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20" windowWidth="15480" windowHeight="9495" tabRatio="918" firstSheet="18" activeTab="24"/>
  </bookViews>
  <sheets>
    <sheet name="Format" sheetId="1" state="hidden" r:id="rId1"/>
    <sheet name="ASHA" sheetId="2" r:id="rId2"/>
    <sheet name="Untied Fund" sheetId="3" r:id="rId3"/>
    <sheet name="AMG" sheetId="4" r:id="rId4"/>
    <sheet name="Hosp. Strengthening" sheetId="6" r:id="rId5"/>
    <sheet name="New const.-Renov. and setting" sheetId="7" r:id="rId6"/>
    <sheet name="Corpus Grants to HMS-RKS" sheetId="9" r:id="rId7"/>
    <sheet name="DHAP" sheetId="10" r:id="rId8"/>
    <sheet name="Panchayati Raj Initi." sheetId="12" r:id="rId9"/>
    <sheet name="Ayush" sheetId="13" r:id="rId10"/>
    <sheet name="IEC-BCC" sheetId="14" r:id="rId11"/>
    <sheet name="MMU" sheetId="15" r:id="rId12"/>
    <sheet name="Referral Transport" sheetId="17" r:id="rId13"/>
    <sheet name="PPP-NGOs" sheetId="18" r:id="rId14"/>
    <sheet name="Innovations" sheetId="19" r:id="rId15"/>
    <sheet name="Planning, Imple. and Monitoring" sheetId="20" r:id="rId16"/>
    <sheet name="Procurement" sheetId="21" r:id="rId17"/>
    <sheet name="Regional Drugs warehouses" sheetId="22" r:id="rId18"/>
    <sheet name="New initiatives-strategic inter" sheetId="23" r:id="rId19"/>
    <sheet name="Health Insurance Scheme" sheetId="24" r:id="rId20"/>
    <sheet name="Reser. Studies, Analysis" sheetId="25" r:id="rId21"/>
    <sheet name="State level health resource cen" sheetId="26" r:id="rId22"/>
    <sheet name="Support services" sheetId="27" r:id="rId23"/>
    <sheet name="Other Expenditures" sheetId="28" r:id="rId24"/>
    <sheet name="Total Part B" sheetId="11" r:id="rId25"/>
  </sheets>
  <definedNames>
    <definedName name="_xlnm.Print_Area" localSheetId="3">AMG!$A$1:$CW$60</definedName>
    <definedName name="_xlnm.Print_Area" localSheetId="1">ASHA!$A$1:$FT$59</definedName>
    <definedName name="_xlnm.Print_Area" localSheetId="9">Ayush!$A$1:$BS$60</definedName>
    <definedName name="_xlnm.Print_Area" localSheetId="6">'Corpus Grants to HMS-RKS'!$A$1:$CH$60</definedName>
    <definedName name="_xlnm.Print_Area" localSheetId="7">DHAP!$A$1:$Z$60</definedName>
    <definedName name="_xlnm.Print_Area" localSheetId="19">'Health Insurance Scheme'!$A$1:$Z$59</definedName>
    <definedName name="_xlnm.Print_Area" localSheetId="4">'Hosp. Strengthening'!$A$1:$IQ$61</definedName>
    <definedName name="_xlnm.Print_Area" localSheetId="10">'IEC-BCC'!$A$1:$QD$60</definedName>
    <definedName name="_xlnm.Print_Area" localSheetId="14">Innovations!$A$1:$Z$58</definedName>
    <definedName name="_xlnm.Print_Area" localSheetId="11">MMU!$A$1:$AO$59</definedName>
    <definedName name="_xlnm.Print_Area" localSheetId="5">'New const.-Renov. and setting'!$A$1:$KJ$60</definedName>
    <definedName name="_xlnm.Print_Area" localSheetId="18">'New initiatives-strategic inter'!$A$1:$Z$59</definedName>
    <definedName name="_xlnm.Print_Area" localSheetId="23">'Other Expenditures'!$A$1:$Z$59</definedName>
    <definedName name="_xlnm.Print_Area" localSheetId="8">'Panchayati Raj Initi.'!$A$1:$BD$60</definedName>
    <definedName name="_xlnm.Print_Area" localSheetId="15">'Planning, Imple. and Monitoring'!$A$1:$QD$59</definedName>
    <definedName name="_xlnm.Print_Area" localSheetId="13">'PPP-NGOs'!$A$1:$EA$59</definedName>
    <definedName name="_xlnm.Print_Area" localSheetId="16">Procurement!$A$1:$TA$59</definedName>
    <definedName name="_xlnm.Print_Area" localSheetId="12">'Referral Transport'!$A$1:$BD$59</definedName>
    <definedName name="_xlnm.Print_Area" localSheetId="17">'Regional Drugs warehouses'!$A$1:$Z$59</definedName>
    <definedName name="_xlnm.Print_Area" localSheetId="20">'Reser. Studies, Analysis'!$A$1:$Z$59</definedName>
    <definedName name="_xlnm.Print_Area" localSheetId="21">'State level health resource cen'!$A$1:$Z$59</definedName>
    <definedName name="_xlnm.Print_Area" localSheetId="22">'Support services'!$A$1:$IQ$59</definedName>
    <definedName name="_xlnm.Print_Area" localSheetId="24">'Total Part B'!$A$1:$K$59</definedName>
    <definedName name="_xlnm.Print_Area" localSheetId="2">'Untied Fund'!$A$1:$CW$59</definedName>
    <definedName name="_xlnm.Print_Titles" localSheetId="3">AMG!$A:$B</definedName>
    <definedName name="_xlnm.Print_Titles" localSheetId="1">ASHA!$A:$B</definedName>
    <definedName name="_xlnm.Print_Titles" localSheetId="9">Ayush!$A:$B</definedName>
    <definedName name="_xlnm.Print_Titles" localSheetId="6">'Corpus Grants to HMS-RKS'!$A:$B</definedName>
    <definedName name="_xlnm.Print_Titles" localSheetId="7">DHAP!$A:$B</definedName>
    <definedName name="_xlnm.Print_Titles" localSheetId="19">'Health Insurance Scheme'!$A:$B</definedName>
    <definedName name="_xlnm.Print_Titles" localSheetId="4">'Hosp. Strengthening'!$A:$B</definedName>
    <definedName name="_xlnm.Print_Titles" localSheetId="10">'IEC-BCC'!$A:$B</definedName>
    <definedName name="_xlnm.Print_Titles" localSheetId="14">Innovations!$A:$B</definedName>
    <definedName name="_xlnm.Print_Titles" localSheetId="11">MMU!$A:$B</definedName>
    <definedName name="_xlnm.Print_Titles" localSheetId="5">'New const.-Renov. and setting'!$A:$B</definedName>
    <definedName name="_xlnm.Print_Titles" localSheetId="18">'New initiatives-strategic inter'!$A:$B</definedName>
    <definedName name="_xlnm.Print_Titles" localSheetId="23">'Other Expenditures'!$A:$B</definedName>
    <definedName name="_xlnm.Print_Titles" localSheetId="8">'Panchayati Raj Initi.'!$A:$B</definedName>
    <definedName name="_xlnm.Print_Titles" localSheetId="15">'Planning, Imple. and Monitoring'!$A:$B</definedName>
    <definedName name="_xlnm.Print_Titles" localSheetId="13">'PPP-NGOs'!$A:$B</definedName>
    <definedName name="_xlnm.Print_Titles" localSheetId="16">Procurement!$A:$B</definedName>
    <definedName name="_xlnm.Print_Titles" localSheetId="12">'Referral Transport'!$A:$B</definedName>
    <definedName name="_xlnm.Print_Titles" localSheetId="17">'Regional Drugs warehouses'!$A:$B</definedName>
    <definedName name="_xlnm.Print_Titles" localSheetId="20">'Reser. Studies, Analysis'!$A:$B</definedName>
    <definedName name="_xlnm.Print_Titles" localSheetId="21">'State level health resource cen'!$A:$B</definedName>
    <definedName name="_xlnm.Print_Titles" localSheetId="22">'Support services'!$A:$B</definedName>
    <definedName name="_xlnm.Print_Titles" localSheetId="2">'Untied Fund'!$A:$B</definedName>
  </definedNames>
  <calcPr calcId="124519"/>
</workbook>
</file>

<file path=xl/calcChain.xml><?xml version="1.0" encoding="utf-8"?>
<calcChain xmlns="http://schemas.openxmlformats.org/spreadsheetml/2006/main">
  <c r="QB24" i="21"/>
  <c r="QB25"/>
  <c r="QB26"/>
  <c r="QB27"/>
  <c r="PM24"/>
  <c r="PM25"/>
  <c r="PM26"/>
  <c r="PM27"/>
  <c r="OX24"/>
  <c r="OX25"/>
  <c r="OX26"/>
  <c r="OX27"/>
  <c r="OI24"/>
  <c r="OI25"/>
  <c r="OI26"/>
  <c r="OI27"/>
  <c r="NT24"/>
  <c r="NT25"/>
  <c r="NT26"/>
  <c r="NT27"/>
  <c r="NE24"/>
  <c r="NE25"/>
  <c r="NE26"/>
  <c r="NE27"/>
  <c r="MP24"/>
  <c r="MP25"/>
  <c r="MP26"/>
  <c r="MP27"/>
  <c r="MA24"/>
  <c r="MA25"/>
  <c r="MA26"/>
  <c r="MA27"/>
  <c r="LL24"/>
  <c r="LL25"/>
  <c r="LL26"/>
  <c r="LL27"/>
  <c r="KW24"/>
  <c r="KW25"/>
  <c r="KW26"/>
  <c r="KW27"/>
  <c r="KH24"/>
  <c r="KH25"/>
  <c r="KH26"/>
  <c r="KH27"/>
  <c r="JS24"/>
  <c r="JS25"/>
  <c r="JS26"/>
  <c r="JS27"/>
  <c r="JD24"/>
  <c r="JD25"/>
  <c r="JD26"/>
  <c r="JD27"/>
  <c r="IO24"/>
  <c r="IO25"/>
  <c r="IO26"/>
  <c r="IO27"/>
  <c r="HZ24"/>
  <c r="HZ25"/>
  <c r="HZ26"/>
  <c r="HZ27"/>
  <c r="GG24"/>
  <c r="GG25"/>
  <c r="GG26"/>
  <c r="GG27"/>
  <c r="FR24"/>
  <c r="FR25"/>
  <c r="FR26"/>
  <c r="FR27"/>
  <c r="FC24"/>
  <c r="FC25"/>
  <c r="FC26"/>
  <c r="FC27"/>
  <c r="GV24"/>
  <c r="GV25"/>
  <c r="GV26"/>
  <c r="GV27"/>
  <c r="CU24"/>
  <c r="CU25"/>
  <c r="CU26"/>
  <c r="CU27"/>
  <c r="CU28"/>
  <c r="CU29"/>
  <c r="CF24"/>
  <c r="CF25"/>
  <c r="CF26"/>
  <c r="CF27"/>
  <c r="BQ24"/>
  <c r="BQ25"/>
  <c r="BQ26"/>
  <c r="BQ27"/>
  <c r="AM24"/>
  <c r="AM25"/>
  <c r="AM26"/>
  <c r="AM27"/>
  <c r="BB24"/>
  <c r="BB25"/>
  <c r="BB26"/>
  <c r="BB27"/>
  <c r="BB28"/>
  <c r="X24"/>
  <c r="X25"/>
  <c r="X26"/>
  <c r="X27"/>
  <c r="SJ24"/>
  <c r="SJ25"/>
  <c r="SJ26"/>
  <c r="SJ27"/>
  <c r="SJ28"/>
  <c r="SJ29"/>
  <c r="SJ30"/>
  <c r="RU24"/>
  <c r="RU25"/>
  <c r="RU26"/>
  <c r="RU27"/>
  <c r="RU28"/>
  <c r="PM24" i="20"/>
  <c r="PM25"/>
  <c r="PM26"/>
  <c r="PM27"/>
  <c r="OI23"/>
  <c r="OI24"/>
  <c r="OI25"/>
  <c r="OI26"/>
  <c r="OI27"/>
  <c r="NT24"/>
  <c r="NT25"/>
  <c r="NT26"/>
  <c r="NT27"/>
  <c r="NE24"/>
  <c r="NE25"/>
  <c r="NE26"/>
  <c r="NE27"/>
  <c r="MP24"/>
  <c r="MP25"/>
  <c r="MP26"/>
  <c r="MP27"/>
  <c r="MA24"/>
  <c r="MA25"/>
  <c r="MA26"/>
  <c r="MA27"/>
  <c r="LL24"/>
  <c r="LL25"/>
  <c r="LL26"/>
  <c r="LL27"/>
  <c r="KW24"/>
  <c r="KW25"/>
  <c r="KW26"/>
  <c r="KW27"/>
  <c r="KH24"/>
  <c r="KH25"/>
  <c r="KH26"/>
  <c r="KH27"/>
  <c r="JS24"/>
  <c r="JS25"/>
  <c r="JS26"/>
  <c r="JS27"/>
  <c r="JD24"/>
  <c r="JD25"/>
  <c r="JD26"/>
  <c r="JD27"/>
  <c r="IO24"/>
  <c r="IO25"/>
  <c r="IO26"/>
  <c r="IO27"/>
  <c r="HZ24"/>
  <c r="HZ25"/>
  <c r="HZ26"/>
  <c r="HK24"/>
  <c r="HK25"/>
  <c r="HK26"/>
  <c r="HK27"/>
  <c r="GV24"/>
  <c r="GV25"/>
  <c r="GV26"/>
  <c r="GV27"/>
  <c r="GG24"/>
  <c r="GG25"/>
  <c r="GG26"/>
  <c r="GG27"/>
  <c r="FR24"/>
  <c r="FR25"/>
  <c r="FR26"/>
  <c r="FR27"/>
  <c r="FC24"/>
  <c r="FC25"/>
  <c r="FC26"/>
  <c r="FC27"/>
  <c r="EN24"/>
  <c r="EN25"/>
  <c r="EN26"/>
  <c r="EN27"/>
  <c r="DY24"/>
  <c r="DY25"/>
  <c r="DY26"/>
  <c r="DY27"/>
  <c r="DJ24"/>
  <c r="DJ25"/>
  <c r="DJ26"/>
  <c r="DJ27"/>
  <c r="OX24"/>
  <c r="OX25"/>
  <c r="OX26"/>
  <c r="OX27"/>
  <c r="BQ24" i="18"/>
  <c r="BQ25"/>
  <c r="BQ26"/>
  <c r="BQ27"/>
  <c r="BB24"/>
  <c r="BB25"/>
  <c r="BB26"/>
  <c r="BB27"/>
  <c r="BB28"/>
  <c r="DU28" s="1"/>
  <c r="BB29"/>
  <c r="BB30"/>
  <c r="BB31"/>
  <c r="BB32"/>
  <c r="DU32" s="1"/>
  <c r="BB33"/>
  <c r="DU33" s="1"/>
  <c r="AX23" i="17"/>
  <c r="AM23"/>
  <c r="AM24"/>
  <c r="AM25"/>
  <c r="AM26"/>
  <c r="AM27"/>
  <c r="X23"/>
  <c r="X24"/>
  <c r="X25"/>
  <c r="X26"/>
  <c r="X27"/>
  <c r="X28"/>
  <c r="X29"/>
  <c r="X30"/>
  <c r="X31"/>
  <c r="X32"/>
  <c r="X33"/>
  <c r="I24" i="15"/>
  <c r="I25"/>
  <c r="I26"/>
  <c r="AI26" s="1"/>
  <c r="I27"/>
  <c r="JD25" i="7"/>
  <c r="JD26"/>
  <c r="JD27"/>
  <c r="JS25"/>
  <c r="JS26"/>
  <c r="JS27"/>
  <c r="JS28"/>
  <c r="JS29"/>
  <c r="JS30"/>
  <c r="JS31"/>
  <c r="JS32"/>
  <c r="JS33"/>
  <c r="JS34"/>
  <c r="IO25"/>
  <c r="IO26"/>
  <c r="IO27"/>
  <c r="HZ25"/>
  <c r="HZ26"/>
  <c r="HZ27"/>
  <c r="HK24"/>
  <c r="HK25"/>
  <c r="HK26"/>
  <c r="HK27"/>
  <c r="GV24"/>
  <c r="GV25"/>
  <c r="GV26"/>
  <c r="GV27"/>
  <c r="GG25"/>
  <c r="GG26"/>
  <c r="GG27"/>
  <c r="FR27"/>
  <c r="FR25"/>
  <c r="FR26"/>
  <c r="FC25"/>
  <c r="FC26"/>
  <c r="FC27"/>
  <c r="EN25"/>
  <c r="EN26"/>
  <c r="EN27"/>
  <c r="DY24"/>
  <c r="DY25"/>
  <c r="DY26"/>
  <c r="DY27"/>
  <c r="DJ25"/>
  <c r="DJ26"/>
  <c r="DJ27"/>
  <c r="CU25"/>
  <c r="CU26"/>
  <c r="CU27"/>
  <c r="CF25"/>
  <c r="CF26"/>
  <c r="CF27"/>
  <c r="BQ25"/>
  <c r="BQ26"/>
  <c r="BQ27"/>
  <c r="BB25"/>
  <c r="BB26"/>
  <c r="BB27"/>
  <c r="AM25"/>
  <c r="AM26"/>
  <c r="AM27"/>
  <c r="X25"/>
  <c r="X26"/>
  <c r="X27"/>
  <c r="HZ25" i="6"/>
  <c r="HZ26"/>
  <c r="HZ27"/>
  <c r="HZ28"/>
  <c r="HZ29"/>
  <c r="HZ30"/>
  <c r="HZ31"/>
  <c r="HZ32"/>
  <c r="HZ33"/>
  <c r="HZ34"/>
  <c r="HK25"/>
  <c r="HK26"/>
  <c r="HK27"/>
  <c r="GV25"/>
  <c r="GV26"/>
  <c r="GV27"/>
  <c r="FR25"/>
  <c r="FR26"/>
  <c r="FR27"/>
  <c r="FC25"/>
  <c r="FC26"/>
  <c r="FC27"/>
  <c r="EN25"/>
  <c r="EN26"/>
  <c r="EN27"/>
  <c r="EN28"/>
  <c r="EN29"/>
  <c r="EN30"/>
  <c r="EN31"/>
  <c r="EN32"/>
  <c r="EN33"/>
  <c r="EN34"/>
  <c r="DY25"/>
  <c r="DY26"/>
  <c r="DY27"/>
  <c r="DJ25"/>
  <c r="DJ26"/>
  <c r="DJ27"/>
  <c r="CU24"/>
  <c r="CU25"/>
  <c r="CU26"/>
  <c r="CU27"/>
  <c r="CF25"/>
  <c r="CF26"/>
  <c r="CF27"/>
  <c r="BQ25"/>
  <c r="BQ26"/>
  <c r="BQ27"/>
  <c r="BB25"/>
  <c r="BB26"/>
  <c r="BB27"/>
  <c r="AM25"/>
  <c r="AM26"/>
  <c r="AM27"/>
  <c r="X25"/>
  <c r="X26"/>
  <c r="X27"/>
  <c r="X24" i="3"/>
  <c r="X25"/>
  <c r="X26"/>
  <c r="I24" i="2"/>
  <c r="I25"/>
  <c r="I26"/>
  <c r="AM24"/>
  <c r="AM25"/>
  <c r="AM26"/>
  <c r="BB24"/>
  <c r="BB25"/>
  <c r="BB26"/>
  <c r="EN24"/>
  <c r="EN25"/>
  <c r="EN26"/>
  <c r="CF23"/>
  <c r="CF24"/>
  <c r="CF25"/>
  <c r="CF26"/>
  <c r="DY23"/>
  <c r="DY24"/>
  <c r="DY25"/>
  <c r="DY26"/>
  <c r="AC24"/>
  <c r="Y34"/>
  <c r="FC27" i="27"/>
  <c r="FC26"/>
  <c r="FC25"/>
  <c r="FC24"/>
  <c r="FC23"/>
  <c r="FC22"/>
  <c r="FC21"/>
  <c r="FD21" s="1"/>
  <c r="FC20"/>
  <c r="FC19"/>
  <c r="FC18"/>
  <c r="FC17"/>
  <c r="FC16"/>
  <c r="FC15"/>
  <c r="FC14"/>
  <c r="FC13"/>
  <c r="FC12"/>
  <c r="FC11"/>
  <c r="FC10"/>
  <c r="FC9"/>
  <c r="FC8"/>
  <c r="BV24"/>
  <c r="FR35"/>
  <c r="FR34"/>
  <c r="FR22"/>
  <c r="FR21"/>
  <c r="FR20"/>
  <c r="FR19"/>
  <c r="FR18"/>
  <c r="FR17"/>
  <c r="FR16"/>
  <c r="FR15"/>
  <c r="FR14"/>
  <c r="FR13"/>
  <c r="FR12"/>
  <c r="FR11"/>
  <c r="FR10"/>
  <c r="FR9"/>
  <c r="FR8"/>
  <c r="GV22"/>
  <c r="GW22" s="1"/>
  <c r="GV21"/>
  <c r="GV20"/>
  <c r="GW20" s="1"/>
  <c r="GV19"/>
  <c r="GV18"/>
  <c r="GW18" s="1"/>
  <c r="GV17"/>
  <c r="GV16"/>
  <c r="GW16" s="1"/>
  <c r="GV15"/>
  <c r="GV14"/>
  <c r="GW14" s="1"/>
  <c r="GV13"/>
  <c r="GV12"/>
  <c r="GW12" s="1"/>
  <c r="GV11"/>
  <c r="GV10"/>
  <c r="GW10" s="1"/>
  <c r="GV9"/>
  <c r="GV8"/>
  <c r="GW8" s="1"/>
  <c r="GG22"/>
  <c r="GG21"/>
  <c r="GH21" s="1"/>
  <c r="GI21" s="1"/>
  <c r="GJ21" s="1"/>
  <c r="GG20"/>
  <c r="GG19"/>
  <c r="GG18"/>
  <c r="GG17"/>
  <c r="GH17" s="1"/>
  <c r="GG16"/>
  <c r="GG15"/>
  <c r="GG14"/>
  <c r="GG13"/>
  <c r="GH13" s="1"/>
  <c r="GI13" s="1"/>
  <c r="GJ13" s="1"/>
  <c r="GG12"/>
  <c r="GG11"/>
  <c r="GG10"/>
  <c r="GG9"/>
  <c r="GH9" s="1"/>
  <c r="GI9" s="1"/>
  <c r="GJ9" s="1"/>
  <c r="GG8"/>
  <c r="HK22"/>
  <c r="HL22" s="1"/>
  <c r="HK21"/>
  <c r="HK20"/>
  <c r="HK19"/>
  <c r="HK18"/>
  <c r="HL18" s="1"/>
  <c r="HK17"/>
  <c r="HK16"/>
  <c r="HK15"/>
  <c r="HK14"/>
  <c r="HL14" s="1"/>
  <c r="HK13"/>
  <c r="HK12"/>
  <c r="HK11"/>
  <c r="HK10"/>
  <c r="HL10" s="1"/>
  <c r="HK9"/>
  <c r="HK8"/>
  <c r="HZ22"/>
  <c r="IA22" s="1"/>
  <c r="HZ21"/>
  <c r="HZ20"/>
  <c r="HZ19"/>
  <c r="HZ18"/>
  <c r="IA18" s="1"/>
  <c r="HZ17"/>
  <c r="HZ16"/>
  <c r="HZ15"/>
  <c r="HZ14"/>
  <c r="IA14" s="1"/>
  <c r="HZ13"/>
  <c r="HZ12"/>
  <c r="HZ11"/>
  <c r="HZ10"/>
  <c r="IA10" s="1"/>
  <c r="HZ9"/>
  <c r="HZ8"/>
  <c r="IB21"/>
  <c r="IA21"/>
  <c r="IC21" s="1"/>
  <c r="IA20"/>
  <c r="IB17"/>
  <c r="IA17"/>
  <c r="IC17" s="1"/>
  <c r="IA16"/>
  <c r="IB13"/>
  <c r="IA13"/>
  <c r="IC13" s="1"/>
  <c r="IA12"/>
  <c r="IB9"/>
  <c r="IA9"/>
  <c r="IC9" s="1"/>
  <c r="IA8"/>
  <c r="HM21"/>
  <c r="HL21"/>
  <c r="HN21" s="1"/>
  <c r="HL20"/>
  <c r="HM17"/>
  <c r="HL17"/>
  <c r="HN17" s="1"/>
  <c r="HL16"/>
  <c r="HM13"/>
  <c r="HL13"/>
  <c r="HN13" s="1"/>
  <c r="HL12"/>
  <c r="HM9"/>
  <c r="HL9"/>
  <c r="HN9" s="1"/>
  <c r="HL8"/>
  <c r="GW21"/>
  <c r="GX21" s="1"/>
  <c r="GW19"/>
  <c r="GX19" s="1"/>
  <c r="GW17"/>
  <c r="GX17" s="1"/>
  <c r="GW15"/>
  <c r="GX15" s="1"/>
  <c r="GW13"/>
  <c r="GX13" s="1"/>
  <c r="GW11"/>
  <c r="GX11" s="1"/>
  <c r="GW9"/>
  <c r="GX9" s="1"/>
  <c r="GI22"/>
  <c r="GJ22" s="1"/>
  <c r="GH22"/>
  <c r="GI19"/>
  <c r="GJ19" s="1"/>
  <c r="GH19"/>
  <c r="GI18"/>
  <c r="GJ18" s="1"/>
  <c r="GH18"/>
  <c r="GI15"/>
  <c r="GJ15" s="1"/>
  <c r="GH15"/>
  <c r="GI14"/>
  <c r="GJ14" s="1"/>
  <c r="GH14"/>
  <c r="GI11"/>
  <c r="GJ11" s="1"/>
  <c r="GH11"/>
  <c r="GI10"/>
  <c r="GJ10" s="1"/>
  <c r="GH10"/>
  <c r="FE20"/>
  <c r="FD20"/>
  <c r="FE19"/>
  <c r="FD19"/>
  <c r="FE17"/>
  <c r="FD17"/>
  <c r="FE16"/>
  <c r="FD16"/>
  <c r="FE15"/>
  <c r="FD15"/>
  <c r="FE13"/>
  <c r="FD13"/>
  <c r="FE12"/>
  <c r="FD12"/>
  <c r="FE11"/>
  <c r="FD11"/>
  <c r="FE9"/>
  <c r="FD9"/>
  <c r="FE8"/>
  <c r="FD8"/>
  <c r="ER22"/>
  <c r="ER21"/>
  <c r="ER20"/>
  <c r="ER19"/>
  <c r="ER18"/>
  <c r="ER17"/>
  <c r="ER16"/>
  <c r="ER15"/>
  <c r="ER14"/>
  <c r="ER13"/>
  <c r="ER12"/>
  <c r="ER11"/>
  <c r="ER34" s="1"/>
  <c r="ER35" s="1"/>
  <c r="ER10"/>
  <c r="ER9"/>
  <c r="ER8"/>
  <c r="EQ22"/>
  <c r="EQ21"/>
  <c r="EQ20"/>
  <c r="EQ19"/>
  <c r="EQ18"/>
  <c r="EQ17"/>
  <c r="EQ16"/>
  <c r="EQ15"/>
  <c r="EQ14"/>
  <c r="EQ13"/>
  <c r="EQ12"/>
  <c r="EQ11"/>
  <c r="EQ34" s="1"/>
  <c r="EQ35" s="1"/>
  <c r="EQ10"/>
  <c r="EQ9"/>
  <c r="EQ8"/>
  <c r="EP22"/>
  <c r="EP21"/>
  <c r="EP20"/>
  <c r="EP19"/>
  <c r="EP18"/>
  <c r="EP17"/>
  <c r="EP16"/>
  <c r="EP15"/>
  <c r="EP14"/>
  <c r="EP13"/>
  <c r="EP12"/>
  <c r="EP11"/>
  <c r="EP34" s="1"/>
  <c r="EP35" s="1"/>
  <c r="EP10"/>
  <c r="EP9"/>
  <c r="EP8"/>
  <c r="EO22"/>
  <c r="EO21"/>
  <c r="EO20"/>
  <c r="EO19"/>
  <c r="EO18"/>
  <c r="EO17"/>
  <c r="EO16"/>
  <c r="EO15"/>
  <c r="EO14"/>
  <c r="EO13"/>
  <c r="EO12"/>
  <c r="EO11"/>
  <c r="EO34" s="1"/>
  <c r="EO35" s="1"/>
  <c r="EO10"/>
  <c r="EO9"/>
  <c r="EO8"/>
  <c r="EN22"/>
  <c r="EN21"/>
  <c r="EN20"/>
  <c r="EN19"/>
  <c r="EN18"/>
  <c r="EN17"/>
  <c r="EN16"/>
  <c r="EN15"/>
  <c r="EN14"/>
  <c r="EN13"/>
  <c r="EN12"/>
  <c r="EN11"/>
  <c r="EN10"/>
  <c r="EN9"/>
  <c r="EN8"/>
  <c r="EN34" s="1"/>
  <c r="EN35" s="1"/>
  <c r="EC22"/>
  <c r="EC21"/>
  <c r="EC20"/>
  <c r="EC19"/>
  <c r="EC18"/>
  <c r="EC17"/>
  <c r="EC16"/>
  <c r="EC15"/>
  <c r="EC14"/>
  <c r="EC13"/>
  <c r="EC12"/>
  <c r="EC11"/>
  <c r="EC34" s="1"/>
  <c r="EC35" s="1"/>
  <c r="EC10"/>
  <c r="EC9"/>
  <c r="EC8"/>
  <c r="EB22"/>
  <c r="EB21"/>
  <c r="EB20"/>
  <c r="EB19"/>
  <c r="EB18"/>
  <c r="EB17"/>
  <c r="EB16"/>
  <c r="EB15"/>
  <c r="EB14"/>
  <c r="EB13"/>
  <c r="EB12"/>
  <c r="EB11"/>
  <c r="EB34" s="1"/>
  <c r="EB35" s="1"/>
  <c r="EB10"/>
  <c r="EB9"/>
  <c r="EB8"/>
  <c r="EA22"/>
  <c r="EA21"/>
  <c r="EA20"/>
  <c r="EA19"/>
  <c r="EA18"/>
  <c r="EA17"/>
  <c r="EA16"/>
  <c r="EA15"/>
  <c r="EA14"/>
  <c r="EA13"/>
  <c r="EA12"/>
  <c r="EA11"/>
  <c r="EA34" s="1"/>
  <c r="EA35" s="1"/>
  <c r="EA10"/>
  <c r="EA9"/>
  <c r="EA8"/>
  <c r="DZ22"/>
  <c r="DZ21"/>
  <c r="DZ20"/>
  <c r="DZ19"/>
  <c r="DZ18"/>
  <c r="DZ17"/>
  <c r="DZ16"/>
  <c r="DZ15"/>
  <c r="DZ14"/>
  <c r="DZ13"/>
  <c r="DZ12"/>
  <c r="DZ11"/>
  <c r="DZ10"/>
  <c r="DZ9"/>
  <c r="DZ8"/>
  <c r="DZ34" s="1"/>
  <c r="DZ35" s="1"/>
  <c r="DY22"/>
  <c r="DY21"/>
  <c r="DY20"/>
  <c r="DY19"/>
  <c r="DY18"/>
  <c r="DY17"/>
  <c r="DY16"/>
  <c r="DY15"/>
  <c r="DY14"/>
  <c r="DY13"/>
  <c r="DY12"/>
  <c r="DY11"/>
  <c r="DY34" s="1"/>
  <c r="DY10"/>
  <c r="DY9"/>
  <c r="DY8"/>
  <c r="DG22"/>
  <c r="DG21"/>
  <c r="DG20"/>
  <c r="DG19"/>
  <c r="DG18"/>
  <c r="DG17"/>
  <c r="DG16"/>
  <c r="DG15"/>
  <c r="DG14"/>
  <c r="DG13"/>
  <c r="DG12"/>
  <c r="DG11"/>
  <c r="DG34" s="1"/>
  <c r="DG35" s="1"/>
  <c r="DG10"/>
  <c r="DG9"/>
  <c r="DG8"/>
  <c r="DN22"/>
  <c r="DN21"/>
  <c r="DN20"/>
  <c r="DN19"/>
  <c r="DN18"/>
  <c r="DN17"/>
  <c r="DN16"/>
  <c r="DN15"/>
  <c r="DN14"/>
  <c r="DN13"/>
  <c r="DN12"/>
  <c r="DN11"/>
  <c r="DN10"/>
  <c r="DN9"/>
  <c r="DN8"/>
  <c r="DN34" s="1"/>
  <c r="DN35" s="1"/>
  <c r="DM22"/>
  <c r="DM21"/>
  <c r="DM20"/>
  <c r="DM19"/>
  <c r="DM18"/>
  <c r="DM17"/>
  <c r="DM16"/>
  <c r="DM15"/>
  <c r="DM14"/>
  <c r="DM13"/>
  <c r="DM12"/>
  <c r="DM11"/>
  <c r="DM34" s="1"/>
  <c r="DM35" s="1"/>
  <c r="DM10"/>
  <c r="DM9"/>
  <c r="DM8"/>
  <c r="DL22"/>
  <c r="DL21"/>
  <c r="DL20"/>
  <c r="DL19"/>
  <c r="DL18"/>
  <c r="DL17"/>
  <c r="DL16"/>
  <c r="DL15"/>
  <c r="DL14"/>
  <c r="DL13"/>
  <c r="DL12"/>
  <c r="DL11"/>
  <c r="DL10"/>
  <c r="DL9"/>
  <c r="DL8"/>
  <c r="DL34" s="1"/>
  <c r="DL35" s="1"/>
  <c r="DK22"/>
  <c r="DK21"/>
  <c r="DK20"/>
  <c r="DK19"/>
  <c r="DK18"/>
  <c r="DK17"/>
  <c r="DK16"/>
  <c r="DK15"/>
  <c r="DK14"/>
  <c r="DK13"/>
  <c r="DK12"/>
  <c r="DK11"/>
  <c r="DK10"/>
  <c r="DK9"/>
  <c r="DK8"/>
  <c r="DK34" s="1"/>
  <c r="DK35" s="1"/>
  <c r="DJ22"/>
  <c r="DJ21"/>
  <c r="DJ20"/>
  <c r="DJ19"/>
  <c r="DJ18"/>
  <c r="DJ17"/>
  <c r="DJ16"/>
  <c r="DJ15"/>
  <c r="DJ14"/>
  <c r="DJ13"/>
  <c r="DJ12"/>
  <c r="DJ11"/>
  <c r="DJ34" s="1"/>
  <c r="DJ35" s="1"/>
  <c r="DJ10"/>
  <c r="DJ9"/>
  <c r="DJ8"/>
  <c r="CY22"/>
  <c r="CY21"/>
  <c r="CY20"/>
  <c r="CY19"/>
  <c r="CY18"/>
  <c r="CY17"/>
  <c r="CY16"/>
  <c r="CY15"/>
  <c r="CY14"/>
  <c r="CY13"/>
  <c r="CY12"/>
  <c r="CY11"/>
  <c r="CY34" s="1"/>
  <c r="CY35" s="1"/>
  <c r="CY10"/>
  <c r="CY9"/>
  <c r="CY8"/>
  <c r="CX22"/>
  <c r="CX21"/>
  <c r="CX20"/>
  <c r="CX19"/>
  <c r="CX18"/>
  <c r="CX17"/>
  <c r="CX16"/>
  <c r="CX15"/>
  <c r="CX14"/>
  <c r="CX13"/>
  <c r="CX12"/>
  <c r="CX11"/>
  <c r="CX10"/>
  <c r="CX9"/>
  <c r="CX8"/>
  <c r="CX34" s="1"/>
  <c r="CX35" s="1"/>
  <c r="CW22"/>
  <c r="CW21"/>
  <c r="CW20"/>
  <c r="CW19"/>
  <c r="CW18"/>
  <c r="CW17"/>
  <c r="CW16"/>
  <c r="CW15"/>
  <c r="CW14"/>
  <c r="CW13"/>
  <c r="CW12"/>
  <c r="CW11"/>
  <c r="CW34" s="1"/>
  <c r="CW35" s="1"/>
  <c r="CW10"/>
  <c r="CW9"/>
  <c r="CW8"/>
  <c r="CV22"/>
  <c r="CV21"/>
  <c r="CV20"/>
  <c r="CV19"/>
  <c r="CV18"/>
  <c r="CV17"/>
  <c r="CV16"/>
  <c r="CV15"/>
  <c r="CV14"/>
  <c r="CV13"/>
  <c r="CV12"/>
  <c r="CV11"/>
  <c r="CV34" s="1"/>
  <c r="CV35" s="1"/>
  <c r="CV10"/>
  <c r="CV9"/>
  <c r="CV8"/>
  <c r="CU22"/>
  <c r="CU21"/>
  <c r="CU20"/>
  <c r="CU19"/>
  <c r="CU18"/>
  <c r="CU17"/>
  <c r="CU16"/>
  <c r="CU15"/>
  <c r="CU14"/>
  <c r="CU13"/>
  <c r="CU12"/>
  <c r="CU11"/>
  <c r="CU34" s="1"/>
  <c r="CU35" s="1"/>
  <c r="CU10"/>
  <c r="CU9"/>
  <c r="CU8"/>
  <c r="CC22"/>
  <c r="CC21"/>
  <c r="CC20"/>
  <c r="CC19"/>
  <c r="CC18"/>
  <c r="CC17"/>
  <c r="CC16"/>
  <c r="CC15"/>
  <c r="CC14"/>
  <c r="CC13"/>
  <c r="CC12"/>
  <c r="CC11"/>
  <c r="CC10"/>
  <c r="CC9"/>
  <c r="CC8"/>
  <c r="CC34" s="1"/>
  <c r="CC35" s="1"/>
  <c r="CJ22"/>
  <c r="CJ21"/>
  <c r="CJ20"/>
  <c r="CJ19"/>
  <c r="CJ18"/>
  <c r="CJ17"/>
  <c r="CJ16"/>
  <c r="CJ15"/>
  <c r="CJ14"/>
  <c r="CJ13"/>
  <c r="CJ12"/>
  <c r="CJ11"/>
  <c r="CJ34" s="1"/>
  <c r="CJ35" s="1"/>
  <c r="CJ10"/>
  <c r="CJ9"/>
  <c r="CJ8"/>
  <c r="CI22"/>
  <c r="CI21"/>
  <c r="CI20"/>
  <c r="CI19"/>
  <c r="CI18"/>
  <c r="CI17"/>
  <c r="CI16"/>
  <c r="CI15"/>
  <c r="CI14"/>
  <c r="CI13"/>
  <c r="CI12"/>
  <c r="CI11"/>
  <c r="CI34" s="1"/>
  <c r="CI35" s="1"/>
  <c r="CI10"/>
  <c r="CI9"/>
  <c r="CI8"/>
  <c r="CH22"/>
  <c r="CH21"/>
  <c r="CH20"/>
  <c r="CH19"/>
  <c r="CH18"/>
  <c r="CH17"/>
  <c r="CH16"/>
  <c r="CH15"/>
  <c r="CH14"/>
  <c r="CH13"/>
  <c r="CH12"/>
  <c r="CH11"/>
  <c r="CH34" s="1"/>
  <c r="CH35" s="1"/>
  <c r="CH10"/>
  <c r="CH9"/>
  <c r="CH8"/>
  <c r="CG22"/>
  <c r="CG21"/>
  <c r="CG20"/>
  <c r="CG19"/>
  <c r="CG18"/>
  <c r="CG17"/>
  <c r="CG16"/>
  <c r="CG15"/>
  <c r="CG14"/>
  <c r="CG13"/>
  <c r="CG12"/>
  <c r="CG11"/>
  <c r="CG34" s="1"/>
  <c r="CG35" s="1"/>
  <c r="CG10"/>
  <c r="CG9"/>
  <c r="CG8"/>
  <c r="CF22"/>
  <c r="CF21"/>
  <c r="CF20"/>
  <c r="CF19"/>
  <c r="CF18"/>
  <c r="CF17"/>
  <c r="CF16"/>
  <c r="CF15"/>
  <c r="CF14"/>
  <c r="CF13"/>
  <c r="CF12"/>
  <c r="CF11"/>
  <c r="CF34" s="1"/>
  <c r="CF35" s="1"/>
  <c r="CF10"/>
  <c r="CF9"/>
  <c r="CF8"/>
  <c r="BU22"/>
  <c r="BU21"/>
  <c r="BU20"/>
  <c r="BU19"/>
  <c r="BU18"/>
  <c r="BU17"/>
  <c r="BU16"/>
  <c r="BU15"/>
  <c r="BU14"/>
  <c r="BU13"/>
  <c r="BU12"/>
  <c r="BU11"/>
  <c r="BU34" s="1"/>
  <c r="BU35" s="1"/>
  <c r="BU10"/>
  <c r="BU9"/>
  <c r="BU8"/>
  <c r="BT22"/>
  <c r="BT21"/>
  <c r="BT20"/>
  <c r="BT19"/>
  <c r="BT18"/>
  <c r="BT17"/>
  <c r="BT16"/>
  <c r="BT15"/>
  <c r="BT14"/>
  <c r="BT13"/>
  <c r="BT12"/>
  <c r="BT11"/>
  <c r="BT10"/>
  <c r="BT9"/>
  <c r="BT8"/>
  <c r="BT34" s="1"/>
  <c r="BT35" s="1"/>
  <c r="BS22"/>
  <c r="BS21"/>
  <c r="BS20"/>
  <c r="BS19"/>
  <c r="BS18"/>
  <c r="BS17"/>
  <c r="BS16"/>
  <c r="BS15"/>
  <c r="BS14"/>
  <c r="BS13"/>
  <c r="BS12"/>
  <c r="BS11"/>
  <c r="BS34" s="1"/>
  <c r="BS35" s="1"/>
  <c r="BS10"/>
  <c r="BS9"/>
  <c r="BS8"/>
  <c r="BR22"/>
  <c r="BR21"/>
  <c r="BR20"/>
  <c r="BR19"/>
  <c r="BR18"/>
  <c r="BR17"/>
  <c r="BR16"/>
  <c r="BR15"/>
  <c r="BR14"/>
  <c r="BR13"/>
  <c r="BR12"/>
  <c r="BR11"/>
  <c r="BR10"/>
  <c r="BR9"/>
  <c r="BR8"/>
  <c r="BR34" s="1"/>
  <c r="BR35" s="1"/>
  <c r="BF22"/>
  <c r="BF21"/>
  <c r="BF20"/>
  <c r="BF19"/>
  <c r="BF18"/>
  <c r="BF17"/>
  <c r="BF16"/>
  <c r="BF15"/>
  <c r="BF14"/>
  <c r="BF13"/>
  <c r="BF12"/>
  <c r="BF11"/>
  <c r="BF34" s="1"/>
  <c r="BF35" s="1"/>
  <c r="BF10"/>
  <c r="BF9"/>
  <c r="BF8"/>
  <c r="BE22"/>
  <c r="BE21"/>
  <c r="BE20"/>
  <c r="BE19"/>
  <c r="BE18"/>
  <c r="BE17"/>
  <c r="BE16"/>
  <c r="BE15"/>
  <c r="BE14"/>
  <c r="BE13"/>
  <c r="BE12"/>
  <c r="BE11"/>
  <c r="BE34" s="1"/>
  <c r="BE35" s="1"/>
  <c r="BE10"/>
  <c r="BE9"/>
  <c r="BE8"/>
  <c r="BD22"/>
  <c r="BD21"/>
  <c r="BD20"/>
  <c r="BD19"/>
  <c r="BD18"/>
  <c r="BD17"/>
  <c r="BD16"/>
  <c r="BD15"/>
  <c r="BD14"/>
  <c r="BD13"/>
  <c r="BD12"/>
  <c r="BD11"/>
  <c r="BD34" s="1"/>
  <c r="BD35" s="1"/>
  <c r="BD10"/>
  <c r="BD9"/>
  <c r="BD8"/>
  <c r="BC22"/>
  <c r="BC21"/>
  <c r="BC20"/>
  <c r="BC19"/>
  <c r="BC18"/>
  <c r="BC17"/>
  <c r="BC16"/>
  <c r="BC15"/>
  <c r="BC14"/>
  <c r="BC13"/>
  <c r="BC12"/>
  <c r="BC11"/>
  <c r="BC34" s="1"/>
  <c r="BC35" s="1"/>
  <c r="BC10"/>
  <c r="BC9"/>
  <c r="BC8"/>
  <c r="AQ22"/>
  <c r="AQ21"/>
  <c r="AQ20"/>
  <c r="AQ19"/>
  <c r="AQ18"/>
  <c r="AQ17"/>
  <c r="AQ16"/>
  <c r="AQ15"/>
  <c r="AQ14"/>
  <c r="AQ13"/>
  <c r="AQ12"/>
  <c r="AQ11"/>
  <c r="AQ10"/>
  <c r="AQ9"/>
  <c r="AQ8"/>
  <c r="AQ34" s="1"/>
  <c r="AQ35" s="1"/>
  <c r="AP22"/>
  <c r="AP21"/>
  <c r="AP20"/>
  <c r="AP19"/>
  <c r="AP18"/>
  <c r="AP17"/>
  <c r="AP16"/>
  <c r="AP15"/>
  <c r="AP14"/>
  <c r="AP13"/>
  <c r="AP12"/>
  <c r="AP11"/>
  <c r="AP10"/>
  <c r="AP9"/>
  <c r="AP8"/>
  <c r="AP34" s="1"/>
  <c r="AP35" s="1"/>
  <c r="AO22"/>
  <c r="AO21"/>
  <c r="AO20"/>
  <c r="AO19"/>
  <c r="AO18"/>
  <c r="AO17"/>
  <c r="AO16"/>
  <c r="AO15"/>
  <c r="AO14"/>
  <c r="AO13"/>
  <c r="AO12"/>
  <c r="AO11"/>
  <c r="AO34" s="1"/>
  <c r="AO35" s="1"/>
  <c r="AO10"/>
  <c r="AO9"/>
  <c r="AO8"/>
  <c r="AN22"/>
  <c r="AN21"/>
  <c r="AN20"/>
  <c r="AN19"/>
  <c r="AN18"/>
  <c r="AN17"/>
  <c r="AN16"/>
  <c r="AN15"/>
  <c r="AN14"/>
  <c r="AN13"/>
  <c r="AN12"/>
  <c r="AN11"/>
  <c r="AN10"/>
  <c r="AN9"/>
  <c r="AN8"/>
  <c r="AN34" s="1"/>
  <c r="AN35" s="1"/>
  <c r="AB22"/>
  <c r="AB21"/>
  <c r="AB20"/>
  <c r="AB19"/>
  <c r="AB18"/>
  <c r="AB17"/>
  <c r="AB16"/>
  <c r="AB15"/>
  <c r="AB14"/>
  <c r="AB13"/>
  <c r="AB12"/>
  <c r="AB11"/>
  <c r="AB10"/>
  <c r="AB9"/>
  <c r="AB8"/>
  <c r="AB34" s="1"/>
  <c r="AB35" s="1"/>
  <c r="AA22"/>
  <c r="AA21"/>
  <c r="AA20"/>
  <c r="AA19"/>
  <c r="AA18"/>
  <c r="AA17"/>
  <c r="AA16"/>
  <c r="AA15"/>
  <c r="AA14"/>
  <c r="AA13"/>
  <c r="AA12"/>
  <c r="AA11"/>
  <c r="AA34" s="1"/>
  <c r="AA35" s="1"/>
  <c r="AA10"/>
  <c r="AA9"/>
  <c r="AA8"/>
  <c r="Z22"/>
  <c r="Z21"/>
  <c r="Z20"/>
  <c r="Z19"/>
  <c r="Z18"/>
  <c r="Z17"/>
  <c r="Z16"/>
  <c r="Z15"/>
  <c r="Z14"/>
  <c r="Z13"/>
  <c r="Z12"/>
  <c r="Z11"/>
  <c r="Z34" s="1"/>
  <c r="Z35" s="1"/>
  <c r="Z10"/>
  <c r="Z9"/>
  <c r="Z8"/>
  <c r="Y22"/>
  <c r="Y21"/>
  <c r="Y20"/>
  <c r="Y19"/>
  <c r="Y18"/>
  <c r="Y17"/>
  <c r="Y16"/>
  <c r="Y15"/>
  <c r="Y14"/>
  <c r="Y13"/>
  <c r="Y12"/>
  <c r="Y11"/>
  <c r="Y34" s="1"/>
  <c r="Y35" s="1"/>
  <c r="Y10"/>
  <c r="Y9"/>
  <c r="Y8"/>
  <c r="X22"/>
  <c r="X21"/>
  <c r="X20"/>
  <c r="X19"/>
  <c r="X18"/>
  <c r="X17"/>
  <c r="X16"/>
  <c r="X15"/>
  <c r="X14"/>
  <c r="X13"/>
  <c r="X12"/>
  <c r="X11"/>
  <c r="X10"/>
  <c r="X9"/>
  <c r="X8"/>
  <c r="X34" s="1"/>
  <c r="X35" s="1"/>
  <c r="T22" i="26"/>
  <c r="T21"/>
  <c r="T20"/>
  <c r="T19"/>
  <c r="T18"/>
  <c r="T17"/>
  <c r="T16"/>
  <c r="T15"/>
  <c r="T14"/>
  <c r="T13"/>
  <c r="T12"/>
  <c r="T11"/>
  <c r="T34" s="1"/>
  <c r="T35" s="1"/>
  <c r="T10"/>
  <c r="T9"/>
  <c r="T8"/>
  <c r="F22"/>
  <c r="F21"/>
  <c r="F20"/>
  <c r="F19"/>
  <c r="F18"/>
  <c r="F17"/>
  <c r="F16"/>
  <c r="F15"/>
  <c r="F14"/>
  <c r="F13"/>
  <c r="F12"/>
  <c r="F11"/>
  <c r="F10"/>
  <c r="F9"/>
  <c r="F8"/>
  <c r="F34" s="1"/>
  <c r="F35" s="1"/>
  <c r="F22" i="25"/>
  <c r="F21"/>
  <c r="F20"/>
  <c r="F19"/>
  <c r="F18"/>
  <c r="F17"/>
  <c r="F16"/>
  <c r="F15"/>
  <c r="F14"/>
  <c r="F13"/>
  <c r="F12"/>
  <c r="F11"/>
  <c r="F10"/>
  <c r="F9"/>
  <c r="F8"/>
  <c r="F34" s="1"/>
  <c r="F35" s="1"/>
  <c r="T22"/>
  <c r="T21"/>
  <c r="T20"/>
  <c r="T19"/>
  <c r="T18"/>
  <c r="T17"/>
  <c r="T16"/>
  <c r="T15"/>
  <c r="T14"/>
  <c r="T13"/>
  <c r="T12"/>
  <c r="T11"/>
  <c r="T10"/>
  <c r="T9"/>
  <c r="T8"/>
  <c r="T34" s="1"/>
  <c r="T35" s="1"/>
  <c r="F22" i="24"/>
  <c r="F21"/>
  <c r="F20"/>
  <c r="F19"/>
  <c r="F18"/>
  <c r="F17"/>
  <c r="F16"/>
  <c r="F15"/>
  <c r="F14"/>
  <c r="F13"/>
  <c r="F12"/>
  <c r="F11"/>
  <c r="F10"/>
  <c r="F9"/>
  <c r="F8"/>
  <c r="F34" s="1"/>
  <c r="F35" s="1"/>
  <c r="T22"/>
  <c r="T21"/>
  <c r="T20"/>
  <c r="T19"/>
  <c r="T18"/>
  <c r="T17"/>
  <c r="T16"/>
  <c r="T15"/>
  <c r="T14"/>
  <c r="T13"/>
  <c r="T12"/>
  <c r="T11"/>
  <c r="T34" s="1"/>
  <c r="T35" s="1"/>
  <c r="T10"/>
  <c r="T9"/>
  <c r="T8"/>
  <c r="T22" i="23"/>
  <c r="T21"/>
  <c r="T20"/>
  <c r="T19"/>
  <c r="T18"/>
  <c r="T17"/>
  <c r="T16"/>
  <c r="T15"/>
  <c r="T14"/>
  <c r="T13"/>
  <c r="T12"/>
  <c r="T11"/>
  <c r="T10"/>
  <c r="T9"/>
  <c r="T8"/>
  <c r="T34" s="1"/>
  <c r="T35" s="1"/>
  <c r="I22"/>
  <c r="I21"/>
  <c r="I20"/>
  <c r="I19"/>
  <c r="I18"/>
  <c r="I17"/>
  <c r="I16"/>
  <c r="I15"/>
  <c r="I14"/>
  <c r="I13"/>
  <c r="I12"/>
  <c r="I11"/>
  <c r="I10"/>
  <c r="I9"/>
  <c r="I8"/>
  <c r="I34" s="1"/>
  <c r="I35" s="1"/>
  <c r="T22" i="22"/>
  <c r="T21"/>
  <c r="T20"/>
  <c r="T19"/>
  <c r="T18"/>
  <c r="T17"/>
  <c r="T16"/>
  <c r="T15"/>
  <c r="T14"/>
  <c r="T13"/>
  <c r="T12"/>
  <c r="T11"/>
  <c r="T34" s="1"/>
  <c r="T35" s="1"/>
  <c r="T10"/>
  <c r="T9"/>
  <c r="T8"/>
  <c r="CU24" i="20"/>
  <c r="CU25"/>
  <c r="CU26"/>
  <c r="CU27"/>
  <c r="CU28"/>
  <c r="CU29"/>
  <c r="CU30"/>
  <c r="CU31"/>
  <c r="CU32"/>
  <c r="CU33"/>
  <c r="CF24"/>
  <c r="CF25"/>
  <c r="CF26"/>
  <c r="CF27"/>
  <c r="BQ24"/>
  <c r="BQ25"/>
  <c r="BQ26"/>
  <c r="BQ27"/>
  <c r="BB24"/>
  <c r="BB25"/>
  <c r="BB26"/>
  <c r="BB27"/>
  <c r="BB28"/>
  <c r="BB29"/>
  <c r="BB30"/>
  <c r="BB31"/>
  <c r="BB32"/>
  <c r="BB33"/>
  <c r="AM24"/>
  <c r="AM25"/>
  <c r="AM26"/>
  <c r="AM27"/>
  <c r="X24"/>
  <c r="X25"/>
  <c r="X26"/>
  <c r="X27"/>
  <c r="G34" i="19"/>
  <c r="H34"/>
  <c r="H35" s="1"/>
  <c r="I34"/>
  <c r="I35" s="1"/>
  <c r="J34"/>
  <c r="K34"/>
  <c r="L34"/>
  <c r="L35" s="1"/>
  <c r="M34"/>
  <c r="M35" s="1"/>
  <c r="N34"/>
  <c r="O34"/>
  <c r="P34"/>
  <c r="P35" s="1"/>
  <c r="Q34"/>
  <c r="Q35" s="1"/>
  <c r="R34"/>
  <c r="S34"/>
  <c r="T34"/>
  <c r="T35" s="1"/>
  <c r="G35"/>
  <c r="J35"/>
  <c r="K35"/>
  <c r="N35"/>
  <c r="O35"/>
  <c r="R35"/>
  <c r="S35"/>
  <c r="F35"/>
  <c r="F34"/>
  <c r="I24"/>
  <c r="I25"/>
  <c r="I26"/>
  <c r="I27"/>
  <c r="AM24" i="18"/>
  <c r="AM25"/>
  <c r="AM26"/>
  <c r="AM27"/>
  <c r="X24"/>
  <c r="X25"/>
  <c r="X26"/>
  <c r="X27"/>
  <c r="CF24"/>
  <c r="CF25"/>
  <c r="CF26"/>
  <c r="CF27"/>
  <c r="CF28"/>
  <c r="DJ24"/>
  <c r="DJ25"/>
  <c r="DJ26"/>
  <c r="DJ27"/>
  <c r="DJ28"/>
  <c r="DJ29"/>
  <c r="DU29" s="1"/>
  <c r="DJ30"/>
  <c r="DU30" s="1"/>
  <c r="DJ31"/>
  <c r="AJ8" i="15"/>
  <c r="AJ9"/>
  <c r="AJ10"/>
  <c r="AJ11"/>
  <c r="AJ12"/>
  <c r="AJ13"/>
  <c r="AJ14"/>
  <c r="AJ15"/>
  <c r="AJ16"/>
  <c r="AJ17"/>
  <c r="AJ18"/>
  <c r="AJ19"/>
  <c r="AJ20"/>
  <c r="AJ21"/>
  <c r="AJ22"/>
  <c r="AJ23"/>
  <c r="AJ24"/>
  <c r="AJ25"/>
  <c r="AJ26"/>
  <c r="AJ27"/>
  <c r="AK8"/>
  <c r="AK9"/>
  <c r="AK10"/>
  <c r="AK11"/>
  <c r="AK12"/>
  <c r="AK13"/>
  <c r="AK14"/>
  <c r="AK15"/>
  <c r="AK16"/>
  <c r="AK17"/>
  <c r="AK18"/>
  <c r="AK19"/>
  <c r="AK20"/>
  <c r="AK21"/>
  <c r="AK22"/>
  <c r="AK23"/>
  <c r="AK24"/>
  <c r="AK25"/>
  <c r="AK26"/>
  <c r="AK27"/>
  <c r="AL8"/>
  <c r="AL9"/>
  <c r="AL10"/>
  <c r="AL11"/>
  <c r="AL12"/>
  <c r="AL13"/>
  <c r="AL14"/>
  <c r="AL15"/>
  <c r="AL16"/>
  <c r="AL17"/>
  <c r="AL18"/>
  <c r="AL19"/>
  <c r="AL20"/>
  <c r="AL21"/>
  <c r="AL22"/>
  <c r="AL23"/>
  <c r="AL24"/>
  <c r="AL25"/>
  <c r="AL26"/>
  <c r="AL27"/>
  <c r="AM8"/>
  <c r="AM9"/>
  <c r="AM10"/>
  <c r="AM11"/>
  <c r="AM12"/>
  <c r="AM13"/>
  <c r="AM14"/>
  <c r="AM15"/>
  <c r="AM16"/>
  <c r="AM17"/>
  <c r="AM18"/>
  <c r="AM19"/>
  <c r="AM20"/>
  <c r="AM21"/>
  <c r="AM22"/>
  <c r="AM23"/>
  <c r="AM24"/>
  <c r="AM25"/>
  <c r="AM26"/>
  <c r="AM27"/>
  <c r="X31"/>
  <c r="AI31" s="1"/>
  <c r="X30"/>
  <c r="AI30" s="1"/>
  <c r="X29"/>
  <c r="AI29" s="1"/>
  <c r="X28"/>
  <c r="X27"/>
  <c r="X26"/>
  <c r="X25"/>
  <c r="X24"/>
  <c r="X23"/>
  <c r="T8" i="10"/>
  <c r="I8"/>
  <c r="FR7" i="2"/>
  <c r="FQ7"/>
  <c r="FP7"/>
  <c r="FO7"/>
  <c r="FN7"/>
  <c r="Y35" i="9"/>
  <c r="Z35"/>
  <c r="AA35"/>
  <c r="AB35"/>
  <c r="CH35"/>
  <c r="CI35"/>
  <c r="CJ35"/>
  <c r="F34" i="28"/>
  <c r="F35" s="1"/>
  <c r="E34"/>
  <c r="D34"/>
  <c r="C34"/>
  <c r="X35" i="9"/>
  <c r="AM36" i="15"/>
  <c r="AL36"/>
  <c r="AK36"/>
  <c r="AJ36"/>
  <c r="AM35"/>
  <c r="AL35"/>
  <c r="AK35"/>
  <c r="AJ35"/>
  <c r="AM33"/>
  <c r="AL33"/>
  <c r="AK33"/>
  <c r="AJ33"/>
  <c r="AI33"/>
  <c r="AM32"/>
  <c r="AL32"/>
  <c r="AK32"/>
  <c r="AJ32"/>
  <c r="AI32"/>
  <c r="AM31"/>
  <c r="AL31"/>
  <c r="AK31"/>
  <c r="AJ31"/>
  <c r="AM30"/>
  <c r="AL30"/>
  <c r="AK30"/>
  <c r="AJ30"/>
  <c r="AM29"/>
  <c r="AL29"/>
  <c r="AK29"/>
  <c r="AJ29"/>
  <c r="AM28"/>
  <c r="AL28"/>
  <c r="AK28"/>
  <c r="AJ28"/>
  <c r="AI28"/>
  <c r="AI27"/>
  <c r="AI24"/>
  <c r="AI23"/>
  <c r="AI22"/>
  <c r="AI21"/>
  <c r="AI20"/>
  <c r="AI19"/>
  <c r="AI18"/>
  <c r="AI17"/>
  <c r="AI16"/>
  <c r="AI15"/>
  <c r="AI14"/>
  <c r="AI13"/>
  <c r="AI12"/>
  <c r="AI11"/>
  <c r="AI10"/>
  <c r="AI9"/>
  <c r="AI8"/>
  <c r="X37" i="10"/>
  <c r="W37"/>
  <c r="V37"/>
  <c r="U37"/>
  <c r="X36"/>
  <c r="W36"/>
  <c r="V36"/>
  <c r="U36"/>
  <c r="X34"/>
  <c r="W34"/>
  <c r="V34"/>
  <c r="U34"/>
  <c r="T34"/>
  <c r="X33"/>
  <c r="W33"/>
  <c r="V33"/>
  <c r="U33"/>
  <c r="T33"/>
  <c r="X32"/>
  <c r="W32"/>
  <c r="V32"/>
  <c r="U32"/>
  <c r="T32"/>
  <c r="X31"/>
  <c r="W31"/>
  <c r="V31"/>
  <c r="U31"/>
  <c r="T31"/>
  <c r="X30"/>
  <c r="W30"/>
  <c r="V30"/>
  <c r="U30"/>
  <c r="T30"/>
  <c r="X29"/>
  <c r="W29"/>
  <c r="V29"/>
  <c r="U29"/>
  <c r="T29"/>
  <c r="X28"/>
  <c r="W28"/>
  <c r="V28"/>
  <c r="U28"/>
  <c r="T28"/>
  <c r="X27"/>
  <c r="W27"/>
  <c r="V27"/>
  <c r="U27"/>
  <c r="T27"/>
  <c r="X26"/>
  <c r="W26"/>
  <c r="V26"/>
  <c r="U26"/>
  <c r="T26"/>
  <c r="X25"/>
  <c r="W25"/>
  <c r="V25"/>
  <c r="U25"/>
  <c r="T25"/>
  <c r="X24"/>
  <c r="W24"/>
  <c r="V24"/>
  <c r="U24"/>
  <c r="T24"/>
  <c r="X23"/>
  <c r="W23"/>
  <c r="V23"/>
  <c r="U23"/>
  <c r="T23"/>
  <c r="X22"/>
  <c r="W22"/>
  <c r="V22"/>
  <c r="U22"/>
  <c r="T22"/>
  <c r="X21"/>
  <c r="W21"/>
  <c r="V21"/>
  <c r="U21"/>
  <c r="T21"/>
  <c r="X20"/>
  <c r="W20"/>
  <c r="V20"/>
  <c r="U20"/>
  <c r="T20"/>
  <c r="X19"/>
  <c r="W19"/>
  <c r="V19"/>
  <c r="U19"/>
  <c r="T19"/>
  <c r="X18"/>
  <c r="W18"/>
  <c r="V18"/>
  <c r="U18"/>
  <c r="T18"/>
  <c r="X17"/>
  <c r="W17"/>
  <c r="V17"/>
  <c r="U17"/>
  <c r="T17"/>
  <c r="X16"/>
  <c r="W16"/>
  <c r="V16"/>
  <c r="U16"/>
  <c r="T16"/>
  <c r="X15"/>
  <c r="W15"/>
  <c r="V15"/>
  <c r="U15"/>
  <c r="T15"/>
  <c r="X14"/>
  <c r="W14"/>
  <c r="V14"/>
  <c r="U14"/>
  <c r="T14"/>
  <c r="X13"/>
  <c r="W13"/>
  <c r="V13"/>
  <c r="U13"/>
  <c r="T13"/>
  <c r="X12"/>
  <c r="W12"/>
  <c r="V12"/>
  <c r="U12"/>
  <c r="T12"/>
  <c r="X11"/>
  <c r="W11"/>
  <c r="V11"/>
  <c r="U11"/>
  <c r="T11"/>
  <c r="X10"/>
  <c r="W10"/>
  <c r="V10"/>
  <c r="U10"/>
  <c r="T10"/>
  <c r="X9"/>
  <c r="W9"/>
  <c r="V9"/>
  <c r="U9"/>
  <c r="T9"/>
  <c r="M34" i="26"/>
  <c r="L34"/>
  <c r="K34"/>
  <c r="J34"/>
  <c r="H34"/>
  <c r="H35" s="1"/>
  <c r="G34"/>
  <c r="G35" s="1"/>
  <c r="E34"/>
  <c r="D34"/>
  <c r="C34"/>
  <c r="I23"/>
  <c r="I22"/>
  <c r="I21"/>
  <c r="I20"/>
  <c r="I19"/>
  <c r="I18"/>
  <c r="I17"/>
  <c r="I16"/>
  <c r="I15"/>
  <c r="I14"/>
  <c r="I13"/>
  <c r="I12"/>
  <c r="I11"/>
  <c r="I10"/>
  <c r="I9"/>
  <c r="I8"/>
  <c r="I34" s="1"/>
  <c r="I35" s="1"/>
  <c r="M34" i="25"/>
  <c r="L34"/>
  <c r="K34"/>
  <c r="J34"/>
  <c r="H34"/>
  <c r="H35" s="1"/>
  <c r="G34"/>
  <c r="G35" s="1"/>
  <c r="E34"/>
  <c r="D34"/>
  <c r="C34"/>
  <c r="I23"/>
  <c r="I22"/>
  <c r="I21"/>
  <c r="I20"/>
  <c r="I19"/>
  <c r="I18"/>
  <c r="I17"/>
  <c r="I16"/>
  <c r="I15"/>
  <c r="I14"/>
  <c r="I13"/>
  <c r="I12"/>
  <c r="I11"/>
  <c r="I10"/>
  <c r="I9"/>
  <c r="I8"/>
  <c r="I34" s="1"/>
  <c r="I35" s="1"/>
  <c r="M34" i="24"/>
  <c r="L34"/>
  <c r="K34"/>
  <c r="J34"/>
  <c r="H34"/>
  <c r="H35" s="1"/>
  <c r="G34"/>
  <c r="G35" s="1"/>
  <c r="E34"/>
  <c r="D34"/>
  <c r="C34"/>
  <c r="I23"/>
  <c r="I22"/>
  <c r="I21"/>
  <c r="I20"/>
  <c r="I19"/>
  <c r="I18"/>
  <c r="I17"/>
  <c r="I16"/>
  <c r="I15"/>
  <c r="I14"/>
  <c r="I13"/>
  <c r="I12"/>
  <c r="I11"/>
  <c r="I10"/>
  <c r="I9"/>
  <c r="I8"/>
  <c r="I34" s="1"/>
  <c r="I35" s="1"/>
  <c r="M34" i="23"/>
  <c r="L34"/>
  <c r="K34"/>
  <c r="J34"/>
  <c r="H34"/>
  <c r="H35" s="1"/>
  <c r="G34"/>
  <c r="G35" s="1"/>
  <c r="F34"/>
  <c r="F35" s="1"/>
  <c r="E34"/>
  <c r="D34"/>
  <c r="C34"/>
  <c r="M34" i="22"/>
  <c r="L34"/>
  <c r="K34"/>
  <c r="J34"/>
  <c r="H34"/>
  <c r="H35" s="1"/>
  <c r="G34"/>
  <c r="G35" s="1"/>
  <c r="F34"/>
  <c r="F35" s="1"/>
  <c r="E34"/>
  <c r="D34"/>
  <c r="C34"/>
  <c r="I22"/>
  <c r="I21"/>
  <c r="I20"/>
  <c r="I19"/>
  <c r="I18"/>
  <c r="I17"/>
  <c r="I16"/>
  <c r="I15"/>
  <c r="I14"/>
  <c r="I13"/>
  <c r="I12"/>
  <c r="I11"/>
  <c r="I10"/>
  <c r="I9"/>
  <c r="I8"/>
  <c r="I34" s="1"/>
  <c r="I35" s="1"/>
  <c r="E34" i="19"/>
  <c r="D34"/>
  <c r="C34"/>
  <c r="I23"/>
  <c r="I22"/>
  <c r="I21"/>
  <c r="I20"/>
  <c r="I19"/>
  <c r="I18"/>
  <c r="I17"/>
  <c r="I16"/>
  <c r="I15"/>
  <c r="I14"/>
  <c r="I13"/>
  <c r="I12"/>
  <c r="I11"/>
  <c r="I10"/>
  <c r="I9"/>
  <c r="I8"/>
  <c r="DY36" i="18"/>
  <c r="DX36"/>
  <c r="DW36"/>
  <c r="DV36"/>
  <c r="DY35"/>
  <c r="DX35"/>
  <c r="DW35"/>
  <c r="DV35"/>
  <c r="DY33"/>
  <c r="DX33"/>
  <c r="DW33"/>
  <c r="DV33"/>
  <c r="DY32"/>
  <c r="DX32"/>
  <c r="DW32"/>
  <c r="DV32"/>
  <c r="DY31"/>
  <c r="DX31"/>
  <c r="DW31"/>
  <c r="DV31"/>
  <c r="DU31"/>
  <c r="DY30"/>
  <c r="DX30"/>
  <c r="DW30"/>
  <c r="DV30"/>
  <c r="DY29"/>
  <c r="DX29"/>
  <c r="DW29"/>
  <c r="DV29"/>
  <c r="DY28"/>
  <c r="DX28"/>
  <c r="DW28"/>
  <c r="DV28"/>
  <c r="DY27"/>
  <c r="DX27"/>
  <c r="DW27"/>
  <c r="DV27"/>
  <c r="DU27"/>
  <c r="DY26"/>
  <c r="DX26"/>
  <c r="DW26"/>
  <c r="DV26"/>
  <c r="DY25"/>
  <c r="DX25"/>
  <c r="DW25"/>
  <c r="DV25"/>
  <c r="DY24"/>
  <c r="DX24"/>
  <c r="DW24"/>
  <c r="DV24"/>
  <c r="DY23"/>
  <c r="DX23"/>
  <c r="DW23"/>
  <c r="DV23"/>
  <c r="DU23"/>
  <c r="DY22"/>
  <c r="DX22"/>
  <c r="DW22"/>
  <c r="DV22"/>
  <c r="DU22"/>
  <c r="DY21"/>
  <c r="DX21"/>
  <c r="DW21"/>
  <c r="DV21"/>
  <c r="DU21"/>
  <c r="DY20"/>
  <c r="DX20"/>
  <c r="DW20"/>
  <c r="DV20"/>
  <c r="DU20"/>
  <c r="DY19"/>
  <c r="DX19"/>
  <c r="DW19"/>
  <c r="DV19"/>
  <c r="DU19"/>
  <c r="DY18"/>
  <c r="DX18"/>
  <c r="DW18"/>
  <c r="DV18"/>
  <c r="DU18"/>
  <c r="DY17"/>
  <c r="DX17"/>
  <c r="DW17"/>
  <c r="DV17"/>
  <c r="DU17"/>
  <c r="DY16"/>
  <c r="DX16"/>
  <c r="DW16"/>
  <c r="DV16"/>
  <c r="DU16"/>
  <c r="DY15"/>
  <c r="DX15"/>
  <c r="DW15"/>
  <c r="DV15"/>
  <c r="DU15"/>
  <c r="DY14"/>
  <c r="DX14"/>
  <c r="DW14"/>
  <c r="DV14"/>
  <c r="DU14"/>
  <c r="DY13"/>
  <c r="DX13"/>
  <c r="DW13"/>
  <c r="DV13"/>
  <c r="DU13"/>
  <c r="DY12"/>
  <c r="DX12"/>
  <c r="DW12"/>
  <c r="DV12"/>
  <c r="DU12"/>
  <c r="DY11"/>
  <c r="DX11"/>
  <c r="DW11"/>
  <c r="DV11"/>
  <c r="DU11"/>
  <c r="DY10"/>
  <c r="DX10"/>
  <c r="DW10"/>
  <c r="DV10"/>
  <c r="DU10"/>
  <c r="DY9"/>
  <c r="DX9"/>
  <c r="DW9"/>
  <c r="DV9"/>
  <c r="DU9"/>
  <c r="DY8"/>
  <c r="DX8"/>
  <c r="DW8"/>
  <c r="DV8"/>
  <c r="DU8"/>
  <c r="DU24" l="1"/>
  <c r="AI25" i="15"/>
  <c r="FE10" i="27"/>
  <c r="FF21"/>
  <c r="IN21" s="1"/>
  <c r="FE21"/>
  <c r="IM21" s="1"/>
  <c r="FG13"/>
  <c r="FG15"/>
  <c r="FF9"/>
  <c r="FG9" s="1"/>
  <c r="FF11"/>
  <c r="FG11" s="1"/>
  <c r="FF13"/>
  <c r="FF15"/>
  <c r="FF17"/>
  <c r="FG17" s="1"/>
  <c r="FF19"/>
  <c r="FG19" s="1"/>
  <c r="FD10"/>
  <c r="FF12"/>
  <c r="FG12" s="1"/>
  <c r="FD14"/>
  <c r="FD34" s="1"/>
  <c r="FD35" s="1"/>
  <c r="FF16"/>
  <c r="FD18"/>
  <c r="FE18" s="1"/>
  <c r="FF20"/>
  <c r="FG20" s="1"/>
  <c r="FD22"/>
  <c r="GZ17"/>
  <c r="GY17"/>
  <c r="GX12"/>
  <c r="GY20"/>
  <c r="GX20"/>
  <c r="GY13"/>
  <c r="GZ13" s="1"/>
  <c r="GZ21"/>
  <c r="GY21"/>
  <c r="GX10"/>
  <c r="GY10"/>
  <c r="GX14"/>
  <c r="GY14" s="1"/>
  <c r="GX18"/>
  <c r="GY18"/>
  <c r="GX22"/>
  <c r="GY9"/>
  <c r="GZ9" s="1"/>
  <c r="GW34"/>
  <c r="GW35" s="1"/>
  <c r="GX8"/>
  <c r="GY8" s="1"/>
  <c r="GY16"/>
  <c r="GX16"/>
  <c r="GZ19"/>
  <c r="GY11"/>
  <c r="GZ11" s="1"/>
  <c r="GY15"/>
  <c r="GZ15" s="1"/>
  <c r="GY19"/>
  <c r="GI8"/>
  <c r="GJ8" s="1"/>
  <c r="GI12"/>
  <c r="GJ12" s="1"/>
  <c r="GI17"/>
  <c r="GJ17" s="1"/>
  <c r="GH8"/>
  <c r="GH12"/>
  <c r="GH16"/>
  <c r="GI16" s="1"/>
  <c r="GH20"/>
  <c r="GI20" s="1"/>
  <c r="HM10"/>
  <c r="HM14"/>
  <c r="HN14"/>
  <c r="HM18"/>
  <c r="HN20"/>
  <c r="HN22"/>
  <c r="HM19"/>
  <c r="HO9"/>
  <c r="HO13"/>
  <c r="HO17"/>
  <c r="HO21"/>
  <c r="HK34"/>
  <c r="HK35" s="1"/>
  <c r="HM22"/>
  <c r="HM8"/>
  <c r="HL11"/>
  <c r="HM12"/>
  <c r="HL15"/>
  <c r="HM16"/>
  <c r="HL19"/>
  <c r="HM20"/>
  <c r="IB10"/>
  <c r="IB14"/>
  <c r="IC14"/>
  <c r="IB18"/>
  <c r="IC22"/>
  <c r="IC12"/>
  <c r="IB19"/>
  <c r="ID9"/>
  <c r="ID13"/>
  <c r="ID17"/>
  <c r="ID21"/>
  <c r="HZ34"/>
  <c r="HZ35" s="1"/>
  <c r="IB22"/>
  <c r="IB8"/>
  <c r="IA11"/>
  <c r="IB12"/>
  <c r="IA15"/>
  <c r="IB16"/>
  <c r="IA19"/>
  <c r="IB20"/>
  <c r="GX34"/>
  <c r="GX35" s="1"/>
  <c r="GK9"/>
  <c r="GK10"/>
  <c r="GK11"/>
  <c r="GK12"/>
  <c r="GK13"/>
  <c r="GK14"/>
  <c r="GK15"/>
  <c r="GK18"/>
  <c r="GK19"/>
  <c r="GK21"/>
  <c r="GK22"/>
  <c r="FG16"/>
  <c r="FF8"/>
  <c r="DU25" i="18"/>
  <c r="DU26"/>
  <c r="BV7" i="4"/>
  <c r="BV8"/>
  <c r="BV9"/>
  <c r="BV10"/>
  <c r="BV11"/>
  <c r="BV12"/>
  <c r="BV13"/>
  <c r="BV14"/>
  <c r="BV15"/>
  <c r="BV16"/>
  <c r="BV17"/>
  <c r="BV18"/>
  <c r="BV19"/>
  <c r="BV20"/>
  <c r="BV21"/>
  <c r="BV22"/>
  <c r="BV23"/>
  <c r="BV24"/>
  <c r="BV25"/>
  <c r="BV26"/>
  <c r="BV27"/>
  <c r="BV28"/>
  <c r="BV29"/>
  <c r="BV30"/>
  <c r="BV31"/>
  <c r="BV32"/>
  <c r="BV33"/>
  <c r="BV34"/>
  <c r="BS23"/>
  <c r="BS16"/>
  <c r="BS10"/>
  <c r="BQ11"/>
  <c r="BQ12"/>
  <c r="BQ13"/>
  <c r="BQ14"/>
  <c r="BQ15"/>
  <c r="BQ16"/>
  <c r="BQ17"/>
  <c r="BQ18"/>
  <c r="BQ19"/>
  <c r="BQ20"/>
  <c r="BQ21"/>
  <c r="BQ22"/>
  <c r="BQ23"/>
  <c r="BQ24"/>
  <c r="BQ25"/>
  <c r="BQ26"/>
  <c r="BQ10"/>
  <c r="J7" i="11"/>
  <c r="IO33" i="27"/>
  <c r="IN33"/>
  <c r="IM33"/>
  <c r="IL33"/>
  <c r="IK33"/>
  <c r="IO32"/>
  <c r="IN32"/>
  <c r="IM32"/>
  <c r="IL32"/>
  <c r="IK32"/>
  <c r="IO31"/>
  <c r="IN31"/>
  <c r="IM31"/>
  <c r="IL31"/>
  <c r="IK31"/>
  <c r="IO30"/>
  <c r="IN30"/>
  <c r="IM30"/>
  <c r="IL30"/>
  <c r="IK30"/>
  <c r="IO29"/>
  <c r="IN29"/>
  <c r="IM29"/>
  <c r="IL29"/>
  <c r="IK29"/>
  <c r="IO28"/>
  <c r="IN28"/>
  <c r="IM28"/>
  <c r="IL28"/>
  <c r="IK28"/>
  <c r="IO27"/>
  <c r="IN27"/>
  <c r="IM27"/>
  <c r="IL27"/>
  <c r="IK27"/>
  <c r="IO26"/>
  <c r="IN26"/>
  <c r="IM26"/>
  <c r="IL26"/>
  <c r="IK26"/>
  <c r="IO25"/>
  <c r="IN25"/>
  <c r="IM25"/>
  <c r="IL25"/>
  <c r="IK25"/>
  <c r="IO24"/>
  <c r="IN24"/>
  <c r="IM24"/>
  <c r="IL24"/>
  <c r="IK24"/>
  <c r="IO23"/>
  <c r="IN23"/>
  <c r="IM23"/>
  <c r="IL23"/>
  <c r="IK23"/>
  <c r="IK22"/>
  <c r="IL21"/>
  <c r="IK21"/>
  <c r="IL20"/>
  <c r="IK20"/>
  <c r="IK19"/>
  <c r="IL18"/>
  <c r="IK18"/>
  <c r="IL17"/>
  <c r="IK17"/>
  <c r="IL16"/>
  <c r="IK16"/>
  <c r="IL15"/>
  <c r="IK15"/>
  <c r="IL14"/>
  <c r="IK14"/>
  <c r="IM13"/>
  <c r="IL13"/>
  <c r="IK13"/>
  <c r="IL12"/>
  <c r="IK12"/>
  <c r="IK11"/>
  <c r="IL10"/>
  <c r="IK10"/>
  <c r="IM9"/>
  <c r="IL9"/>
  <c r="IK9"/>
  <c r="IL8"/>
  <c r="IK8"/>
  <c r="SZ7" i="21"/>
  <c r="SZ8"/>
  <c r="SZ9"/>
  <c r="SZ10"/>
  <c r="SZ11"/>
  <c r="SZ12"/>
  <c r="SZ13"/>
  <c r="SZ14"/>
  <c r="SZ15"/>
  <c r="SZ16"/>
  <c r="SZ17"/>
  <c r="QC7" i="20"/>
  <c r="QB36"/>
  <c r="QA36"/>
  <c r="PZ36"/>
  <c r="PY36"/>
  <c r="QB35"/>
  <c r="QA35"/>
  <c r="PZ35"/>
  <c r="PY35"/>
  <c r="QB33"/>
  <c r="QA33"/>
  <c r="PZ33"/>
  <c r="PY33"/>
  <c r="PX33"/>
  <c r="QC33" s="1"/>
  <c r="QB32"/>
  <c r="QA32"/>
  <c r="PZ32"/>
  <c r="PY32"/>
  <c r="PX32"/>
  <c r="QC32" s="1"/>
  <c r="QB31"/>
  <c r="QA31"/>
  <c r="PZ31"/>
  <c r="PY31"/>
  <c r="PX31"/>
  <c r="QC31" s="1"/>
  <c r="QB30"/>
  <c r="QA30"/>
  <c r="PZ30"/>
  <c r="PY30"/>
  <c r="PX30"/>
  <c r="QB29"/>
  <c r="QA29"/>
  <c r="PZ29"/>
  <c r="PY29"/>
  <c r="PX29"/>
  <c r="QC29" s="1"/>
  <c r="QB28"/>
  <c r="QA28"/>
  <c r="PZ28"/>
  <c r="PY28"/>
  <c r="PX28"/>
  <c r="QC28" s="1"/>
  <c r="PX27"/>
  <c r="PX26"/>
  <c r="PX25"/>
  <c r="PX24"/>
  <c r="QC23"/>
  <c r="PX23"/>
  <c r="PX22"/>
  <c r="PX21"/>
  <c r="PX20"/>
  <c r="PX19"/>
  <c r="PX18"/>
  <c r="PX17"/>
  <c r="QC16"/>
  <c r="PX16"/>
  <c r="QC15"/>
  <c r="PX15"/>
  <c r="PX14"/>
  <c r="PX13"/>
  <c r="QC12"/>
  <c r="PX12"/>
  <c r="QC11"/>
  <c r="PX11"/>
  <c r="PX10"/>
  <c r="PX9"/>
  <c r="QC8"/>
  <c r="PX8"/>
  <c r="BB36" i="17"/>
  <c r="BA36"/>
  <c r="AZ36"/>
  <c r="AY36"/>
  <c r="BB35"/>
  <c r="BA35"/>
  <c r="AZ35"/>
  <c r="AY35"/>
  <c r="BB33"/>
  <c r="BA33"/>
  <c r="AZ33"/>
  <c r="AY33"/>
  <c r="AX33"/>
  <c r="BB32"/>
  <c r="BA32"/>
  <c r="AZ32"/>
  <c r="AY32"/>
  <c r="AX32"/>
  <c r="BB31"/>
  <c r="BA31"/>
  <c r="AZ31"/>
  <c r="AY31"/>
  <c r="AX31"/>
  <c r="BB30"/>
  <c r="BA30"/>
  <c r="AZ30"/>
  <c r="AY30"/>
  <c r="AX30"/>
  <c r="BB29"/>
  <c r="BA29"/>
  <c r="AZ29"/>
  <c r="AY29"/>
  <c r="AX29"/>
  <c r="BB28"/>
  <c r="BA28"/>
  <c r="AZ28"/>
  <c r="AY28"/>
  <c r="AX28"/>
  <c r="BB27"/>
  <c r="BA27"/>
  <c r="AZ27"/>
  <c r="AY27"/>
  <c r="AX27"/>
  <c r="BB26"/>
  <c r="BA26"/>
  <c r="AZ26"/>
  <c r="AY26"/>
  <c r="AX26"/>
  <c r="BB25"/>
  <c r="BA25"/>
  <c r="AZ25"/>
  <c r="AY25"/>
  <c r="AX25"/>
  <c r="BB24"/>
  <c r="BA24"/>
  <c r="AZ24"/>
  <c r="AY24"/>
  <c r="AX24"/>
  <c r="BB23"/>
  <c r="BA23"/>
  <c r="AZ23"/>
  <c r="AY23"/>
  <c r="BB22"/>
  <c r="BA22"/>
  <c r="AZ22"/>
  <c r="AY22"/>
  <c r="AX22"/>
  <c r="BB21"/>
  <c r="BA21"/>
  <c r="AZ21"/>
  <c r="AY21"/>
  <c r="AX21"/>
  <c r="BB20"/>
  <c r="BA20"/>
  <c r="AZ20"/>
  <c r="AY20"/>
  <c r="AX20"/>
  <c r="BB19"/>
  <c r="BA19"/>
  <c r="AZ19"/>
  <c r="AY19"/>
  <c r="AX19"/>
  <c r="BB18"/>
  <c r="BA18"/>
  <c r="AZ18"/>
  <c r="AY18"/>
  <c r="AX18"/>
  <c r="BB17"/>
  <c r="BA17"/>
  <c r="AZ17"/>
  <c r="AY17"/>
  <c r="AX17"/>
  <c r="BB16"/>
  <c r="BA16"/>
  <c r="AZ16"/>
  <c r="AY16"/>
  <c r="AX16"/>
  <c r="BB15"/>
  <c r="BA15"/>
  <c r="AZ15"/>
  <c r="AY15"/>
  <c r="AX15"/>
  <c r="BB14"/>
  <c r="BA14"/>
  <c r="AZ14"/>
  <c r="AY14"/>
  <c r="AX14"/>
  <c r="BB13"/>
  <c r="BA13"/>
  <c r="AZ13"/>
  <c r="AY13"/>
  <c r="AX13"/>
  <c r="BB12"/>
  <c r="BA12"/>
  <c r="AZ12"/>
  <c r="AY12"/>
  <c r="AX12"/>
  <c r="BB11"/>
  <c r="BA11"/>
  <c r="AZ11"/>
  <c r="AY11"/>
  <c r="AX11"/>
  <c r="BB10"/>
  <c r="BA10"/>
  <c r="AZ10"/>
  <c r="AY10"/>
  <c r="AX10"/>
  <c r="BB9"/>
  <c r="BA9"/>
  <c r="AZ9"/>
  <c r="AY9"/>
  <c r="AX9"/>
  <c r="BB8"/>
  <c r="BA8"/>
  <c r="AZ8"/>
  <c r="AY8"/>
  <c r="AX8"/>
  <c r="AN7" i="15"/>
  <c r="AN8"/>
  <c r="AN9"/>
  <c r="AN10"/>
  <c r="AN11"/>
  <c r="AN12"/>
  <c r="AN13"/>
  <c r="AN14"/>
  <c r="AN15"/>
  <c r="AN16"/>
  <c r="AN17"/>
  <c r="AN18"/>
  <c r="AN19"/>
  <c r="AN20"/>
  <c r="AN21"/>
  <c r="AN22"/>
  <c r="AN23"/>
  <c r="AN24"/>
  <c r="AN25"/>
  <c r="AN26"/>
  <c r="AN27"/>
  <c r="AN28"/>
  <c r="AN29"/>
  <c r="AN30"/>
  <c r="AN31"/>
  <c r="AN32"/>
  <c r="AN33"/>
  <c r="QC7" i="14"/>
  <c r="QC8"/>
  <c r="QB37"/>
  <c r="QA37"/>
  <c r="PZ37"/>
  <c r="PY37"/>
  <c r="QB36"/>
  <c r="QA36"/>
  <c r="PZ36"/>
  <c r="PY36"/>
  <c r="QB34"/>
  <c r="QA34"/>
  <c r="PZ34"/>
  <c r="PY34"/>
  <c r="PX34"/>
  <c r="QC34" s="1"/>
  <c r="QB33"/>
  <c r="QA33"/>
  <c r="PZ33"/>
  <c r="PY33"/>
  <c r="QC33" s="1"/>
  <c r="PX33"/>
  <c r="QB32"/>
  <c r="QA32"/>
  <c r="PZ32"/>
  <c r="PY32"/>
  <c r="PX32"/>
  <c r="QC32" s="1"/>
  <c r="QB31"/>
  <c r="QA31"/>
  <c r="PZ31"/>
  <c r="PY31"/>
  <c r="QC31" s="1"/>
  <c r="PX31"/>
  <c r="QB30"/>
  <c r="QA30"/>
  <c r="PZ30"/>
  <c r="PY30"/>
  <c r="PX30"/>
  <c r="QC30" s="1"/>
  <c r="QB29"/>
  <c r="QA29"/>
  <c r="PZ29"/>
  <c r="PY29"/>
  <c r="QC29" s="1"/>
  <c r="PX29"/>
  <c r="QB28"/>
  <c r="QA28"/>
  <c r="PZ28"/>
  <c r="PY28"/>
  <c r="PX28"/>
  <c r="QC28" s="1"/>
  <c r="QB27"/>
  <c r="QA27"/>
  <c r="PZ27"/>
  <c r="PY27"/>
  <c r="PX27"/>
  <c r="QB26"/>
  <c r="QA26"/>
  <c r="PZ26"/>
  <c r="PY26"/>
  <c r="PX26"/>
  <c r="QB25"/>
  <c r="QA25"/>
  <c r="PZ25"/>
  <c r="PY25"/>
  <c r="PX25"/>
  <c r="QB24"/>
  <c r="QA24"/>
  <c r="PZ24"/>
  <c r="PY24"/>
  <c r="PX24"/>
  <c r="QB23"/>
  <c r="QA23"/>
  <c r="PZ23"/>
  <c r="PY23"/>
  <c r="PX23"/>
  <c r="QB22"/>
  <c r="QA22"/>
  <c r="PZ22"/>
  <c r="PY22"/>
  <c r="PX22"/>
  <c r="QB21"/>
  <c r="QA21"/>
  <c r="PZ21"/>
  <c r="PY21"/>
  <c r="PX21"/>
  <c r="QB20"/>
  <c r="QA20"/>
  <c r="PZ20"/>
  <c r="PY20"/>
  <c r="PX20"/>
  <c r="QB19"/>
  <c r="QA19"/>
  <c r="PZ19"/>
  <c r="PY19"/>
  <c r="PX19"/>
  <c r="QB18"/>
  <c r="QA18"/>
  <c r="PZ18"/>
  <c r="PY18"/>
  <c r="PX18"/>
  <c r="QB17"/>
  <c r="QA17"/>
  <c r="PZ17"/>
  <c r="PY17"/>
  <c r="PX17"/>
  <c r="QB16"/>
  <c r="QA16"/>
  <c r="PZ16"/>
  <c r="PY16"/>
  <c r="PX16"/>
  <c r="QB15"/>
  <c r="QA15"/>
  <c r="PZ15"/>
  <c r="PY15"/>
  <c r="PX15"/>
  <c r="QB14"/>
  <c r="QA14"/>
  <c r="PZ14"/>
  <c r="PY14"/>
  <c r="PX14"/>
  <c r="QB13"/>
  <c r="QA13"/>
  <c r="PZ13"/>
  <c r="PY13"/>
  <c r="PX13"/>
  <c r="QB12"/>
  <c r="QA12"/>
  <c r="PZ12"/>
  <c r="PY12"/>
  <c r="PX12"/>
  <c r="QB11"/>
  <c r="QA11"/>
  <c r="PZ11"/>
  <c r="PY11"/>
  <c r="PX11"/>
  <c r="QB10"/>
  <c r="QA10"/>
  <c r="PZ10"/>
  <c r="PY10"/>
  <c r="PX10"/>
  <c r="QB9"/>
  <c r="QA9"/>
  <c r="PZ9"/>
  <c r="PY9"/>
  <c r="PX9"/>
  <c r="BR7" i="13"/>
  <c r="BR10"/>
  <c r="BR11"/>
  <c r="BR12"/>
  <c r="BR13"/>
  <c r="BR14"/>
  <c r="BR15"/>
  <c r="BR16"/>
  <c r="BR17"/>
  <c r="BR18"/>
  <c r="BR19"/>
  <c r="BR20"/>
  <c r="BR21"/>
  <c r="BR22"/>
  <c r="BR23"/>
  <c r="BR24"/>
  <c r="BR25"/>
  <c r="BR26"/>
  <c r="BR27"/>
  <c r="AC7"/>
  <c r="AC8"/>
  <c r="AC9"/>
  <c r="AC10"/>
  <c r="AC11"/>
  <c r="AC12"/>
  <c r="AC13"/>
  <c r="AC14"/>
  <c r="AC15"/>
  <c r="AC16"/>
  <c r="AC17"/>
  <c r="AC18"/>
  <c r="AC19"/>
  <c r="AC20"/>
  <c r="AC21"/>
  <c r="AC22"/>
  <c r="AC23"/>
  <c r="AC24"/>
  <c r="AC25"/>
  <c r="AC26"/>
  <c r="AC27"/>
  <c r="AC28"/>
  <c r="AC29"/>
  <c r="AC30"/>
  <c r="AC31"/>
  <c r="AC32"/>
  <c r="AC33"/>
  <c r="AC34"/>
  <c r="CG7" i="9"/>
  <c r="CG8"/>
  <c r="CG9"/>
  <c r="CG10"/>
  <c r="CG11"/>
  <c r="CG12"/>
  <c r="CG13"/>
  <c r="CG14"/>
  <c r="CG15"/>
  <c r="CG16"/>
  <c r="CG17"/>
  <c r="CG18"/>
  <c r="CG19"/>
  <c r="CG20"/>
  <c r="CG21"/>
  <c r="CG22"/>
  <c r="CG23"/>
  <c r="CG24"/>
  <c r="CG25"/>
  <c r="CG26"/>
  <c r="CG27"/>
  <c r="BS23"/>
  <c r="BQ23"/>
  <c r="KH37" i="7"/>
  <c r="KG37"/>
  <c r="KF37"/>
  <c r="KE37"/>
  <c r="KH36"/>
  <c r="KG36"/>
  <c r="KF36"/>
  <c r="KE36"/>
  <c r="KH34"/>
  <c r="KG34"/>
  <c r="KF34"/>
  <c r="KI34" s="1"/>
  <c r="KE34"/>
  <c r="KD34"/>
  <c r="KH33"/>
  <c r="KG33"/>
  <c r="KF33"/>
  <c r="KE33"/>
  <c r="KD33"/>
  <c r="KH32"/>
  <c r="KG32"/>
  <c r="KF32"/>
  <c r="KE32"/>
  <c r="KD32"/>
  <c r="KI32" s="1"/>
  <c r="KH31"/>
  <c r="KG31"/>
  <c r="KF31"/>
  <c r="KE31"/>
  <c r="KD31"/>
  <c r="KI31" s="1"/>
  <c r="KH30"/>
  <c r="KG30"/>
  <c r="KF30"/>
  <c r="KI30" s="1"/>
  <c r="KE30"/>
  <c r="KD30"/>
  <c r="KH29"/>
  <c r="KG29"/>
  <c r="KF29"/>
  <c r="KE29"/>
  <c r="KD29"/>
  <c r="KH28"/>
  <c r="KG28"/>
  <c r="KF28"/>
  <c r="KE28"/>
  <c r="KD28"/>
  <c r="KI28" s="1"/>
  <c r="KH27"/>
  <c r="KG27"/>
  <c r="KF27"/>
  <c r="KE27"/>
  <c r="KD27"/>
  <c r="KI27" s="1"/>
  <c r="KH26"/>
  <c r="KG26"/>
  <c r="KF26"/>
  <c r="KE26"/>
  <c r="KD26"/>
  <c r="KH25"/>
  <c r="KG25"/>
  <c r="KF25"/>
  <c r="KE25"/>
  <c r="KD25"/>
  <c r="KH24"/>
  <c r="KG24"/>
  <c r="KF24"/>
  <c r="KE24"/>
  <c r="KD24"/>
  <c r="KH23"/>
  <c r="KG23"/>
  <c r="KF23"/>
  <c r="KE23"/>
  <c r="KD23"/>
  <c r="KH22"/>
  <c r="KG22"/>
  <c r="KF22"/>
  <c r="KE22"/>
  <c r="KI22" s="1"/>
  <c r="KD22"/>
  <c r="KH21"/>
  <c r="KG21"/>
  <c r="KF21"/>
  <c r="KE21"/>
  <c r="KD21"/>
  <c r="KH20"/>
  <c r="KG20"/>
  <c r="KI20" s="1"/>
  <c r="KF20"/>
  <c r="KE20"/>
  <c r="KD20"/>
  <c r="KH19"/>
  <c r="KG19"/>
  <c r="KI19" s="1"/>
  <c r="KF19"/>
  <c r="KE19"/>
  <c r="KD19"/>
  <c r="KH18"/>
  <c r="KG18"/>
  <c r="KF18"/>
  <c r="KE18"/>
  <c r="KD18"/>
  <c r="KH17"/>
  <c r="KG17"/>
  <c r="KF17"/>
  <c r="KE17"/>
  <c r="KD17"/>
  <c r="KH16"/>
  <c r="KG16"/>
  <c r="KF16"/>
  <c r="KE16"/>
  <c r="KD16"/>
  <c r="KH15"/>
  <c r="KG15"/>
  <c r="KF15"/>
  <c r="KE15"/>
  <c r="KD15"/>
  <c r="KH14"/>
  <c r="KG14"/>
  <c r="KF14"/>
  <c r="KE14"/>
  <c r="KD14"/>
  <c r="KH13"/>
  <c r="KG13"/>
  <c r="KF13"/>
  <c r="KE13"/>
  <c r="KD13"/>
  <c r="KH12"/>
  <c r="KG12"/>
  <c r="KF12"/>
  <c r="KE12"/>
  <c r="KD12"/>
  <c r="KH11"/>
  <c r="KG11"/>
  <c r="KF11"/>
  <c r="KE11"/>
  <c r="KD11"/>
  <c r="KH10"/>
  <c r="KG10"/>
  <c r="KF10"/>
  <c r="KE10"/>
  <c r="KD10"/>
  <c r="KH9"/>
  <c r="KG9"/>
  <c r="KF9"/>
  <c r="KE9"/>
  <c r="KD9"/>
  <c r="KH8"/>
  <c r="KG8"/>
  <c r="KF8"/>
  <c r="KE8"/>
  <c r="KD8"/>
  <c r="KI8" s="1"/>
  <c r="GL25" i="6"/>
  <c r="GL26"/>
  <c r="GL27"/>
  <c r="CV7" i="4"/>
  <c r="CV28"/>
  <c r="CV29"/>
  <c r="CV30"/>
  <c r="CV31"/>
  <c r="CV32"/>
  <c r="CV33"/>
  <c r="CV34"/>
  <c r="AL37"/>
  <c r="AK37"/>
  <c r="AJ37"/>
  <c r="AI37"/>
  <c r="AH37"/>
  <c r="AG37"/>
  <c r="AR35"/>
  <c r="AR36" s="1"/>
  <c r="AQ35"/>
  <c r="AP35"/>
  <c r="AO35"/>
  <c r="AN35"/>
  <c r="AM35"/>
  <c r="AL35"/>
  <c r="AL36" s="1"/>
  <c r="AK35"/>
  <c r="AK36" s="1"/>
  <c r="AJ35"/>
  <c r="AJ36" s="1"/>
  <c r="AI35"/>
  <c r="AH35"/>
  <c r="AG35"/>
  <c r="W37"/>
  <c r="V37"/>
  <c r="U37"/>
  <c r="T37"/>
  <c r="S37"/>
  <c r="R37"/>
  <c r="AC35"/>
  <c r="AC36" s="1"/>
  <c r="AB35"/>
  <c r="AA35"/>
  <c r="Z35"/>
  <c r="Y35"/>
  <c r="X35"/>
  <c r="W35"/>
  <c r="W36" s="1"/>
  <c r="V35"/>
  <c r="V36" s="1"/>
  <c r="U35"/>
  <c r="U36" s="1"/>
  <c r="T35"/>
  <c r="S35"/>
  <c r="R35"/>
  <c r="CV7" i="3"/>
  <c r="CV8"/>
  <c r="CV9"/>
  <c r="CV10"/>
  <c r="CV11"/>
  <c r="CV12"/>
  <c r="CV13"/>
  <c r="CV14"/>
  <c r="CV15"/>
  <c r="CV16"/>
  <c r="CV17"/>
  <c r="CV18"/>
  <c r="CV19"/>
  <c r="CV20"/>
  <c r="CV21"/>
  <c r="CV22"/>
  <c r="CV23"/>
  <c r="KI7" i="7"/>
  <c r="KI9"/>
  <c r="KI10"/>
  <c r="KI11"/>
  <c r="KI12"/>
  <c r="KI13"/>
  <c r="KI14"/>
  <c r="KI15"/>
  <c r="KI16"/>
  <c r="KI17"/>
  <c r="KI18"/>
  <c r="KI23"/>
  <c r="KI29"/>
  <c r="KI33"/>
  <c r="IP7" i="6"/>
  <c r="IP8"/>
  <c r="IP9"/>
  <c r="IP10"/>
  <c r="IP11"/>
  <c r="IP12"/>
  <c r="IP13"/>
  <c r="IP14"/>
  <c r="IP15"/>
  <c r="IP16"/>
  <c r="IP17"/>
  <c r="IP18"/>
  <c r="BC7" i="12"/>
  <c r="BB37"/>
  <c r="BA37"/>
  <c r="AZ37"/>
  <c r="AY37"/>
  <c r="BB36"/>
  <c r="BA36"/>
  <c r="AZ36"/>
  <c r="AY36"/>
  <c r="BB34"/>
  <c r="BA34"/>
  <c r="AZ34"/>
  <c r="AY34"/>
  <c r="AX34"/>
  <c r="BC34" s="1"/>
  <c r="BB33"/>
  <c r="BA33"/>
  <c r="AZ33"/>
  <c r="AY33"/>
  <c r="AX33"/>
  <c r="BC33" s="1"/>
  <c r="BB32"/>
  <c r="BA32"/>
  <c r="AZ32"/>
  <c r="AY32"/>
  <c r="BC32" s="1"/>
  <c r="AX32"/>
  <c r="BB31"/>
  <c r="BA31"/>
  <c r="AZ31"/>
  <c r="AY31"/>
  <c r="AX31"/>
  <c r="BC31" s="1"/>
  <c r="BB30"/>
  <c r="BA30"/>
  <c r="AZ30"/>
  <c r="AY30"/>
  <c r="AX30"/>
  <c r="BB29"/>
  <c r="BA29"/>
  <c r="AZ29"/>
  <c r="AY29"/>
  <c r="AX29"/>
  <c r="BB28"/>
  <c r="BA28"/>
  <c r="AZ28"/>
  <c r="AY28"/>
  <c r="AX28"/>
  <c r="BB27"/>
  <c r="BA27"/>
  <c r="AZ27"/>
  <c r="AY27"/>
  <c r="AX27"/>
  <c r="BB26"/>
  <c r="BA26"/>
  <c r="AZ26"/>
  <c r="AY26"/>
  <c r="AX26"/>
  <c r="BB25"/>
  <c r="BA25"/>
  <c r="AZ25"/>
  <c r="AY25"/>
  <c r="AX25"/>
  <c r="BB24"/>
  <c r="BA24"/>
  <c r="AZ24"/>
  <c r="AY24"/>
  <c r="AX24"/>
  <c r="BB23"/>
  <c r="BA23"/>
  <c r="AZ23"/>
  <c r="AY23"/>
  <c r="AX23"/>
  <c r="BB22"/>
  <c r="BA22"/>
  <c r="AZ22"/>
  <c r="AY22"/>
  <c r="AX22"/>
  <c r="BB21"/>
  <c r="BA21"/>
  <c r="AZ21"/>
  <c r="AY21"/>
  <c r="AX21"/>
  <c r="BB20"/>
  <c r="BA20"/>
  <c r="AZ20"/>
  <c r="AY20"/>
  <c r="AX20"/>
  <c r="BB19"/>
  <c r="BA19"/>
  <c r="AZ19"/>
  <c r="AY19"/>
  <c r="AX19"/>
  <c r="BB18"/>
  <c r="BA18"/>
  <c r="AZ18"/>
  <c r="AY18"/>
  <c r="AX18"/>
  <c r="BB17"/>
  <c r="BA17"/>
  <c r="AZ17"/>
  <c r="AY17"/>
  <c r="AX17"/>
  <c r="BB16"/>
  <c r="BA16"/>
  <c r="AZ16"/>
  <c r="AY16"/>
  <c r="AX16"/>
  <c r="BB15"/>
  <c r="BA15"/>
  <c r="AZ15"/>
  <c r="AY15"/>
  <c r="AX15"/>
  <c r="BB14"/>
  <c r="BA14"/>
  <c r="AZ14"/>
  <c r="AY14"/>
  <c r="AX14"/>
  <c r="BB13"/>
  <c r="BA13"/>
  <c r="AZ13"/>
  <c r="AY13"/>
  <c r="AX13"/>
  <c r="BB12"/>
  <c r="BA12"/>
  <c r="AZ12"/>
  <c r="AY12"/>
  <c r="AX12"/>
  <c r="BB11"/>
  <c r="BA11"/>
  <c r="AZ11"/>
  <c r="AY11"/>
  <c r="AX11"/>
  <c r="BB10"/>
  <c r="BA10"/>
  <c r="AZ10"/>
  <c r="AY10"/>
  <c r="AX10"/>
  <c r="BB9"/>
  <c r="BA9"/>
  <c r="AZ9"/>
  <c r="AY9"/>
  <c r="AX9"/>
  <c r="BB8"/>
  <c r="BA8"/>
  <c r="AZ8"/>
  <c r="AY8"/>
  <c r="AX8"/>
  <c r="KI24" i="7" l="1"/>
  <c r="KI21"/>
  <c r="KI25"/>
  <c r="KI26"/>
  <c r="FE14" i="27"/>
  <c r="FE34" s="1"/>
  <c r="FE35" s="1"/>
  <c r="IO9"/>
  <c r="FG21"/>
  <c r="IO21" s="1"/>
  <c r="IL22"/>
  <c r="IM18"/>
  <c r="IO13"/>
  <c r="FF18"/>
  <c r="FG18" s="1"/>
  <c r="FF10"/>
  <c r="FG10" s="1"/>
  <c r="FE22"/>
  <c r="GZ16"/>
  <c r="IM12"/>
  <c r="IN13"/>
  <c r="GY22"/>
  <c r="GZ22" s="1"/>
  <c r="GZ20"/>
  <c r="IN9"/>
  <c r="GZ14"/>
  <c r="IM22"/>
  <c r="GZ8"/>
  <c r="GZ18"/>
  <c r="GZ10"/>
  <c r="GY12"/>
  <c r="GZ12" s="1"/>
  <c r="GJ20"/>
  <c r="GK20" s="1"/>
  <c r="IM20"/>
  <c r="GJ16"/>
  <c r="GJ34" s="1"/>
  <c r="GJ35" s="1"/>
  <c r="GI34"/>
  <c r="GI35" s="1"/>
  <c r="GK8"/>
  <c r="GK17"/>
  <c r="IO17" s="1"/>
  <c r="IM17"/>
  <c r="GH34"/>
  <c r="GH35" s="1"/>
  <c r="HN19"/>
  <c r="HO19" s="1"/>
  <c r="HL34"/>
  <c r="HL35" s="1"/>
  <c r="HN16"/>
  <c r="HO16" s="1"/>
  <c r="HN10"/>
  <c r="HO10" s="1"/>
  <c r="HO20"/>
  <c r="HM11"/>
  <c r="HN12"/>
  <c r="IN12" s="1"/>
  <c r="HO14"/>
  <c r="HN18"/>
  <c r="HO18" s="1"/>
  <c r="HN8"/>
  <c r="HO22"/>
  <c r="HM15"/>
  <c r="ID19"/>
  <c r="ID10"/>
  <c r="IC19"/>
  <c r="IN19" s="1"/>
  <c r="IC11"/>
  <c r="IA34"/>
  <c r="IC10"/>
  <c r="IM8"/>
  <c r="IM10"/>
  <c r="IL19"/>
  <c r="ID12"/>
  <c r="IB11"/>
  <c r="IC20"/>
  <c r="ID14"/>
  <c r="ID18"/>
  <c r="IM19"/>
  <c r="IC18"/>
  <c r="IL11"/>
  <c r="IM16"/>
  <c r="IC8"/>
  <c r="ID22"/>
  <c r="IB15"/>
  <c r="IC16"/>
  <c r="FG8"/>
  <c r="IN17"/>
  <c r="QC30" i="20"/>
  <c r="QC9"/>
  <c r="QC13"/>
  <c r="QC17"/>
  <c r="QC10"/>
  <c r="QC14"/>
  <c r="QC19"/>
  <c r="QC18"/>
  <c r="QC21"/>
  <c r="QC22"/>
  <c r="QC26"/>
  <c r="QC27"/>
  <c r="QC25"/>
  <c r="QC20"/>
  <c r="QC24"/>
  <c r="QC10" i="14"/>
  <c r="QC14"/>
  <c r="QC18"/>
  <c r="QC20"/>
  <c r="QC22"/>
  <c r="QC26"/>
  <c r="QC11"/>
  <c r="QC12"/>
  <c r="QC15"/>
  <c r="QC16"/>
  <c r="QC24"/>
  <c r="QC9"/>
  <c r="QC13"/>
  <c r="QC17"/>
  <c r="QC21"/>
  <c r="QC25"/>
  <c r="QC19"/>
  <c r="QC23"/>
  <c r="QC27"/>
  <c r="BC21" i="12"/>
  <c r="BC12"/>
  <c r="BC16"/>
  <c r="BC24"/>
  <c r="BC29"/>
  <c r="BC11"/>
  <c r="BC15"/>
  <c r="BC27"/>
  <c r="BC9"/>
  <c r="BC13"/>
  <c r="BC17"/>
  <c r="BC25"/>
  <c r="BC10"/>
  <c r="BC14"/>
  <c r="BC18"/>
  <c r="BC8"/>
  <c r="BC20"/>
  <c r="BC28"/>
  <c r="BC22"/>
  <c r="BC26"/>
  <c r="BC30"/>
  <c r="BC19"/>
  <c r="BC23"/>
  <c r="IL6" i="6"/>
  <c r="IJ6"/>
  <c r="II6"/>
  <c r="HZ6"/>
  <c r="IE6" s="1"/>
  <c r="HK6"/>
  <c r="HP6" s="1"/>
  <c r="GV6"/>
  <c r="HA6" s="1"/>
  <c r="GG6"/>
  <c r="GL6" s="1"/>
  <c r="FR6"/>
  <c r="FW6" s="1"/>
  <c r="FC6"/>
  <c r="EN6"/>
  <c r="ES6" s="1"/>
  <c r="DY6"/>
  <c r="ED6" s="1"/>
  <c r="DJ6"/>
  <c r="DO6" s="1"/>
  <c r="CU6"/>
  <c r="CZ6" s="1"/>
  <c r="CF6"/>
  <c r="CK6" s="1"/>
  <c r="BQ6"/>
  <c r="BV6" s="1"/>
  <c r="BB6"/>
  <c r="BG6" s="1"/>
  <c r="AM6"/>
  <c r="AR6" s="1"/>
  <c r="X6"/>
  <c r="AC6" s="1"/>
  <c r="I6"/>
  <c r="N6" s="1"/>
  <c r="IK6" l="1"/>
  <c r="FF14" i="27"/>
  <c r="IN14" s="1"/>
  <c r="IO18"/>
  <c r="FF34"/>
  <c r="FF35" s="1"/>
  <c r="FG14"/>
  <c r="IO14" s="1"/>
  <c r="IM14"/>
  <c r="FG22"/>
  <c r="IO22" s="1"/>
  <c r="FF22"/>
  <c r="IN22" s="1"/>
  <c r="GY34"/>
  <c r="GY35" s="1"/>
  <c r="GZ34"/>
  <c r="GZ35" s="1"/>
  <c r="GK34"/>
  <c r="GK35" s="1"/>
  <c r="GK16"/>
  <c r="IN20"/>
  <c r="IN18"/>
  <c r="IO19"/>
  <c r="HO8"/>
  <c r="IN10"/>
  <c r="IO10"/>
  <c r="HN15"/>
  <c r="HO15" s="1"/>
  <c r="HN11"/>
  <c r="IN11" s="1"/>
  <c r="HM34"/>
  <c r="HM35" s="1"/>
  <c r="IN16"/>
  <c r="IO12"/>
  <c r="HO12"/>
  <c r="ID15"/>
  <c r="IM15"/>
  <c r="IN8"/>
  <c r="ID20"/>
  <c r="IO20" s="1"/>
  <c r="ID8"/>
  <c r="ID11"/>
  <c r="IM11"/>
  <c r="IA35"/>
  <c r="IL35" s="1"/>
  <c r="IC15"/>
  <c r="IN15" s="1"/>
  <c r="IB34"/>
  <c r="IB35" s="1"/>
  <c r="ID16"/>
  <c r="IO16" s="1"/>
  <c r="FE6" i="6"/>
  <c r="IM6" s="1"/>
  <c r="FF6"/>
  <c r="IN6" s="1"/>
  <c r="FG6"/>
  <c r="IO6" s="1"/>
  <c r="FG34" i="27" l="1"/>
  <c r="IO15"/>
  <c r="HN34"/>
  <c r="HN35" s="1"/>
  <c r="IM35"/>
  <c r="HO11"/>
  <c r="IO11" s="1"/>
  <c r="ID34"/>
  <c r="ID35" s="1"/>
  <c r="IO8"/>
  <c r="IC34"/>
  <c r="FG35"/>
  <c r="IP6" i="6"/>
  <c r="FH6"/>
  <c r="HO34" i="27" l="1"/>
  <c r="IC35"/>
  <c r="IN35" s="1"/>
  <c r="ST37" i="21"/>
  <c r="SS37"/>
  <c r="SY36"/>
  <c r="SX36"/>
  <c r="SW36"/>
  <c r="SV36"/>
  <c r="SY35"/>
  <c r="SX35"/>
  <c r="SW35"/>
  <c r="SV35"/>
  <c r="SY33"/>
  <c r="SX33"/>
  <c r="SW33"/>
  <c r="SV33"/>
  <c r="SU33"/>
  <c r="ST33"/>
  <c r="SS33"/>
  <c r="SY32"/>
  <c r="SX32"/>
  <c r="SW32"/>
  <c r="SV32"/>
  <c r="SU32"/>
  <c r="ST32"/>
  <c r="SS32"/>
  <c r="SY31"/>
  <c r="SX31"/>
  <c r="SW31"/>
  <c r="SV31"/>
  <c r="SU31"/>
  <c r="SZ31" s="1"/>
  <c r="ST31"/>
  <c r="SS31"/>
  <c r="SY30"/>
  <c r="SX30"/>
  <c r="SW30"/>
  <c r="SV30"/>
  <c r="SU30"/>
  <c r="ST30"/>
  <c r="SS30"/>
  <c r="SY29"/>
  <c r="SX29"/>
  <c r="SW29"/>
  <c r="SV29"/>
  <c r="SU29"/>
  <c r="ST29"/>
  <c r="SS29"/>
  <c r="SY28"/>
  <c r="SX28"/>
  <c r="SW28"/>
  <c r="SV28"/>
  <c r="SU28"/>
  <c r="ST28"/>
  <c r="SS28"/>
  <c r="SY27"/>
  <c r="SX27"/>
  <c r="SW27"/>
  <c r="SV27"/>
  <c r="SU27"/>
  <c r="ST27"/>
  <c r="SS27"/>
  <c r="SY26"/>
  <c r="SX26"/>
  <c r="SW26"/>
  <c r="SV26"/>
  <c r="SU26"/>
  <c r="ST26"/>
  <c r="SS26"/>
  <c r="SY25"/>
  <c r="SX25"/>
  <c r="SW25"/>
  <c r="SV25"/>
  <c r="SU25"/>
  <c r="ST25"/>
  <c r="SS25"/>
  <c r="SY24"/>
  <c r="SX24"/>
  <c r="SW24"/>
  <c r="SV24"/>
  <c r="SU24"/>
  <c r="ST24"/>
  <c r="SS24"/>
  <c r="SY23"/>
  <c r="SX23"/>
  <c r="SW23"/>
  <c r="SV23"/>
  <c r="SU23"/>
  <c r="ST23"/>
  <c r="SS23"/>
  <c r="SY22"/>
  <c r="SX22"/>
  <c r="SW22"/>
  <c r="SV22"/>
  <c r="SU22"/>
  <c r="ST22"/>
  <c r="SS22"/>
  <c r="SY21"/>
  <c r="SX21"/>
  <c r="SW21"/>
  <c r="SV21"/>
  <c r="SU21"/>
  <c r="ST21"/>
  <c r="SS21"/>
  <c r="SY20"/>
  <c r="SX20"/>
  <c r="SW20"/>
  <c r="SV20"/>
  <c r="SU20"/>
  <c r="ST20"/>
  <c r="SS20"/>
  <c r="SY19"/>
  <c r="SX19"/>
  <c r="SW19"/>
  <c r="SV19"/>
  <c r="SU19"/>
  <c r="ST19"/>
  <c r="SS19"/>
  <c r="SY18"/>
  <c r="SX18"/>
  <c r="SW18"/>
  <c r="SV18"/>
  <c r="SU18"/>
  <c r="ST18"/>
  <c r="SS18"/>
  <c r="SY17"/>
  <c r="SX17"/>
  <c r="SW17"/>
  <c r="SV17"/>
  <c r="SU17"/>
  <c r="ST17"/>
  <c r="SS17"/>
  <c r="SY16"/>
  <c r="SX16"/>
  <c r="SW16"/>
  <c r="SV16"/>
  <c r="SU16"/>
  <c r="ST16"/>
  <c r="SS16"/>
  <c r="SY15"/>
  <c r="SX15"/>
  <c r="SW15"/>
  <c r="SV15"/>
  <c r="SU15"/>
  <c r="ST15"/>
  <c r="SS15"/>
  <c r="SY14"/>
  <c r="SX14"/>
  <c r="SW14"/>
  <c r="SV14"/>
  <c r="SU14"/>
  <c r="ST14"/>
  <c r="SS14"/>
  <c r="SY13"/>
  <c r="SX13"/>
  <c r="SW13"/>
  <c r="SV13"/>
  <c r="SU13"/>
  <c r="ST13"/>
  <c r="SS13"/>
  <c r="SY12"/>
  <c r="SX12"/>
  <c r="SW12"/>
  <c r="SV12"/>
  <c r="SU12"/>
  <c r="ST12"/>
  <c r="SS12"/>
  <c r="SY11"/>
  <c r="SX11"/>
  <c r="SW11"/>
  <c r="SV11"/>
  <c r="SU11"/>
  <c r="ST11"/>
  <c r="SS11"/>
  <c r="SY10"/>
  <c r="SX10"/>
  <c r="SW10"/>
  <c r="SV10"/>
  <c r="SU10"/>
  <c r="ST10"/>
  <c r="SS10"/>
  <c r="SY9"/>
  <c r="SX9"/>
  <c r="SW9"/>
  <c r="SV9"/>
  <c r="SU9"/>
  <c r="ST9"/>
  <c r="SS9"/>
  <c r="SY8"/>
  <c r="SX8"/>
  <c r="SW8"/>
  <c r="SV8"/>
  <c r="SU8"/>
  <c r="ST8"/>
  <c r="SS8"/>
  <c r="DT34" i="18"/>
  <c r="BQ37" i="13"/>
  <c r="BP37"/>
  <c r="BO37"/>
  <c r="BN37"/>
  <c r="BQ36"/>
  <c r="BP36"/>
  <c r="BO36"/>
  <c r="BN36"/>
  <c r="BQ34"/>
  <c r="BP34"/>
  <c r="BO34"/>
  <c r="BN34"/>
  <c r="BM34"/>
  <c r="BL34"/>
  <c r="BK34"/>
  <c r="BQ33"/>
  <c r="BP33"/>
  <c r="BO33"/>
  <c r="BN33"/>
  <c r="BM33"/>
  <c r="BL33"/>
  <c r="BK33"/>
  <c r="BQ32"/>
  <c r="BP32"/>
  <c r="BO32"/>
  <c r="BN32"/>
  <c r="BM32"/>
  <c r="BL32"/>
  <c r="BK32"/>
  <c r="BQ31"/>
  <c r="BP31"/>
  <c r="BO31"/>
  <c r="BN31"/>
  <c r="BM31"/>
  <c r="BR31" s="1"/>
  <c r="BL31"/>
  <c r="BK31"/>
  <c r="BQ30"/>
  <c r="BP30"/>
  <c r="BO30"/>
  <c r="BN30"/>
  <c r="BM30"/>
  <c r="BL30"/>
  <c r="BK30"/>
  <c r="BQ29"/>
  <c r="BP29"/>
  <c r="BO29"/>
  <c r="BN29"/>
  <c r="BM29"/>
  <c r="BL29"/>
  <c r="BK29"/>
  <c r="BQ28"/>
  <c r="BP28"/>
  <c r="BO28"/>
  <c r="BN28"/>
  <c r="BM28"/>
  <c r="BL28"/>
  <c r="BK28"/>
  <c r="BQ27"/>
  <c r="BP27"/>
  <c r="BO27"/>
  <c r="BN27"/>
  <c r="BM27"/>
  <c r="BL27"/>
  <c r="BK27"/>
  <c r="BQ26"/>
  <c r="BP26"/>
  <c r="BO26"/>
  <c r="BN26"/>
  <c r="BM26"/>
  <c r="BL26"/>
  <c r="BK26"/>
  <c r="BQ25"/>
  <c r="BP25"/>
  <c r="BO25"/>
  <c r="BN25"/>
  <c r="BM25"/>
  <c r="BL25"/>
  <c r="BK25"/>
  <c r="BQ24"/>
  <c r="BP24"/>
  <c r="BO24"/>
  <c r="BN24"/>
  <c r="BM24"/>
  <c r="BL24"/>
  <c r="BK24"/>
  <c r="BQ23"/>
  <c r="BP23"/>
  <c r="BO23"/>
  <c r="BN23"/>
  <c r="BM23"/>
  <c r="BL23"/>
  <c r="BK23"/>
  <c r="BQ22"/>
  <c r="BP22"/>
  <c r="BO22"/>
  <c r="BN22"/>
  <c r="BM22"/>
  <c r="BL22"/>
  <c r="BK22"/>
  <c r="BQ21"/>
  <c r="BP21"/>
  <c r="BO21"/>
  <c r="BN21"/>
  <c r="BM21"/>
  <c r="BL21"/>
  <c r="BK21"/>
  <c r="BQ20"/>
  <c r="BP20"/>
  <c r="BO20"/>
  <c r="BN20"/>
  <c r="BM20"/>
  <c r="BL20"/>
  <c r="BK20"/>
  <c r="BQ19"/>
  <c r="BP19"/>
  <c r="BO19"/>
  <c r="BN19"/>
  <c r="BM19"/>
  <c r="BL19"/>
  <c r="BK19"/>
  <c r="BQ18"/>
  <c r="BP18"/>
  <c r="BO18"/>
  <c r="BN18"/>
  <c r="BM18"/>
  <c r="BL18"/>
  <c r="BK18"/>
  <c r="BQ17"/>
  <c r="BP17"/>
  <c r="BO17"/>
  <c r="BN17"/>
  <c r="BM17"/>
  <c r="BL17"/>
  <c r="BK17"/>
  <c r="BQ16"/>
  <c r="BP16"/>
  <c r="BO16"/>
  <c r="BN16"/>
  <c r="BM16"/>
  <c r="BL16"/>
  <c r="BK16"/>
  <c r="BQ15"/>
  <c r="BP15"/>
  <c r="BO15"/>
  <c r="BN15"/>
  <c r="BM15"/>
  <c r="BL15"/>
  <c r="BK15"/>
  <c r="BQ14"/>
  <c r="BP14"/>
  <c r="BO14"/>
  <c r="BN14"/>
  <c r="BM14"/>
  <c r="BL14"/>
  <c r="BK14"/>
  <c r="BQ13"/>
  <c r="BP13"/>
  <c r="BO13"/>
  <c r="BN13"/>
  <c r="BM13"/>
  <c r="BL13"/>
  <c r="BK13"/>
  <c r="BQ12"/>
  <c r="BP12"/>
  <c r="BO12"/>
  <c r="BN12"/>
  <c r="BM12"/>
  <c r="BL12"/>
  <c r="BK12"/>
  <c r="BQ11"/>
  <c r="BP11"/>
  <c r="BO11"/>
  <c r="BN11"/>
  <c r="BM11"/>
  <c r="BL11"/>
  <c r="BK11"/>
  <c r="BQ10"/>
  <c r="BP10"/>
  <c r="BO10"/>
  <c r="BN10"/>
  <c r="BM10"/>
  <c r="BL10"/>
  <c r="BK10"/>
  <c r="BQ9"/>
  <c r="BP9"/>
  <c r="BO9"/>
  <c r="BN9"/>
  <c r="BM9"/>
  <c r="BL9"/>
  <c r="BK9"/>
  <c r="BQ8"/>
  <c r="BP8"/>
  <c r="BO8"/>
  <c r="BN8"/>
  <c r="BM8"/>
  <c r="BL8"/>
  <c r="BK8"/>
  <c r="U35"/>
  <c r="AB35"/>
  <c r="W37"/>
  <c r="V37"/>
  <c r="U37"/>
  <c r="X35"/>
  <c r="W35"/>
  <c r="V35"/>
  <c r="V36" s="1"/>
  <c r="U36"/>
  <c r="BF35"/>
  <c r="BE35"/>
  <c r="BD35"/>
  <c r="BC35"/>
  <c r="BB35"/>
  <c r="BA35"/>
  <c r="AZ35"/>
  <c r="AY35"/>
  <c r="AQ35"/>
  <c r="AP35"/>
  <c r="AO35"/>
  <c r="AN35"/>
  <c r="AM35"/>
  <c r="AL35"/>
  <c r="AK35"/>
  <c r="AJ35"/>
  <c r="H35"/>
  <c r="BL35" s="1"/>
  <c r="I35"/>
  <c r="J35"/>
  <c r="K35"/>
  <c r="L35"/>
  <c r="M35"/>
  <c r="F35"/>
  <c r="G35"/>
  <c r="BK35" s="1"/>
  <c r="BO35" i="9"/>
  <c r="BP35"/>
  <c r="BQ35"/>
  <c r="BR35"/>
  <c r="BS35"/>
  <c r="BT35"/>
  <c r="BU35"/>
  <c r="BN35"/>
  <c r="CA38"/>
  <c r="BZ38"/>
  <c r="CF37"/>
  <c r="CE37"/>
  <c r="CD37"/>
  <c r="CC37"/>
  <c r="CF36"/>
  <c r="CE36"/>
  <c r="CD36"/>
  <c r="CC36"/>
  <c r="CF34"/>
  <c r="CE34"/>
  <c r="CD34"/>
  <c r="CC34"/>
  <c r="CB34"/>
  <c r="CA34"/>
  <c r="BZ34"/>
  <c r="CF33"/>
  <c r="CE33"/>
  <c r="CD33"/>
  <c r="CC33"/>
  <c r="CB33"/>
  <c r="CA33"/>
  <c r="BZ33"/>
  <c r="CF32"/>
  <c r="CE32"/>
  <c r="CD32"/>
  <c r="CC32"/>
  <c r="CB32"/>
  <c r="CG32" s="1"/>
  <c r="CA32"/>
  <c r="BZ32"/>
  <c r="CF31"/>
  <c r="CE31"/>
  <c r="CD31"/>
  <c r="CC31"/>
  <c r="CB31"/>
  <c r="CA31"/>
  <c r="BZ31"/>
  <c r="CF30"/>
  <c r="CE30"/>
  <c r="CD30"/>
  <c r="CC30"/>
  <c r="CB30"/>
  <c r="CA30"/>
  <c r="BZ30"/>
  <c r="CF29"/>
  <c r="CE29"/>
  <c r="CD29"/>
  <c r="CC29"/>
  <c r="CB29"/>
  <c r="CA29"/>
  <c r="BZ29"/>
  <c r="CF28"/>
  <c r="CE28"/>
  <c r="CD28"/>
  <c r="CC28"/>
  <c r="CB28"/>
  <c r="CG28" s="1"/>
  <c r="CA28"/>
  <c r="BZ28"/>
  <c r="CF27"/>
  <c r="CE27"/>
  <c r="CD27"/>
  <c r="CC27"/>
  <c r="CB27"/>
  <c r="CA27"/>
  <c r="BZ27"/>
  <c r="CF26"/>
  <c r="CE26"/>
  <c r="CD26"/>
  <c r="CC26"/>
  <c r="CB26"/>
  <c r="CA26"/>
  <c r="BZ26"/>
  <c r="CF25"/>
  <c r="CE25"/>
  <c r="CD25"/>
  <c r="CC25"/>
  <c r="CB25"/>
  <c r="CA25"/>
  <c r="BZ25"/>
  <c r="CF24"/>
  <c r="CE24"/>
  <c r="CD24"/>
  <c r="CC24"/>
  <c r="CB24"/>
  <c r="CA24"/>
  <c r="BZ24"/>
  <c r="CF23"/>
  <c r="CE23"/>
  <c r="CD23"/>
  <c r="CC23"/>
  <c r="CB23"/>
  <c r="CA23"/>
  <c r="BZ23"/>
  <c r="CF22"/>
  <c r="CE22"/>
  <c r="CD22"/>
  <c r="CC22"/>
  <c r="CB22"/>
  <c r="CA22"/>
  <c r="BZ22"/>
  <c r="CF21"/>
  <c r="CE21"/>
  <c r="CD21"/>
  <c r="CC21"/>
  <c r="CB21"/>
  <c r="CA21"/>
  <c r="BZ21"/>
  <c r="CF20"/>
  <c r="CE20"/>
  <c r="CD20"/>
  <c r="CC20"/>
  <c r="CB20"/>
  <c r="CA20"/>
  <c r="BZ20"/>
  <c r="CF19"/>
  <c r="CE19"/>
  <c r="CD19"/>
  <c r="CC19"/>
  <c r="CB19"/>
  <c r="CA19"/>
  <c r="BZ19"/>
  <c r="CF18"/>
  <c r="CE18"/>
  <c r="CD18"/>
  <c r="CC18"/>
  <c r="CB18"/>
  <c r="CA18"/>
  <c r="BZ18"/>
  <c r="CF17"/>
  <c r="CE17"/>
  <c r="CD17"/>
  <c r="CC17"/>
  <c r="CB17"/>
  <c r="CA17"/>
  <c r="BZ17"/>
  <c r="CF16"/>
  <c r="CE16"/>
  <c r="CD16"/>
  <c r="CC16"/>
  <c r="CB16"/>
  <c r="CA16"/>
  <c r="BZ16"/>
  <c r="CF15"/>
  <c r="CE15"/>
  <c r="CD15"/>
  <c r="CC15"/>
  <c r="CB15"/>
  <c r="CA15"/>
  <c r="BZ15"/>
  <c r="CF14"/>
  <c r="CE14"/>
  <c r="CD14"/>
  <c r="CC14"/>
  <c r="CB14"/>
  <c r="CA14"/>
  <c r="BZ14"/>
  <c r="CF13"/>
  <c r="CE13"/>
  <c r="CD13"/>
  <c r="CC13"/>
  <c r="CB13"/>
  <c r="CA13"/>
  <c r="BZ13"/>
  <c r="CF12"/>
  <c r="CE12"/>
  <c r="CD12"/>
  <c r="CC12"/>
  <c r="CB12"/>
  <c r="CA12"/>
  <c r="BZ12"/>
  <c r="CF11"/>
  <c r="CE11"/>
  <c r="CD11"/>
  <c r="CC11"/>
  <c r="CB11"/>
  <c r="CA11"/>
  <c r="BZ11"/>
  <c r="CF10"/>
  <c r="CE10"/>
  <c r="CD10"/>
  <c r="CC10"/>
  <c r="CB10"/>
  <c r="CA10"/>
  <c r="BZ10"/>
  <c r="CF9"/>
  <c r="CE9"/>
  <c r="CD9"/>
  <c r="CC9"/>
  <c r="CB9"/>
  <c r="CA9"/>
  <c r="BZ9"/>
  <c r="CF8"/>
  <c r="CE8"/>
  <c r="CD8"/>
  <c r="CC8"/>
  <c r="CB8"/>
  <c r="CA8"/>
  <c r="BZ8"/>
  <c r="IO37" i="6"/>
  <c r="IN37"/>
  <c r="IM37"/>
  <c r="IL37"/>
  <c r="IO36"/>
  <c r="IN36"/>
  <c r="IM36"/>
  <c r="IL36"/>
  <c r="IO34"/>
  <c r="IN34"/>
  <c r="IM34"/>
  <c r="IL34"/>
  <c r="IK34"/>
  <c r="IP34" s="1"/>
  <c r="IJ34"/>
  <c r="II34"/>
  <c r="IO33"/>
  <c r="IN33"/>
  <c r="IM33"/>
  <c r="IL33"/>
  <c r="IK33"/>
  <c r="IJ33"/>
  <c r="II33"/>
  <c r="IO32"/>
  <c r="IN32"/>
  <c r="IM32"/>
  <c r="IL32"/>
  <c r="IK32"/>
  <c r="IJ32"/>
  <c r="II32"/>
  <c r="IO31"/>
  <c r="IN31"/>
  <c r="IM31"/>
  <c r="IL31"/>
  <c r="IK31"/>
  <c r="IJ31"/>
  <c r="II31"/>
  <c r="IO30"/>
  <c r="IN30"/>
  <c r="IM30"/>
  <c r="IL30"/>
  <c r="IK30"/>
  <c r="IP30" s="1"/>
  <c r="IJ30"/>
  <c r="II30"/>
  <c r="IO29"/>
  <c r="IN29"/>
  <c r="IM29"/>
  <c r="IL29"/>
  <c r="IK29"/>
  <c r="IJ29"/>
  <c r="II29"/>
  <c r="IO28"/>
  <c r="IN28"/>
  <c r="IM28"/>
  <c r="IL28"/>
  <c r="IK28"/>
  <c r="IJ28"/>
  <c r="II28"/>
  <c r="IO27"/>
  <c r="IN27"/>
  <c r="IM27"/>
  <c r="IL27"/>
  <c r="IK27"/>
  <c r="IJ27"/>
  <c r="II27"/>
  <c r="IO26"/>
  <c r="IN26"/>
  <c r="IM26"/>
  <c r="IL26"/>
  <c r="IK26"/>
  <c r="IJ26"/>
  <c r="II26"/>
  <c r="IO25"/>
  <c r="IN25"/>
  <c r="IM25"/>
  <c r="IL25"/>
  <c r="IK25"/>
  <c r="IJ25"/>
  <c r="II25"/>
  <c r="IO24"/>
  <c r="IN24"/>
  <c r="IM24"/>
  <c r="IL24"/>
  <c r="IK24"/>
  <c r="IJ24"/>
  <c r="II24"/>
  <c r="IO23"/>
  <c r="IN23"/>
  <c r="IM23"/>
  <c r="IL23"/>
  <c r="IK23"/>
  <c r="IJ23"/>
  <c r="II23"/>
  <c r="IO22"/>
  <c r="IN22"/>
  <c r="IM22"/>
  <c r="IL22"/>
  <c r="IK22"/>
  <c r="IJ22"/>
  <c r="II22"/>
  <c r="IO21"/>
  <c r="IN21"/>
  <c r="IM21"/>
  <c r="IL21"/>
  <c r="IK21"/>
  <c r="IJ21"/>
  <c r="II21"/>
  <c r="IO20"/>
  <c r="IN20"/>
  <c r="IM20"/>
  <c r="IL20"/>
  <c r="IK20"/>
  <c r="IJ20"/>
  <c r="II20"/>
  <c r="IO19"/>
  <c r="IN19"/>
  <c r="IM19"/>
  <c r="IL19"/>
  <c r="IK19"/>
  <c r="IJ19"/>
  <c r="II19"/>
  <c r="IO18"/>
  <c r="IN18"/>
  <c r="IM18"/>
  <c r="IL18"/>
  <c r="IK18"/>
  <c r="IJ18"/>
  <c r="II18"/>
  <c r="IO17"/>
  <c r="IN17"/>
  <c r="IM17"/>
  <c r="IL17"/>
  <c r="IK17"/>
  <c r="IJ17"/>
  <c r="II17"/>
  <c r="IO16"/>
  <c r="IN16"/>
  <c r="IM16"/>
  <c r="IL16"/>
  <c r="IK16"/>
  <c r="IJ16"/>
  <c r="II16"/>
  <c r="IO15"/>
  <c r="IN15"/>
  <c r="IM15"/>
  <c r="IL15"/>
  <c r="IK15"/>
  <c r="IJ15"/>
  <c r="II15"/>
  <c r="IO14"/>
  <c r="IN14"/>
  <c r="IM14"/>
  <c r="IL14"/>
  <c r="IK14"/>
  <c r="IJ14"/>
  <c r="II14"/>
  <c r="IO13"/>
  <c r="IN13"/>
  <c r="IM13"/>
  <c r="IL13"/>
  <c r="IK13"/>
  <c r="IJ13"/>
  <c r="II13"/>
  <c r="IO12"/>
  <c r="IN12"/>
  <c r="IM12"/>
  <c r="IL12"/>
  <c r="IK12"/>
  <c r="IJ12"/>
  <c r="II12"/>
  <c r="IO11"/>
  <c r="IN11"/>
  <c r="IM11"/>
  <c r="IL11"/>
  <c r="IK11"/>
  <c r="IJ11"/>
  <c r="II11"/>
  <c r="IO10"/>
  <c r="IN10"/>
  <c r="IM10"/>
  <c r="IL10"/>
  <c r="IK10"/>
  <c r="IJ10"/>
  <c r="II10"/>
  <c r="IO9"/>
  <c r="IN9"/>
  <c r="IM9"/>
  <c r="IL9"/>
  <c r="IK9"/>
  <c r="IJ9"/>
  <c r="II9"/>
  <c r="IO8"/>
  <c r="IN8"/>
  <c r="IM8"/>
  <c r="IL8"/>
  <c r="IK8"/>
  <c r="IJ8"/>
  <c r="II8"/>
  <c r="AR35" i="7"/>
  <c r="AQ35"/>
  <c r="AP35"/>
  <c r="AO35"/>
  <c r="AN35"/>
  <c r="AM35"/>
  <c r="AL35"/>
  <c r="AK35"/>
  <c r="AJ35"/>
  <c r="AC35"/>
  <c r="AB35"/>
  <c r="AA35"/>
  <c r="Z35"/>
  <c r="Y35"/>
  <c r="X35"/>
  <c r="W35"/>
  <c r="V35"/>
  <c r="U35"/>
  <c r="N35"/>
  <c r="M35"/>
  <c r="L35"/>
  <c r="K35"/>
  <c r="J35"/>
  <c r="I35"/>
  <c r="H35"/>
  <c r="G35"/>
  <c r="F35"/>
  <c r="IQ35" i="6"/>
  <c r="ID35"/>
  <c r="IC35"/>
  <c r="IB35"/>
  <c r="IA35"/>
  <c r="HZ35"/>
  <c r="HY35"/>
  <c r="HX35"/>
  <c r="HW35"/>
  <c r="HP35"/>
  <c r="HO35"/>
  <c r="HN35"/>
  <c r="HM35"/>
  <c r="HL35"/>
  <c r="HK35"/>
  <c r="HJ35"/>
  <c r="HI35"/>
  <c r="HH35"/>
  <c r="HA35"/>
  <c r="GZ35"/>
  <c r="GY35"/>
  <c r="GX35"/>
  <c r="GW35"/>
  <c r="GV35"/>
  <c r="GU35"/>
  <c r="GT35"/>
  <c r="GS35"/>
  <c r="GK35"/>
  <c r="GJ35"/>
  <c r="GI35"/>
  <c r="GH35"/>
  <c r="GG35"/>
  <c r="GF35"/>
  <c r="GE35"/>
  <c r="GD35"/>
  <c r="FV35"/>
  <c r="FU35"/>
  <c r="FT35"/>
  <c r="FS35"/>
  <c r="FR35"/>
  <c r="FQ35"/>
  <c r="FP35"/>
  <c r="FO35"/>
  <c r="FH35"/>
  <c r="FG35"/>
  <c r="FF35"/>
  <c r="FE35"/>
  <c r="FD35"/>
  <c r="FC35"/>
  <c r="FB35"/>
  <c r="FA35"/>
  <c r="EZ35"/>
  <c r="ER35"/>
  <c r="EQ35"/>
  <c r="EP35"/>
  <c r="EO35"/>
  <c r="EN35"/>
  <c r="EM35"/>
  <c r="EL35"/>
  <c r="EK35"/>
  <c r="BG35"/>
  <c r="BF35"/>
  <c r="BE35"/>
  <c r="BD35"/>
  <c r="BC35"/>
  <c r="BB35"/>
  <c r="BA35"/>
  <c r="AZ35"/>
  <c r="AY35"/>
  <c r="AR35"/>
  <c r="AQ35"/>
  <c r="AP35"/>
  <c r="AO35"/>
  <c r="AN35"/>
  <c r="AM35"/>
  <c r="AL35"/>
  <c r="AK35"/>
  <c r="AJ35"/>
  <c r="U35"/>
  <c r="W35"/>
  <c r="X35"/>
  <c r="Y35"/>
  <c r="Z35"/>
  <c r="AA35"/>
  <c r="AB35"/>
  <c r="V35"/>
  <c r="N8"/>
  <c r="H35"/>
  <c r="I35"/>
  <c r="J35"/>
  <c r="K35"/>
  <c r="L35"/>
  <c r="M35"/>
  <c r="G35"/>
  <c r="CU27" i="4"/>
  <c r="CT27"/>
  <c r="CS27"/>
  <c r="CR27"/>
  <c r="CQ27"/>
  <c r="CU26"/>
  <c r="CT26"/>
  <c r="CS26"/>
  <c r="CR26"/>
  <c r="CQ26"/>
  <c r="CU25"/>
  <c r="CT25"/>
  <c r="CS25"/>
  <c r="CR25"/>
  <c r="CQ25"/>
  <c r="CU24"/>
  <c r="CT24"/>
  <c r="CS24"/>
  <c r="CR24"/>
  <c r="CQ24"/>
  <c r="CU23"/>
  <c r="CT23"/>
  <c r="CS23"/>
  <c r="CR23"/>
  <c r="CQ23"/>
  <c r="CU22"/>
  <c r="CT22"/>
  <c r="CS22"/>
  <c r="CR22"/>
  <c r="CQ22"/>
  <c r="CU21"/>
  <c r="CT21"/>
  <c r="CS21"/>
  <c r="CR21"/>
  <c r="CQ21"/>
  <c r="CU20"/>
  <c r="CT20"/>
  <c r="CS20"/>
  <c r="CR20"/>
  <c r="CQ20"/>
  <c r="CU19"/>
  <c r="CT19"/>
  <c r="CS19"/>
  <c r="CR19"/>
  <c r="CQ19"/>
  <c r="CU18"/>
  <c r="CT18"/>
  <c r="CS18"/>
  <c r="CR18"/>
  <c r="CQ18"/>
  <c r="CU17"/>
  <c r="CT17"/>
  <c r="CS17"/>
  <c r="CR17"/>
  <c r="CQ17"/>
  <c r="CU16"/>
  <c r="CT16"/>
  <c r="CS16"/>
  <c r="CR16"/>
  <c r="CQ16"/>
  <c r="CU15"/>
  <c r="CT15"/>
  <c r="CS15"/>
  <c r="CR15"/>
  <c r="CQ15"/>
  <c r="CU14"/>
  <c r="CT14"/>
  <c r="CS14"/>
  <c r="CR14"/>
  <c r="CQ14"/>
  <c r="CU13"/>
  <c r="CT13"/>
  <c r="CS13"/>
  <c r="CR13"/>
  <c r="CQ13"/>
  <c r="CU12"/>
  <c r="CT12"/>
  <c r="CS12"/>
  <c r="CR12"/>
  <c r="CQ12"/>
  <c r="CU11"/>
  <c r="CT11"/>
  <c r="CS11"/>
  <c r="CR11"/>
  <c r="CQ11"/>
  <c r="CU10"/>
  <c r="CT10"/>
  <c r="CS10"/>
  <c r="CR10"/>
  <c r="CQ10"/>
  <c r="CU9"/>
  <c r="CT9"/>
  <c r="CS9"/>
  <c r="CR9"/>
  <c r="CQ9"/>
  <c r="CU8"/>
  <c r="CT8"/>
  <c r="CS8"/>
  <c r="CR8"/>
  <c r="CQ8"/>
  <c r="CC35"/>
  <c r="CD35"/>
  <c r="CE35"/>
  <c r="CG35"/>
  <c r="CH35"/>
  <c r="CI35"/>
  <c r="CJ35"/>
  <c r="CF35"/>
  <c r="BD27"/>
  <c r="BE27" s="1"/>
  <c r="BF27" s="1"/>
  <c r="BF26"/>
  <c r="BE26"/>
  <c r="BD26"/>
  <c r="BF25"/>
  <c r="BE25"/>
  <c r="BD25"/>
  <c r="BF24"/>
  <c r="BE24"/>
  <c r="BD24"/>
  <c r="BF23"/>
  <c r="BE23"/>
  <c r="BD23"/>
  <c r="BF22"/>
  <c r="BE22"/>
  <c r="BD22"/>
  <c r="BF21"/>
  <c r="BE21"/>
  <c r="BD21"/>
  <c r="BF20"/>
  <c r="BE20"/>
  <c r="BD20"/>
  <c r="BF19"/>
  <c r="BE19"/>
  <c r="BD19"/>
  <c r="BF18"/>
  <c r="BE18"/>
  <c r="BD18"/>
  <c r="BF17"/>
  <c r="BE17"/>
  <c r="BD17"/>
  <c r="BF16"/>
  <c r="BE16"/>
  <c r="BD16"/>
  <c r="BF15"/>
  <c r="BE15"/>
  <c r="BD15"/>
  <c r="BF14"/>
  <c r="BE14"/>
  <c r="BD14"/>
  <c r="BF13"/>
  <c r="BE13"/>
  <c r="BD13"/>
  <c r="BF12"/>
  <c r="BE12"/>
  <c r="BD12"/>
  <c r="BF11"/>
  <c r="BE11"/>
  <c r="BD11"/>
  <c r="BF10"/>
  <c r="BE10"/>
  <c r="BD10"/>
  <c r="CU36" i="3"/>
  <c r="CT36"/>
  <c r="CS36"/>
  <c r="CR36"/>
  <c r="CU35"/>
  <c r="CT35"/>
  <c r="CS35"/>
  <c r="CR35"/>
  <c r="CU33"/>
  <c r="CT33"/>
  <c r="CS33"/>
  <c r="CR33"/>
  <c r="CQ33"/>
  <c r="CP33"/>
  <c r="CO33"/>
  <c r="CU32"/>
  <c r="CT32"/>
  <c r="CS32"/>
  <c r="CR32"/>
  <c r="CQ32"/>
  <c r="CP32"/>
  <c r="CO32"/>
  <c r="CU31"/>
  <c r="CT31"/>
  <c r="CS31"/>
  <c r="CR31"/>
  <c r="CQ31"/>
  <c r="CP31"/>
  <c r="CO31"/>
  <c r="CU30"/>
  <c r="CT30"/>
  <c r="CS30"/>
  <c r="CR30"/>
  <c r="CQ30"/>
  <c r="CV30" s="1"/>
  <c r="CP30"/>
  <c r="CO30"/>
  <c r="CU29"/>
  <c r="CT29"/>
  <c r="CS29"/>
  <c r="CR29"/>
  <c r="CQ29"/>
  <c r="CP29"/>
  <c r="CO29"/>
  <c r="CU28"/>
  <c r="CT28"/>
  <c r="CS28"/>
  <c r="CR28"/>
  <c r="CQ28"/>
  <c r="CP28"/>
  <c r="CO28"/>
  <c r="CU27"/>
  <c r="CT27"/>
  <c r="CS27"/>
  <c r="CR27"/>
  <c r="CQ27"/>
  <c r="CP27"/>
  <c r="CO27"/>
  <c r="CU26"/>
  <c r="CT26"/>
  <c r="CS26"/>
  <c r="CR26"/>
  <c r="CQ26"/>
  <c r="CV26" s="1"/>
  <c r="CP26"/>
  <c r="CO26"/>
  <c r="CU25"/>
  <c r="CT25"/>
  <c r="CS25"/>
  <c r="CR25"/>
  <c r="CQ25"/>
  <c r="CV25" s="1"/>
  <c r="CP25"/>
  <c r="CO25"/>
  <c r="CU24"/>
  <c r="CT24"/>
  <c r="CS24"/>
  <c r="CR24"/>
  <c r="CQ24"/>
  <c r="CV24" s="1"/>
  <c r="CP24"/>
  <c r="CO24"/>
  <c r="CU23"/>
  <c r="CT23"/>
  <c r="CS23"/>
  <c r="CR23"/>
  <c r="CQ23"/>
  <c r="CP23"/>
  <c r="CO23"/>
  <c r="CU22"/>
  <c r="CT22"/>
  <c r="CS22"/>
  <c r="CR22"/>
  <c r="CQ22"/>
  <c r="CP22"/>
  <c r="CO22"/>
  <c r="CU21"/>
  <c r="CT21"/>
  <c r="CS21"/>
  <c r="CR21"/>
  <c r="CQ21"/>
  <c r="CP21"/>
  <c r="CO21"/>
  <c r="CU20"/>
  <c r="CT20"/>
  <c r="CS20"/>
  <c r="CR20"/>
  <c r="CQ20"/>
  <c r="CP20"/>
  <c r="CO20"/>
  <c r="CU19"/>
  <c r="CT19"/>
  <c r="CS19"/>
  <c r="CR19"/>
  <c r="CQ19"/>
  <c r="CP19"/>
  <c r="CO19"/>
  <c r="CU18"/>
  <c r="CT18"/>
  <c r="CS18"/>
  <c r="CR18"/>
  <c r="CQ18"/>
  <c r="CP18"/>
  <c r="CO18"/>
  <c r="CU17"/>
  <c r="CT17"/>
  <c r="CS17"/>
  <c r="CR17"/>
  <c r="CQ17"/>
  <c r="CP17"/>
  <c r="CO17"/>
  <c r="CU16"/>
  <c r="CT16"/>
  <c r="CS16"/>
  <c r="CR16"/>
  <c r="CQ16"/>
  <c r="CP16"/>
  <c r="CO16"/>
  <c r="CU15"/>
  <c r="CT15"/>
  <c r="CS15"/>
  <c r="CR15"/>
  <c r="CQ15"/>
  <c r="CP15"/>
  <c r="CO15"/>
  <c r="CU14"/>
  <c r="CT14"/>
  <c r="CS14"/>
  <c r="CR14"/>
  <c r="CQ14"/>
  <c r="CP14"/>
  <c r="CO14"/>
  <c r="CU13"/>
  <c r="CT13"/>
  <c r="CS13"/>
  <c r="CR13"/>
  <c r="CQ13"/>
  <c r="CP13"/>
  <c r="CO13"/>
  <c r="CU12"/>
  <c r="CT12"/>
  <c r="CS12"/>
  <c r="CR12"/>
  <c r="CQ12"/>
  <c r="CP12"/>
  <c r="CO12"/>
  <c r="CU11"/>
  <c r="CT11"/>
  <c r="CS11"/>
  <c r="CR11"/>
  <c r="CQ11"/>
  <c r="CP11"/>
  <c r="CO11"/>
  <c r="CU10"/>
  <c r="CT10"/>
  <c r="CS10"/>
  <c r="CR10"/>
  <c r="CQ10"/>
  <c r="CP10"/>
  <c r="CO10"/>
  <c r="CU9"/>
  <c r="CT9"/>
  <c r="CS9"/>
  <c r="CR9"/>
  <c r="CQ9"/>
  <c r="CP9"/>
  <c r="CO9"/>
  <c r="CU8"/>
  <c r="CT8"/>
  <c r="CS8"/>
  <c r="CR8"/>
  <c r="CQ8"/>
  <c r="CP8"/>
  <c r="CO8"/>
  <c r="CF26"/>
  <c r="CI26" s="1"/>
  <c r="CF25"/>
  <c r="CI25" s="1"/>
  <c r="CF24"/>
  <c r="CI24" s="1"/>
  <c r="CF23"/>
  <c r="CI23" s="1"/>
  <c r="CF22"/>
  <c r="CI22" s="1"/>
  <c r="CF21"/>
  <c r="CI21" s="1"/>
  <c r="CF20"/>
  <c r="CI20" s="1"/>
  <c r="CF19"/>
  <c r="CI19" s="1"/>
  <c r="CF18"/>
  <c r="CI18" s="1"/>
  <c r="CF17"/>
  <c r="CI17" s="1"/>
  <c r="CF16"/>
  <c r="CI16" s="1"/>
  <c r="CF15"/>
  <c r="CI15" s="1"/>
  <c r="CF14"/>
  <c r="CI14" s="1"/>
  <c r="CF13"/>
  <c r="CI13" s="1"/>
  <c r="CF12"/>
  <c r="CI12" s="1"/>
  <c r="CF11"/>
  <c r="CI11" s="1"/>
  <c r="CF10"/>
  <c r="CI10" s="1"/>
  <c r="CF9"/>
  <c r="CI9" s="1"/>
  <c r="BQ26"/>
  <c r="BT26" s="1"/>
  <c r="BO26"/>
  <c r="BQ25"/>
  <c r="BT25" s="1"/>
  <c r="BO25"/>
  <c r="BQ24"/>
  <c r="BT24" s="1"/>
  <c r="BO24"/>
  <c r="BQ23"/>
  <c r="BT23" s="1"/>
  <c r="BO23"/>
  <c r="BQ22"/>
  <c r="BT22" s="1"/>
  <c r="BO22"/>
  <c r="BQ21"/>
  <c r="BT21" s="1"/>
  <c r="BO21"/>
  <c r="BQ20"/>
  <c r="BT20" s="1"/>
  <c r="BO20"/>
  <c r="BQ19"/>
  <c r="BT19" s="1"/>
  <c r="BO19"/>
  <c r="BQ18"/>
  <c r="BT18" s="1"/>
  <c r="BO18"/>
  <c r="BQ17"/>
  <c r="BT17" s="1"/>
  <c r="BO17"/>
  <c r="BQ16"/>
  <c r="BT16" s="1"/>
  <c r="BO16"/>
  <c r="BQ15"/>
  <c r="BT15" s="1"/>
  <c r="BO15"/>
  <c r="BQ14"/>
  <c r="BT14" s="1"/>
  <c r="BO14"/>
  <c r="BQ13"/>
  <c r="BT13" s="1"/>
  <c r="BO13"/>
  <c r="BQ12"/>
  <c r="BT12" s="1"/>
  <c r="BO12"/>
  <c r="BQ11"/>
  <c r="BT11" s="1"/>
  <c r="BO11"/>
  <c r="BQ10"/>
  <c r="BT10" s="1"/>
  <c r="BO10"/>
  <c r="BQ9"/>
  <c r="BT9" s="1"/>
  <c r="BO9"/>
  <c r="BD20"/>
  <c r="BB20"/>
  <c r="BB23" s="1"/>
  <c r="BB19"/>
  <c r="BE19" s="1"/>
  <c r="BB16"/>
  <c r="BE16" s="1"/>
  <c r="BB14"/>
  <c r="BB18" s="1"/>
  <c r="BB13"/>
  <c r="BE13" s="1"/>
  <c r="BB12"/>
  <c r="BE12" s="1"/>
  <c r="BB9"/>
  <c r="BE9" s="1"/>
  <c r="FS7" i="2"/>
  <c r="FR36"/>
  <c r="FQ36"/>
  <c r="FP36"/>
  <c r="FO36"/>
  <c r="FR35"/>
  <c r="FQ35"/>
  <c r="FP35"/>
  <c r="FO35"/>
  <c r="FR33"/>
  <c r="FQ33"/>
  <c r="FP33"/>
  <c r="FO33"/>
  <c r="FN33"/>
  <c r="FS33" s="1"/>
  <c r="FM33"/>
  <c r="FL33"/>
  <c r="FR32"/>
  <c r="FQ32"/>
  <c r="FP32"/>
  <c r="FO32"/>
  <c r="FS32" s="1"/>
  <c r="FN32"/>
  <c r="FM32"/>
  <c r="FL32"/>
  <c r="FR31"/>
  <c r="FQ31"/>
  <c r="FP31"/>
  <c r="FO31"/>
  <c r="FS31" s="1"/>
  <c r="FN31"/>
  <c r="FM31"/>
  <c r="FL31"/>
  <c r="FR30"/>
  <c r="FQ30"/>
  <c r="FP30"/>
  <c r="FO30"/>
  <c r="FN30"/>
  <c r="FS30" s="1"/>
  <c r="FM30"/>
  <c r="FL30"/>
  <c r="FR29"/>
  <c r="FQ29"/>
  <c r="FP29"/>
  <c r="FO29"/>
  <c r="FN29"/>
  <c r="FS29" s="1"/>
  <c r="FM29"/>
  <c r="FL29"/>
  <c r="FR28"/>
  <c r="FQ28"/>
  <c r="FP28"/>
  <c r="FO28"/>
  <c r="FS28" s="1"/>
  <c r="FN28"/>
  <c r="FM28"/>
  <c r="FL28"/>
  <c r="FR27"/>
  <c r="FQ27"/>
  <c r="FP27"/>
  <c r="FO27"/>
  <c r="FS27" s="1"/>
  <c r="FN27"/>
  <c r="FM27"/>
  <c r="FL27"/>
  <c r="FR26"/>
  <c r="FQ26"/>
  <c r="FP26"/>
  <c r="FO26"/>
  <c r="FN26"/>
  <c r="FM26"/>
  <c r="FL26"/>
  <c r="FR25"/>
  <c r="FQ25"/>
  <c r="FP25"/>
  <c r="FO25"/>
  <c r="FN25"/>
  <c r="FM25"/>
  <c r="FL25"/>
  <c r="FR24"/>
  <c r="FQ24"/>
  <c r="FP24"/>
  <c r="FO24"/>
  <c r="FN24"/>
  <c r="FM24"/>
  <c r="FL24"/>
  <c r="FR23"/>
  <c r="FQ23"/>
  <c r="FP23"/>
  <c r="FO23"/>
  <c r="FN23"/>
  <c r="FM23"/>
  <c r="FL23"/>
  <c r="FR22"/>
  <c r="FQ22"/>
  <c r="FP22"/>
  <c r="FO22"/>
  <c r="FN22"/>
  <c r="FM22"/>
  <c r="FL22"/>
  <c r="FR21"/>
  <c r="FQ21"/>
  <c r="FP21"/>
  <c r="FO21"/>
  <c r="FN21"/>
  <c r="FM21"/>
  <c r="FL21"/>
  <c r="FR20"/>
  <c r="FQ20"/>
  <c r="FP20"/>
  <c r="FO20"/>
  <c r="FN20"/>
  <c r="FM20"/>
  <c r="FL20"/>
  <c r="FR19"/>
  <c r="FQ19"/>
  <c r="FP19"/>
  <c r="FO19"/>
  <c r="FN19"/>
  <c r="FM19"/>
  <c r="FL19"/>
  <c r="FR18"/>
  <c r="FQ18"/>
  <c r="FP18"/>
  <c r="FO18"/>
  <c r="FN18"/>
  <c r="FM18"/>
  <c r="FL18"/>
  <c r="FR17"/>
  <c r="FQ17"/>
  <c r="FP17"/>
  <c r="FO17"/>
  <c r="FN17"/>
  <c r="FM17"/>
  <c r="FL17"/>
  <c r="FR16"/>
  <c r="FQ16"/>
  <c r="FP16"/>
  <c r="FO16"/>
  <c r="FN16"/>
  <c r="FM16"/>
  <c r="FL16"/>
  <c r="FR15"/>
  <c r="FQ15"/>
  <c r="FS15" s="1"/>
  <c r="FP15"/>
  <c r="FO15"/>
  <c r="FN15"/>
  <c r="FM15"/>
  <c r="FL15"/>
  <c r="FR14"/>
  <c r="FQ14"/>
  <c r="FP14"/>
  <c r="FO14"/>
  <c r="FN14"/>
  <c r="FM14"/>
  <c r="FL14"/>
  <c r="FR13"/>
  <c r="FQ13"/>
  <c r="FP13"/>
  <c r="FO13"/>
  <c r="FN13"/>
  <c r="FM13"/>
  <c r="FL13"/>
  <c r="FR12"/>
  <c r="FQ12"/>
  <c r="FP12"/>
  <c r="FO12"/>
  <c r="FN12"/>
  <c r="FM12"/>
  <c r="FL12"/>
  <c r="FR11"/>
  <c r="FQ11"/>
  <c r="FS11" s="1"/>
  <c r="FP11"/>
  <c r="FO11"/>
  <c r="FN11"/>
  <c r="FM11"/>
  <c r="FL11"/>
  <c r="FR10"/>
  <c r="FQ10"/>
  <c r="FP10"/>
  <c r="FO10"/>
  <c r="FN10"/>
  <c r="FM10"/>
  <c r="FL10"/>
  <c r="FR9"/>
  <c r="FQ9"/>
  <c r="FP9"/>
  <c r="FO9"/>
  <c r="FN9"/>
  <c r="FM9"/>
  <c r="FL9"/>
  <c r="FR8"/>
  <c r="FQ8"/>
  <c r="FP8"/>
  <c r="FO8"/>
  <c r="FN8"/>
  <c r="FM8"/>
  <c r="FL8"/>
  <c r="FC26"/>
  <c r="FC25"/>
  <c r="FC24"/>
  <c r="FC23"/>
  <c r="FC22"/>
  <c r="FC21"/>
  <c r="FC20"/>
  <c r="FC19"/>
  <c r="FC18"/>
  <c r="FC17"/>
  <c r="FC16"/>
  <c r="FC15"/>
  <c r="FC14"/>
  <c r="FC13"/>
  <c r="FC12"/>
  <c r="FC11"/>
  <c r="FC10"/>
  <c r="FC9"/>
  <c r="BQ26"/>
  <c r="BU26" s="1"/>
  <c r="BQ25"/>
  <c r="BU25" s="1"/>
  <c r="BQ24"/>
  <c r="BU24" s="1"/>
  <c r="BQ23"/>
  <c r="BU23" s="1"/>
  <c r="BQ22"/>
  <c r="BU22" s="1"/>
  <c r="BQ21"/>
  <c r="BU21" s="1"/>
  <c r="BQ20"/>
  <c r="BU20" s="1"/>
  <c r="BQ19"/>
  <c r="BU19" s="1"/>
  <c r="BQ18"/>
  <c r="BU18" s="1"/>
  <c r="BQ17"/>
  <c r="BU17" s="1"/>
  <c r="BQ16"/>
  <c r="BU16" s="1"/>
  <c r="BQ15"/>
  <c r="BU15" s="1"/>
  <c r="BQ14"/>
  <c r="BU14" s="1"/>
  <c r="BQ13"/>
  <c r="BU13" s="1"/>
  <c r="BQ12"/>
  <c r="BU12" s="1"/>
  <c r="BQ11"/>
  <c r="BU11" s="1"/>
  <c r="BQ10"/>
  <c r="BR10" s="1"/>
  <c r="BQ9"/>
  <c r="SZ33" i="21" l="1"/>
  <c r="SZ32"/>
  <c r="SZ23"/>
  <c r="SZ19"/>
  <c r="SZ29"/>
  <c r="SZ30"/>
  <c r="SZ27"/>
  <c r="SZ21"/>
  <c r="SZ25"/>
  <c r="SZ20"/>
  <c r="SZ24"/>
  <c r="SZ28"/>
  <c r="SZ18"/>
  <c r="SZ22"/>
  <c r="SZ26"/>
  <c r="IP21" i="6"/>
  <c r="IP22"/>
  <c r="IP19"/>
  <c r="IP23"/>
  <c r="IP26"/>
  <c r="IP20"/>
  <c r="IP27"/>
  <c r="IP24"/>
  <c r="IP25"/>
  <c r="CT35" i="4"/>
  <c r="CS35"/>
  <c r="CV8"/>
  <c r="CV23"/>
  <c r="CU35"/>
  <c r="CV15"/>
  <c r="CV19"/>
  <c r="CV11"/>
  <c r="CV22"/>
  <c r="CV26"/>
  <c r="CV9"/>
  <c r="CV13"/>
  <c r="CV12"/>
  <c r="CV16"/>
  <c r="CV20"/>
  <c r="CV24"/>
  <c r="CV14"/>
  <c r="CV18"/>
  <c r="CV17"/>
  <c r="CV21"/>
  <c r="CV25"/>
  <c r="CV27"/>
  <c r="FS23" i="2"/>
  <c r="FS8"/>
  <c r="FS10"/>
  <c r="FS9"/>
  <c r="FS13"/>
  <c r="FS17"/>
  <c r="FS21"/>
  <c r="FS14"/>
  <c r="FS12"/>
  <c r="FS16"/>
  <c r="FS20"/>
  <c r="FS25"/>
  <c r="FS26"/>
  <c r="FS22"/>
  <c r="FS24"/>
  <c r="FS19"/>
  <c r="FS18"/>
  <c r="W36" i="13"/>
  <c r="HO35" i="27"/>
  <c r="BR30" i="13"/>
  <c r="BR34"/>
  <c r="BQ35"/>
  <c r="BR28"/>
  <c r="BR32"/>
  <c r="BR29"/>
  <c r="BR33"/>
  <c r="BR9"/>
  <c r="BR8"/>
  <c r="BM35"/>
  <c r="IP31" i="6"/>
  <c r="IP29"/>
  <c r="IP33"/>
  <c r="IP28"/>
  <c r="IP32"/>
  <c r="CG29" i="9"/>
  <c r="CG33"/>
  <c r="CG31"/>
  <c r="CG30"/>
  <c r="CG34"/>
  <c r="CV29" i="3"/>
  <c r="CV33"/>
  <c r="CV27"/>
  <c r="CV31"/>
  <c r="CV28"/>
  <c r="CV32"/>
  <c r="CV10" i="4"/>
  <c r="CR35"/>
  <c r="CQ35"/>
  <c r="CH9" i="3"/>
  <c r="CH10"/>
  <c r="CH11"/>
  <c r="CH12"/>
  <c r="CH13"/>
  <c r="CH14"/>
  <c r="CH15"/>
  <c r="CH16"/>
  <c r="CH17"/>
  <c r="CH18"/>
  <c r="CH19"/>
  <c r="CH20"/>
  <c r="CH21"/>
  <c r="CH22"/>
  <c r="CH23"/>
  <c r="CH24"/>
  <c r="CH25"/>
  <c r="CH26"/>
  <c r="BS9"/>
  <c r="BS10"/>
  <c r="BS11"/>
  <c r="BS12"/>
  <c r="BS13"/>
  <c r="BS14"/>
  <c r="BS15"/>
  <c r="BS16"/>
  <c r="BS17"/>
  <c r="BS18"/>
  <c r="BS19"/>
  <c r="BS20"/>
  <c r="BS21"/>
  <c r="BS22"/>
  <c r="BS23"/>
  <c r="BS24"/>
  <c r="BS25"/>
  <c r="BS26"/>
  <c r="BE18"/>
  <c r="BD18"/>
  <c r="BD9"/>
  <c r="BD12"/>
  <c r="BD13"/>
  <c r="BD14"/>
  <c r="BE14"/>
  <c r="BD16"/>
  <c r="BD19"/>
  <c r="BB21"/>
  <c r="BB22"/>
  <c r="BR11" i="2"/>
  <c r="BS11"/>
  <c r="BT11"/>
  <c r="BR12"/>
  <c r="BS12"/>
  <c r="BT12"/>
  <c r="BR13"/>
  <c r="BS13"/>
  <c r="BT13"/>
  <c r="BR14"/>
  <c r="BS14"/>
  <c r="BT14"/>
  <c r="BR15"/>
  <c r="BS15"/>
  <c r="BT15"/>
  <c r="BR16"/>
  <c r="BS16"/>
  <c r="BT16"/>
  <c r="BR17"/>
  <c r="BS17"/>
  <c r="BT17"/>
  <c r="BR18"/>
  <c r="BS18"/>
  <c r="BT18"/>
  <c r="BR19"/>
  <c r="BS19"/>
  <c r="BT19"/>
  <c r="BR20"/>
  <c r="BS20"/>
  <c r="BT20"/>
  <c r="BR21"/>
  <c r="BS21"/>
  <c r="BT21"/>
  <c r="BR22"/>
  <c r="BS22"/>
  <c r="BT22"/>
  <c r="BR23"/>
  <c r="BS23"/>
  <c r="BT23"/>
  <c r="BR24"/>
  <c r="BS24"/>
  <c r="BT24"/>
  <c r="BR25"/>
  <c r="BS25"/>
  <c r="BT25"/>
  <c r="BR26"/>
  <c r="BS26"/>
  <c r="BT26"/>
  <c r="CV35" i="4" l="1"/>
  <c r="AA35" i="13"/>
  <c r="BP35" s="1"/>
  <c r="Z35"/>
  <c r="BO35" s="1"/>
  <c r="Y35"/>
  <c r="BB26" i="3"/>
  <c r="BE22"/>
  <c r="BD22"/>
  <c r="BE21"/>
  <c r="BD21"/>
  <c r="BN35" i="13" l="1"/>
  <c r="BR35" s="1"/>
  <c r="AC35"/>
  <c r="BE26" i="3"/>
  <c r="BD26"/>
  <c r="D34" i="11" l="1"/>
  <c r="C34"/>
  <c r="IQ34" i="27"/>
  <c r="IP34"/>
  <c r="HY36"/>
  <c r="HX36"/>
  <c r="HW36"/>
  <c r="HV36"/>
  <c r="HU36"/>
  <c r="HT36"/>
  <c r="HY34"/>
  <c r="HX34"/>
  <c r="HW34"/>
  <c r="HV34"/>
  <c r="HU34"/>
  <c r="HT34"/>
  <c r="IE23"/>
  <c r="IE22"/>
  <c r="IE21"/>
  <c r="IE20"/>
  <c r="IE19"/>
  <c r="IE18"/>
  <c r="IE17"/>
  <c r="IE16"/>
  <c r="IE15"/>
  <c r="IE14"/>
  <c r="IE13"/>
  <c r="IE12"/>
  <c r="IE11"/>
  <c r="IE10"/>
  <c r="IE9"/>
  <c r="HJ36"/>
  <c r="HI36"/>
  <c r="HH36"/>
  <c r="HG36"/>
  <c r="HF36"/>
  <c r="HE36"/>
  <c r="HJ34"/>
  <c r="HI34"/>
  <c r="HH34"/>
  <c r="HG34"/>
  <c r="HF34"/>
  <c r="HE34"/>
  <c r="HP23"/>
  <c r="HP22"/>
  <c r="HP21"/>
  <c r="HP20"/>
  <c r="HP19"/>
  <c r="HP18"/>
  <c r="HP17"/>
  <c r="HP16"/>
  <c r="HP15"/>
  <c r="HP14"/>
  <c r="HP13"/>
  <c r="HP12"/>
  <c r="HP11"/>
  <c r="HP10"/>
  <c r="HP9"/>
  <c r="GU36"/>
  <c r="GT36"/>
  <c r="GS36"/>
  <c r="GR36"/>
  <c r="GQ36"/>
  <c r="GP36"/>
  <c r="GU34"/>
  <c r="GT34"/>
  <c r="GS34"/>
  <c r="GR34"/>
  <c r="GQ34"/>
  <c r="GP34"/>
  <c r="HA23"/>
  <c r="HA22"/>
  <c r="HA21"/>
  <c r="HA20"/>
  <c r="HA19"/>
  <c r="HA18"/>
  <c r="HA17"/>
  <c r="HA16"/>
  <c r="HA15"/>
  <c r="HA14"/>
  <c r="HA13"/>
  <c r="HA12"/>
  <c r="HA11"/>
  <c r="HA10"/>
  <c r="HA9"/>
  <c r="GV34"/>
  <c r="GF36"/>
  <c r="GE36"/>
  <c r="GD36"/>
  <c r="GC36"/>
  <c r="GB36"/>
  <c r="GA36"/>
  <c r="GF34"/>
  <c r="GE34"/>
  <c r="GD34"/>
  <c r="GC34"/>
  <c r="GB34"/>
  <c r="GA34"/>
  <c r="GL23"/>
  <c r="GL22"/>
  <c r="GL21"/>
  <c r="GL20"/>
  <c r="GL19"/>
  <c r="GL18"/>
  <c r="GL17"/>
  <c r="GL16"/>
  <c r="GL15"/>
  <c r="GL14"/>
  <c r="GL13"/>
  <c r="GL12"/>
  <c r="GL11"/>
  <c r="GL10"/>
  <c r="GL9"/>
  <c r="GG34"/>
  <c r="FJ36"/>
  <c r="FI36"/>
  <c r="IO36"/>
  <c r="IN36"/>
  <c r="IM36"/>
  <c r="IL36"/>
  <c r="FN34"/>
  <c r="FM34"/>
  <c r="FL34"/>
  <c r="FK34"/>
  <c r="FI34"/>
  <c r="FH34"/>
  <c r="IO35"/>
  <c r="FJ23"/>
  <c r="FO23" s="1"/>
  <c r="FJ22"/>
  <c r="FO22" s="1"/>
  <c r="FJ21"/>
  <c r="FO21" s="1"/>
  <c r="FJ20"/>
  <c r="FO20" s="1"/>
  <c r="FJ19"/>
  <c r="FO19" s="1"/>
  <c r="FJ18"/>
  <c r="FO18" s="1"/>
  <c r="FJ17"/>
  <c r="FO17" s="1"/>
  <c r="FJ16"/>
  <c r="FO16" s="1"/>
  <c r="FJ15"/>
  <c r="FO15" s="1"/>
  <c r="FJ14"/>
  <c r="FO14" s="1"/>
  <c r="FJ13"/>
  <c r="FO13" s="1"/>
  <c r="FJ12"/>
  <c r="FO12" s="1"/>
  <c r="FJ11"/>
  <c r="FO11" s="1"/>
  <c r="FJ10"/>
  <c r="FO10" s="1"/>
  <c r="FJ9"/>
  <c r="FO9" s="1"/>
  <c r="FJ8"/>
  <c r="FJ34" s="1"/>
  <c r="FJ35" s="1"/>
  <c r="FA36"/>
  <c r="EZ36"/>
  <c r="EY36"/>
  <c r="EX36"/>
  <c r="EW36"/>
  <c r="FA34"/>
  <c r="EZ34"/>
  <c r="EY34"/>
  <c r="EX34"/>
  <c r="EW34"/>
  <c r="EM36"/>
  <c r="EL36"/>
  <c r="EK36"/>
  <c r="EJ36"/>
  <c r="EI36"/>
  <c r="EH36"/>
  <c r="EM34"/>
  <c r="EL34"/>
  <c r="EK34"/>
  <c r="EK35" s="1"/>
  <c r="EJ34"/>
  <c r="EI34"/>
  <c r="EH34"/>
  <c r="ES23"/>
  <c r="ES22"/>
  <c r="ES21"/>
  <c r="ES20"/>
  <c r="ES19"/>
  <c r="ES18"/>
  <c r="ES17"/>
  <c r="ES16"/>
  <c r="ES15"/>
  <c r="ES14"/>
  <c r="ES13"/>
  <c r="ES12"/>
  <c r="ES11"/>
  <c r="ES10"/>
  <c r="ES9"/>
  <c r="DX36"/>
  <c r="DW36"/>
  <c r="DV36"/>
  <c r="DU36"/>
  <c r="DT36"/>
  <c r="DS36"/>
  <c r="DX34"/>
  <c r="DW34"/>
  <c r="DV34"/>
  <c r="DU34"/>
  <c r="DT34"/>
  <c r="DS34"/>
  <c r="ED23"/>
  <c r="ED22"/>
  <c r="ED21"/>
  <c r="ED20"/>
  <c r="ED19"/>
  <c r="ED18"/>
  <c r="ED17"/>
  <c r="ED16"/>
  <c r="ED15"/>
  <c r="ED14"/>
  <c r="ED13"/>
  <c r="ED12"/>
  <c r="ED11"/>
  <c r="ED10"/>
  <c r="ED9"/>
  <c r="DI36"/>
  <c r="DH36"/>
  <c r="DF36"/>
  <c r="DE36"/>
  <c r="DD36"/>
  <c r="DI34"/>
  <c r="DH34"/>
  <c r="DF34"/>
  <c r="DE34"/>
  <c r="DD34"/>
  <c r="DO23"/>
  <c r="DO22"/>
  <c r="DO21"/>
  <c r="DO20"/>
  <c r="DO19"/>
  <c r="DO18"/>
  <c r="DO17"/>
  <c r="DO16"/>
  <c r="DO15"/>
  <c r="DO14"/>
  <c r="DO13"/>
  <c r="DO12"/>
  <c r="DO11"/>
  <c r="DO10"/>
  <c r="DO9"/>
  <c r="CT36"/>
  <c r="CS36"/>
  <c r="CR36"/>
  <c r="CQ36"/>
  <c r="CP36"/>
  <c r="CO36"/>
  <c r="CT34"/>
  <c r="CS34"/>
  <c r="CR34"/>
  <c r="CQ34"/>
  <c r="CP34"/>
  <c r="CO34"/>
  <c r="CZ23"/>
  <c r="CZ22"/>
  <c r="CZ21"/>
  <c r="CZ20"/>
  <c r="CZ19"/>
  <c r="CZ18"/>
  <c r="CZ17"/>
  <c r="CZ16"/>
  <c r="CZ15"/>
  <c r="CZ14"/>
  <c r="CZ13"/>
  <c r="CZ12"/>
  <c r="CZ11"/>
  <c r="CZ10"/>
  <c r="CZ9"/>
  <c r="BP36"/>
  <c r="BO36"/>
  <c r="BN36"/>
  <c r="BM36"/>
  <c r="BL36"/>
  <c r="BK36"/>
  <c r="BP34"/>
  <c r="BO34"/>
  <c r="BN34"/>
  <c r="BM34"/>
  <c r="BL34"/>
  <c r="BK34"/>
  <c r="BV23"/>
  <c r="BQ22"/>
  <c r="BV22" s="1"/>
  <c r="BQ21"/>
  <c r="BV21" s="1"/>
  <c r="BQ20"/>
  <c r="BV20" s="1"/>
  <c r="BQ19"/>
  <c r="BV19" s="1"/>
  <c r="BQ18"/>
  <c r="BV18" s="1"/>
  <c r="BQ17"/>
  <c r="BV17" s="1"/>
  <c r="BQ16"/>
  <c r="BV16" s="1"/>
  <c r="BQ15"/>
  <c r="BV15" s="1"/>
  <c r="BQ14"/>
  <c r="BV14" s="1"/>
  <c r="BQ13"/>
  <c r="BV13" s="1"/>
  <c r="BQ12"/>
  <c r="BV12" s="1"/>
  <c r="BQ11"/>
  <c r="BV11" s="1"/>
  <c r="BQ10"/>
  <c r="BV10" s="1"/>
  <c r="BQ9"/>
  <c r="BV9" s="1"/>
  <c r="BQ8"/>
  <c r="BQ34" s="1"/>
  <c r="BA36"/>
  <c r="AZ36"/>
  <c r="AY36"/>
  <c r="AX36"/>
  <c r="AW36"/>
  <c r="AV36"/>
  <c r="BA34"/>
  <c r="AZ34"/>
  <c r="AY34"/>
  <c r="AX34"/>
  <c r="AW34"/>
  <c r="AV34"/>
  <c r="BB23"/>
  <c r="BG23" s="1"/>
  <c r="BB22"/>
  <c r="BG22" s="1"/>
  <c r="BB21"/>
  <c r="BG21" s="1"/>
  <c r="BB20"/>
  <c r="BG20" s="1"/>
  <c r="BB19"/>
  <c r="BG19" s="1"/>
  <c r="BB18"/>
  <c r="BG18" s="1"/>
  <c r="BB17"/>
  <c r="BG17" s="1"/>
  <c r="BB16"/>
  <c r="BG16" s="1"/>
  <c r="BB15"/>
  <c r="BG15" s="1"/>
  <c r="BB14"/>
  <c r="BG14" s="1"/>
  <c r="BB13"/>
  <c r="BG13" s="1"/>
  <c r="BB12"/>
  <c r="BG12" s="1"/>
  <c r="BB11"/>
  <c r="BG11" s="1"/>
  <c r="BB10"/>
  <c r="BG10" s="1"/>
  <c r="BB9"/>
  <c r="BG9" s="1"/>
  <c r="BB8"/>
  <c r="BB34" s="1"/>
  <c r="AL36"/>
  <c r="AK36"/>
  <c r="AJ36"/>
  <c r="AI36"/>
  <c r="AH36"/>
  <c r="AG36"/>
  <c r="AL34"/>
  <c r="AK34"/>
  <c r="AJ34"/>
  <c r="AI34"/>
  <c r="AH34"/>
  <c r="AG34"/>
  <c r="AM23"/>
  <c r="AR23" s="1"/>
  <c r="AM22"/>
  <c r="AR22" s="1"/>
  <c r="AM21"/>
  <c r="AR21" s="1"/>
  <c r="AM20"/>
  <c r="AR20" s="1"/>
  <c r="AM19"/>
  <c r="AR19" s="1"/>
  <c r="AM18"/>
  <c r="AR18" s="1"/>
  <c r="AM17"/>
  <c r="AR17" s="1"/>
  <c r="AM16"/>
  <c r="AR16" s="1"/>
  <c r="AM15"/>
  <c r="AR15" s="1"/>
  <c r="AM14"/>
  <c r="AR14" s="1"/>
  <c r="AM13"/>
  <c r="AR13" s="1"/>
  <c r="AM12"/>
  <c r="AR12" s="1"/>
  <c r="AM11"/>
  <c r="AR11" s="1"/>
  <c r="AM10"/>
  <c r="AR10" s="1"/>
  <c r="AM9"/>
  <c r="AR9" s="1"/>
  <c r="AM8"/>
  <c r="AM34" s="1"/>
  <c r="W36"/>
  <c r="V36"/>
  <c r="U36"/>
  <c r="T36"/>
  <c r="S36"/>
  <c r="R36"/>
  <c r="W34"/>
  <c r="V34"/>
  <c r="U34"/>
  <c r="T34"/>
  <c r="S34"/>
  <c r="R34"/>
  <c r="AC23"/>
  <c r="AC22"/>
  <c r="AC21"/>
  <c r="AC20"/>
  <c r="AC19"/>
  <c r="AC18"/>
  <c r="AC17"/>
  <c r="AC16"/>
  <c r="AC15"/>
  <c r="AC14"/>
  <c r="AC13"/>
  <c r="AC12"/>
  <c r="AC11"/>
  <c r="AC10"/>
  <c r="AC9"/>
  <c r="H36"/>
  <c r="G36"/>
  <c r="F36"/>
  <c r="E36"/>
  <c r="D36"/>
  <c r="C36"/>
  <c r="M34"/>
  <c r="IO34" s="1"/>
  <c r="L34"/>
  <c r="IN34" s="1"/>
  <c r="K34"/>
  <c r="IM34" s="1"/>
  <c r="J34"/>
  <c r="IL34" s="1"/>
  <c r="H34"/>
  <c r="G34"/>
  <c r="F34"/>
  <c r="E34"/>
  <c r="D34"/>
  <c r="C34"/>
  <c r="N23"/>
  <c r="I22"/>
  <c r="N22" s="1"/>
  <c r="I21"/>
  <c r="N21" s="1"/>
  <c r="I20"/>
  <c r="N20" s="1"/>
  <c r="I19"/>
  <c r="N19" s="1"/>
  <c r="I18"/>
  <c r="N18" s="1"/>
  <c r="N17"/>
  <c r="I16"/>
  <c r="N16" s="1"/>
  <c r="I15"/>
  <c r="N15" s="1"/>
  <c r="I14"/>
  <c r="N14" s="1"/>
  <c r="I13"/>
  <c r="N13" s="1"/>
  <c r="I12"/>
  <c r="N12" s="1"/>
  <c r="I11"/>
  <c r="N11" s="1"/>
  <c r="I10"/>
  <c r="N10" s="1"/>
  <c r="I9"/>
  <c r="N9" s="1"/>
  <c r="I8"/>
  <c r="I34" s="1"/>
  <c r="TA34" i="21"/>
  <c r="SI36"/>
  <c r="SH36"/>
  <c r="SG36"/>
  <c r="SF36"/>
  <c r="SE36"/>
  <c r="SD36"/>
  <c r="SN34"/>
  <c r="SM34"/>
  <c r="SL34"/>
  <c r="SK34"/>
  <c r="SI34"/>
  <c r="SI35" s="1"/>
  <c r="SH34"/>
  <c r="SG34"/>
  <c r="SF34"/>
  <c r="SE34"/>
  <c r="SD34"/>
  <c r="SJ23"/>
  <c r="SO23" s="1"/>
  <c r="SJ22"/>
  <c r="SO22" s="1"/>
  <c r="SJ21"/>
  <c r="SO21" s="1"/>
  <c r="SJ20"/>
  <c r="SO20" s="1"/>
  <c r="SJ19"/>
  <c r="SO19" s="1"/>
  <c r="SJ18"/>
  <c r="SO18" s="1"/>
  <c r="SJ17"/>
  <c r="SO17" s="1"/>
  <c r="SJ16"/>
  <c r="SO16" s="1"/>
  <c r="SJ15"/>
  <c r="SO15" s="1"/>
  <c r="SJ14"/>
  <c r="SO14" s="1"/>
  <c r="SJ13"/>
  <c r="SO13" s="1"/>
  <c r="SJ12"/>
  <c r="SO12" s="1"/>
  <c r="SJ11"/>
  <c r="SO11" s="1"/>
  <c r="SJ10"/>
  <c r="SO10" s="1"/>
  <c r="SJ9"/>
  <c r="SO9" s="1"/>
  <c r="SJ8"/>
  <c r="SJ34" s="1"/>
  <c r="RT36"/>
  <c r="RS36"/>
  <c r="RR36"/>
  <c r="RQ36"/>
  <c r="RP36"/>
  <c r="RO36"/>
  <c r="RY34"/>
  <c r="RX34"/>
  <c r="RW34"/>
  <c r="RV34"/>
  <c r="RT34"/>
  <c r="RT35" s="1"/>
  <c r="RS34"/>
  <c r="RR34"/>
  <c r="RQ34"/>
  <c r="RP34"/>
  <c r="RO34"/>
  <c r="RU23"/>
  <c r="RZ23" s="1"/>
  <c r="RU22"/>
  <c r="RZ22" s="1"/>
  <c r="RU21"/>
  <c r="RZ21" s="1"/>
  <c r="RU20"/>
  <c r="RZ20" s="1"/>
  <c r="RU19"/>
  <c r="RZ19" s="1"/>
  <c r="RU18"/>
  <c r="RZ18" s="1"/>
  <c r="RU17"/>
  <c r="RZ17" s="1"/>
  <c r="RU16"/>
  <c r="RZ16" s="1"/>
  <c r="RU15"/>
  <c r="RZ15" s="1"/>
  <c r="RU14"/>
  <c r="RZ14" s="1"/>
  <c r="RU13"/>
  <c r="RZ13" s="1"/>
  <c r="RU12"/>
  <c r="RZ12" s="1"/>
  <c r="RU11"/>
  <c r="RZ11" s="1"/>
  <c r="RU10"/>
  <c r="RZ10" s="1"/>
  <c r="RU9"/>
  <c r="RZ9" s="1"/>
  <c r="RU8"/>
  <c r="RU34" s="1"/>
  <c r="RE36"/>
  <c r="RD36"/>
  <c r="RC36"/>
  <c r="RB36"/>
  <c r="RA36"/>
  <c r="QZ36"/>
  <c r="RJ34"/>
  <c r="RI34"/>
  <c r="RH34"/>
  <c r="RG34"/>
  <c r="RE34"/>
  <c r="RE35" s="1"/>
  <c r="RD34"/>
  <c r="RC34"/>
  <c r="RB34"/>
  <c r="RA34"/>
  <c r="QZ34"/>
  <c r="RF23"/>
  <c r="RK23" s="1"/>
  <c r="RF22"/>
  <c r="RK22" s="1"/>
  <c r="RF21"/>
  <c r="RK21" s="1"/>
  <c r="RF20"/>
  <c r="RK20" s="1"/>
  <c r="RF19"/>
  <c r="RK19" s="1"/>
  <c r="RF18"/>
  <c r="RK18" s="1"/>
  <c r="RF17"/>
  <c r="RK17" s="1"/>
  <c r="RF16"/>
  <c r="RK16" s="1"/>
  <c r="RF15"/>
  <c r="RK15" s="1"/>
  <c r="RF14"/>
  <c r="RK14" s="1"/>
  <c r="RF13"/>
  <c r="RK13" s="1"/>
  <c r="RF12"/>
  <c r="RK12" s="1"/>
  <c r="RF11"/>
  <c r="RK11" s="1"/>
  <c r="RF10"/>
  <c r="RK10" s="1"/>
  <c r="RF9"/>
  <c r="RK9" s="1"/>
  <c r="RF8"/>
  <c r="RF34" s="1"/>
  <c r="QP36"/>
  <c r="QO36"/>
  <c r="QN36"/>
  <c r="QM36"/>
  <c r="QL36"/>
  <c r="QK36"/>
  <c r="QU34"/>
  <c r="QT34"/>
  <c r="QS34"/>
  <c r="QR34"/>
  <c r="QP34"/>
  <c r="QP35" s="1"/>
  <c r="QO34"/>
  <c r="QN34"/>
  <c r="QM34"/>
  <c r="QL34"/>
  <c r="QK34"/>
  <c r="QQ23"/>
  <c r="QV23" s="1"/>
  <c r="QQ22"/>
  <c r="QV22" s="1"/>
  <c r="QQ21"/>
  <c r="QV21" s="1"/>
  <c r="QQ20"/>
  <c r="QV20" s="1"/>
  <c r="QQ19"/>
  <c r="QV19" s="1"/>
  <c r="QQ18"/>
  <c r="QV18" s="1"/>
  <c r="QQ17"/>
  <c r="QV17" s="1"/>
  <c r="QQ16"/>
  <c r="QV16" s="1"/>
  <c r="QQ15"/>
  <c r="QV15" s="1"/>
  <c r="QQ14"/>
  <c r="QV14" s="1"/>
  <c r="QQ13"/>
  <c r="QV13" s="1"/>
  <c r="QQ12"/>
  <c r="QV12" s="1"/>
  <c r="QQ11"/>
  <c r="QV11" s="1"/>
  <c r="QQ10"/>
  <c r="QV10" s="1"/>
  <c r="QQ9"/>
  <c r="QV9" s="1"/>
  <c r="QQ8"/>
  <c r="QQ34" s="1"/>
  <c r="QA36"/>
  <c r="PZ36"/>
  <c r="PY36"/>
  <c r="PX36"/>
  <c r="PW36"/>
  <c r="PV36"/>
  <c r="QF34"/>
  <c r="QE34"/>
  <c r="QD34"/>
  <c r="QC34"/>
  <c r="QA34"/>
  <c r="QA35" s="1"/>
  <c r="PZ34"/>
  <c r="PY34"/>
  <c r="PX34"/>
  <c r="PW34"/>
  <c r="PV34"/>
  <c r="QB23"/>
  <c r="QG23" s="1"/>
  <c r="QB22"/>
  <c r="QG22" s="1"/>
  <c r="QB21"/>
  <c r="QG21" s="1"/>
  <c r="QB20"/>
  <c r="QG20" s="1"/>
  <c r="QB19"/>
  <c r="QG19" s="1"/>
  <c r="QB18"/>
  <c r="QG18" s="1"/>
  <c r="QB17"/>
  <c r="QG17" s="1"/>
  <c r="QB16"/>
  <c r="QG16" s="1"/>
  <c r="QB15"/>
  <c r="QG15" s="1"/>
  <c r="QB14"/>
  <c r="QG14" s="1"/>
  <c r="QB13"/>
  <c r="QG13" s="1"/>
  <c r="QB12"/>
  <c r="QG12" s="1"/>
  <c r="QB11"/>
  <c r="QG11" s="1"/>
  <c r="QB10"/>
  <c r="QG10" s="1"/>
  <c r="QB9"/>
  <c r="QG9" s="1"/>
  <c r="QB8"/>
  <c r="QB34" s="1"/>
  <c r="PL36"/>
  <c r="PK36"/>
  <c r="PJ36"/>
  <c r="PI36"/>
  <c r="PH36"/>
  <c r="PG36"/>
  <c r="PQ34"/>
  <c r="PP34"/>
  <c r="PO34"/>
  <c r="PN34"/>
  <c r="PL34"/>
  <c r="PL35" s="1"/>
  <c r="PK34"/>
  <c r="PJ34"/>
  <c r="PI34"/>
  <c r="PH34"/>
  <c r="PG34"/>
  <c r="PM23"/>
  <c r="PR23" s="1"/>
  <c r="PM22"/>
  <c r="PR22" s="1"/>
  <c r="PM21"/>
  <c r="PR21" s="1"/>
  <c r="PM20"/>
  <c r="PR20" s="1"/>
  <c r="PM19"/>
  <c r="PR19" s="1"/>
  <c r="PM18"/>
  <c r="PR18" s="1"/>
  <c r="PM17"/>
  <c r="PR17" s="1"/>
  <c r="PM16"/>
  <c r="PR16" s="1"/>
  <c r="PM15"/>
  <c r="PR15" s="1"/>
  <c r="PM14"/>
  <c r="PR14" s="1"/>
  <c r="PM13"/>
  <c r="PR13" s="1"/>
  <c r="PM12"/>
  <c r="PR12" s="1"/>
  <c r="PM11"/>
  <c r="PR11" s="1"/>
  <c r="PM10"/>
  <c r="PR10" s="1"/>
  <c r="PM9"/>
  <c r="PR9" s="1"/>
  <c r="PM8"/>
  <c r="PM34" s="1"/>
  <c r="OW36"/>
  <c r="OV36"/>
  <c r="OU36"/>
  <c r="OT36"/>
  <c r="OS36"/>
  <c r="OR36"/>
  <c r="PB34"/>
  <c r="PA34"/>
  <c r="OZ34"/>
  <c r="OY34"/>
  <c r="OW34"/>
  <c r="OW35" s="1"/>
  <c r="OV34"/>
  <c r="OU34"/>
  <c r="OT34"/>
  <c r="OS34"/>
  <c r="OR34"/>
  <c r="OX23"/>
  <c r="PC23" s="1"/>
  <c r="OX22"/>
  <c r="PC22" s="1"/>
  <c r="OX21"/>
  <c r="PC21" s="1"/>
  <c r="OX20"/>
  <c r="PC20" s="1"/>
  <c r="OX19"/>
  <c r="PC19" s="1"/>
  <c r="OX18"/>
  <c r="PC18" s="1"/>
  <c r="OX17"/>
  <c r="PC17" s="1"/>
  <c r="OX16"/>
  <c r="PC16" s="1"/>
  <c r="OX15"/>
  <c r="PC15" s="1"/>
  <c r="OX14"/>
  <c r="PC14" s="1"/>
  <c r="OX13"/>
  <c r="PC13" s="1"/>
  <c r="OX12"/>
  <c r="PC12" s="1"/>
  <c r="OX11"/>
  <c r="PC11" s="1"/>
  <c r="OX10"/>
  <c r="PC10" s="1"/>
  <c r="OX9"/>
  <c r="PC9" s="1"/>
  <c r="OX8"/>
  <c r="OX34" s="1"/>
  <c r="OH36"/>
  <c r="OG36"/>
  <c r="OF36"/>
  <c r="OE36"/>
  <c r="OD36"/>
  <c r="OC36"/>
  <c r="OM34"/>
  <c r="OL34"/>
  <c r="OK34"/>
  <c r="OJ34"/>
  <c r="OH34"/>
  <c r="OH35" s="1"/>
  <c r="OG34"/>
  <c r="OF34"/>
  <c r="OE34"/>
  <c r="OD34"/>
  <c r="OC34"/>
  <c r="OI23"/>
  <c r="ON23" s="1"/>
  <c r="OI22"/>
  <c r="ON22" s="1"/>
  <c r="OI21"/>
  <c r="ON21" s="1"/>
  <c r="OI20"/>
  <c r="ON20" s="1"/>
  <c r="OI19"/>
  <c r="ON19" s="1"/>
  <c r="OI18"/>
  <c r="ON18" s="1"/>
  <c r="OI17"/>
  <c r="ON17" s="1"/>
  <c r="OI16"/>
  <c r="ON16" s="1"/>
  <c r="OI15"/>
  <c r="ON15" s="1"/>
  <c r="OI14"/>
  <c r="ON14" s="1"/>
  <c r="OI13"/>
  <c r="ON13" s="1"/>
  <c r="OI12"/>
  <c r="ON12" s="1"/>
  <c r="OI11"/>
  <c r="ON11" s="1"/>
  <c r="OI10"/>
  <c r="ON10" s="1"/>
  <c r="OI9"/>
  <c r="ON9" s="1"/>
  <c r="OI8"/>
  <c r="OI34" s="1"/>
  <c r="NS36"/>
  <c r="NR36"/>
  <c r="NQ36"/>
  <c r="NP36"/>
  <c r="NO36"/>
  <c r="NN36"/>
  <c r="NX34"/>
  <c r="NW34"/>
  <c r="NV34"/>
  <c r="NU34"/>
  <c r="NS34"/>
  <c r="NS35" s="1"/>
  <c r="NR34"/>
  <c r="NQ34"/>
  <c r="NP34"/>
  <c r="NO34"/>
  <c r="NN34"/>
  <c r="NT23"/>
  <c r="NY23" s="1"/>
  <c r="NT22"/>
  <c r="NY22" s="1"/>
  <c r="NT21"/>
  <c r="NY21" s="1"/>
  <c r="NT20"/>
  <c r="NY20" s="1"/>
  <c r="NT19"/>
  <c r="NY19" s="1"/>
  <c r="NT18"/>
  <c r="NY18" s="1"/>
  <c r="NT17"/>
  <c r="NY17" s="1"/>
  <c r="NT16"/>
  <c r="NY16" s="1"/>
  <c r="NT15"/>
  <c r="NY15" s="1"/>
  <c r="NT14"/>
  <c r="NY14" s="1"/>
  <c r="NT13"/>
  <c r="NY13" s="1"/>
  <c r="NT12"/>
  <c r="NY12" s="1"/>
  <c r="NT11"/>
  <c r="NY11" s="1"/>
  <c r="NT10"/>
  <c r="NY10" s="1"/>
  <c r="NT9"/>
  <c r="NY9" s="1"/>
  <c r="NT8"/>
  <c r="NT34" s="1"/>
  <c r="ND36"/>
  <c r="NC36"/>
  <c r="NB36"/>
  <c r="NA36"/>
  <c r="MZ36"/>
  <c r="MY36"/>
  <c r="NI34"/>
  <c r="NH34"/>
  <c r="NG34"/>
  <c r="NF34"/>
  <c r="ND34"/>
  <c r="ND35" s="1"/>
  <c r="NC34"/>
  <c r="NB34"/>
  <c r="NA34"/>
  <c r="MZ34"/>
  <c r="MY34"/>
  <c r="NE23"/>
  <c r="NJ23" s="1"/>
  <c r="NE22"/>
  <c r="NJ22" s="1"/>
  <c r="NE21"/>
  <c r="NJ21" s="1"/>
  <c r="NE20"/>
  <c r="NJ20" s="1"/>
  <c r="NE19"/>
  <c r="NJ19" s="1"/>
  <c r="NE18"/>
  <c r="NJ18" s="1"/>
  <c r="NE17"/>
  <c r="NJ17" s="1"/>
  <c r="NE16"/>
  <c r="NJ16" s="1"/>
  <c r="NE15"/>
  <c r="NJ15" s="1"/>
  <c r="NE14"/>
  <c r="NJ14" s="1"/>
  <c r="NE13"/>
  <c r="NJ13" s="1"/>
  <c r="NE12"/>
  <c r="NJ12" s="1"/>
  <c r="NE11"/>
  <c r="NJ11" s="1"/>
  <c r="NE10"/>
  <c r="NJ10" s="1"/>
  <c r="NE9"/>
  <c r="NJ9" s="1"/>
  <c r="NE8"/>
  <c r="NE34" s="1"/>
  <c r="MO36"/>
  <c r="MN36"/>
  <c r="MM36"/>
  <c r="ML36"/>
  <c r="MK36"/>
  <c r="MJ36"/>
  <c r="MT34"/>
  <c r="MS34"/>
  <c r="MR34"/>
  <c r="MQ34"/>
  <c r="MO34"/>
  <c r="MO35" s="1"/>
  <c r="MN34"/>
  <c r="MM34"/>
  <c r="ML34"/>
  <c r="MK34"/>
  <c r="MJ34"/>
  <c r="MP23"/>
  <c r="MU23" s="1"/>
  <c r="MP22"/>
  <c r="MU22" s="1"/>
  <c r="MP21"/>
  <c r="MU21" s="1"/>
  <c r="MP20"/>
  <c r="MU20" s="1"/>
  <c r="MP19"/>
  <c r="MU19" s="1"/>
  <c r="MP18"/>
  <c r="MU18" s="1"/>
  <c r="MP17"/>
  <c r="MU17" s="1"/>
  <c r="MP16"/>
  <c r="MU16" s="1"/>
  <c r="MP15"/>
  <c r="MU15" s="1"/>
  <c r="MP14"/>
  <c r="MU14" s="1"/>
  <c r="MP13"/>
  <c r="MU13" s="1"/>
  <c r="MP12"/>
  <c r="MU12" s="1"/>
  <c r="MP11"/>
  <c r="MU11" s="1"/>
  <c r="MP10"/>
  <c r="MU10" s="1"/>
  <c r="MP9"/>
  <c r="MU9" s="1"/>
  <c r="MP8"/>
  <c r="MP34" s="1"/>
  <c r="LZ36"/>
  <c r="LY36"/>
  <c r="LX36"/>
  <c r="LW36"/>
  <c r="LV36"/>
  <c r="LU36"/>
  <c r="ME34"/>
  <c r="MD34"/>
  <c r="MC34"/>
  <c r="MB34"/>
  <c r="LZ34"/>
  <c r="LZ35" s="1"/>
  <c r="LY34"/>
  <c r="LX34"/>
  <c r="LW34"/>
  <c r="LV34"/>
  <c r="LU34"/>
  <c r="MA23"/>
  <c r="MF23" s="1"/>
  <c r="MA22"/>
  <c r="MF22" s="1"/>
  <c r="MA21"/>
  <c r="MF21" s="1"/>
  <c r="MA20"/>
  <c r="MF20" s="1"/>
  <c r="MA19"/>
  <c r="MF19" s="1"/>
  <c r="MA18"/>
  <c r="MF18" s="1"/>
  <c r="MA17"/>
  <c r="MF17" s="1"/>
  <c r="MA16"/>
  <c r="MF16" s="1"/>
  <c r="MA15"/>
  <c r="MF15" s="1"/>
  <c r="MA14"/>
  <c r="MF14" s="1"/>
  <c r="MA13"/>
  <c r="MF13" s="1"/>
  <c r="MA12"/>
  <c r="MF12" s="1"/>
  <c r="MA11"/>
  <c r="MF11" s="1"/>
  <c r="MA10"/>
  <c r="MF10" s="1"/>
  <c r="MA9"/>
  <c r="MF9" s="1"/>
  <c r="MA8"/>
  <c r="MA34" s="1"/>
  <c r="LK36"/>
  <c r="LJ36"/>
  <c r="LI36"/>
  <c r="LH36"/>
  <c r="LG36"/>
  <c r="LF36"/>
  <c r="LP34"/>
  <c r="LO34"/>
  <c r="LN34"/>
  <c r="LM34"/>
  <c r="LK34"/>
  <c r="LK35" s="1"/>
  <c r="LJ34"/>
  <c r="LI34"/>
  <c r="LH34"/>
  <c r="LG34"/>
  <c r="LF34"/>
  <c r="LL23"/>
  <c r="LQ23" s="1"/>
  <c r="LL22"/>
  <c r="LQ22" s="1"/>
  <c r="LL21"/>
  <c r="LQ21" s="1"/>
  <c r="LL20"/>
  <c r="LQ20" s="1"/>
  <c r="LL19"/>
  <c r="LQ19" s="1"/>
  <c r="LL18"/>
  <c r="LQ18" s="1"/>
  <c r="LL17"/>
  <c r="LQ17" s="1"/>
  <c r="LL16"/>
  <c r="LQ16" s="1"/>
  <c r="LL15"/>
  <c r="LQ15" s="1"/>
  <c r="LL14"/>
  <c r="LQ14" s="1"/>
  <c r="LL13"/>
  <c r="LQ13" s="1"/>
  <c r="LL12"/>
  <c r="LQ12" s="1"/>
  <c r="LL11"/>
  <c r="LQ11" s="1"/>
  <c r="LL10"/>
  <c r="LQ10" s="1"/>
  <c r="LL9"/>
  <c r="LQ9" s="1"/>
  <c r="LL8"/>
  <c r="LL34" s="1"/>
  <c r="KV36"/>
  <c r="KU36"/>
  <c r="KT36"/>
  <c r="KS36"/>
  <c r="KR36"/>
  <c r="KQ36"/>
  <c r="LA34"/>
  <c r="KZ34"/>
  <c r="KY34"/>
  <c r="KX34"/>
  <c r="KV34"/>
  <c r="KV35" s="1"/>
  <c r="KU34"/>
  <c r="KT34"/>
  <c r="KS34"/>
  <c r="KR34"/>
  <c r="KQ34"/>
  <c r="KW23"/>
  <c r="LB23" s="1"/>
  <c r="KW22"/>
  <c r="LB22" s="1"/>
  <c r="KW21"/>
  <c r="LB21" s="1"/>
  <c r="KW20"/>
  <c r="LB20" s="1"/>
  <c r="KW19"/>
  <c r="LB19" s="1"/>
  <c r="KW18"/>
  <c r="LB18" s="1"/>
  <c r="KW17"/>
  <c r="LB17" s="1"/>
  <c r="KW16"/>
  <c r="LB16" s="1"/>
  <c r="KW15"/>
  <c r="LB15" s="1"/>
  <c r="KW14"/>
  <c r="LB14" s="1"/>
  <c r="KW13"/>
  <c r="LB13" s="1"/>
  <c r="KW12"/>
  <c r="LB12" s="1"/>
  <c r="KW11"/>
  <c r="LB11" s="1"/>
  <c r="KW10"/>
  <c r="LB10" s="1"/>
  <c r="KW9"/>
  <c r="LB9" s="1"/>
  <c r="KW8"/>
  <c r="KW34" s="1"/>
  <c r="KG36"/>
  <c r="KF36"/>
  <c r="KE36"/>
  <c r="KD36"/>
  <c r="KC36"/>
  <c r="KB36"/>
  <c r="KL34"/>
  <c r="KK34"/>
  <c r="KJ34"/>
  <c r="KI34"/>
  <c r="KG34"/>
  <c r="KG35" s="1"/>
  <c r="KF34"/>
  <c r="KE34"/>
  <c r="KD34"/>
  <c r="KC34"/>
  <c r="KB34"/>
  <c r="KH23"/>
  <c r="KM23" s="1"/>
  <c r="KH22"/>
  <c r="KM22" s="1"/>
  <c r="KH21"/>
  <c r="KM21" s="1"/>
  <c r="KH20"/>
  <c r="KM20" s="1"/>
  <c r="KH19"/>
  <c r="KM19" s="1"/>
  <c r="KH18"/>
  <c r="KM18" s="1"/>
  <c r="KH17"/>
  <c r="KM17" s="1"/>
  <c r="KH16"/>
  <c r="KM16" s="1"/>
  <c r="KH15"/>
  <c r="KM15" s="1"/>
  <c r="KH14"/>
  <c r="KM14" s="1"/>
  <c r="KH13"/>
  <c r="KM13" s="1"/>
  <c r="KH12"/>
  <c r="KM12" s="1"/>
  <c r="KH11"/>
  <c r="KM11" s="1"/>
  <c r="KH10"/>
  <c r="KM10" s="1"/>
  <c r="KH9"/>
  <c r="KM9" s="1"/>
  <c r="KH8"/>
  <c r="KH34" s="1"/>
  <c r="JR36"/>
  <c r="JP36"/>
  <c r="JO36"/>
  <c r="JN36"/>
  <c r="JM36"/>
  <c r="JW34"/>
  <c r="JV34"/>
  <c r="JU34"/>
  <c r="JT34"/>
  <c r="JR34"/>
  <c r="JQ34"/>
  <c r="JP34"/>
  <c r="JO34"/>
  <c r="JN34"/>
  <c r="JM34"/>
  <c r="JS23"/>
  <c r="JX23" s="1"/>
  <c r="JS22"/>
  <c r="JX22" s="1"/>
  <c r="JS21"/>
  <c r="JX21" s="1"/>
  <c r="JS20"/>
  <c r="JX20" s="1"/>
  <c r="JS19"/>
  <c r="JX19" s="1"/>
  <c r="JS18"/>
  <c r="JX18" s="1"/>
  <c r="JS17"/>
  <c r="JX17" s="1"/>
  <c r="JS16"/>
  <c r="JX16" s="1"/>
  <c r="JS15"/>
  <c r="JX15" s="1"/>
  <c r="JS14"/>
  <c r="JX14" s="1"/>
  <c r="JS13"/>
  <c r="JX13" s="1"/>
  <c r="JS12"/>
  <c r="JX12" s="1"/>
  <c r="JS11"/>
  <c r="JX11" s="1"/>
  <c r="JS10"/>
  <c r="JX10" s="1"/>
  <c r="JS9"/>
  <c r="JX9" s="1"/>
  <c r="JS8"/>
  <c r="JS34" s="1"/>
  <c r="JC36"/>
  <c r="JB36"/>
  <c r="JA36"/>
  <c r="IZ36"/>
  <c r="IY36"/>
  <c r="IX36"/>
  <c r="JH34"/>
  <c r="JG34"/>
  <c r="JF34"/>
  <c r="JE34"/>
  <c r="JC34"/>
  <c r="JB34"/>
  <c r="JB35" s="1"/>
  <c r="JA34"/>
  <c r="IZ34"/>
  <c r="IY34"/>
  <c r="IX34"/>
  <c r="JD23"/>
  <c r="JI23" s="1"/>
  <c r="JD22"/>
  <c r="JI22" s="1"/>
  <c r="JD21"/>
  <c r="JI21" s="1"/>
  <c r="JD20"/>
  <c r="JI20" s="1"/>
  <c r="JD19"/>
  <c r="JI19" s="1"/>
  <c r="JD18"/>
  <c r="JI18" s="1"/>
  <c r="JD17"/>
  <c r="JI17" s="1"/>
  <c r="JD16"/>
  <c r="JI16" s="1"/>
  <c r="JD15"/>
  <c r="JI15" s="1"/>
  <c r="JD14"/>
  <c r="JI14" s="1"/>
  <c r="JD13"/>
  <c r="JI13" s="1"/>
  <c r="JD12"/>
  <c r="JI12" s="1"/>
  <c r="JD11"/>
  <c r="JI11" s="1"/>
  <c r="JD10"/>
  <c r="JI10" s="1"/>
  <c r="JD9"/>
  <c r="JI9" s="1"/>
  <c r="JD8"/>
  <c r="JD34" s="1"/>
  <c r="IN36"/>
  <c r="IM36"/>
  <c r="IL36"/>
  <c r="IK36"/>
  <c r="IJ36"/>
  <c r="II36"/>
  <c r="IS34"/>
  <c r="IR34"/>
  <c r="IQ34"/>
  <c r="IP34"/>
  <c r="IN34"/>
  <c r="IM34"/>
  <c r="IM35" s="1"/>
  <c r="IL34"/>
  <c r="IK34"/>
  <c r="IJ34"/>
  <c r="II34"/>
  <c r="IO23"/>
  <c r="IT23" s="1"/>
  <c r="IO22"/>
  <c r="IT22" s="1"/>
  <c r="IO21"/>
  <c r="IT21" s="1"/>
  <c r="IO20"/>
  <c r="IT20" s="1"/>
  <c r="IO19"/>
  <c r="IT19" s="1"/>
  <c r="IO18"/>
  <c r="IT18" s="1"/>
  <c r="IO17"/>
  <c r="IT17" s="1"/>
  <c r="IO16"/>
  <c r="IT16" s="1"/>
  <c r="IO15"/>
  <c r="IT15" s="1"/>
  <c r="IO14"/>
  <c r="IT14" s="1"/>
  <c r="IO13"/>
  <c r="IT13" s="1"/>
  <c r="IO12"/>
  <c r="IT12" s="1"/>
  <c r="IO11"/>
  <c r="IT11" s="1"/>
  <c r="IO10"/>
  <c r="IT10" s="1"/>
  <c r="IO9"/>
  <c r="IT9" s="1"/>
  <c r="IO8"/>
  <c r="IO34" s="1"/>
  <c r="HY36"/>
  <c r="HX36"/>
  <c r="HW36"/>
  <c r="HV36"/>
  <c r="HU36"/>
  <c r="HT36"/>
  <c r="ID34"/>
  <c r="IC34"/>
  <c r="IB34"/>
  <c r="IA34"/>
  <c r="HY34"/>
  <c r="HX34"/>
  <c r="HX35" s="1"/>
  <c r="HW34"/>
  <c r="HV34"/>
  <c r="HU34"/>
  <c r="HT34"/>
  <c r="HZ23"/>
  <c r="IE23" s="1"/>
  <c r="HZ22"/>
  <c r="IE22" s="1"/>
  <c r="HZ21"/>
  <c r="IE21" s="1"/>
  <c r="HZ20"/>
  <c r="IE20" s="1"/>
  <c r="HZ19"/>
  <c r="IE19" s="1"/>
  <c r="HZ18"/>
  <c r="IE18" s="1"/>
  <c r="HZ17"/>
  <c r="IE17" s="1"/>
  <c r="HZ16"/>
  <c r="IE16" s="1"/>
  <c r="HZ15"/>
  <c r="IE15" s="1"/>
  <c r="HZ14"/>
  <c r="IE14" s="1"/>
  <c r="HZ13"/>
  <c r="IE13" s="1"/>
  <c r="HZ12"/>
  <c r="IE12" s="1"/>
  <c r="HZ11"/>
  <c r="IE11" s="1"/>
  <c r="HZ10"/>
  <c r="IE10" s="1"/>
  <c r="HZ9"/>
  <c r="IE9" s="1"/>
  <c r="HZ8"/>
  <c r="HZ34" s="1"/>
  <c r="HJ36"/>
  <c r="HI36"/>
  <c r="HH36"/>
  <c r="HG36"/>
  <c r="HF36"/>
  <c r="HE36"/>
  <c r="HO34"/>
  <c r="HN34"/>
  <c r="HM34"/>
  <c r="HL34"/>
  <c r="HJ34"/>
  <c r="HI34"/>
  <c r="HI35" s="1"/>
  <c r="HH34"/>
  <c r="HG34"/>
  <c r="HF34"/>
  <c r="HE34"/>
  <c r="HP23"/>
  <c r="HP22"/>
  <c r="HP21"/>
  <c r="HP20"/>
  <c r="HP19"/>
  <c r="HP18"/>
  <c r="HP17"/>
  <c r="HP16"/>
  <c r="HP15"/>
  <c r="HP14"/>
  <c r="HP13"/>
  <c r="HP12"/>
  <c r="HP11"/>
  <c r="HP10"/>
  <c r="HP9"/>
  <c r="HK34"/>
  <c r="GU36"/>
  <c r="GT36"/>
  <c r="GS36"/>
  <c r="GR36"/>
  <c r="GQ36"/>
  <c r="GP36"/>
  <c r="GZ34"/>
  <c r="GY34"/>
  <c r="GX34"/>
  <c r="GW34"/>
  <c r="GU34"/>
  <c r="GT34"/>
  <c r="GT35" s="1"/>
  <c r="GS34"/>
  <c r="GR34"/>
  <c r="GQ34"/>
  <c r="GP34"/>
  <c r="GV23"/>
  <c r="HA23" s="1"/>
  <c r="GV22"/>
  <c r="HA22" s="1"/>
  <c r="GV21"/>
  <c r="HA21" s="1"/>
  <c r="GV20"/>
  <c r="HA20" s="1"/>
  <c r="GV19"/>
  <c r="HA19" s="1"/>
  <c r="GV18"/>
  <c r="HA18" s="1"/>
  <c r="GV17"/>
  <c r="HA17" s="1"/>
  <c r="GV16"/>
  <c r="HA16" s="1"/>
  <c r="GV15"/>
  <c r="HA15" s="1"/>
  <c r="GV14"/>
  <c r="HA14" s="1"/>
  <c r="GV13"/>
  <c r="HA13" s="1"/>
  <c r="GV12"/>
  <c r="HA12" s="1"/>
  <c r="GV11"/>
  <c r="HA11" s="1"/>
  <c r="GV10"/>
  <c r="HA10" s="1"/>
  <c r="GV9"/>
  <c r="HA9" s="1"/>
  <c r="GV8"/>
  <c r="GV34" s="1"/>
  <c r="GF36"/>
  <c r="GE36"/>
  <c r="GD36"/>
  <c r="GC36"/>
  <c r="GB36"/>
  <c r="GA36"/>
  <c r="GK34"/>
  <c r="GJ34"/>
  <c r="GI34"/>
  <c r="GH34"/>
  <c r="GF34"/>
  <c r="GE34"/>
  <c r="GE35" s="1"/>
  <c r="GD34"/>
  <c r="GC34"/>
  <c r="GB34"/>
  <c r="GA34"/>
  <c r="GG23"/>
  <c r="GL23" s="1"/>
  <c r="GG22"/>
  <c r="GL22" s="1"/>
  <c r="GG21"/>
  <c r="GL21" s="1"/>
  <c r="GG20"/>
  <c r="GL20" s="1"/>
  <c r="GG19"/>
  <c r="GL19" s="1"/>
  <c r="GG18"/>
  <c r="GL18" s="1"/>
  <c r="GG17"/>
  <c r="GL17" s="1"/>
  <c r="GG16"/>
  <c r="GL16" s="1"/>
  <c r="GG15"/>
  <c r="GL15" s="1"/>
  <c r="GG14"/>
  <c r="GL14" s="1"/>
  <c r="GG13"/>
  <c r="GL13" s="1"/>
  <c r="GG12"/>
  <c r="GL12" s="1"/>
  <c r="GG11"/>
  <c r="GL11" s="1"/>
  <c r="GG10"/>
  <c r="GL10" s="1"/>
  <c r="GG9"/>
  <c r="GL9" s="1"/>
  <c r="GG8"/>
  <c r="GG34" s="1"/>
  <c r="FQ36"/>
  <c r="FP36"/>
  <c r="FO36"/>
  <c r="FN36"/>
  <c r="FM36"/>
  <c r="FL36"/>
  <c r="FV34"/>
  <c r="FU34"/>
  <c r="FT34"/>
  <c r="FS34"/>
  <c r="FQ34"/>
  <c r="FP34"/>
  <c r="FP35" s="1"/>
  <c r="FO34"/>
  <c r="FN34"/>
  <c r="FM34"/>
  <c r="FL34"/>
  <c r="FR23"/>
  <c r="FW23" s="1"/>
  <c r="FR22"/>
  <c r="FW22" s="1"/>
  <c r="FR21"/>
  <c r="FW21" s="1"/>
  <c r="FR20"/>
  <c r="FW20" s="1"/>
  <c r="FR19"/>
  <c r="FW19" s="1"/>
  <c r="FR18"/>
  <c r="FW18" s="1"/>
  <c r="FR17"/>
  <c r="FW17" s="1"/>
  <c r="FR16"/>
  <c r="FW16" s="1"/>
  <c r="FR15"/>
  <c r="FW15" s="1"/>
  <c r="FR14"/>
  <c r="FW14" s="1"/>
  <c r="FR13"/>
  <c r="FW13" s="1"/>
  <c r="FR12"/>
  <c r="FW12" s="1"/>
  <c r="FR11"/>
  <c r="FW11" s="1"/>
  <c r="FR10"/>
  <c r="FW10" s="1"/>
  <c r="FR9"/>
  <c r="FW9" s="1"/>
  <c r="FR8"/>
  <c r="FR34" s="1"/>
  <c r="FB36"/>
  <c r="FA36"/>
  <c r="EZ36"/>
  <c r="EY36"/>
  <c r="EX36"/>
  <c r="EW36"/>
  <c r="FG34"/>
  <c r="FF34"/>
  <c r="FE34"/>
  <c r="FD34"/>
  <c r="FB34"/>
  <c r="FA34"/>
  <c r="FA35" s="1"/>
  <c r="EZ34"/>
  <c r="EY34"/>
  <c r="EX34"/>
  <c r="EW34"/>
  <c r="FC23"/>
  <c r="FH23" s="1"/>
  <c r="FC22"/>
  <c r="FH22" s="1"/>
  <c r="FC21"/>
  <c r="FH21" s="1"/>
  <c r="FC20"/>
  <c r="FH20" s="1"/>
  <c r="FC19"/>
  <c r="FH19" s="1"/>
  <c r="FC18"/>
  <c r="FH18" s="1"/>
  <c r="FC17"/>
  <c r="FH17" s="1"/>
  <c r="FC16"/>
  <c r="FH16" s="1"/>
  <c r="FC15"/>
  <c r="FH15" s="1"/>
  <c r="FC14"/>
  <c r="FH14" s="1"/>
  <c r="FC13"/>
  <c r="FH13" s="1"/>
  <c r="FC12"/>
  <c r="FH12" s="1"/>
  <c r="FC11"/>
  <c r="FH11" s="1"/>
  <c r="FC10"/>
  <c r="FH10" s="1"/>
  <c r="FC9"/>
  <c r="FH9" s="1"/>
  <c r="FC8"/>
  <c r="FC34" s="1"/>
  <c r="EM36"/>
  <c r="EL36"/>
  <c r="EK36"/>
  <c r="EJ36"/>
  <c r="EI36"/>
  <c r="EH36"/>
  <c r="ER34"/>
  <c r="EQ34"/>
  <c r="EP34"/>
  <c r="EO34"/>
  <c r="EM34"/>
  <c r="EL34"/>
  <c r="EL35" s="1"/>
  <c r="EK34"/>
  <c r="EJ34"/>
  <c r="EI34"/>
  <c r="EH34"/>
  <c r="EN23"/>
  <c r="ES23" s="1"/>
  <c r="EN22"/>
  <c r="ES22" s="1"/>
  <c r="EN21"/>
  <c r="ES21" s="1"/>
  <c r="EN20"/>
  <c r="ES20" s="1"/>
  <c r="EN19"/>
  <c r="ES19" s="1"/>
  <c r="EN18"/>
  <c r="ES18" s="1"/>
  <c r="EN17"/>
  <c r="ES17" s="1"/>
  <c r="EN16"/>
  <c r="ES16" s="1"/>
  <c r="EN15"/>
  <c r="ES15" s="1"/>
  <c r="EN14"/>
  <c r="ES14" s="1"/>
  <c r="EN13"/>
  <c r="ES13" s="1"/>
  <c r="EN12"/>
  <c r="ES12" s="1"/>
  <c r="EN11"/>
  <c r="ES11" s="1"/>
  <c r="EN10"/>
  <c r="ES10" s="1"/>
  <c r="EN9"/>
  <c r="ES9" s="1"/>
  <c r="EN8"/>
  <c r="EN34" s="1"/>
  <c r="DX36"/>
  <c r="DW36"/>
  <c r="DV36"/>
  <c r="DU36"/>
  <c r="DT36"/>
  <c r="DS36"/>
  <c r="EC34"/>
  <c r="EB34"/>
  <c r="EA34"/>
  <c r="DZ34"/>
  <c r="DX34"/>
  <c r="DW34"/>
  <c r="DW35" s="1"/>
  <c r="DV34"/>
  <c r="DU34"/>
  <c r="DT34"/>
  <c r="DS34"/>
  <c r="DY23"/>
  <c r="ED23" s="1"/>
  <c r="DY22"/>
  <c r="ED22" s="1"/>
  <c r="DY21"/>
  <c r="ED21" s="1"/>
  <c r="DY20"/>
  <c r="ED20" s="1"/>
  <c r="DY19"/>
  <c r="ED19" s="1"/>
  <c r="DY18"/>
  <c r="ED18" s="1"/>
  <c r="DY17"/>
  <c r="ED17" s="1"/>
  <c r="DY16"/>
  <c r="ED16" s="1"/>
  <c r="DY15"/>
  <c r="ED15" s="1"/>
  <c r="DY14"/>
  <c r="ED14" s="1"/>
  <c r="DY13"/>
  <c r="ED13" s="1"/>
  <c r="DY12"/>
  <c r="ED12" s="1"/>
  <c r="DY11"/>
  <c r="ED11" s="1"/>
  <c r="DY10"/>
  <c r="ED10" s="1"/>
  <c r="DY9"/>
  <c r="ED9" s="1"/>
  <c r="DY8"/>
  <c r="DY34" s="1"/>
  <c r="DI36"/>
  <c r="DH36"/>
  <c r="DG36"/>
  <c r="DF36"/>
  <c r="DE36"/>
  <c r="DD36"/>
  <c r="DN34"/>
  <c r="DM34"/>
  <c r="DL34"/>
  <c r="DK34"/>
  <c r="DI34"/>
  <c r="DH34"/>
  <c r="DH35" s="1"/>
  <c r="DG34"/>
  <c r="DF34"/>
  <c r="DE34"/>
  <c r="DD34"/>
  <c r="DJ23"/>
  <c r="DO23" s="1"/>
  <c r="DJ22"/>
  <c r="DO22" s="1"/>
  <c r="DJ21"/>
  <c r="DO21" s="1"/>
  <c r="DJ20"/>
  <c r="DO20" s="1"/>
  <c r="DJ19"/>
  <c r="DO19" s="1"/>
  <c r="DJ18"/>
  <c r="DO18" s="1"/>
  <c r="DJ17"/>
  <c r="DO17" s="1"/>
  <c r="DJ16"/>
  <c r="DO16" s="1"/>
  <c r="DJ15"/>
  <c r="DO15" s="1"/>
  <c r="DJ14"/>
  <c r="DO14" s="1"/>
  <c r="DJ13"/>
  <c r="DO13" s="1"/>
  <c r="DJ12"/>
  <c r="DO12" s="1"/>
  <c r="DJ11"/>
  <c r="DO11" s="1"/>
  <c r="DJ10"/>
  <c r="DO10" s="1"/>
  <c r="DJ9"/>
  <c r="DO9" s="1"/>
  <c r="DJ8"/>
  <c r="DJ34" s="1"/>
  <c r="CT36"/>
  <c r="CS36"/>
  <c r="CR36"/>
  <c r="CQ36"/>
  <c r="CP36"/>
  <c r="CO36"/>
  <c r="CY34"/>
  <c r="CX34"/>
  <c r="CW34"/>
  <c r="CV34"/>
  <c r="CT34"/>
  <c r="CS34"/>
  <c r="CS35" s="1"/>
  <c r="CR34"/>
  <c r="CQ34"/>
  <c r="CP34"/>
  <c r="CO34"/>
  <c r="CU23"/>
  <c r="CZ23" s="1"/>
  <c r="CU22"/>
  <c r="CZ22" s="1"/>
  <c r="CU21"/>
  <c r="CZ21" s="1"/>
  <c r="CU20"/>
  <c r="CZ20" s="1"/>
  <c r="CU19"/>
  <c r="CZ19" s="1"/>
  <c r="CU18"/>
  <c r="CZ18" s="1"/>
  <c r="CU17"/>
  <c r="CZ17" s="1"/>
  <c r="CU16"/>
  <c r="CZ16" s="1"/>
  <c r="CU15"/>
  <c r="CZ15" s="1"/>
  <c r="CU14"/>
  <c r="CZ14" s="1"/>
  <c r="CU13"/>
  <c r="CZ13" s="1"/>
  <c r="CU12"/>
  <c r="CZ12" s="1"/>
  <c r="CU11"/>
  <c r="CZ11" s="1"/>
  <c r="CU10"/>
  <c r="CZ10" s="1"/>
  <c r="CU9"/>
  <c r="CZ9" s="1"/>
  <c r="CU8"/>
  <c r="CU34" s="1"/>
  <c r="CE36"/>
  <c r="CD36"/>
  <c r="CC36"/>
  <c r="CB36"/>
  <c r="CA36"/>
  <c r="BZ36"/>
  <c r="CJ34"/>
  <c r="CI34"/>
  <c r="CH34"/>
  <c r="CG34"/>
  <c r="CE34"/>
  <c r="CD34"/>
  <c r="CD35" s="1"/>
  <c r="CC34"/>
  <c r="CB34"/>
  <c r="CA34"/>
  <c r="BZ34"/>
  <c r="CF23"/>
  <c r="CK23" s="1"/>
  <c r="CF22"/>
  <c r="CK22" s="1"/>
  <c r="CF21"/>
  <c r="CK21" s="1"/>
  <c r="CF20"/>
  <c r="CK20" s="1"/>
  <c r="CF19"/>
  <c r="CK19" s="1"/>
  <c r="CF18"/>
  <c r="CK18" s="1"/>
  <c r="CF17"/>
  <c r="CK17" s="1"/>
  <c r="CF16"/>
  <c r="CK16" s="1"/>
  <c r="CF15"/>
  <c r="CK15" s="1"/>
  <c r="CF14"/>
  <c r="CK14" s="1"/>
  <c r="CF13"/>
  <c r="CK13" s="1"/>
  <c r="CF12"/>
  <c r="CK12" s="1"/>
  <c r="CF11"/>
  <c r="CK11" s="1"/>
  <c r="CF10"/>
  <c r="CK10" s="1"/>
  <c r="CF9"/>
  <c r="CK9" s="1"/>
  <c r="CF8"/>
  <c r="CF34" s="1"/>
  <c r="BP36"/>
  <c r="BO36"/>
  <c r="BN36"/>
  <c r="BM36"/>
  <c r="BL36"/>
  <c r="BK36"/>
  <c r="BU34"/>
  <c r="BT34"/>
  <c r="BS34"/>
  <c r="BR34"/>
  <c r="BP34"/>
  <c r="BO34"/>
  <c r="BO35" s="1"/>
  <c r="BN34"/>
  <c r="BM34"/>
  <c r="BL34"/>
  <c r="BK34"/>
  <c r="BQ23"/>
  <c r="BV23" s="1"/>
  <c r="BQ22"/>
  <c r="BV22" s="1"/>
  <c r="BQ21"/>
  <c r="BV21" s="1"/>
  <c r="BQ20"/>
  <c r="BV20" s="1"/>
  <c r="BQ19"/>
  <c r="BV19" s="1"/>
  <c r="BQ18"/>
  <c r="BV18" s="1"/>
  <c r="BQ17"/>
  <c r="BV17" s="1"/>
  <c r="BQ16"/>
  <c r="BV16" s="1"/>
  <c r="BQ15"/>
  <c r="BV15" s="1"/>
  <c r="BQ14"/>
  <c r="BV14" s="1"/>
  <c r="BQ13"/>
  <c r="BV13" s="1"/>
  <c r="BQ12"/>
  <c r="BV12" s="1"/>
  <c r="BQ11"/>
  <c r="BV11" s="1"/>
  <c r="BQ10"/>
  <c r="BV10" s="1"/>
  <c r="BQ9"/>
  <c r="BV9" s="1"/>
  <c r="BQ8"/>
  <c r="BQ34" s="1"/>
  <c r="BA36"/>
  <c r="AZ36"/>
  <c r="AY36"/>
  <c r="AX36"/>
  <c r="AW36"/>
  <c r="AV36"/>
  <c r="BF34"/>
  <c r="BE34"/>
  <c r="BD34"/>
  <c r="BC34"/>
  <c r="BA34"/>
  <c r="AZ34"/>
  <c r="AZ35" s="1"/>
  <c r="AY34"/>
  <c r="AX34"/>
  <c r="AW34"/>
  <c r="AV34"/>
  <c r="BB23"/>
  <c r="BG23" s="1"/>
  <c r="BB22"/>
  <c r="BG22" s="1"/>
  <c r="BB21"/>
  <c r="BG21" s="1"/>
  <c r="BB20"/>
  <c r="BG20" s="1"/>
  <c r="BB19"/>
  <c r="BG19" s="1"/>
  <c r="BB18"/>
  <c r="BG18" s="1"/>
  <c r="BB17"/>
  <c r="BG17" s="1"/>
  <c r="BB16"/>
  <c r="BG16" s="1"/>
  <c r="BB15"/>
  <c r="BG15" s="1"/>
  <c r="BB14"/>
  <c r="BG14" s="1"/>
  <c r="BB13"/>
  <c r="BG13" s="1"/>
  <c r="BB12"/>
  <c r="BG12" s="1"/>
  <c r="BB11"/>
  <c r="BG11" s="1"/>
  <c r="BB10"/>
  <c r="BG10" s="1"/>
  <c r="BB9"/>
  <c r="BG9" s="1"/>
  <c r="BB8"/>
  <c r="BB34" s="1"/>
  <c r="AL36"/>
  <c r="AK36"/>
  <c r="AJ36"/>
  <c r="AI36"/>
  <c r="AH36"/>
  <c r="AG36"/>
  <c r="AQ34"/>
  <c r="AP34"/>
  <c r="AO34"/>
  <c r="AN34"/>
  <c r="AL34"/>
  <c r="AK34"/>
  <c r="AK35" s="1"/>
  <c r="AJ34"/>
  <c r="AI34"/>
  <c r="AH34"/>
  <c r="AG34"/>
  <c r="AM23"/>
  <c r="AR23" s="1"/>
  <c r="AM22"/>
  <c r="AR22" s="1"/>
  <c r="AM21"/>
  <c r="AR21" s="1"/>
  <c r="AM20"/>
  <c r="AR20" s="1"/>
  <c r="AM19"/>
  <c r="AR19" s="1"/>
  <c r="AM18"/>
  <c r="AR18" s="1"/>
  <c r="AM17"/>
  <c r="AR17" s="1"/>
  <c r="AM16"/>
  <c r="AR16" s="1"/>
  <c r="AM15"/>
  <c r="AR15" s="1"/>
  <c r="AM14"/>
  <c r="AR14" s="1"/>
  <c r="AM13"/>
  <c r="AR13" s="1"/>
  <c r="AM12"/>
  <c r="AR12" s="1"/>
  <c r="AM11"/>
  <c r="AR11" s="1"/>
  <c r="AM10"/>
  <c r="AR10" s="1"/>
  <c r="AM9"/>
  <c r="AR9" s="1"/>
  <c r="AM8"/>
  <c r="AM34" s="1"/>
  <c r="W36"/>
  <c r="V36"/>
  <c r="U36"/>
  <c r="T36"/>
  <c r="S36"/>
  <c r="R36"/>
  <c r="AB34"/>
  <c r="AA34"/>
  <c r="Z34"/>
  <c r="Y34"/>
  <c r="W34"/>
  <c r="V34"/>
  <c r="V35" s="1"/>
  <c r="U34"/>
  <c r="T34"/>
  <c r="S34"/>
  <c r="R34"/>
  <c r="X23"/>
  <c r="AC23" s="1"/>
  <c r="X22"/>
  <c r="AC22" s="1"/>
  <c r="X21"/>
  <c r="AC21" s="1"/>
  <c r="X20"/>
  <c r="AC20" s="1"/>
  <c r="X19"/>
  <c r="AC19" s="1"/>
  <c r="X18"/>
  <c r="AC18" s="1"/>
  <c r="X17"/>
  <c r="AC17" s="1"/>
  <c r="X16"/>
  <c r="AC16" s="1"/>
  <c r="X15"/>
  <c r="AC15" s="1"/>
  <c r="X14"/>
  <c r="AC14" s="1"/>
  <c r="X13"/>
  <c r="AC13" s="1"/>
  <c r="X12"/>
  <c r="AC12" s="1"/>
  <c r="X11"/>
  <c r="AC11" s="1"/>
  <c r="X10"/>
  <c r="AC10" s="1"/>
  <c r="X9"/>
  <c r="AC9" s="1"/>
  <c r="X8"/>
  <c r="X34" s="1"/>
  <c r="H36"/>
  <c r="ST36" s="1"/>
  <c r="G36"/>
  <c r="F36"/>
  <c r="E36"/>
  <c r="D36"/>
  <c r="C36"/>
  <c r="M34"/>
  <c r="L34"/>
  <c r="K34"/>
  <c r="J34"/>
  <c r="H34"/>
  <c r="ST34" s="1"/>
  <c r="G34"/>
  <c r="F34"/>
  <c r="E34"/>
  <c r="D34"/>
  <c r="C34"/>
  <c r="I23"/>
  <c r="N23" s="1"/>
  <c r="I22"/>
  <c r="N22" s="1"/>
  <c r="I21"/>
  <c r="N21" s="1"/>
  <c r="I20"/>
  <c r="N20" s="1"/>
  <c r="I19"/>
  <c r="N19" s="1"/>
  <c r="I18"/>
  <c r="N18" s="1"/>
  <c r="I17"/>
  <c r="N17" s="1"/>
  <c r="I16"/>
  <c r="N16" s="1"/>
  <c r="I15"/>
  <c r="N15" s="1"/>
  <c r="I14"/>
  <c r="N14" s="1"/>
  <c r="I13"/>
  <c r="N13" s="1"/>
  <c r="I12"/>
  <c r="N12" s="1"/>
  <c r="I11"/>
  <c r="N11" s="1"/>
  <c r="I10"/>
  <c r="N10" s="1"/>
  <c r="I9"/>
  <c r="N9" s="1"/>
  <c r="I8"/>
  <c r="I34" s="1"/>
  <c r="QD34" i="20"/>
  <c r="PW34"/>
  <c r="PV34"/>
  <c r="PL36"/>
  <c r="PK36"/>
  <c r="PJ36"/>
  <c r="PI36"/>
  <c r="PH36"/>
  <c r="PG36"/>
  <c r="PQ34"/>
  <c r="PP34"/>
  <c r="PO34"/>
  <c r="PN34"/>
  <c r="PL34"/>
  <c r="PK34"/>
  <c r="PJ34"/>
  <c r="PJ35" s="1"/>
  <c r="PI34"/>
  <c r="PH34"/>
  <c r="PG34"/>
  <c r="PM23"/>
  <c r="PR23" s="1"/>
  <c r="PM22"/>
  <c r="PR22" s="1"/>
  <c r="PM21"/>
  <c r="PR21" s="1"/>
  <c r="PM20"/>
  <c r="PR20" s="1"/>
  <c r="PM19"/>
  <c r="PR19" s="1"/>
  <c r="PM18"/>
  <c r="PR18" s="1"/>
  <c r="PM17"/>
  <c r="PR17" s="1"/>
  <c r="PM16"/>
  <c r="PR16" s="1"/>
  <c r="PM15"/>
  <c r="PR15" s="1"/>
  <c r="PM14"/>
  <c r="PR14" s="1"/>
  <c r="PM13"/>
  <c r="PR13" s="1"/>
  <c r="PM12"/>
  <c r="PR12" s="1"/>
  <c r="PM11"/>
  <c r="PR11" s="1"/>
  <c r="PM10"/>
  <c r="PR10" s="1"/>
  <c r="PM9"/>
  <c r="PR9" s="1"/>
  <c r="PM8"/>
  <c r="PM34" s="1"/>
  <c r="OW36"/>
  <c r="OV36"/>
  <c r="OU36"/>
  <c r="OT36"/>
  <c r="OS36"/>
  <c r="OR36"/>
  <c r="PB34"/>
  <c r="PA34"/>
  <c r="OZ34"/>
  <c r="OY34"/>
  <c r="OW34"/>
  <c r="OV34"/>
  <c r="OU34"/>
  <c r="OU35" s="1"/>
  <c r="OT34"/>
  <c r="OS34"/>
  <c r="OR34"/>
  <c r="OX23"/>
  <c r="PC23" s="1"/>
  <c r="OX22"/>
  <c r="PC22" s="1"/>
  <c r="OX21"/>
  <c r="PC21" s="1"/>
  <c r="OX20"/>
  <c r="PC20" s="1"/>
  <c r="OX19"/>
  <c r="PC19" s="1"/>
  <c r="OX18"/>
  <c r="PC18" s="1"/>
  <c r="OX17"/>
  <c r="PC17" s="1"/>
  <c r="OX16"/>
  <c r="PC16" s="1"/>
  <c r="OX15"/>
  <c r="PC15" s="1"/>
  <c r="OX14"/>
  <c r="PC14" s="1"/>
  <c r="OX13"/>
  <c r="PC13" s="1"/>
  <c r="OX12"/>
  <c r="PC12" s="1"/>
  <c r="OX11"/>
  <c r="PC11" s="1"/>
  <c r="OX10"/>
  <c r="PC10" s="1"/>
  <c r="OX9"/>
  <c r="PC9" s="1"/>
  <c r="OX8"/>
  <c r="OX34" s="1"/>
  <c r="OH36"/>
  <c r="OF36"/>
  <c r="OE36"/>
  <c r="OD36"/>
  <c r="OC36"/>
  <c r="OM34"/>
  <c r="OL34"/>
  <c r="OK34"/>
  <c r="OJ34"/>
  <c r="OH34"/>
  <c r="OG34"/>
  <c r="OF34"/>
  <c r="OE34"/>
  <c r="OD34"/>
  <c r="OC34"/>
  <c r="OI22"/>
  <c r="ON22" s="1"/>
  <c r="OI21"/>
  <c r="ON21" s="1"/>
  <c r="OI20"/>
  <c r="ON20" s="1"/>
  <c r="OI19"/>
  <c r="ON19" s="1"/>
  <c r="OI18"/>
  <c r="ON18" s="1"/>
  <c r="OI17"/>
  <c r="ON17" s="1"/>
  <c r="OI16"/>
  <c r="ON16" s="1"/>
  <c r="OI15"/>
  <c r="ON15" s="1"/>
  <c r="OI14"/>
  <c r="ON14" s="1"/>
  <c r="OI13"/>
  <c r="ON13" s="1"/>
  <c r="OI12"/>
  <c r="ON12" s="1"/>
  <c r="OI11"/>
  <c r="ON11" s="1"/>
  <c r="OI10"/>
  <c r="ON10" s="1"/>
  <c r="OI9"/>
  <c r="ON9" s="1"/>
  <c r="OI8"/>
  <c r="OI34" s="1"/>
  <c r="NS36"/>
  <c r="NR36"/>
  <c r="NQ36"/>
  <c r="NP36"/>
  <c r="NO36"/>
  <c r="NN36"/>
  <c r="NX34"/>
  <c r="NW34"/>
  <c r="NV34"/>
  <c r="NU34"/>
  <c r="NS34"/>
  <c r="NR34"/>
  <c r="NQ34"/>
  <c r="NP34"/>
  <c r="NO34"/>
  <c r="NN34"/>
  <c r="NT23"/>
  <c r="NY23" s="1"/>
  <c r="NT22"/>
  <c r="NY22" s="1"/>
  <c r="NT21"/>
  <c r="NY21" s="1"/>
  <c r="NT20"/>
  <c r="NY20" s="1"/>
  <c r="NT19"/>
  <c r="NY19" s="1"/>
  <c r="NT18"/>
  <c r="NY18" s="1"/>
  <c r="NT17"/>
  <c r="NY17" s="1"/>
  <c r="NT16"/>
  <c r="NY16" s="1"/>
  <c r="NT15"/>
  <c r="NY15" s="1"/>
  <c r="NT14"/>
  <c r="NY14" s="1"/>
  <c r="NT13"/>
  <c r="NY13" s="1"/>
  <c r="NT12"/>
  <c r="NY12" s="1"/>
  <c r="NT11"/>
  <c r="NY11" s="1"/>
  <c r="NT10"/>
  <c r="NY10" s="1"/>
  <c r="NT9"/>
  <c r="NY9" s="1"/>
  <c r="NT8"/>
  <c r="NT34" s="1"/>
  <c r="ND36"/>
  <c r="NB36"/>
  <c r="NA36"/>
  <c r="MZ36"/>
  <c r="MY36"/>
  <c r="NI34"/>
  <c r="NH34"/>
  <c r="NG34"/>
  <c r="NF34"/>
  <c r="ND34"/>
  <c r="NC34"/>
  <c r="NB34"/>
  <c r="NA34"/>
  <c r="MZ34"/>
  <c r="MY34"/>
  <c r="NE23"/>
  <c r="NJ23" s="1"/>
  <c r="NE22"/>
  <c r="NJ22" s="1"/>
  <c r="NE21"/>
  <c r="NJ21" s="1"/>
  <c r="NE20"/>
  <c r="NJ20" s="1"/>
  <c r="NE19"/>
  <c r="NJ19" s="1"/>
  <c r="NE18"/>
  <c r="NJ18" s="1"/>
  <c r="NE17"/>
  <c r="NJ17" s="1"/>
  <c r="NE16"/>
  <c r="NJ16" s="1"/>
  <c r="NE15"/>
  <c r="NJ15" s="1"/>
  <c r="NE14"/>
  <c r="NJ14" s="1"/>
  <c r="NE13"/>
  <c r="NJ13" s="1"/>
  <c r="NE12"/>
  <c r="NJ12" s="1"/>
  <c r="NE11"/>
  <c r="NJ11" s="1"/>
  <c r="NE10"/>
  <c r="NJ10" s="1"/>
  <c r="NE9"/>
  <c r="NJ9" s="1"/>
  <c r="NE8"/>
  <c r="NE34" s="1"/>
  <c r="MO36"/>
  <c r="MN36"/>
  <c r="MM36"/>
  <c r="ML36"/>
  <c r="MK36"/>
  <c r="MJ36"/>
  <c r="MT34"/>
  <c r="MS34"/>
  <c r="MR34"/>
  <c r="MQ34"/>
  <c r="MO34"/>
  <c r="MO35" s="1"/>
  <c r="MN34"/>
  <c r="MM34"/>
  <c r="ML34"/>
  <c r="MK34"/>
  <c r="MJ34"/>
  <c r="MP23"/>
  <c r="MU23" s="1"/>
  <c r="MP22"/>
  <c r="MU22" s="1"/>
  <c r="MP21"/>
  <c r="MU21" s="1"/>
  <c r="MP20"/>
  <c r="MU20" s="1"/>
  <c r="MP19"/>
  <c r="MU19" s="1"/>
  <c r="MP18"/>
  <c r="MU18" s="1"/>
  <c r="MP17"/>
  <c r="MU17" s="1"/>
  <c r="MP16"/>
  <c r="MU16" s="1"/>
  <c r="MP15"/>
  <c r="MU15" s="1"/>
  <c r="MP14"/>
  <c r="MU14" s="1"/>
  <c r="MP13"/>
  <c r="MU13" s="1"/>
  <c r="MP12"/>
  <c r="MU12" s="1"/>
  <c r="MP11"/>
  <c r="MU11" s="1"/>
  <c r="MP10"/>
  <c r="MU10" s="1"/>
  <c r="MP9"/>
  <c r="MU9" s="1"/>
  <c r="MP8"/>
  <c r="MP34" s="1"/>
  <c r="LZ36"/>
  <c r="LY36"/>
  <c r="LX36"/>
  <c r="LW36"/>
  <c r="LV36"/>
  <c r="LU36"/>
  <c r="ME34"/>
  <c r="MD34"/>
  <c r="MC34"/>
  <c r="MB34"/>
  <c r="LZ34"/>
  <c r="LZ35" s="1"/>
  <c r="LY34"/>
  <c r="LX34"/>
  <c r="LW34"/>
  <c r="LV34"/>
  <c r="LU34"/>
  <c r="MA23"/>
  <c r="MF23" s="1"/>
  <c r="MA22"/>
  <c r="MF22" s="1"/>
  <c r="MA21"/>
  <c r="MF21" s="1"/>
  <c r="MA20"/>
  <c r="MF20" s="1"/>
  <c r="MA19"/>
  <c r="MF19" s="1"/>
  <c r="MA18"/>
  <c r="MF18" s="1"/>
  <c r="MA17"/>
  <c r="MF17" s="1"/>
  <c r="MA16"/>
  <c r="MF16" s="1"/>
  <c r="MA15"/>
  <c r="MF15" s="1"/>
  <c r="MA14"/>
  <c r="MF14" s="1"/>
  <c r="MA13"/>
  <c r="MF13" s="1"/>
  <c r="MA12"/>
  <c r="MF12" s="1"/>
  <c r="MA11"/>
  <c r="MF11" s="1"/>
  <c r="MA10"/>
  <c r="MF10" s="1"/>
  <c r="MA9"/>
  <c r="MF9" s="1"/>
  <c r="MA8"/>
  <c r="MA34" s="1"/>
  <c r="LK36"/>
  <c r="LI36"/>
  <c r="LH36"/>
  <c r="LG36"/>
  <c r="LF36"/>
  <c r="LP34"/>
  <c r="LO34"/>
  <c r="LN34"/>
  <c r="LM34"/>
  <c r="LK34"/>
  <c r="LJ34"/>
  <c r="LI34"/>
  <c r="LH34"/>
  <c r="LG34"/>
  <c r="LF34"/>
  <c r="LL23"/>
  <c r="LQ23" s="1"/>
  <c r="LL22"/>
  <c r="LQ22" s="1"/>
  <c r="LL21"/>
  <c r="LQ21" s="1"/>
  <c r="LL20"/>
  <c r="LQ20" s="1"/>
  <c r="LL19"/>
  <c r="LQ19" s="1"/>
  <c r="LL18"/>
  <c r="LQ18" s="1"/>
  <c r="LL17"/>
  <c r="LQ17" s="1"/>
  <c r="LL16"/>
  <c r="LQ16" s="1"/>
  <c r="LL15"/>
  <c r="LQ15" s="1"/>
  <c r="LL14"/>
  <c r="LQ14" s="1"/>
  <c r="LL13"/>
  <c r="LQ13" s="1"/>
  <c r="LL12"/>
  <c r="LQ12" s="1"/>
  <c r="LL11"/>
  <c r="LQ11" s="1"/>
  <c r="LL10"/>
  <c r="LQ10" s="1"/>
  <c r="LL9"/>
  <c r="LQ9" s="1"/>
  <c r="LL8"/>
  <c r="LL34" s="1"/>
  <c r="KV36"/>
  <c r="KU36"/>
  <c r="KT36"/>
  <c r="KS36"/>
  <c r="KR36"/>
  <c r="KQ36"/>
  <c r="LA34"/>
  <c r="KZ34"/>
  <c r="KY34"/>
  <c r="KX34"/>
  <c r="KV34"/>
  <c r="KU34"/>
  <c r="KU35" s="1"/>
  <c r="KT34"/>
  <c r="KS34"/>
  <c r="KR34"/>
  <c r="KQ34"/>
  <c r="KW23"/>
  <c r="LB23" s="1"/>
  <c r="KW22"/>
  <c r="LB22" s="1"/>
  <c r="KW21"/>
  <c r="LB21" s="1"/>
  <c r="KW20"/>
  <c r="LB20" s="1"/>
  <c r="KW19"/>
  <c r="LB19" s="1"/>
  <c r="KW18"/>
  <c r="LB18" s="1"/>
  <c r="KW17"/>
  <c r="LB17" s="1"/>
  <c r="KW16"/>
  <c r="LB16" s="1"/>
  <c r="KW15"/>
  <c r="LB15" s="1"/>
  <c r="KW14"/>
  <c r="LB14" s="1"/>
  <c r="KW13"/>
  <c r="LB13" s="1"/>
  <c r="KW12"/>
  <c r="LB12" s="1"/>
  <c r="KW11"/>
  <c r="LB11" s="1"/>
  <c r="KW10"/>
  <c r="LB10" s="1"/>
  <c r="KW9"/>
  <c r="LB9" s="1"/>
  <c r="KW8"/>
  <c r="KW34" s="1"/>
  <c r="KG36"/>
  <c r="KF36"/>
  <c r="KE36"/>
  <c r="KD36"/>
  <c r="KC36"/>
  <c r="KB36"/>
  <c r="KL34"/>
  <c r="KK34"/>
  <c r="KJ34"/>
  <c r="KI34"/>
  <c r="KG34"/>
  <c r="KF34"/>
  <c r="KF35" s="1"/>
  <c r="KE34"/>
  <c r="KD34"/>
  <c r="KC34"/>
  <c r="KB34"/>
  <c r="KH23"/>
  <c r="KM23" s="1"/>
  <c r="KH22"/>
  <c r="KM22" s="1"/>
  <c r="KH21"/>
  <c r="KM21" s="1"/>
  <c r="KH20"/>
  <c r="KM20" s="1"/>
  <c r="KH19"/>
  <c r="KM19" s="1"/>
  <c r="KH18"/>
  <c r="KM18" s="1"/>
  <c r="KH17"/>
  <c r="KM17" s="1"/>
  <c r="KH16"/>
  <c r="KM16" s="1"/>
  <c r="KH15"/>
  <c r="KM15" s="1"/>
  <c r="KH14"/>
  <c r="KM14" s="1"/>
  <c r="KH13"/>
  <c r="KM13" s="1"/>
  <c r="KH12"/>
  <c r="KM12" s="1"/>
  <c r="KH11"/>
  <c r="KM11" s="1"/>
  <c r="KH10"/>
  <c r="KM10" s="1"/>
  <c r="KH9"/>
  <c r="KM9" s="1"/>
  <c r="KH8"/>
  <c r="KH34" s="1"/>
  <c r="JR36"/>
  <c r="JQ36"/>
  <c r="JP36"/>
  <c r="JO36"/>
  <c r="JN36"/>
  <c r="JM36"/>
  <c r="JW34"/>
  <c r="JV34"/>
  <c r="JU34"/>
  <c r="JT34"/>
  <c r="JR34"/>
  <c r="JQ34"/>
  <c r="JQ35" s="1"/>
  <c r="JP34"/>
  <c r="JO34"/>
  <c r="JN34"/>
  <c r="JM34"/>
  <c r="JS23"/>
  <c r="JX23" s="1"/>
  <c r="JS22"/>
  <c r="JX22" s="1"/>
  <c r="JS21"/>
  <c r="JX21" s="1"/>
  <c r="JS20"/>
  <c r="JX20" s="1"/>
  <c r="JS19"/>
  <c r="JX19" s="1"/>
  <c r="JS18"/>
  <c r="JX18" s="1"/>
  <c r="JS17"/>
  <c r="JX17" s="1"/>
  <c r="JS16"/>
  <c r="JX16" s="1"/>
  <c r="JS15"/>
  <c r="JX15" s="1"/>
  <c r="JS14"/>
  <c r="JX14" s="1"/>
  <c r="JS13"/>
  <c r="JX13" s="1"/>
  <c r="JS12"/>
  <c r="JX12" s="1"/>
  <c r="JS11"/>
  <c r="JX11" s="1"/>
  <c r="JS10"/>
  <c r="JX10" s="1"/>
  <c r="JS9"/>
  <c r="JX9" s="1"/>
  <c r="JS8"/>
  <c r="JS34" s="1"/>
  <c r="JC36"/>
  <c r="JB36"/>
  <c r="JA36"/>
  <c r="IZ36"/>
  <c r="IY36"/>
  <c r="IX36"/>
  <c r="JH34"/>
  <c r="JG34"/>
  <c r="JF34"/>
  <c r="JE34"/>
  <c r="JC34"/>
  <c r="JB34"/>
  <c r="JB35" s="1"/>
  <c r="JA34"/>
  <c r="IZ34"/>
  <c r="IY34"/>
  <c r="IX34"/>
  <c r="JD23"/>
  <c r="JI23" s="1"/>
  <c r="JD22"/>
  <c r="JI22" s="1"/>
  <c r="JD21"/>
  <c r="JI21" s="1"/>
  <c r="JD20"/>
  <c r="JI20" s="1"/>
  <c r="JD19"/>
  <c r="JI19" s="1"/>
  <c r="JD18"/>
  <c r="JI18" s="1"/>
  <c r="JD17"/>
  <c r="JI17" s="1"/>
  <c r="JD16"/>
  <c r="JI16" s="1"/>
  <c r="JD15"/>
  <c r="JI15" s="1"/>
  <c r="JD14"/>
  <c r="JI14" s="1"/>
  <c r="JD13"/>
  <c r="JI13" s="1"/>
  <c r="JD12"/>
  <c r="JI12" s="1"/>
  <c r="JD11"/>
  <c r="JI11" s="1"/>
  <c r="JD10"/>
  <c r="JI10" s="1"/>
  <c r="JD9"/>
  <c r="JI9" s="1"/>
  <c r="JD8"/>
  <c r="JD34" s="1"/>
  <c r="IN36"/>
  <c r="IM36"/>
  <c r="IL36"/>
  <c r="IK36"/>
  <c r="IJ36"/>
  <c r="II36"/>
  <c r="IS34"/>
  <c r="IR34"/>
  <c r="IQ34"/>
  <c r="IP34"/>
  <c r="IN34"/>
  <c r="IM34"/>
  <c r="IM35" s="1"/>
  <c r="IL34"/>
  <c r="IK34"/>
  <c r="IJ34"/>
  <c r="II34"/>
  <c r="IO23"/>
  <c r="IT23" s="1"/>
  <c r="IO22"/>
  <c r="IT22" s="1"/>
  <c r="IO21"/>
  <c r="IT21" s="1"/>
  <c r="IO20"/>
  <c r="IT20" s="1"/>
  <c r="IO19"/>
  <c r="IT19" s="1"/>
  <c r="IO18"/>
  <c r="IT18" s="1"/>
  <c r="IO17"/>
  <c r="IT17" s="1"/>
  <c r="IO16"/>
  <c r="IT16" s="1"/>
  <c r="IO15"/>
  <c r="IT15" s="1"/>
  <c r="IO14"/>
  <c r="IT14" s="1"/>
  <c r="IO13"/>
  <c r="IT13" s="1"/>
  <c r="IO12"/>
  <c r="IT12" s="1"/>
  <c r="IO11"/>
  <c r="IT11" s="1"/>
  <c r="IO10"/>
  <c r="IT10" s="1"/>
  <c r="IO9"/>
  <c r="IT9" s="1"/>
  <c r="IO8"/>
  <c r="IO34" s="1"/>
  <c r="HY36"/>
  <c r="HX36"/>
  <c r="HW36"/>
  <c r="HV36"/>
  <c r="HU36"/>
  <c r="HT36"/>
  <c r="ID34"/>
  <c r="IC34"/>
  <c r="IB34"/>
  <c r="IA34"/>
  <c r="HY34"/>
  <c r="HX34"/>
  <c r="HX35" s="1"/>
  <c r="HW34"/>
  <c r="HV34"/>
  <c r="HU34"/>
  <c r="HT34"/>
  <c r="HZ23"/>
  <c r="IE23" s="1"/>
  <c r="HZ22"/>
  <c r="IE22" s="1"/>
  <c r="HZ21"/>
  <c r="IE21" s="1"/>
  <c r="HZ20"/>
  <c r="IE20" s="1"/>
  <c r="HZ19"/>
  <c r="IE19" s="1"/>
  <c r="HZ18"/>
  <c r="IE18" s="1"/>
  <c r="HZ17"/>
  <c r="IE17" s="1"/>
  <c r="HZ16"/>
  <c r="IE16" s="1"/>
  <c r="HZ15"/>
  <c r="IE15" s="1"/>
  <c r="HZ14"/>
  <c r="IE14" s="1"/>
  <c r="HZ13"/>
  <c r="IE13" s="1"/>
  <c r="HZ12"/>
  <c r="IE12" s="1"/>
  <c r="HZ11"/>
  <c r="IE11" s="1"/>
  <c r="HZ10"/>
  <c r="IE10" s="1"/>
  <c r="HZ9"/>
  <c r="IE9" s="1"/>
  <c r="HZ8"/>
  <c r="HZ34" s="1"/>
  <c r="HJ36"/>
  <c r="HI36"/>
  <c r="HH36"/>
  <c r="HG36"/>
  <c r="HF36"/>
  <c r="HE36"/>
  <c r="HO34"/>
  <c r="HN34"/>
  <c r="HM34"/>
  <c r="HL34"/>
  <c r="HJ34"/>
  <c r="HI34"/>
  <c r="HI35" s="1"/>
  <c r="HH34"/>
  <c r="HG34"/>
  <c r="HF34"/>
  <c r="HE34"/>
  <c r="HK23"/>
  <c r="HP23" s="1"/>
  <c r="HK22"/>
  <c r="HP22" s="1"/>
  <c r="HK21"/>
  <c r="HP21" s="1"/>
  <c r="HK20"/>
  <c r="HP20" s="1"/>
  <c r="HK19"/>
  <c r="HP19" s="1"/>
  <c r="HK18"/>
  <c r="HP18" s="1"/>
  <c r="HK17"/>
  <c r="HP17" s="1"/>
  <c r="HK16"/>
  <c r="HP16" s="1"/>
  <c r="HK15"/>
  <c r="HP15" s="1"/>
  <c r="HK14"/>
  <c r="HP14" s="1"/>
  <c r="HK13"/>
  <c r="HP13" s="1"/>
  <c r="HK12"/>
  <c r="HP12" s="1"/>
  <c r="HK11"/>
  <c r="HP11" s="1"/>
  <c r="HK10"/>
  <c r="HP10" s="1"/>
  <c r="HK9"/>
  <c r="HP9" s="1"/>
  <c r="HK8"/>
  <c r="HK34" s="1"/>
  <c r="GU36"/>
  <c r="GT36"/>
  <c r="GS36"/>
  <c r="GR36"/>
  <c r="GQ36"/>
  <c r="GP36"/>
  <c r="GZ34"/>
  <c r="GY34"/>
  <c r="GX34"/>
  <c r="GW34"/>
  <c r="GU34"/>
  <c r="GT34"/>
  <c r="GT35" s="1"/>
  <c r="GS34"/>
  <c r="GR34"/>
  <c r="GQ34"/>
  <c r="GP34"/>
  <c r="GV23"/>
  <c r="HA23" s="1"/>
  <c r="GV22"/>
  <c r="HA22" s="1"/>
  <c r="GV21"/>
  <c r="HA21" s="1"/>
  <c r="GV20"/>
  <c r="HA20" s="1"/>
  <c r="GV19"/>
  <c r="HA19" s="1"/>
  <c r="GV18"/>
  <c r="HA18" s="1"/>
  <c r="GV17"/>
  <c r="HA17" s="1"/>
  <c r="GV16"/>
  <c r="HA16" s="1"/>
  <c r="GV15"/>
  <c r="HA15" s="1"/>
  <c r="GV14"/>
  <c r="HA14" s="1"/>
  <c r="GV13"/>
  <c r="HA13" s="1"/>
  <c r="GV12"/>
  <c r="HA12" s="1"/>
  <c r="GV11"/>
  <c r="HA11" s="1"/>
  <c r="GV10"/>
  <c r="HA10" s="1"/>
  <c r="GV9"/>
  <c r="HA9" s="1"/>
  <c r="GV8"/>
  <c r="GV34" s="1"/>
  <c r="GF36"/>
  <c r="GE36"/>
  <c r="GD36"/>
  <c r="GC36"/>
  <c r="GB36"/>
  <c r="GA36"/>
  <c r="GK34"/>
  <c r="GJ34"/>
  <c r="GI34"/>
  <c r="GH34"/>
  <c r="GF34"/>
  <c r="GE34"/>
  <c r="GE35" s="1"/>
  <c r="GD34"/>
  <c r="GC34"/>
  <c r="GB34"/>
  <c r="GA34"/>
  <c r="GG23"/>
  <c r="GL23" s="1"/>
  <c r="GG22"/>
  <c r="GL22" s="1"/>
  <c r="GG21"/>
  <c r="GL21" s="1"/>
  <c r="GG20"/>
  <c r="GL20" s="1"/>
  <c r="GG19"/>
  <c r="GL19" s="1"/>
  <c r="GG18"/>
  <c r="GL18" s="1"/>
  <c r="GG17"/>
  <c r="GL17" s="1"/>
  <c r="GG16"/>
  <c r="GL16" s="1"/>
  <c r="GG15"/>
  <c r="GL15" s="1"/>
  <c r="GG14"/>
  <c r="GL14" s="1"/>
  <c r="GG13"/>
  <c r="GL13" s="1"/>
  <c r="GG12"/>
  <c r="GL12" s="1"/>
  <c r="GG11"/>
  <c r="GL11" s="1"/>
  <c r="GG10"/>
  <c r="GL10" s="1"/>
  <c r="GG9"/>
  <c r="GL9" s="1"/>
  <c r="GG8"/>
  <c r="GG34" s="1"/>
  <c r="FQ36"/>
  <c r="FP36"/>
  <c r="FO36"/>
  <c r="FN36"/>
  <c r="FM36"/>
  <c r="FL36"/>
  <c r="FV34"/>
  <c r="FU34"/>
  <c r="FT34"/>
  <c r="FS34"/>
  <c r="FQ34"/>
  <c r="FP34"/>
  <c r="FP35" s="1"/>
  <c r="FO34"/>
  <c r="FN34"/>
  <c r="FM34"/>
  <c r="FL34"/>
  <c r="FR23"/>
  <c r="FW23" s="1"/>
  <c r="FR22"/>
  <c r="FW22" s="1"/>
  <c r="FR21"/>
  <c r="FW21" s="1"/>
  <c r="FR20"/>
  <c r="FW20" s="1"/>
  <c r="FR19"/>
  <c r="FW19" s="1"/>
  <c r="FR18"/>
  <c r="FW18" s="1"/>
  <c r="FR17"/>
  <c r="FW17" s="1"/>
  <c r="FR16"/>
  <c r="FW16" s="1"/>
  <c r="FR15"/>
  <c r="FW15" s="1"/>
  <c r="FR14"/>
  <c r="FW14" s="1"/>
  <c r="FR13"/>
  <c r="FW13" s="1"/>
  <c r="FR12"/>
  <c r="FW12" s="1"/>
  <c r="FR11"/>
  <c r="FW11" s="1"/>
  <c r="FR10"/>
  <c r="FW10" s="1"/>
  <c r="FR9"/>
  <c r="FW9" s="1"/>
  <c r="FR8"/>
  <c r="FR34" s="1"/>
  <c r="FB36"/>
  <c r="FA36"/>
  <c r="EZ36"/>
  <c r="EY36"/>
  <c r="EX36"/>
  <c r="EW36"/>
  <c r="FG34"/>
  <c r="FF34"/>
  <c r="FE34"/>
  <c r="FD34"/>
  <c r="FB34"/>
  <c r="FA34"/>
  <c r="FA35" s="1"/>
  <c r="EZ34"/>
  <c r="EY34"/>
  <c r="EX34"/>
  <c r="EW34"/>
  <c r="FC23"/>
  <c r="FH23" s="1"/>
  <c r="FC22"/>
  <c r="FH22" s="1"/>
  <c r="FC21"/>
  <c r="FH21" s="1"/>
  <c r="FC20"/>
  <c r="FH20" s="1"/>
  <c r="FC19"/>
  <c r="FH19" s="1"/>
  <c r="FC18"/>
  <c r="FH18" s="1"/>
  <c r="FC17"/>
  <c r="FH17" s="1"/>
  <c r="FC16"/>
  <c r="FH16" s="1"/>
  <c r="FC15"/>
  <c r="FH15" s="1"/>
  <c r="FC14"/>
  <c r="FH14" s="1"/>
  <c r="FC13"/>
  <c r="FH13" s="1"/>
  <c r="FC12"/>
  <c r="FH12" s="1"/>
  <c r="FC11"/>
  <c r="FH11" s="1"/>
  <c r="FC10"/>
  <c r="FH10" s="1"/>
  <c r="FC9"/>
  <c r="FH9" s="1"/>
  <c r="FC8"/>
  <c r="FC34" s="1"/>
  <c r="EM36"/>
  <c r="EL36"/>
  <c r="EK36"/>
  <c r="EJ36"/>
  <c r="EI36"/>
  <c r="EH36"/>
  <c r="ER34"/>
  <c r="EQ34"/>
  <c r="EP34"/>
  <c r="EO34"/>
  <c r="EM34"/>
  <c r="EL34"/>
  <c r="EL35" s="1"/>
  <c r="EK34"/>
  <c r="EJ34"/>
  <c r="EI34"/>
  <c r="EH34"/>
  <c r="EN23"/>
  <c r="ES23" s="1"/>
  <c r="EN22"/>
  <c r="ES22" s="1"/>
  <c r="EN21"/>
  <c r="ES21" s="1"/>
  <c r="EN20"/>
  <c r="ES20" s="1"/>
  <c r="EN19"/>
  <c r="ES19" s="1"/>
  <c r="EN18"/>
  <c r="ES18" s="1"/>
  <c r="EN17"/>
  <c r="ES17" s="1"/>
  <c r="EN16"/>
  <c r="ES16" s="1"/>
  <c r="EN15"/>
  <c r="ES15" s="1"/>
  <c r="EN14"/>
  <c r="ES14" s="1"/>
  <c r="EN13"/>
  <c r="ES13" s="1"/>
  <c r="EN12"/>
  <c r="ES12" s="1"/>
  <c r="EN11"/>
  <c r="ES11" s="1"/>
  <c r="EN10"/>
  <c r="ES10" s="1"/>
  <c r="EN9"/>
  <c r="ES9" s="1"/>
  <c r="EN8"/>
  <c r="EN34" s="1"/>
  <c r="DX36"/>
  <c r="DW36"/>
  <c r="DV36"/>
  <c r="DU36"/>
  <c r="DT36"/>
  <c r="DS36"/>
  <c r="EC34"/>
  <c r="EB34"/>
  <c r="EA34"/>
  <c r="DZ34"/>
  <c r="DX34"/>
  <c r="DW34"/>
  <c r="DW35" s="1"/>
  <c r="DV34"/>
  <c r="DU34"/>
  <c r="DT34"/>
  <c r="DS34"/>
  <c r="DY23"/>
  <c r="ED23" s="1"/>
  <c r="DY22"/>
  <c r="ED22" s="1"/>
  <c r="DY21"/>
  <c r="ED21" s="1"/>
  <c r="DY20"/>
  <c r="ED20" s="1"/>
  <c r="DY19"/>
  <c r="ED19" s="1"/>
  <c r="DY18"/>
  <c r="ED18" s="1"/>
  <c r="DY17"/>
  <c r="ED17" s="1"/>
  <c r="DY16"/>
  <c r="ED16" s="1"/>
  <c r="DY15"/>
  <c r="ED15" s="1"/>
  <c r="DY14"/>
  <c r="ED14" s="1"/>
  <c r="DY13"/>
  <c r="ED13" s="1"/>
  <c r="DY12"/>
  <c r="ED12" s="1"/>
  <c r="DY11"/>
  <c r="ED11" s="1"/>
  <c r="DY10"/>
  <c r="ED10" s="1"/>
  <c r="DY9"/>
  <c r="ED9" s="1"/>
  <c r="DY8"/>
  <c r="DY34" s="1"/>
  <c r="DI36"/>
  <c r="DH36"/>
  <c r="DG36"/>
  <c r="DF36"/>
  <c r="DE36"/>
  <c r="DD36"/>
  <c r="DN34"/>
  <c r="DM34"/>
  <c r="DL34"/>
  <c r="DK34"/>
  <c r="DI34"/>
  <c r="DH34"/>
  <c r="DH35" s="1"/>
  <c r="DG34"/>
  <c r="DF34"/>
  <c r="DE34"/>
  <c r="DD34"/>
  <c r="DJ23"/>
  <c r="DO23" s="1"/>
  <c r="DJ22"/>
  <c r="DO22" s="1"/>
  <c r="DJ21"/>
  <c r="DO21" s="1"/>
  <c r="DJ20"/>
  <c r="DO20" s="1"/>
  <c r="DJ19"/>
  <c r="DO19" s="1"/>
  <c r="DJ18"/>
  <c r="DO18" s="1"/>
  <c r="DJ17"/>
  <c r="DO17" s="1"/>
  <c r="DJ16"/>
  <c r="DO16" s="1"/>
  <c r="DJ15"/>
  <c r="DO15" s="1"/>
  <c r="DJ14"/>
  <c r="DO14" s="1"/>
  <c r="DJ13"/>
  <c r="DO13" s="1"/>
  <c r="DJ12"/>
  <c r="DO12" s="1"/>
  <c r="DJ11"/>
  <c r="DO11" s="1"/>
  <c r="DJ10"/>
  <c r="DO10" s="1"/>
  <c r="DJ9"/>
  <c r="DO9" s="1"/>
  <c r="DJ8"/>
  <c r="DJ34" s="1"/>
  <c r="CT36"/>
  <c r="CS36"/>
  <c r="CR36"/>
  <c r="CQ36"/>
  <c r="CP36"/>
  <c r="CO36"/>
  <c r="CY34"/>
  <c r="CX34"/>
  <c r="CW34"/>
  <c r="CV34"/>
  <c r="CT34"/>
  <c r="CS34"/>
  <c r="CS35" s="1"/>
  <c r="CR34"/>
  <c r="CQ34"/>
  <c r="CP34"/>
  <c r="CO34"/>
  <c r="CU23"/>
  <c r="CZ23" s="1"/>
  <c r="CU22"/>
  <c r="CZ22" s="1"/>
  <c r="CU21"/>
  <c r="CZ21" s="1"/>
  <c r="CU20"/>
  <c r="CZ20" s="1"/>
  <c r="CU19"/>
  <c r="CZ19" s="1"/>
  <c r="CU18"/>
  <c r="CZ18" s="1"/>
  <c r="CU17"/>
  <c r="CZ17" s="1"/>
  <c r="CU16"/>
  <c r="CZ16" s="1"/>
  <c r="CU15"/>
  <c r="CZ15" s="1"/>
  <c r="CU14"/>
  <c r="CZ14" s="1"/>
  <c r="CU13"/>
  <c r="CZ13" s="1"/>
  <c r="CU12"/>
  <c r="CZ12" s="1"/>
  <c r="CU11"/>
  <c r="CZ11" s="1"/>
  <c r="CU10"/>
  <c r="CZ10" s="1"/>
  <c r="CU9"/>
  <c r="CZ9" s="1"/>
  <c r="CU8"/>
  <c r="CU34" s="1"/>
  <c r="CE36"/>
  <c r="CD36"/>
  <c r="CC36"/>
  <c r="CB36"/>
  <c r="CA36"/>
  <c r="BZ36"/>
  <c r="CJ34"/>
  <c r="CI34"/>
  <c r="CH34"/>
  <c r="CG34"/>
  <c r="CE34"/>
  <c r="CD34"/>
  <c r="CD35" s="1"/>
  <c r="CC34"/>
  <c r="CB34"/>
  <c r="CA34"/>
  <c r="BZ34"/>
  <c r="CF23"/>
  <c r="CK23" s="1"/>
  <c r="CF22"/>
  <c r="CK22" s="1"/>
  <c r="CF21"/>
  <c r="CK21" s="1"/>
  <c r="CF20"/>
  <c r="CK20" s="1"/>
  <c r="CF19"/>
  <c r="CK19" s="1"/>
  <c r="CF18"/>
  <c r="CK18" s="1"/>
  <c r="CF17"/>
  <c r="CK17" s="1"/>
  <c r="CF16"/>
  <c r="CK16" s="1"/>
  <c r="CF15"/>
  <c r="CK15" s="1"/>
  <c r="CF14"/>
  <c r="CK14" s="1"/>
  <c r="CF13"/>
  <c r="CK13" s="1"/>
  <c r="CF12"/>
  <c r="CK12" s="1"/>
  <c r="CF11"/>
  <c r="CK11" s="1"/>
  <c r="CF10"/>
  <c r="CK10" s="1"/>
  <c r="CF9"/>
  <c r="CK9" s="1"/>
  <c r="CF8"/>
  <c r="CF34" s="1"/>
  <c r="BP36"/>
  <c r="BO36"/>
  <c r="BN36"/>
  <c r="BM36"/>
  <c r="BL36"/>
  <c r="BK36"/>
  <c r="BU34"/>
  <c r="BT34"/>
  <c r="BS34"/>
  <c r="BR34"/>
  <c r="BP34"/>
  <c r="BO34"/>
  <c r="BO35" s="1"/>
  <c r="BN34"/>
  <c r="BM34"/>
  <c r="BL34"/>
  <c r="BK34"/>
  <c r="BQ23"/>
  <c r="BV23" s="1"/>
  <c r="BQ22"/>
  <c r="BV22" s="1"/>
  <c r="BQ21"/>
  <c r="BV21" s="1"/>
  <c r="BQ20"/>
  <c r="BV20" s="1"/>
  <c r="BQ19"/>
  <c r="BV19" s="1"/>
  <c r="BQ18"/>
  <c r="BV18" s="1"/>
  <c r="BQ17"/>
  <c r="BV17" s="1"/>
  <c r="BQ16"/>
  <c r="BV16" s="1"/>
  <c r="BQ15"/>
  <c r="BV15" s="1"/>
  <c r="BQ14"/>
  <c r="BV14" s="1"/>
  <c r="BQ13"/>
  <c r="BV13" s="1"/>
  <c r="BQ12"/>
  <c r="BV12" s="1"/>
  <c r="BQ11"/>
  <c r="BV11" s="1"/>
  <c r="BQ10"/>
  <c r="BV10" s="1"/>
  <c r="BQ9"/>
  <c r="BV9" s="1"/>
  <c r="BQ8"/>
  <c r="BQ34" s="1"/>
  <c r="BA36"/>
  <c r="AZ36"/>
  <c r="AY36"/>
  <c r="AX36"/>
  <c r="AW36"/>
  <c r="AV36"/>
  <c r="BF34"/>
  <c r="BE34"/>
  <c r="BD34"/>
  <c r="BC34"/>
  <c r="BA34"/>
  <c r="AZ34"/>
  <c r="AZ35" s="1"/>
  <c r="AY34"/>
  <c r="AX34"/>
  <c r="AW34"/>
  <c r="AV34"/>
  <c r="BB23"/>
  <c r="BG23" s="1"/>
  <c r="BB22"/>
  <c r="BG22" s="1"/>
  <c r="BB21"/>
  <c r="BG21" s="1"/>
  <c r="BB20"/>
  <c r="BG20" s="1"/>
  <c r="BB19"/>
  <c r="BG19" s="1"/>
  <c r="BB18"/>
  <c r="BG18" s="1"/>
  <c r="BB17"/>
  <c r="BG17" s="1"/>
  <c r="BB16"/>
  <c r="BG16" s="1"/>
  <c r="BB15"/>
  <c r="BG15" s="1"/>
  <c r="BB14"/>
  <c r="BG14" s="1"/>
  <c r="BB13"/>
  <c r="BG13" s="1"/>
  <c r="BB12"/>
  <c r="BG12" s="1"/>
  <c r="BB11"/>
  <c r="BG11" s="1"/>
  <c r="BB10"/>
  <c r="BG10" s="1"/>
  <c r="BB9"/>
  <c r="BG9" s="1"/>
  <c r="BB8"/>
  <c r="BB34" s="1"/>
  <c r="AL36"/>
  <c r="AK36"/>
  <c r="AJ36"/>
  <c r="AI36"/>
  <c r="AH36"/>
  <c r="AG36"/>
  <c r="AQ34"/>
  <c r="AP34"/>
  <c r="AO34"/>
  <c r="AN34"/>
  <c r="AL34"/>
  <c r="AK34"/>
  <c r="AK35" s="1"/>
  <c r="AJ34"/>
  <c r="AI34"/>
  <c r="AH34"/>
  <c r="AG34"/>
  <c r="AM23"/>
  <c r="AR23" s="1"/>
  <c r="AM22"/>
  <c r="AR22" s="1"/>
  <c r="AM21"/>
  <c r="AR21" s="1"/>
  <c r="AM20"/>
  <c r="AR20" s="1"/>
  <c r="AM19"/>
  <c r="AR19" s="1"/>
  <c r="AM18"/>
  <c r="AR18" s="1"/>
  <c r="AM17"/>
  <c r="AR17" s="1"/>
  <c r="AM16"/>
  <c r="AR16" s="1"/>
  <c r="AM15"/>
  <c r="AR15" s="1"/>
  <c r="AM14"/>
  <c r="AR14" s="1"/>
  <c r="AM13"/>
  <c r="AR13" s="1"/>
  <c r="AM12"/>
  <c r="AR12" s="1"/>
  <c r="AM11"/>
  <c r="AR11" s="1"/>
  <c r="AM10"/>
  <c r="AR10" s="1"/>
  <c r="AM9"/>
  <c r="AR9" s="1"/>
  <c r="AM8"/>
  <c r="AM34" s="1"/>
  <c r="W36"/>
  <c r="V36"/>
  <c r="U36"/>
  <c r="T36"/>
  <c r="S36"/>
  <c r="R36"/>
  <c r="AB34"/>
  <c r="AA34"/>
  <c r="Z34"/>
  <c r="Y34"/>
  <c r="W34"/>
  <c r="V34"/>
  <c r="V35" s="1"/>
  <c r="U34"/>
  <c r="T34"/>
  <c r="S34"/>
  <c r="R34"/>
  <c r="X23"/>
  <c r="AC23" s="1"/>
  <c r="X22"/>
  <c r="AC22" s="1"/>
  <c r="X21"/>
  <c r="AC21" s="1"/>
  <c r="X20"/>
  <c r="AC20" s="1"/>
  <c r="X19"/>
  <c r="AC19" s="1"/>
  <c r="X18"/>
  <c r="AC18" s="1"/>
  <c r="X17"/>
  <c r="AC17" s="1"/>
  <c r="X16"/>
  <c r="AC16" s="1"/>
  <c r="X15"/>
  <c r="AC15" s="1"/>
  <c r="X14"/>
  <c r="AC14" s="1"/>
  <c r="X13"/>
  <c r="AC13" s="1"/>
  <c r="X12"/>
  <c r="AC12" s="1"/>
  <c r="X11"/>
  <c r="AC11" s="1"/>
  <c r="X10"/>
  <c r="AC10" s="1"/>
  <c r="X9"/>
  <c r="AC9" s="1"/>
  <c r="X8"/>
  <c r="X34" s="1"/>
  <c r="H36"/>
  <c r="G36"/>
  <c r="F36"/>
  <c r="E36"/>
  <c r="D36"/>
  <c r="C36"/>
  <c r="M34"/>
  <c r="L34"/>
  <c r="K34"/>
  <c r="J34"/>
  <c r="H34"/>
  <c r="G34"/>
  <c r="G35" s="1"/>
  <c r="F34"/>
  <c r="E34"/>
  <c r="D34"/>
  <c r="C34"/>
  <c r="I23"/>
  <c r="N23" s="1"/>
  <c r="I22"/>
  <c r="N22" s="1"/>
  <c r="I21"/>
  <c r="N21" s="1"/>
  <c r="I20"/>
  <c r="N20" s="1"/>
  <c r="I19"/>
  <c r="N19" s="1"/>
  <c r="I18"/>
  <c r="N18" s="1"/>
  <c r="I17"/>
  <c r="N17" s="1"/>
  <c r="I16"/>
  <c r="N16" s="1"/>
  <c r="I15"/>
  <c r="N15" s="1"/>
  <c r="I14"/>
  <c r="N14" s="1"/>
  <c r="I13"/>
  <c r="N13" s="1"/>
  <c r="I12"/>
  <c r="N12" s="1"/>
  <c r="I11"/>
  <c r="N11" s="1"/>
  <c r="I10"/>
  <c r="N10" s="1"/>
  <c r="I9"/>
  <c r="N9" s="1"/>
  <c r="I8"/>
  <c r="I34" s="1"/>
  <c r="AH34" i="15"/>
  <c r="AG34"/>
  <c r="W36"/>
  <c r="V36"/>
  <c r="U36"/>
  <c r="T36"/>
  <c r="S36"/>
  <c r="R36"/>
  <c r="AB34"/>
  <c r="AA34"/>
  <c r="Z34"/>
  <c r="Y34"/>
  <c r="W34"/>
  <c r="V34"/>
  <c r="U34"/>
  <c r="T34"/>
  <c r="S34"/>
  <c r="R34"/>
  <c r="AC23"/>
  <c r="X22"/>
  <c r="AC22" s="1"/>
  <c r="X21"/>
  <c r="AC21" s="1"/>
  <c r="X20"/>
  <c r="AC20" s="1"/>
  <c r="X19"/>
  <c r="AC19" s="1"/>
  <c r="X18"/>
  <c r="AC18" s="1"/>
  <c r="X17"/>
  <c r="AC17" s="1"/>
  <c r="X16"/>
  <c r="AC16" s="1"/>
  <c r="X15"/>
  <c r="AC15" s="1"/>
  <c r="X14"/>
  <c r="AC14" s="1"/>
  <c r="X13"/>
  <c r="AC13" s="1"/>
  <c r="X12"/>
  <c r="AC12" s="1"/>
  <c r="X11"/>
  <c r="AC11" s="1"/>
  <c r="X10"/>
  <c r="AC10" s="1"/>
  <c r="X9"/>
  <c r="AC9" s="1"/>
  <c r="X8"/>
  <c r="X34" s="1"/>
  <c r="H36"/>
  <c r="G36"/>
  <c r="F36"/>
  <c r="E36"/>
  <c r="D36"/>
  <c r="C36"/>
  <c r="M34"/>
  <c r="L34"/>
  <c r="K34"/>
  <c r="J34"/>
  <c r="H34"/>
  <c r="G34"/>
  <c r="F34"/>
  <c r="E34"/>
  <c r="D34"/>
  <c r="C34"/>
  <c r="I23"/>
  <c r="N23" s="1"/>
  <c r="I22"/>
  <c r="N22" s="1"/>
  <c r="I21"/>
  <c r="N21" s="1"/>
  <c r="I20"/>
  <c r="N20" s="1"/>
  <c r="I19"/>
  <c r="N19" s="1"/>
  <c r="I18"/>
  <c r="N18" s="1"/>
  <c r="I17"/>
  <c r="N17" s="1"/>
  <c r="I16"/>
  <c r="N16" s="1"/>
  <c r="I15"/>
  <c r="N15" s="1"/>
  <c r="I14"/>
  <c r="N14" s="1"/>
  <c r="I13"/>
  <c r="N13" s="1"/>
  <c r="I12"/>
  <c r="N12" s="1"/>
  <c r="I11"/>
  <c r="N11" s="1"/>
  <c r="I10"/>
  <c r="N10" s="1"/>
  <c r="I9"/>
  <c r="N9" s="1"/>
  <c r="I8"/>
  <c r="I34" s="1"/>
  <c r="PW35" i="14"/>
  <c r="PV35"/>
  <c r="PL37"/>
  <c r="PK37"/>
  <c r="PJ37"/>
  <c r="PI37"/>
  <c r="PH37"/>
  <c r="PG37"/>
  <c r="PQ35"/>
  <c r="PP35"/>
  <c r="PO35"/>
  <c r="PN35"/>
  <c r="PL35"/>
  <c r="PL36" s="1"/>
  <c r="PK35"/>
  <c r="PK36" s="1"/>
  <c r="PJ35"/>
  <c r="PI35"/>
  <c r="PH35"/>
  <c r="PG35"/>
  <c r="PM24"/>
  <c r="PR24" s="1"/>
  <c r="PM23"/>
  <c r="PR23" s="1"/>
  <c r="PM22"/>
  <c r="PR22" s="1"/>
  <c r="PM21"/>
  <c r="PR21" s="1"/>
  <c r="PM20"/>
  <c r="PR20" s="1"/>
  <c r="PM19"/>
  <c r="PR19" s="1"/>
  <c r="PM18"/>
  <c r="PR18" s="1"/>
  <c r="PM17"/>
  <c r="PR17" s="1"/>
  <c r="PM16"/>
  <c r="PR16" s="1"/>
  <c r="PM15"/>
  <c r="PR15" s="1"/>
  <c r="PM14"/>
  <c r="PR14" s="1"/>
  <c r="PM13"/>
  <c r="PR13" s="1"/>
  <c r="PM12"/>
  <c r="PR12" s="1"/>
  <c r="PM11"/>
  <c r="PR11" s="1"/>
  <c r="PM10"/>
  <c r="PR10" s="1"/>
  <c r="PM9"/>
  <c r="PM35" s="1"/>
  <c r="OW37"/>
  <c r="OV37"/>
  <c r="OU37"/>
  <c r="OT37"/>
  <c r="OS37"/>
  <c r="OR37"/>
  <c r="PB35"/>
  <c r="PA35"/>
  <c r="OZ35"/>
  <c r="OY35"/>
  <c r="OW35"/>
  <c r="OW36" s="1"/>
  <c r="OV35"/>
  <c r="OV36" s="1"/>
  <c r="OU35"/>
  <c r="OT35"/>
  <c r="OS35"/>
  <c r="OR35"/>
  <c r="OX24"/>
  <c r="PC24" s="1"/>
  <c r="OX23"/>
  <c r="PC23" s="1"/>
  <c r="OX22"/>
  <c r="PC22" s="1"/>
  <c r="OX21"/>
  <c r="PC21" s="1"/>
  <c r="OX20"/>
  <c r="PC20" s="1"/>
  <c r="OX19"/>
  <c r="PC19" s="1"/>
  <c r="OX18"/>
  <c r="PC18" s="1"/>
  <c r="OX17"/>
  <c r="PC17" s="1"/>
  <c r="OX16"/>
  <c r="PC16" s="1"/>
  <c r="OX15"/>
  <c r="PC15" s="1"/>
  <c r="OX14"/>
  <c r="PC14" s="1"/>
  <c r="OX13"/>
  <c r="PC13" s="1"/>
  <c r="OX12"/>
  <c r="PC12" s="1"/>
  <c r="OX11"/>
  <c r="PC11" s="1"/>
  <c r="OX10"/>
  <c r="PC10" s="1"/>
  <c r="OX9"/>
  <c r="OX35" s="1"/>
  <c r="OH37"/>
  <c r="OG37"/>
  <c r="OF37"/>
  <c r="OE37"/>
  <c r="OD37"/>
  <c r="OC37"/>
  <c r="OM35"/>
  <c r="OL35"/>
  <c r="OK35"/>
  <c r="OJ35"/>
  <c r="OH35"/>
  <c r="OH36" s="1"/>
  <c r="OG35"/>
  <c r="OG36" s="1"/>
  <c r="OF35"/>
  <c r="OE35"/>
  <c r="OD35"/>
  <c r="OC35"/>
  <c r="OI24"/>
  <c r="ON24" s="1"/>
  <c r="OI23"/>
  <c r="ON23" s="1"/>
  <c r="OI22"/>
  <c r="ON22" s="1"/>
  <c r="OI21"/>
  <c r="ON21" s="1"/>
  <c r="OI20"/>
  <c r="ON20" s="1"/>
  <c r="OI19"/>
  <c r="ON19" s="1"/>
  <c r="OI18"/>
  <c r="ON18" s="1"/>
  <c r="OI17"/>
  <c r="ON17" s="1"/>
  <c r="OI16"/>
  <c r="ON16" s="1"/>
  <c r="OI15"/>
  <c r="ON15" s="1"/>
  <c r="OI14"/>
  <c r="ON14" s="1"/>
  <c r="OI13"/>
  <c r="ON13" s="1"/>
  <c r="OI12"/>
  <c r="ON12" s="1"/>
  <c r="OI11"/>
  <c r="ON11" s="1"/>
  <c r="OI10"/>
  <c r="ON10" s="1"/>
  <c r="OI9"/>
  <c r="OI35" s="1"/>
  <c r="NS37"/>
  <c r="NR37"/>
  <c r="NQ37"/>
  <c r="NP37"/>
  <c r="NO37"/>
  <c r="NN37"/>
  <c r="NX35"/>
  <c r="NW35"/>
  <c r="NV35"/>
  <c r="NU35"/>
  <c r="NS35"/>
  <c r="NS36" s="1"/>
  <c r="NR35"/>
  <c r="NR36" s="1"/>
  <c r="NQ35"/>
  <c r="NP35"/>
  <c r="NO35"/>
  <c r="NN35"/>
  <c r="NY24"/>
  <c r="NY23"/>
  <c r="NY22"/>
  <c r="NY21"/>
  <c r="NY20"/>
  <c r="NY19"/>
  <c r="NY18"/>
  <c r="NY17"/>
  <c r="NY16"/>
  <c r="NY15"/>
  <c r="NY14"/>
  <c r="NY13"/>
  <c r="NY12"/>
  <c r="NY11"/>
  <c r="NY10"/>
  <c r="NT35"/>
  <c r="ND37"/>
  <c r="NC37"/>
  <c r="NB37"/>
  <c r="NA37"/>
  <c r="MZ37"/>
  <c r="MY37"/>
  <c r="NI35"/>
  <c r="NH35"/>
  <c r="NG35"/>
  <c r="NF35"/>
  <c r="ND35"/>
  <c r="ND36" s="1"/>
  <c r="NC35"/>
  <c r="NC36" s="1"/>
  <c r="NB35"/>
  <c r="NA35"/>
  <c r="MZ35"/>
  <c r="MY35"/>
  <c r="NE24"/>
  <c r="NJ24" s="1"/>
  <c r="NE23"/>
  <c r="NJ23" s="1"/>
  <c r="NE22"/>
  <c r="NJ22" s="1"/>
  <c r="NE21"/>
  <c r="NJ21" s="1"/>
  <c r="NE20"/>
  <c r="NJ20" s="1"/>
  <c r="NE19"/>
  <c r="NJ19" s="1"/>
  <c r="NE18"/>
  <c r="NJ18" s="1"/>
  <c r="NE17"/>
  <c r="NJ17" s="1"/>
  <c r="NE16"/>
  <c r="NJ16" s="1"/>
  <c r="NE15"/>
  <c r="NJ15" s="1"/>
  <c r="NE14"/>
  <c r="NJ14" s="1"/>
  <c r="NE13"/>
  <c r="NJ13" s="1"/>
  <c r="NE12"/>
  <c r="NJ12" s="1"/>
  <c r="NE11"/>
  <c r="NJ11" s="1"/>
  <c r="NE10"/>
  <c r="NJ10" s="1"/>
  <c r="NE9"/>
  <c r="NE35" s="1"/>
  <c r="MO37"/>
  <c r="MN37"/>
  <c r="MM37"/>
  <c r="ML37"/>
  <c r="MK37"/>
  <c r="MJ37"/>
  <c r="MT35"/>
  <c r="MS35"/>
  <c r="MR35"/>
  <c r="MQ35"/>
  <c r="MO35"/>
  <c r="MO36" s="1"/>
  <c r="MN35"/>
  <c r="MN36" s="1"/>
  <c r="MM35"/>
  <c r="ML35"/>
  <c r="MK35"/>
  <c r="MJ35"/>
  <c r="MP24"/>
  <c r="MU24" s="1"/>
  <c r="MP23"/>
  <c r="MU23" s="1"/>
  <c r="MP22"/>
  <c r="MU22" s="1"/>
  <c r="MP21"/>
  <c r="MU21" s="1"/>
  <c r="MP20"/>
  <c r="MU20" s="1"/>
  <c r="MP19"/>
  <c r="MU19" s="1"/>
  <c r="MP18"/>
  <c r="MU18" s="1"/>
  <c r="MP17"/>
  <c r="MU17" s="1"/>
  <c r="MP16"/>
  <c r="MU16" s="1"/>
  <c r="MP15"/>
  <c r="MU15" s="1"/>
  <c r="MP14"/>
  <c r="MU14" s="1"/>
  <c r="MP13"/>
  <c r="MU13" s="1"/>
  <c r="MP12"/>
  <c r="MU12" s="1"/>
  <c r="MP11"/>
  <c r="MU11" s="1"/>
  <c r="MP10"/>
  <c r="MU10" s="1"/>
  <c r="MP9"/>
  <c r="MP35" s="1"/>
  <c r="LZ37"/>
  <c r="LY37"/>
  <c r="LX37"/>
  <c r="LW37"/>
  <c r="LV37"/>
  <c r="LU37"/>
  <c r="ME35"/>
  <c r="MD35"/>
  <c r="MC35"/>
  <c r="MB35"/>
  <c r="LZ35"/>
  <c r="LZ36" s="1"/>
  <c r="LY35"/>
  <c r="LY36" s="1"/>
  <c r="LX35"/>
  <c r="LW35"/>
  <c r="LV35"/>
  <c r="LU35"/>
  <c r="MA24"/>
  <c r="MF24" s="1"/>
  <c r="MA23"/>
  <c r="MF23" s="1"/>
  <c r="MA22"/>
  <c r="MF22" s="1"/>
  <c r="MA21"/>
  <c r="MF21" s="1"/>
  <c r="MA20"/>
  <c r="MF20" s="1"/>
  <c r="MA19"/>
  <c r="MF19" s="1"/>
  <c r="MA18"/>
  <c r="MF18" s="1"/>
  <c r="MA17"/>
  <c r="MF17" s="1"/>
  <c r="MA16"/>
  <c r="MF16" s="1"/>
  <c r="MA15"/>
  <c r="MF15" s="1"/>
  <c r="MA14"/>
  <c r="MF14" s="1"/>
  <c r="MA13"/>
  <c r="MF13" s="1"/>
  <c r="MA12"/>
  <c r="MF12" s="1"/>
  <c r="MA11"/>
  <c r="MF11" s="1"/>
  <c r="MA10"/>
  <c r="MF10" s="1"/>
  <c r="MA9"/>
  <c r="MA35" s="1"/>
  <c r="LK37"/>
  <c r="LJ37"/>
  <c r="LI37"/>
  <c r="LH37"/>
  <c r="LG37"/>
  <c r="LF37"/>
  <c r="LP35"/>
  <c r="LO35"/>
  <c r="LN35"/>
  <c r="LM35"/>
  <c r="LK35"/>
  <c r="LK36" s="1"/>
  <c r="LJ35"/>
  <c r="LJ36" s="1"/>
  <c r="LI35"/>
  <c r="LH35"/>
  <c r="LG35"/>
  <c r="LF35"/>
  <c r="LL24"/>
  <c r="LQ24" s="1"/>
  <c r="LL23"/>
  <c r="LQ23" s="1"/>
  <c r="LL22"/>
  <c r="LQ22" s="1"/>
  <c r="LL21"/>
  <c r="LQ21" s="1"/>
  <c r="LL20"/>
  <c r="LQ20" s="1"/>
  <c r="LL19"/>
  <c r="LQ19" s="1"/>
  <c r="LL18"/>
  <c r="LQ18" s="1"/>
  <c r="LL17"/>
  <c r="LQ17" s="1"/>
  <c r="LL16"/>
  <c r="LQ16" s="1"/>
  <c r="LL15"/>
  <c r="LQ15" s="1"/>
  <c r="LL14"/>
  <c r="LQ14" s="1"/>
  <c r="LL13"/>
  <c r="LQ13" s="1"/>
  <c r="LL12"/>
  <c r="LQ12" s="1"/>
  <c r="LL11"/>
  <c r="LQ11" s="1"/>
  <c r="LL10"/>
  <c r="LQ10" s="1"/>
  <c r="LL9"/>
  <c r="LL35" s="1"/>
  <c r="KV37"/>
  <c r="KU37"/>
  <c r="KT37"/>
  <c r="KS37"/>
  <c r="KR37"/>
  <c r="KQ37"/>
  <c r="LA35"/>
  <c r="KZ35"/>
  <c r="KY35"/>
  <c r="KX35"/>
  <c r="KV35"/>
  <c r="KV36" s="1"/>
  <c r="KU35"/>
  <c r="KU36" s="1"/>
  <c r="KT35"/>
  <c r="KS35"/>
  <c r="KR35"/>
  <c r="KQ35"/>
  <c r="KW24"/>
  <c r="LB24" s="1"/>
  <c r="KW23"/>
  <c r="LB23" s="1"/>
  <c r="KW22"/>
  <c r="LB22" s="1"/>
  <c r="KW21"/>
  <c r="LB21" s="1"/>
  <c r="KW20"/>
  <c r="LB20" s="1"/>
  <c r="KW19"/>
  <c r="LB19" s="1"/>
  <c r="KW18"/>
  <c r="LB18" s="1"/>
  <c r="KW17"/>
  <c r="LB17" s="1"/>
  <c r="KW16"/>
  <c r="LB16" s="1"/>
  <c r="KW15"/>
  <c r="LB15" s="1"/>
  <c r="KW14"/>
  <c r="LB14" s="1"/>
  <c r="KW13"/>
  <c r="LB13" s="1"/>
  <c r="KW12"/>
  <c r="LB12" s="1"/>
  <c r="KW11"/>
  <c r="LB11" s="1"/>
  <c r="KW10"/>
  <c r="LB10" s="1"/>
  <c r="KW9"/>
  <c r="KW35" s="1"/>
  <c r="KG37"/>
  <c r="KF37"/>
  <c r="KE37"/>
  <c r="KD37"/>
  <c r="KC37"/>
  <c r="KB37"/>
  <c r="KL35"/>
  <c r="KK35"/>
  <c r="KJ35"/>
  <c r="KI35"/>
  <c r="KG35"/>
  <c r="KG36" s="1"/>
  <c r="KF35"/>
  <c r="KF36" s="1"/>
  <c r="KE35"/>
  <c r="KD35"/>
  <c r="KC35"/>
  <c r="KB35"/>
  <c r="KH24"/>
  <c r="KM24" s="1"/>
  <c r="KH23"/>
  <c r="KM23" s="1"/>
  <c r="KH22"/>
  <c r="KM22" s="1"/>
  <c r="KH21"/>
  <c r="KM21" s="1"/>
  <c r="KH20"/>
  <c r="KM20" s="1"/>
  <c r="KH19"/>
  <c r="KM19" s="1"/>
  <c r="KH18"/>
  <c r="KM18" s="1"/>
  <c r="KH17"/>
  <c r="KM17" s="1"/>
  <c r="KH16"/>
  <c r="KM16" s="1"/>
  <c r="KH15"/>
  <c r="KM15" s="1"/>
  <c r="KH14"/>
  <c r="KM14" s="1"/>
  <c r="KH13"/>
  <c r="KM13" s="1"/>
  <c r="KH12"/>
  <c r="KM12" s="1"/>
  <c r="KH11"/>
  <c r="KM11" s="1"/>
  <c r="KH10"/>
  <c r="KM10" s="1"/>
  <c r="KH9"/>
  <c r="KH35" s="1"/>
  <c r="JR37"/>
  <c r="JQ37"/>
  <c r="JP37"/>
  <c r="JO37"/>
  <c r="JN37"/>
  <c r="JM37"/>
  <c r="JW35"/>
  <c r="JV35"/>
  <c r="JU35"/>
  <c r="JT35"/>
  <c r="JR35"/>
  <c r="JR36" s="1"/>
  <c r="JQ35"/>
  <c r="JQ36" s="1"/>
  <c r="JP35"/>
  <c r="JO35"/>
  <c r="JN35"/>
  <c r="JM35"/>
  <c r="JS24"/>
  <c r="JX24" s="1"/>
  <c r="JS23"/>
  <c r="JX23" s="1"/>
  <c r="JS22"/>
  <c r="JX22" s="1"/>
  <c r="JS21"/>
  <c r="JX21" s="1"/>
  <c r="JS20"/>
  <c r="JX20" s="1"/>
  <c r="JS19"/>
  <c r="JX19" s="1"/>
  <c r="JS18"/>
  <c r="JX18" s="1"/>
  <c r="JS17"/>
  <c r="JX17" s="1"/>
  <c r="JS16"/>
  <c r="JX16" s="1"/>
  <c r="JS15"/>
  <c r="JX15" s="1"/>
  <c r="JS14"/>
  <c r="JX14" s="1"/>
  <c r="JS13"/>
  <c r="JX13" s="1"/>
  <c r="JS12"/>
  <c r="JX12" s="1"/>
  <c r="JS11"/>
  <c r="JX11" s="1"/>
  <c r="JS10"/>
  <c r="JX10" s="1"/>
  <c r="JS9"/>
  <c r="JS35" s="1"/>
  <c r="JC37"/>
  <c r="JB37"/>
  <c r="JA37"/>
  <c r="IZ37"/>
  <c r="IY37"/>
  <c r="IX37"/>
  <c r="JH35"/>
  <c r="JG35"/>
  <c r="JF35"/>
  <c r="JE35"/>
  <c r="JC35"/>
  <c r="JC36" s="1"/>
  <c r="JB35"/>
  <c r="JB36" s="1"/>
  <c r="JA35"/>
  <c r="IZ35"/>
  <c r="IY35"/>
  <c r="IX35"/>
  <c r="JD24"/>
  <c r="JI24" s="1"/>
  <c r="JD23"/>
  <c r="JI23" s="1"/>
  <c r="JD22"/>
  <c r="JI22" s="1"/>
  <c r="JD21"/>
  <c r="JI21" s="1"/>
  <c r="JD20"/>
  <c r="JI20" s="1"/>
  <c r="JD19"/>
  <c r="JI19" s="1"/>
  <c r="JD18"/>
  <c r="JI18" s="1"/>
  <c r="JD17"/>
  <c r="JI17" s="1"/>
  <c r="JD16"/>
  <c r="JI16" s="1"/>
  <c r="JD15"/>
  <c r="JI15" s="1"/>
  <c r="JD14"/>
  <c r="JI14" s="1"/>
  <c r="JD13"/>
  <c r="JI13" s="1"/>
  <c r="JD12"/>
  <c r="JI12" s="1"/>
  <c r="JD11"/>
  <c r="JI11" s="1"/>
  <c r="JD10"/>
  <c r="JI10" s="1"/>
  <c r="JD9"/>
  <c r="JD35" s="1"/>
  <c r="IN37"/>
  <c r="IM37"/>
  <c r="IL37"/>
  <c r="IK37"/>
  <c r="IJ37"/>
  <c r="II37"/>
  <c r="IS35"/>
  <c r="IR35"/>
  <c r="IQ35"/>
  <c r="IP35"/>
  <c r="IN35"/>
  <c r="IN36" s="1"/>
  <c r="IM35"/>
  <c r="IM36" s="1"/>
  <c r="IL35"/>
  <c r="IK35"/>
  <c r="IJ35"/>
  <c r="II35"/>
  <c r="IO24"/>
  <c r="IT24" s="1"/>
  <c r="IO23"/>
  <c r="IT23" s="1"/>
  <c r="IO22"/>
  <c r="IT22" s="1"/>
  <c r="IO21"/>
  <c r="IT21" s="1"/>
  <c r="IO20"/>
  <c r="IT20" s="1"/>
  <c r="IO19"/>
  <c r="IT19" s="1"/>
  <c r="IO18"/>
  <c r="IT18" s="1"/>
  <c r="IO17"/>
  <c r="IT17" s="1"/>
  <c r="IO16"/>
  <c r="IT16" s="1"/>
  <c r="IO15"/>
  <c r="IT15" s="1"/>
  <c r="IO14"/>
  <c r="IT14" s="1"/>
  <c r="IO13"/>
  <c r="IT13" s="1"/>
  <c r="IO12"/>
  <c r="IT12" s="1"/>
  <c r="IO11"/>
  <c r="IT11" s="1"/>
  <c r="IO10"/>
  <c r="IT10" s="1"/>
  <c r="IO9"/>
  <c r="IO35" s="1"/>
  <c r="HY37"/>
  <c r="HX37"/>
  <c r="HW37"/>
  <c r="HV37"/>
  <c r="HU37"/>
  <c r="HT37"/>
  <c r="ID35"/>
  <c r="IC35"/>
  <c r="IB35"/>
  <c r="IA35"/>
  <c r="HY35"/>
  <c r="HY36" s="1"/>
  <c r="HX35"/>
  <c r="HX36" s="1"/>
  <c r="HW35"/>
  <c r="HV35"/>
  <c r="HU35"/>
  <c r="HT35"/>
  <c r="HZ24"/>
  <c r="IE24" s="1"/>
  <c r="HZ23"/>
  <c r="IE23" s="1"/>
  <c r="HZ22"/>
  <c r="IE22" s="1"/>
  <c r="HZ21"/>
  <c r="IE21" s="1"/>
  <c r="HZ20"/>
  <c r="IE20" s="1"/>
  <c r="HZ19"/>
  <c r="IE19" s="1"/>
  <c r="HZ18"/>
  <c r="IE18" s="1"/>
  <c r="HZ17"/>
  <c r="IE17" s="1"/>
  <c r="HZ16"/>
  <c r="IE16" s="1"/>
  <c r="HZ15"/>
  <c r="IE15" s="1"/>
  <c r="HZ14"/>
  <c r="IE14" s="1"/>
  <c r="HZ13"/>
  <c r="IE13" s="1"/>
  <c r="HZ12"/>
  <c r="IE12" s="1"/>
  <c r="HZ11"/>
  <c r="IE11" s="1"/>
  <c r="HZ10"/>
  <c r="IE10" s="1"/>
  <c r="HZ9"/>
  <c r="HZ35" s="1"/>
  <c r="HJ37"/>
  <c r="HI37"/>
  <c r="HH37"/>
  <c r="HG37"/>
  <c r="HF37"/>
  <c r="HE37"/>
  <c r="HO35"/>
  <c r="HN35"/>
  <c r="HM35"/>
  <c r="HL35"/>
  <c r="HJ35"/>
  <c r="HJ36" s="1"/>
  <c r="HI35"/>
  <c r="HI36" s="1"/>
  <c r="HH35"/>
  <c r="HG35"/>
  <c r="HF35"/>
  <c r="HE35"/>
  <c r="HK24"/>
  <c r="HP24" s="1"/>
  <c r="HK23"/>
  <c r="HP23" s="1"/>
  <c r="HK22"/>
  <c r="HP22" s="1"/>
  <c r="HK21"/>
  <c r="HP21" s="1"/>
  <c r="HK20"/>
  <c r="HP20" s="1"/>
  <c r="HK19"/>
  <c r="HP19" s="1"/>
  <c r="HK18"/>
  <c r="HP18" s="1"/>
  <c r="HK17"/>
  <c r="HP17" s="1"/>
  <c r="HK16"/>
  <c r="HP16" s="1"/>
  <c r="HK15"/>
  <c r="HP15" s="1"/>
  <c r="HK14"/>
  <c r="HP14" s="1"/>
  <c r="HK13"/>
  <c r="HP13" s="1"/>
  <c r="HK12"/>
  <c r="HP12" s="1"/>
  <c r="HK11"/>
  <c r="HP11" s="1"/>
  <c r="HK10"/>
  <c r="HP10" s="1"/>
  <c r="HK9"/>
  <c r="HK35" s="1"/>
  <c r="GU37"/>
  <c r="GT37"/>
  <c r="GS37"/>
  <c r="GR37"/>
  <c r="GQ37"/>
  <c r="GP37"/>
  <c r="GZ35"/>
  <c r="GY35"/>
  <c r="GX35"/>
  <c r="GW35"/>
  <c r="GU35"/>
  <c r="GU36" s="1"/>
  <c r="GT35"/>
  <c r="GT36" s="1"/>
  <c r="GS35"/>
  <c r="GR35"/>
  <c r="GQ35"/>
  <c r="GP35"/>
  <c r="GV24"/>
  <c r="HA24" s="1"/>
  <c r="GV23"/>
  <c r="HA23" s="1"/>
  <c r="GV22"/>
  <c r="HA22" s="1"/>
  <c r="GV21"/>
  <c r="HA21" s="1"/>
  <c r="GV20"/>
  <c r="HA20" s="1"/>
  <c r="GV19"/>
  <c r="HA19" s="1"/>
  <c r="GV18"/>
  <c r="HA18" s="1"/>
  <c r="GV17"/>
  <c r="HA17" s="1"/>
  <c r="GV16"/>
  <c r="HA16" s="1"/>
  <c r="GV15"/>
  <c r="HA15" s="1"/>
  <c r="GV14"/>
  <c r="HA14" s="1"/>
  <c r="GV13"/>
  <c r="HA13" s="1"/>
  <c r="GV12"/>
  <c r="HA12" s="1"/>
  <c r="GV11"/>
  <c r="HA11" s="1"/>
  <c r="GV10"/>
  <c r="HA10" s="1"/>
  <c r="GV9"/>
  <c r="GV35" s="1"/>
  <c r="GF37"/>
  <c r="GE37"/>
  <c r="GD37"/>
  <c r="GC37"/>
  <c r="GB37"/>
  <c r="GA37"/>
  <c r="GK35"/>
  <c r="GJ35"/>
  <c r="GI35"/>
  <c r="GH35"/>
  <c r="GF35"/>
  <c r="GF36" s="1"/>
  <c r="GE35"/>
  <c r="GE36" s="1"/>
  <c r="GD35"/>
  <c r="GC35"/>
  <c r="GB35"/>
  <c r="GA35"/>
  <c r="GL24"/>
  <c r="GL23"/>
  <c r="GL22"/>
  <c r="GL21"/>
  <c r="GL20"/>
  <c r="GL19"/>
  <c r="GL18"/>
  <c r="GL17"/>
  <c r="GL16"/>
  <c r="GL15"/>
  <c r="GL14"/>
  <c r="GL13"/>
  <c r="GL12"/>
  <c r="GL11"/>
  <c r="GL10"/>
  <c r="GG35"/>
  <c r="FQ37"/>
  <c r="FP37"/>
  <c r="FO37"/>
  <c r="FN37"/>
  <c r="FM37"/>
  <c r="FL37"/>
  <c r="FV35"/>
  <c r="FU35"/>
  <c r="FT35"/>
  <c r="FS35"/>
  <c r="FQ35"/>
  <c r="FQ36" s="1"/>
  <c r="FP35"/>
  <c r="FP36" s="1"/>
  <c r="FO35"/>
  <c r="FN35"/>
  <c r="FM35"/>
  <c r="FL35"/>
  <c r="FR24"/>
  <c r="FW24" s="1"/>
  <c r="FR23"/>
  <c r="FW23" s="1"/>
  <c r="FR22"/>
  <c r="FW22" s="1"/>
  <c r="FR21"/>
  <c r="FW21" s="1"/>
  <c r="FR20"/>
  <c r="FW20" s="1"/>
  <c r="FR19"/>
  <c r="FW19" s="1"/>
  <c r="FR18"/>
  <c r="FW18" s="1"/>
  <c r="FR17"/>
  <c r="FW17" s="1"/>
  <c r="FR16"/>
  <c r="FW16" s="1"/>
  <c r="FR15"/>
  <c r="FW15" s="1"/>
  <c r="FR14"/>
  <c r="FW14" s="1"/>
  <c r="FR13"/>
  <c r="FW13" s="1"/>
  <c r="FR12"/>
  <c r="FW12" s="1"/>
  <c r="FR11"/>
  <c r="FW11" s="1"/>
  <c r="FR10"/>
  <c r="FW10" s="1"/>
  <c r="FR9"/>
  <c r="FR35" s="1"/>
  <c r="FB37"/>
  <c r="FA37"/>
  <c r="EZ37"/>
  <c r="EY37"/>
  <c r="EX37"/>
  <c r="EW37"/>
  <c r="FG35"/>
  <c r="FF35"/>
  <c r="FE35"/>
  <c r="FD35"/>
  <c r="FB35"/>
  <c r="FB36" s="1"/>
  <c r="FA35"/>
  <c r="FA36" s="1"/>
  <c r="EZ35"/>
  <c r="EY35"/>
  <c r="EX35"/>
  <c r="EW35"/>
  <c r="FH24"/>
  <c r="FH23"/>
  <c r="FH22"/>
  <c r="FH21"/>
  <c r="FH20"/>
  <c r="FH19"/>
  <c r="FH18"/>
  <c r="FH17"/>
  <c r="FH16"/>
  <c r="FH15"/>
  <c r="FH14"/>
  <c r="FH13"/>
  <c r="FH12"/>
  <c r="FH11"/>
  <c r="FH10"/>
  <c r="FC35"/>
  <c r="EM37"/>
  <c r="EL37"/>
  <c r="EK37"/>
  <c r="EJ37"/>
  <c r="EI37"/>
  <c r="EH37"/>
  <c r="ER35"/>
  <c r="EQ35"/>
  <c r="EP35"/>
  <c r="EO35"/>
  <c r="EM35"/>
  <c r="EM36" s="1"/>
  <c r="EL35"/>
  <c r="EL36" s="1"/>
  <c r="EK35"/>
  <c r="EJ35"/>
  <c r="EI35"/>
  <c r="EH35"/>
  <c r="ES24"/>
  <c r="ES23"/>
  <c r="ES22"/>
  <c r="ES21"/>
  <c r="ES20"/>
  <c r="ES19"/>
  <c r="ES18"/>
  <c r="ES17"/>
  <c r="ES16"/>
  <c r="ES15"/>
  <c r="ES14"/>
  <c r="ES13"/>
  <c r="ES12"/>
  <c r="ES11"/>
  <c r="ES10"/>
  <c r="EN35"/>
  <c r="DX37"/>
  <c r="DW37"/>
  <c r="DV37"/>
  <c r="DU37"/>
  <c r="DT37"/>
  <c r="DS37"/>
  <c r="EC35"/>
  <c r="EB35"/>
  <c r="EA35"/>
  <c r="DZ35"/>
  <c r="DX35"/>
  <c r="DX36" s="1"/>
  <c r="DW35"/>
  <c r="DW36" s="1"/>
  <c r="DV35"/>
  <c r="DU35"/>
  <c r="DT35"/>
  <c r="DS35"/>
  <c r="ED24"/>
  <c r="ED23"/>
  <c r="ED22"/>
  <c r="ED21"/>
  <c r="ED20"/>
  <c r="ED19"/>
  <c r="ED18"/>
  <c r="ED17"/>
  <c r="ED16"/>
  <c r="ED15"/>
  <c r="ED14"/>
  <c r="ED13"/>
  <c r="ED12"/>
  <c r="ED11"/>
  <c r="ED10"/>
  <c r="DY35"/>
  <c r="DI37"/>
  <c r="DH37"/>
  <c r="DG37"/>
  <c r="DF37"/>
  <c r="DE37"/>
  <c r="DD37"/>
  <c r="DN35"/>
  <c r="DM35"/>
  <c r="DL35"/>
  <c r="DK35"/>
  <c r="DI35"/>
  <c r="DI36" s="1"/>
  <c r="DH35"/>
  <c r="DH36" s="1"/>
  <c r="DG35"/>
  <c r="DF35"/>
  <c r="DE35"/>
  <c r="DD35"/>
  <c r="DO24"/>
  <c r="DO23"/>
  <c r="DO22"/>
  <c r="DO21"/>
  <c r="DO20"/>
  <c r="DO19"/>
  <c r="DO18"/>
  <c r="DO17"/>
  <c r="DO16"/>
  <c r="DO15"/>
  <c r="DO14"/>
  <c r="DO13"/>
  <c r="DO12"/>
  <c r="DO11"/>
  <c r="DO10"/>
  <c r="DJ35"/>
  <c r="CT37"/>
  <c r="CS37"/>
  <c r="CR37"/>
  <c r="CQ37"/>
  <c r="CP37"/>
  <c r="CO37"/>
  <c r="CY35"/>
  <c r="CX35"/>
  <c r="CW35"/>
  <c r="CV35"/>
  <c r="CT35"/>
  <c r="CT36" s="1"/>
  <c r="CS35"/>
  <c r="CS36" s="1"/>
  <c r="CR35"/>
  <c r="CQ35"/>
  <c r="CP35"/>
  <c r="CO35"/>
  <c r="CZ24"/>
  <c r="CZ23"/>
  <c r="CZ22"/>
  <c r="CZ21"/>
  <c r="CZ20"/>
  <c r="CZ19"/>
  <c r="CZ18"/>
  <c r="CZ17"/>
  <c r="CZ16"/>
  <c r="CZ15"/>
  <c r="CZ14"/>
  <c r="CZ13"/>
  <c r="CZ12"/>
  <c r="CZ11"/>
  <c r="CZ10"/>
  <c r="CU35"/>
  <c r="CE37"/>
  <c r="CD37"/>
  <c r="CC37"/>
  <c r="CB37"/>
  <c r="CA37"/>
  <c r="BZ37"/>
  <c r="CJ35"/>
  <c r="CI35"/>
  <c r="CH35"/>
  <c r="CG35"/>
  <c r="CE35"/>
  <c r="CE36" s="1"/>
  <c r="CD35"/>
  <c r="CD36" s="1"/>
  <c r="CC35"/>
  <c r="CB35"/>
  <c r="CA35"/>
  <c r="BZ35"/>
  <c r="CK24"/>
  <c r="CK23"/>
  <c r="CK22"/>
  <c r="CK21"/>
  <c r="CK20"/>
  <c r="CK19"/>
  <c r="CK18"/>
  <c r="CK17"/>
  <c r="CK16"/>
  <c r="CK15"/>
  <c r="CK14"/>
  <c r="CK13"/>
  <c r="CK12"/>
  <c r="CK11"/>
  <c r="CK10"/>
  <c r="CF35"/>
  <c r="BP37"/>
  <c r="BO37"/>
  <c r="BN37"/>
  <c r="BM37"/>
  <c r="BL37"/>
  <c r="BK37"/>
  <c r="BU35"/>
  <c r="BT35"/>
  <c r="BS35"/>
  <c r="BR35"/>
  <c r="BP35"/>
  <c r="BP36" s="1"/>
  <c r="BO35"/>
  <c r="BO36" s="1"/>
  <c r="BN35"/>
  <c r="BM35"/>
  <c r="BL35"/>
  <c r="BK35"/>
  <c r="BV24"/>
  <c r="BV23"/>
  <c r="BV22"/>
  <c r="BV21"/>
  <c r="BV20"/>
  <c r="BV19"/>
  <c r="BV18"/>
  <c r="BV17"/>
  <c r="BV16"/>
  <c r="BV15"/>
  <c r="BV14"/>
  <c r="BV13"/>
  <c r="BV12"/>
  <c r="BV11"/>
  <c r="BV10"/>
  <c r="BQ35"/>
  <c r="BA37"/>
  <c r="AZ37"/>
  <c r="AY37"/>
  <c r="AX37"/>
  <c r="AW37"/>
  <c r="AV37"/>
  <c r="BF35"/>
  <c r="BE35"/>
  <c r="BD35"/>
  <c r="BC35"/>
  <c r="BA35"/>
  <c r="BA36" s="1"/>
  <c r="AZ35"/>
  <c r="AZ36" s="1"/>
  <c r="AY35"/>
  <c r="AX35"/>
  <c r="AW35"/>
  <c r="AV35"/>
  <c r="BG24"/>
  <c r="BG23"/>
  <c r="BG22"/>
  <c r="BG21"/>
  <c r="BG20"/>
  <c r="BG19"/>
  <c r="BG18"/>
  <c r="BG17"/>
  <c r="BG16"/>
  <c r="BG15"/>
  <c r="BG14"/>
  <c r="BG13"/>
  <c r="BG12"/>
  <c r="BG11"/>
  <c r="BG10"/>
  <c r="BB35"/>
  <c r="AL37"/>
  <c r="AK37"/>
  <c r="AJ37"/>
  <c r="AI37"/>
  <c r="AH37"/>
  <c r="AG37"/>
  <c r="AQ35"/>
  <c r="AP35"/>
  <c r="AO35"/>
  <c r="AN35"/>
  <c r="AL35"/>
  <c r="AL36" s="1"/>
  <c r="AK35"/>
  <c r="AK36" s="1"/>
  <c r="AJ35"/>
  <c r="AI35"/>
  <c r="AH35"/>
  <c r="AG35"/>
  <c r="AR24"/>
  <c r="AR23"/>
  <c r="AR22"/>
  <c r="AR21"/>
  <c r="AR20"/>
  <c r="AR19"/>
  <c r="AR18"/>
  <c r="AR17"/>
  <c r="AR16"/>
  <c r="AR15"/>
  <c r="AR14"/>
  <c r="AR13"/>
  <c r="AR12"/>
  <c r="AR11"/>
  <c r="AR10"/>
  <c r="AM35"/>
  <c r="W37"/>
  <c r="V37"/>
  <c r="U37"/>
  <c r="T37"/>
  <c r="S37"/>
  <c r="R37"/>
  <c r="AB35"/>
  <c r="AA35"/>
  <c r="Z35"/>
  <c r="Y35"/>
  <c r="W35"/>
  <c r="W36" s="1"/>
  <c r="V35"/>
  <c r="V36" s="1"/>
  <c r="U35"/>
  <c r="T35"/>
  <c r="S35"/>
  <c r="R35"/>
  <c r="AC24"/>
  <c r="AC23"/>
  <c r="AC22"/>
  <c r="AC21"/>
  <c r="AC20"/>
  <c r="AC19"/>
  <c r="AC18"/>
  <c r="AC17"/>
  <c r="AC16"/>
  <c r="AC15"/>
  <c r="AC14"/>
  <c r="AC13"/>
  <c r="AC12"/>
  <c r="AC11"/>
  <c r="AC10"/>
  <c r="X35"/>
  <c r="H37"/>
  <c r="G37"/>
  <c r="F37"/>
  <c r="E37"/>
  <c r="D37"/>
  <c r="C37"/>
  <c r="M35"/>
  <c r="QB35" s="1"/>
  <c r="L35"/>
  <c r="QA35" s="1"/>
  <c r="K35"/>
  <c r="PZ35" s="1"/>
  <c r="J35"/>
  <c r="PY35" s="1"/>
  <c r="H35"/>
  <c r="H36" s="1"/>
  <c r="G35"/>
  <c r="G36" s="1"/>
  <c r="F35"/>
  <c r="E35"/>
  <c r="D35"/>
  <c r="C35"/>
  <c r="N24"/>
  <c r="N23"/>
  <c r="N22"/>
  <c r="N21"/>
  <c r="N20"/>
  <c r="N19"/>
  <c r="N18"/>
  <c r="N17"/>
  <c r="N16"/>
  <c r="N15"/>
  <c r="N14"/>
  <c r="N13"/>
  <c r="N12"/>
  <c r="N11"/>
  <c r="N10"/>
  <c r="I35"/>
  <c r="EC34" i="18"/>
  <c r="EB34"/>
  <c r="EA34"/>
  <c r="DZ34"/>
  <c r="DS34"/>
  <c r="DI36"/>
  <c r="DH36"/>
  <c r="DG36"/>
  <c r="DF36"/>
  <c r="DE36"/>
  <c r="DD36"/>
  <c r="DN34"/>
  <c r="DM34"/>
  <c r="DL34"/>
  <c r="DK34"/>
  <c r="DI34"/>
  <c r="DI35" s="1"/>
  <c r="DH34"/>
  <c r="DG34"/>
  <c r="DF34"/>
  <c r="DE34"/>
  <c r="DD34"/>
  <c r="DJ23"/>
  <c r="DO23" s="1"/>
  <c r="DJ22"/>
  <c r="DO22" s="1"/>
  <c r="DJ21"/>
  <c r="DO21" s="1"/>
  <c r="DJ20"/>
  <c r="DO20" s="1"/>
  <c r="DJ19"/>
  <c r="DO19" s="1"/>
  <c r="DJ18"/>
  <c r="DO18" s="1"/>
  <c r="DJ17"/>
  <c r="DO17" s="1"/>
  <c r="DJ16"/>
  <c r="DO16" s="1"/>
  <c r="DJ15"/>
  <c r="DO15" s="1"/>
  <c r="DJ14"/>
  <c r="DO14" s="1"/>
  <c r="DJ13"/>
  <c r="DO13" s="1"/>
  <c r="DJ12"/>
  <c r="DO12" s="1"/>
  <c r="DJ11"/>
  <c r="DO11" s="1"/>
  <c r="DJ10"/>
  <c r="DO10" s="1"/>
  <c r="DJ9"/>
  <c r="DO9" s="1"/>
  <c r="DJ8"/>
  <c r="DJ34" s="1"/>
  <c r="CT36"/>
  <c r="CS36"/>
  <c r="CR36"/>
  <c r="CQ36"/>
  <c r="CP36"/>
  <c r="CO36"/>
  <c r="CY34"/>
  <c r="CX34"/>
  <c r="CW34"/>
  <c r="CV34"/>
  <c r="CT34"/>
  <c r="CT35" s="1"/>
  <c r="CS34"/>
  <c r="CR34"/>
  <c r="CQ34"/>
  <c r="CP34"/>
  <c r="CO34"/>
  <c r="CU23"/>
  <c r="CZ23" s="1"/>
  <c r="CU22"/>
  <c r="CZ22" s="1"/>
  <c r="CU21"/>
  <c r="CZ21" s="1"/>
  <c r="CU20"/>
  <c r="CZ20" s="1"/>
  <c r="CU19"/>
  <c r="CZ19" s="1"/>
  <c r="CU18"/>
  <c r="CZ18" s="1"/>
  <c r="CU17"/>
  <c r="CZ17" s="1"/>
  <c r="CU16"/>
  <c r="CZ16" s="1"/>
  <c r="CU15"/>
  <c r="CZ15" s="1"/>
  <c r="CU14"/>
  <c r="CZ14" s="1"/>
  <c r="CU13"/>
  <c r="CZ13" s="1"/>
  <c r="CU12"/>
  <c r="CZ12" s="1"/>
  <c r="CU11"/>
  <c r="CZ11" s="1"/>
  <c r="CU10"/>
  <c r="CZ10" s="1"/>
  <c r="CU9"/>
  <c r="CZ9" s="1"/>
  <c r="CU8"/>
  <c r="CU34" s="1"/>
  <c r="CE36"/>
  <c r="CD36"/>
  <c r="CC36"/>
  <c r="CB36"/>
  <c r="CA36"/>
  <c r="BZ36"/>
  <c r="CJ34"/>
  <c r="CI34"/>
  <c r="CH34"/>
  <c r="CG34"/>
  <c r="CE34"/>
  <c r="CE35" s="1"/>
  <c r="CD34"/>
  <c r="CC34"/>
  <c r="CB34"/>
  <c r="CA34"/>
  <c r="BZ34"/>
  <c r="CF23"/>
  <c r="CK23" s="1"/>
  <c r="CF22"/>
  <c r="CK22" s="1"/>
  <c r="CF21"/>
  <c r="CK21" s="1"/>
  <c r="CF20"/>
  <c r="CK20" s="1"/>
  <c r="CF19"/>
  <c r="CK19" s="1"/>
  <c r="CF18"/>
  <c r="CK18" s="1"/>
  <c r="CF17"/>
  <c r="CK17" s="1"/>
  <c r="CF16"/>
  <c r="CK16" s="1"/>
  <c r="CF15"/>
  <c r="CK15" s="1"/>
  <c r="CF14"/>
  <c r="CK14" s="1"/>
  <c r="CF13"/>
  <c r="CK13" s="1"/>
  <c r="CF12"/>
  <c r="CK12" s="1"/>
  <c r="CF11"/>
  <c r="CK11" s="1"/>
  <c r="CF10"/>
  <c r="CK10" s="1"/>
  <c r="CF9"/>
  <c r="CK9" s="1"/>
  <c r="CF8"/>
  <c r="CF34" s="1"/>
  <c r="BP36"/>
  <c r="BO36"/>
  <c r="BN36"/>
  <c r="BM36"/>
  <c r="BL36"/>
  <c r="BK36"/>
  <c r="BU34"/>
  <c r="BT34"/>
  <c r="BS34"/>
  <c r="BR34"/>
  <c r="BP34"/>
  <c r="BP35" s="1"/>
  <c r="BO34"/>
  <c r="BN34"/>
  <c r="BM34"/>
  <c r="BL34"/>
  <c r="BK34"/>
  <c r="BQ23"/>
  <c r="BV23" s="1"/>
  <c r="BQ22"/>
  <c r="BV22" s="1"/>
  <c r="BQ21"/>
  <c r="BV21" s="1"/>
  <c r="BQ20"/>
  <c r="BV20" s="1"/>
  <c r="BQ19"/>
  <c r="BV19" s="1"/>
  <c r="BQ18"/>
  <c r="BV18" s="1"/>
  <c r="BQ17"/>
  <c r="BV17" s="1"/>
  <c r="BQ16"/>
  <c r="BV16" s="1"/>
  <c r="BQ15"/>
  <c r="BV15" s="1"/>
  <c r="BQ14"/>
  <c r="BV14" s="1"/>
  <c r="BQ13"/>
  <c r="BV13" s="1"/>
  <c r="BQ12"/>
  <c r="BV12" s="1"/>
  <c r="BQ11"/>
  <c r="BV11" s="1"/>
  <c r="BQ10"/>
  <c r="BV10" s="1"/>
  <c r="BQ9"/>
  <c r="BV9" s="1"/>
  <c r="BQ8"/>
  <c r="BQ34" s="1"/>
  <c r="BA36"/>
  <c r="AZ36"/>
  <c r="AY36"/>
  <c r="AX36"/>
  <c r="AW36"/>
  <c r="AV36"/>
  <c r="BF34"/>
  <c r="BE34"/>
  <c r="BD34"/>
  <c r="BC34"/>
  <c r="BA34"/>
  <c r="BA35" s="1"/>
  <c r="AZ34"/>
  <c r="AY34"/>
  <c r="AX34"/>
  <c r="AW34"/>
  <c r="AV34"/>
  <c r="BB23"/>
  <c r="BG23" s="1"/>
  <c r="BB22"/>
  <c r="BG22" s="1"/>
  <c r="BB21"/>
  <c r="BG21" s="1"/>
  <c r="BB20"/>
  <c r="BG20" s="1"/>
  <c r="BB19"/>
  <c r="BG19" s="1"/>
  <c r="BB18"/>
  <c r="BG18" s="1"/>
  <c r="BB17"/>
  <c r="BG17" s="1"/>
  <c r="BB16"/>
  <c r="BG16" s="1"/>
  <c r="BB15"/>
  <c r="BG15" s="1"/>
  <c r="BB14"/>
  <c r="BG14" s="1"/>
  <c r="BB13"/>
  <c r="BG13" s="1"/>
  <c r="BB12"/>
  <c r="BG12" s="1"/>
  <c r="BB11"/>
  <c r="BG11" s="1"/>
  <c r="BB10"/>
  <c r="BG10" s="1"/>
  <c r="BB9"/>
  <c r="BG9" s="1"/>
  <c r="BB8"/>
  <c r="BB34" s="1"/>
  <c r="AL36"/>
  <c r="AK36"/>
  <c r="AJ36"/>
  <c r="AI36"/>
  <c r="AH36"/>
  <c r="AG36"/>
  <c r="AQ34"/>
  <c r="AP34"/>
  <c r="AO34"/>
  <c r="AN34"/>
  <c r="AL34"/>
  <c r="AL35" s="1"/>
  <c r="AK34"/>
  <c r="AJ34"/>
  <c r="AI34"/>
  <c r="AH34"/>
  <c r="AG34"/>
  <c r="AM23"/>
  <c r="AR23" s="1"/>
  <c r="AM22"/>
  <c r="AR22" s="1"/>
  <c r="AM21"/>
  <c r="AR21" s="1"/>
  <c r="AM20"/>
  <c r="AR20" s="1"/>
  <c r="AM19"/>
  <c r="AR19" s="1"/>
  <c r="AM18"/>
  <c r="AR18" s="1"/>
  <c r="AM17"/>
  <c r="AR17" s="1"/>
  <c r="AM16"/>
  <c r="AR16" s="1"/>
  <c r="AM15"/>
  <c r="AR15" s="1"/>
  <c r="AM14"/>
  <c r="AR14" s="1"/>
  <c r="AM13"/>
  <c r="AR13" s="1"/>
  <c r="AM12"/>
  <c r="AR12" s="1"/>
  <c r="AM11"/>
  <c r="AR11" s="1"/>
  <c r="AM10"/>
  <c r="AR10" s="1"/>
  <c r="AM9"/>
  <c r="AR9" s="1"/>
  <c r="AM8"/>
  <c r="AM34" s="1"/>
  <c r="W36"/>
  <c r="V36"/>
  <c r="U36"/>
  <c r="T36"/>
  <c r="S36"/>
  <c r="R36"/>
  <c r="AB34"/>
  <c r="AA34"/>
  <c r="Z34"/>
  <c r="Y34"/>
  <c r="W34"/>
  <c r="W35" s="1"/>
  <c r="V34"/>
  <c r="U34"/>
  <c r="T34"/>
  <c r="S34"/>
  <c r="R34"/>
  <c r="X23"/>
  <c r="AC23" s="1"/>
  <c r="X22"/>
  <c r="AC22" s="1"/>
  <c r="X21"/>
  <c r="AC21" s="1"/>
  <c r="X20"/>
  <c r="AC20" s="1"/>
  <c r="X19"/>
  <c r="AC19" s="1"/>
  <c r="X18"/>
  <c r="AC18" s="1"/>
  <c r="X17"/>
  <c r="AC17" s="1"/>
  <c r="X16"/>
  <c r="AC16" s="1"/>
  <c r="X15"/>
  <c r="AC15" s="1"/>
  <c r="X14"/>
  <c r="AC14" s="1"/>
  <c r="X13"/>
  <c r="AC13" s="1"/>
  <c r="X12"/>
  <c r="AC12" s="1"/>
  <c r="X11"/>
  <c r="AC11" s="1"/>
  <c r="X10"/>
  <c r="AC10" s="1"/>
  <c r="X9"/>
  <c r="AC9" s="1"/>
  <c r="X8"/>
  <c r="X34" s="1"/>
  <c r="H36"/>
  <c r="G36"/>
  <c r="F36"/>
  <c r="E36"/>
  <c r="D36"/>
  <c r="C36"/>
  <c r="M34"/>
  <c r="L34"/>
  <c r="K34"/>
  <c r="J34"/>
  <c r="H34"/>
  <c r="H35" s="1"/>
  <c r="G34"/>
  <c r="F34"/>
  <c r="E34"/>
  <c r="D34"/>
  <c r="C34"/>
  <c r="I23"/>
  <c r="N23" s="1"/>
  <c r="I22"/>
  <c r="N22" s="1"/>
  <c r="I21"/>
  <c r="N21" s="1"/>
  <c r="I20"/>
  <c r="N20" s="1"/>
  <c r="I19"/>
  <c r="N19" s="1"/>
  <c r="I18"/>
  <c r="N18" s="1"/>
  <c r="I17"/>
  <c r="N17" s="1"/>
  <c r="I16"/>
  <c r="N16" s="1"/>
  <c r="I15"/>
  <c r="N15" s="1"/>
  <c r="I14"/>
  <c r="N14" s="1"/>
  <c r="I13"/>
  <c r="N13" s="1"/>
  <c r="I12"/>
  <c r="N12" s="1"/>
  <c r="I11"/>
  <c r="N11" s="1"/>
  <c r="I10"/>
  <c r="N10" s="1"/>
  <c r="I9"/>
  <c r="N9" s="1"/>
  <c r="I8"/>
  <c r="I34" s="1"/>
  <c r="BF34" i="17"/>
  <c r="BE34"/>
  <c r="BD34"/>
  <c r="BC34"/>
  <c r="AW34"/>
  <c r="AV34"/>
  <c r="AL36"/>
  <c r="AK36"/>
  <c r="AJ36"/>
  <c r="AI36"/>
  <c r="AH36"/>
  <c r="AG36"/>
  <c r="AQ34"/>
  <c r="AP34"/>
  <c r="AO34"/>
  <c r="AN34"/>
  <c r="AL34"/>
  <c r="AK34"/>
  <c r="AJ34"/>
  <c r="AJ35" s="1"/>
  <c r="AI34"/>
  <c r="AH34"/>
  <c r="AG34"/>
  <c r="AM22"/>
  <c r="AR22" s="1"/>
  <c r="AM21"/>
  <c r="AR21" s="1"/>
  <c r="AM20"/>
  <c r="AR20" s="1"/>
  <c r="AM19"/>
  <c r="AR19" s="1"/>
  <c r="AM18"/>
  <c r="AR18" s="1"/>
  <c r="AM17"/>
  <c r="AR17" s="1"/>
  <c r="AM16"/>
  <c r="AR16" s="1"/>
  <c r="AM15"/>
  <c r="AR15" s="1"/>
  <c r="AM14"/>
  <c r="AR14" s="1"/>
  <c r="AM13"/>
  <c r="AR13" s="1"/>
  <c r="AM12"/>
  <c r="AR12" s="1"/>
  <c r="AM11"/>
  <c r="AR11" s="1"/>
  <c r="AM10"/>
  <c r="AR10" s="1"/>
  <c r="AM9"/>
  <c r="AR9" s="1"/>
  <c r="AM8"/>
  <c r="AM34" s="1"/>
  <c r="W36"/>
  <c r="V36"/>
  <c r="U36"/>
  <c r="T36"/>
  <c r="S36"/>
  <c r="R36"/>
  <c r="AB34"/>
  <c r="AA34"/>
  <c r="Z34"/>
  <c r="Y34"/>
  <c r="W34"/>
  <c r="V34"/>
  <c r="U34"/>
  <c r="U35" s="1"/>
  <c r="T34"/>
  <c r="S34"/>
  <c r="R34"/>
  <c r="X22"/>
  <c r="AC22" s="1"/>
  <c r="X21"/>
  <c r="AC21" s="1"/>
  <c r="X20"/>
  <c r="AC20" s="1"/>
  <c r="X19"/>
  <c r="AC19" s="1"/>
  <c r="X18"/>
  <c r="AC18" s="1"/>
  <c r="X17"/>
  <c r="AC17" s="1"/>
  <c r="X16"/>
  <c r="AC16" s="1"/>
  <c r="X15"/>
  <c r="AC15" s="1"/>
  <c r="X14"/>
  <c r="AC14" s="1"/>
  <c r="X13"/>
  <c r="AC13" s="1"/>
  <c r="X12"/>
  <c r="AC12" s="1"/>
  <c r="X11"/>
  <c r="AC11" s="1"/>
  <c r="X10"/>
  <c r="AC10" s="1"/>
  <c r="X9"/>
  <c r="AC9" s="1"/>
  <c r="X8"/>
  <c r="X34" s="1"/>
  <c r="H36"/>
  <c r="G36"/>
  <c r="F36"/>
  <c r="E36"/>
  <c r="D36"/>
  <c r="C36"/>
  <c r="M34"/>
  <c r="BB34" s="1"/>
  <c r="L34"/>
  <c r="K34"/>
  <c r="J34"/>
  <c r="AY34" s="1"/>
  <c r="H34"/>
  <c r="G34"/>
  <c r="F34"/>
  <c r="F35" s="1"/>
  <c r="E34"/>
  <c r="D34"/>
  <c r="C34"/>
  <c r="I23"/>
  <c r="N23" s="1"/>
  <c r="I22"/>
  <c r="N22" s="1"/>
  <c r="I21"/>
  <c r="N21" s="1"/>
  <c r="I20"/>
  <c r="N20" s="1"/>
  <c r="I19"/>
  <c r="N19" s="1"/>
  <c r="I18"/>
  <c r="N18" s="1"/>
  <c r="I17"/>
  <c r="N17" s="1"/>
  <c r="I16"/>
  <c r="N16" s="1"/>
  <c r="I15"/>
  <c r="N15" s="1"/>
  <c r="I14"/>
  <c r="N14" s="1"/>
  <c r="I13"/>
  <c r="N13" s="1"/>
  <c r="I12"/>
  <c r="N12" s="1"/>
  <c r="I11"/>
  <c r="N11" s="1"/>
  <c r="I10"/>
  <c r="N10" s="1"/>
  <c r="I9"/>
  <c r="N9" s="1"/>
  <c r="I8"/>
  <c r="I34" s="1"/>
  <c r="BA37" i="13"/>
  <c r="BA36" s="1"/>
  <c r="AZ37"/>
  <c r="AZ36" s="1"/>
  <c r="AY37"/>
  <c r="AX37"/>
  <c r="AW37"/>
  <c r="AV37"/>
  <c r="AY36"/>
  <c r="AX35"/>
  <c r="AW35"/>
  <c r="AV35"/>
  <c r="BB24"/>
  <c r="BG24" s="1"/>
  <c r="BB23"/>
  <c r="BG23" s="1"/>
  <c r="BB22"/>
  <c r="BG22" s="1"/>
  <c r="BB21"/>
  <c r="BG21" s="1"/>
  <c r="BB20"/>
  <c r="BG20" s="1"/>
  <c r="BB19"/>
  <c r="BG19" s="1"/>
  <c r="BB18"/>
  <c r="BG18" s="1"/>
  <c r="BB17"/>
  <c r="BG17" s="1"/>
  <c r="BB16"/>
  <c r="BG16" s="1"/>
  <c r="BB15"/>
  <c r="BG15" s="1"/>
  <c r="BB14"/>
  <c r="BG14" s="1"/>
  <c r="BB13"/>
  <c r="BG13" s="1"/>
  <c r="BB12"/>
  <c r="BG12" s="1"/>
  <c r="BB11"/>
  <c r="BG11" s="1"/>
  <c r="BB10"/>
  <c r="BG10" s="1"/>
  <c r="BB9"/>
  <c r="AL37"/>
  <c r="AL36" s="1"/>
  <c r="AK37"/>
  <c r="AK36" s="1"/>
  <c r="AJ37"/>
  <c r="AI37"/>
  <c r="AH37"/>
  <c r="AG37"/>
  <c r="AJ36"/>
  <c r="AI35"/>
  <c r="AH35"/>
  <c r="AG35"/>
  <c r="AM24"/>
  <c r="AR24" s="1"/>
  <c r="AM23"/>
  <c r="AR23" s="1"/>
  <c r="AM22"/>
  <c r="AR22" s="1"/>
  <c r="AM21"/>
  <c r="AR21" s="1"/>
  <c r="AM20"/>
  <c r="AR20" s="1"/>
  <c r="AM19"/>
  <c r="AR19" s="1"/>
  <c r="AM18"/>
  <c r="AR18" s="1"/>
  <c r="AM17"/>
  <c r="AR17" s="1"/>
  <c r="AM16"/>
  <c r="AR16" s="1"/>
  <c r="AM15"/>
  <c r="AR15" s="1"/>
  <c r="AM14"/>
  <c r="AR14" s="1"/>
  <c r="AM13"/>
  <c r="AR13" s="1"/>
  <c r="AM12"/>
  <c r="AR12" s="1"/>
  <c r="AM11"/>
  <c r="AR11" s="1"/>
  <c r="AM10"/>
  <c r="AR10" s="1"/>
  <c r="AM9"/>
  <c r="H37"/>
  <c r="BL37" s="1"/>
  <c r="G37"/>
  <c r="F37"/>
  <c r="E37"/>
  <c r="D37"/>
  <c r="C37"/>
  <c r="F36"/>
  <c r="E35"/>
  <c r="D35"/>
  <c r="C35"/>
  <c r="I24"/>
  <c r="N24" s="1"/>
  <c r="I23"/>
  <c r="N23" s="1"/>
  <c r="I22"/>
  <c r="N22" s="1"/>
  <c r="I21"/>
  <c r="N21" s="1"/>
  <c r="I20"/>
  <c r="N20" s="1"/>
  <c r="I19"/>
  <c r="N19" s="1"/>
  <c r="I18"/>
  <c r="N18" s="1"/>
  <c r="I17"/>
  <c r="N17" s="1"/>
  <c r="I16"/>
  <c r="N16" s="1"/>
  <c r="I15"/>
  <c r="N15" s="1"/>
  <c r="I14"/>
  <c r="N14" s="1"/>
  <c r="I13"/>
  <c r="N13" s="1"/>
  <c r="I12"/>
  <c r="N12" s="1"/>
  <c r="I11"/>
  <c r="N11" s="1"/>
  <c r="I10"/>
  <c r="N10" s="1"/>
  <c r="I9"/>
  <c r="W37" i="12"/>
  <c r="V37"/>
  <c r="U37"/>
  <c r="T37"/>
  <c r="S37"/>
  <c r="R37"/>
  <c r="AB35"/>
  <c r="AA35"/>
  <c r="Z35"/>
  <c r="Y35"/>
  <c r="W35"/>
  <c r="V35"/>
  <c r="U35"/>
  <c r="T35"/>
  <c r="S35"/>
  <c r="R35"/>
  <c r="AC24"/>
  <c r="AC23"/>
  <c r="AC22"/>
  <c r="AC21"/>
  <c r="AC20"/>
  <c r="AC19"/>
  <c r="AC18"/>
  <c r="AC17"/>
  <c r="AC16"/>
  <c r="AC15"/>
  <c r="AC14"/>
  <c r="AC13"/>
  <c r="AC12"/>
  <c r="AC11"/>
  <c r="AC10"/>
  <c r="X35"/>
  <c r="AL37"/>
  <c r="AK37"/>
  <c r="AJ37"/>
  <c r="AI37"/>
  <c r="AH37"/>
  <c r="AG37"/>
  <c r="AQ35"/>
  <c r="AP35"/>
  <c r="AO35"/>
  <c r="AN35"/>
  <c r="AY35" s="1"/>
  <c r="AL35"/>
  <c r="AK35"/>
  <c r="AJ35"/>
  <c r="AI35"/>
  <c r="AH35"/>
  <c r="AG35"/>
  <c r="AR24"/>
  <c r="AR23"/>
  <c r="AR22"/>
  <c r="AR21"/>
  <c r="AR20"/>
  <c r="AR19"/>
  <c r="AR18"/>
  <c r="AR17"/>
  <c r="AR16"/>
  <c r="AR15"/>
  <c r="AR14"/>
  <c r="AR13"/>
  <c r="AR12"/>
  <c r="AR11"/>
  <c r="AR10"/>
  <c r="AM35"/>
  <c r="AW35"/>
  <c r="AV35"/>
  <c r="H37"/>
  <c r="G37"/>
  <c r="F37"/>
  <c r="E37"/>
  <c r="D37"/>
  <c r="C37"/>
  <c r="M35"/>
  <c r="L35"/>
  <c r="K35"/>
  <c r="J35"/>
  <c r="H35"/>
  <c r="G35"/>
  <c r="F35"/>
  <c r="E35"/>
  <c r="D35"/>
  <c r="C35"/>
  <c r="I24"/>
  <c r="N24" s="1"/>
  <c r="I23"/>
  <c r="N23" s="1"/>
  <c r="I22"/>
  <c r="N22" s="1"/>
  <c r="I21"/>
  <c r="N21" s="1"/>
  <c r="I20"/>
  <c r="N20" s="1"/>
  <c r="I19"/>
  <c r="N19" s="1"/>
  <c r="I18"/>
  <c r="N18" s="1"/>
  <c r="I17"/>
  <c r="N17" s="1"/>
  <c r="I16"/>
  <c r="N16" s="1"/>
  <c r="I15"/>
  <c r="N15" s="1"/>
  <c r="I14"/>
  <c r="N14" s="1"/>
  <c r="I13"/>
  <c r="N13" s="1"/>
  <c r="I12"/>
  <c r="N12" s="1"/>
  <c r="I11"/>
  <c r="N11" s="1"/>
  <c r="I10"/>
  <c r="N10" s="1"/>
  <c r="I9"/>
  <c r="I35" s="1"/>
  <c r="AB35" i="10"/>
  <c r="AA35"/>
  <c r="Z35"/>
  <c r="Y35"/>
  <c r="S35"/>
  <c r="R35"/>
  <c r="AC24"/>
  <c r="AC23"/>
  <c r="AC22"/>
  <c r="AC21"/>
  <c r="AC20"/>
  <c r="AC19"/>
  <c r="AC18"/>
  <c r="AC17"/>
  <c r="AC16"/>
  <c r="AC15"/>
  <c r="AC14"/>
  <c r="AC13"/>
  <c r="AC12"/>
  <c r="AC11"/>
  <c r="AC10"/>
  <c r="H37"/>
  <c r="G37"/>
  <c r="F37"/>
  <c r="E37"/>
  <c r="D37"/>
  <c r="C37"/>
  <c r="M35"/>
  <c r="X35" s="1"/>
  <c r="L35"/>
  <c r="W35" s="1"/>
  <c r="K35"/>
  <c r="V35" s="1"/>
  <c r="J35"/>
  <c r="U35" s="1"/>
  <c r="H35"/>
  <c r="G35"/>
  <c r="F35"/>
  <c r="F36" s="1"/>
  <c r="E35"/>
  <c r="D35"/>
  <c r="C35"/>
  <c r="I24"/>
  <c r="N24" s="1"/>
  <c r="I23"/>
  <c r="N23" s="1"/>
  <c r="I22"/>
  <c r="N22" s="1"/>
  <c r="I21"/>
  <c r="N21" s="1"/>
  <c r="I20"/>
  <c r="N20" s="1"/>
  <c r="I19"/>
  <c r="N19" s="1"/>
  <c r="I18"/>
  <c r="N18" s="1"/>
  <c r="I17"/>
  <c r="N17" s="1"/>
  <c r="I16"/>
  <c r="N16" s="1"/>
  <c r="I15"/>
  <c r="N15" s="1"/>
  <c r="I14"/>
  <c r="N14" s="1"/>
  <c r="I13"/>
  <c r="N13" s="1"/>
  <c r="I12"/>
  <c r="N12" s="1"/>
  <c r="I11"/>
  <c r="N11" s="1"/>
  <c r="I10"/>
  <c r="N10" s="1"/>
  <c r="I9"/>
  <c r="I35" s="1"/>
  <c r="T35" s="1"/>
  <c r="BP37" i="9"/>
  <c r="BO37"/>
  <c r="BO36" s="1"/>
  <c r="BN37"/>
  <c r="BN36" s="1"/>
  <c r="BM37"/>
  <c r="BL37"/>
  <c r="BK37"/>
  <c r="BP36"/>
  <c r="BM35"/>
  <c r="BL35"/>
  <c r="BK35"/>
  <c r="BV24"/>
  <c r="BV23"/>
  <c r="BV22"/>
  <c r="BV21"/>
  <c r="BV20"/>
  <c r="BV19"/>
  <c r="BV18"/>
  <c r="BV17"/>
  <c r="BV16"/>
  <c r="BV15"/>
  <c r="BV14"/>
  <c r="BV13"/>
  <c r="BV12"/>
  <c r="BV11"/>
  <c r="BV10"/>
  <c r="BA37"/>
  <c r="AZ37"/>
  <c r="AY37"/>
  <c r="AX37"/>
  <c r="AW37"/>
  <c r="AV37"/>
  <c r="BF35"/>
  <c r="BE35"/>
  <c r="BD35"/>
  <c r="BC35"/>
  <c r="BA35"/>
  <c r="BA36" s="1"/>
  <c r="AZ35"/>
  <c r="AY35"/>
  <c r="AX35"/>
  <c r="AW35"/>
  <c r="AV35"/>
  <c r="BG24"/>
  <c r="BG23"/>
  <c r="BG22"/>
  <c r="BG21"/>
  <c r="BG20"/>
  <c r="BG19"/>
  <c r="BG18"/>
  <c r="BG17"/>
  <c r="BG16"/>
  <c r="BG15"/>
  <c r="BG14"/>
  <c r="BG13"/>
  <c r="BG12"/>
  <c r="BG11"/>
  <c r="BG10"/>
  <c r="BB35"/>
  <c r="AL37"/>
  <c r="AK37"/>
  <c r="AJ37"/>
  <c r="AI37"/>
  <c r="AH37"/>
  <c r="AG37"/>
  <c r="AQ35"/>
  <c r="AP35"/>
  <c r="AO35"/>
  <c r="AN35"/>
  <c r="AL35"/>
  <c r="AL36" s="1"/>
  <c r="AK35"/>
  <c r="AJ35"/>
  <c r="AI35"/>
  <c r="AH35"/>
  <c r="AG35"/>
  <c r="AM24"/>
  <c r="AR24" s="1"/>
  <c r="AM23"/>
  <c r="AR23" s="1"/>
  <c r="AM22"/>
  <c r="AR22" s="1"/>
  <c r="AM21"/>
  <c r="AR21" s="1"/>
  <c r="AM20"/>
  <c r="AR20" s="1"/>
  <c r="AM19"/>
  <c r="AR19" s="1"/>
  <c r="AM18"/>
  <c r="AR18" s="1"/>
  <c r="AM17"/>
  <c r="AR17" s="1"/>
  <c r="AM16"/>
  <c r="AR16" s="1"/>
  <c r="AM15"/>
  <c r="AR15" s="1"/>
  <c r="AM14"/>
  <c r="AR14" s="1"/>
  <c r="AM13"/>
  <c r="AR13" s="1"/>
  <c r="AM12"/>
  <c r="AR12" s="1"/>
  <c r="AM11"/>
  <c r="AR11" s="1"/>
  <c r="AM10"/>
  <c r="AR10" s="1"/>
  <c r="AM9"/>
  <c r="AM35" s="1"/>
  <c r="W37"/>
  <c r="V37"/>
  <c r="U37"/>
  <c r="T37"/>
  <c r="S37"/>
  <c r="R37"/>
  <c r="W35"/>
  <c r="W36" s="1"/>
  <c r="V35"/>
  <c r="U35"/>
  <c r="T35"/>
  <c r="S35"/>
  <c r="R35"/>
  <c r="X24"/>
  <c r="AC24" s="1"/>
  <c r="X23"/>
  <c r="AC23" s="1"/>
  <c r="X22"/>
  <c r="AC22" s="1"/>
  <c r="X21"/>
  <c r="AC21" s="1"/>
  <c r="X20"/>
  <c r="AC20" s="1"/>
  <c r="X19"/>
  <c r="AC19" s="1"/>
  <c r="X18"/>
  <c r="AC18" s="1"/>
  <c r="X17"/>
  <c r="AC17" s="1"/>
  <c r="X16"/>
  <c r="AC16" s="1"/>
  <c r="X15"/>
  <c r="AC15" s="1"/>
  <c r="X14"/>
  <c r="AC14" s="1"/>
  <c r="X13"/>
  <c r="AC13" s="1"/>
  <c r="X12"/>
  <c r="AC12" s="1"/>
  <c r="X11"/>
  <c r="AC11" s="1"/>
  <c r="X10"/>
  <c r="AC10" s="1"/>
  <c r="X9"/>
  <c r="H37"/>
  <c r="CA37" s="1"/>
  <c r="G37"/>
  <c r="F37"/>
  <c r="E37"/>
  <c r="D37"/>
  <c r="C37"/>
  <c r="M35"/>
  <c r="CF35" s="1"/>
  <c r="L35"/>
  <c r="CE35" s="1"/>
  <c r="K35"/>
  <c r="CD35" s="1"/>
  <c r="J35"/>
  <c r="CC35" s="1"/>
  <c r="H35"/>
  <c r="G35"/>
  <c r="F35"/>
  <c r="E35"/>
  <c r="D35"/>
  <c r="C35"/>
  <c r="I24"/>
  <c r="N24" s="1"/>
  <c r="I23"/>
  <c r="N23" s="1"/>
  <c r="I22"/>
  <c r="N22" s="1"/>
  <c r="I21"/>
  <c r="N21" s="1"/>
  <c r="I20"/>
  <c r="N20" s="1"/>
  <c r="I19"/>
  <c r="N19" s="1"/>
  <c r="I18"/>
  <c r="N18" s="1"/>
  <c r="I17"/>
  <c r="N17" s="1"/>
  <c r="I16"/>
  <c r="N16" s="1"/>
  <c r="I15"/>
  <c r="N15" s="1"/>
  <c r="I14"/>
  <c r="N14" s="1"/>
  <c r="I13"/>
  <c r="N13" s="1"/>
  <c r="I12"/>
  <c r="N12" s="1"/>
  <c r="I11"/>
  <c r="N11" s="1"/>
  <c r="I10"/>
  <c r="N10" s="1"/>
  <c r="I9"/>
  <c r="I35" s="1"/>
  <c r="CB35" s="1"/>
  <c r="KC35" i="7"/>
  <c r="KB35"/>
  <c r="JR37"/>
  <c r="JQ37"/>
  <c r="JP37"/>
  <c r="JO37"/>
  <c r="JN37"/>
  <c r="JM37"/>
  <c r="JW35"/>
  <c r="JV35"/>
  <c r="JU35"/>
  <c r="JT35"/>
  <c r="JR35"/>
  <c r="JQ35"/>
  <c r="JQ36" s="1"/>
  <c r="JP35"/>
  <c r="JP36" s="1"/>
  <c r="JO35"/>
  <c r="JN35"/>
  <c r="JM35"/>
  <c r="JS24"/>
  <c r="JX24" s="1"/>
  <c r="JS23"/>
  <c r="JX23" s="1"/>
  <c r="JS22"/>
  <c r="JX22" s="1"/>
  <c r="JS21"/>
  <c r="JX21" s="1"/>
  <c r="JS20"/>
  <c r="JX20" s="1"/>
  <c r="JS19"/>
  <c r="JX19" s="1"/>
  <c r="JS18"/>
  <c r="JX18" s="1"/>
  <c r="JS17"/>
  <c r="JX17" s="1"/>
  <c r="JS16"/>
  <c r="JX16" s="1"/>
  <c r="JS15"/>
  <c r="JX15" s="1"/>
  <c r="JS14"/>
  <c r="JX14" s="1"/>
  <c r="JS13"/>
  <c r="JX13" s="1"/>
  <c r="JS12"/>
  <c r="JX12" s="1"/>
  <c r="JS11"/>
  <c r="JX11" s="1"/>
  <c r="JS10"/>
  <c r="JX10" s="1"/>
  <c r="JS9"/>
  <c r="JS35" s="1"/>
  <c r="JC37"/>
  <c r="JB37"/>
  <c r="JA37"/>
  <c r="IZ37"/>
  <c r="IY37"/>
  <c r="IX37"/>
  <c r="JH35"/>
  <c r="JG35"/>
  <c r="JF35"/>
  <c r="JE35"/>
  <c r="JC35"/>
  <c r="JB35"/>
  <c r="JB36" s="1"/>
  <c r="JA35"/>
  <c r="JA36" s="1"/>
  <c r="IZ35"/>
  <c r="IY35"/>
  <c r="IX35"/>
  <c r="JD24"/>
  <c r="JI24" s="1"/>
  <c r="JD23"/>
  <c r="JI23" s="1"/>
  <c r="JD22"/>
  <c r="JI22" s="1"/>
  <c r="JD21"/>
  <c r="JI21" s="1"/>
  <c r="JD20"/>
  <c r="JI20" s="1"/>
  <c r="JD19"/>
  <c r="JI19" s="1"/>
  <c r="JD18"/>
  <c r="JI18" s="1"/>
  <c r="JD17"/>
  <c r="JI17" s="1"/>
  <c r="JD16"/>
  <c r="JI16" s="1"/>
  <c r="JD15"/>
  <c r="JI15" s="1"/>
  <c r="JD14"/>
  <c r="JI14" s="1"/>
  <c r="JD13"/>
  <c r="JI13" s="1"/>
  <c r="JD12"/>
  <c r="JI12" s="1"/>
  <c r="JD11"/>
  <c r="JI11" s="1"/>
  <c r="JD10"/>
  <c r="JI10" s="1"/>
  <c r="JD9"/>
  <c r="JD35" s="1"/>
  <c r="IN37"/>
  <c r="IM37"/>
  <c r="IL37"/>
  <c r="IK37"/>
  <c r="IJ37"/>
  <c r="II37"/>
  <c r="IS35"/>
  <c r="IR35"/>
  <c r="IQ35"/>
  <c r="IP35"/>
  <c r="IN35"/>
  <c r="IM35"/>
  <c r="IM36" s="1"/>
  <c r="IL35"/>
  <c r="IL36" s="1"/>
  <c r="IK35"/>
  <c r="IJ35"/>
  <c r="II35"/>
  <c r="IO24"/>
  <c r="IT24" s="1"/>
  <c r="IO23"/>
  <c r="IT23" s="1"/>
  <c r="IO22"/>
  <c r="IT22" s="1"/>
  <c r="IO21"/>
  <c r="IT21" s="1"/>
  <c r="IO20"/>
  <c r="IT20" s="1"/>
  <c r="IO19"/>
  <c r="IT19" s="1"/>
  <c r="IO18"/>
  <c r="IT18" s="1"/>
  <c r="IO17"/>
  <c r="IT17" s="1"/>
  <c r="IO16"/>
  <c r="IT16" s="1"/>
  <c r="IO15"/>
  <c r="IT15" s="1"/>
  <c r="IO14"/>
  <c r="IT14" s="1"/>
  <c r="IO13"/>
  <c r="IT13" s="1"/>
  <c r="IO12"/>
  <c r="IT12" s="1"/>
  <c r="IO11"/>
  <c r="IT11" s="1"/>
  <c r="IO10"/>
  <c r="IT10" s="1"/>
  <c r="IO9"/>
  <c r="IO35" s="1"/>
  <c r="HY37"/>
  <c r="HX37"/>
  <c r="HW37"/>
  <c r="HV37"/>
  <c r="HU37"/>
  <c r="HT37"/>
  <c r="ID35"/>
  <c r="IC35"/>
  <c r="IB35"/>
  <c r="IA35"/>
  <c r="HY35"/>
  <c r="HX35"/>
  <c r="HX36" s="1"/>
  <c r="HW35"/>
  <c r="HW36" s="1"/>
  <c r="HV35"/>
  <c r="HU35"/>
  <c r="HT35"/>
  <c r="HZ24"/>
  <c r="IE24" s="1"/>
  <c r="HZ23"/>
  <c r="IE23" s="1"/>
  <c r="HZ22"/>
  <c r="IE22" s="1"/>
  <c r="HZ21"/>
  <c r="IE21" s="1"/>
  <c r="HZ20"/>
  <c r="IE20" s="1"/>
  <c r="HZ19"/>
  <c r="IE19" s="1"/>
  <c r="HZ18"/>
  <c r="IE18" s="1"/>
  <c r="HZ17"/>
  <c r="IE17" s="1"/>
  <c r="HZ16"/>
  <c r="IE16" s="1"/>
  <c r="HZ15"/>
  <c r="IE15" s="1"/>
  <c r="HZ14"/>
  <c r="IE14" s="1"/>
  <c r="HZ13"/>
  <c r="IE13" s="1"/>
  <c r="HZ12"/>
  <c r="IE12" s="1"/>
  <c r="HZ11"/>
  <c r="IE11" s="1"/>
  <c r="HZ10"/>
  <c r="IE10" s="1"/>
  <c r="HZ9"/>
  <c r="HZ35" s="1"/>
  <c r="HJ37"/>
  <c r="HI37"/>
  <c r="HH37"/>
  <c r="HG37"/>
  <c r="HF37"/>
  <c r="HE37"/>
  <c r="HO35"/>
  <c r="HN35"/>
  <c r="HM35"/>
  <c r="HL35"/>
  <c r="HJ35"/>
  <c r="HI35"/>
  <c r="HI36" s="1"/>
  <c r="HH35"/>
  <c r="HH36" s="1"/>
  <c r="HG35"/>
  <c r="HF35"/>
  <c r="HE35"/>
  <c r="HK23"/>
  <c r="HP23" s="1"/>
  <c r="HK22"/>
  <c r="HP22" s="1"/>
  <c r="HK21"/>
  <c r="HP21" s="1"/>
  <c r="HK20"/>
  <c r="HP20" s="1"/>
  <c r="HK19"/>
  <c r="HP19" s="1"/>
  <c r="HK18"/>
  <c r="HP18" s="1"/>
  <c r="HK17"/>
  <c r="HP17" s="1"/>
  <c r="HK16"/>
  <c r="HP16" s="1"/>
  <c r="HK15"/>
  <c r="HP15" s="1"/>
  <c r="HK14"/>
  <c r="HP14" s="1"/>
  <c r="HK13"/>
  <c r="HP13" s="1"/>
  <c r="HK12"/>
  <c r="HP12" s="1"/>
  <c r="HK11"/>
  <c r="HP11" s="1"/>
  <c r="HK10"/>
  <c r="HP10" s="1"/>
  <c r="HK9"/>
  <c r="HK35" s="1"/>
  <c r="GU37"/>
  <c r="GT37"/>
  <c r="GS37"/>
  <c r="GR37"/>
  <c r="GQ37"/>
  <c r="GP37"/>
  <c r="GZ35"/>
  <c r="GY35"/>
  <c r="GX35"/>
  <c r="GW35"/>
  <c r="GU35"/>
  <c r="GT35"/>
  <c r="GT36" s="1"/>
  <c r="GS35"/>
  <c r="GS36" s="1"/>
  <c r="GR35"/>
  <c r="GQ35"/>
  <c r="GP35"/>
  <c r="GV23"/>
  <c r="HA23" s="1"/>
  <c r="GV22"/>
  <c r="HA22" s="1"/>
  <c r="GV21"/>
  <c r="HA21" s="1"/>
  <c r="GV20"/>
  <c r="HA20" s="1"/>
  <c r="GV19"/>
  <c r="HA19" s="1"/>
  <c r="GV18"/>
  <c r="HA18" s="1"/>
  <c r="GV17"/>
  <c r="HA17" s="1"/>
  <c r="GV16"/>
  <c r="HA16" s="1"/>
  <c r="GV15"/>
  <c r="HA15" s="1"/>
  <c r="GV14"/>
  <c r="HA14" s="1"/>
  <c r="GV13"/>
  <c r="HA13" s="1"/>
  <c r="GV12"/>
  <c r="HA12" s="1"/>
  <c r="GV11"/>
  <c r="HA11" s="1"/>
  <c r="GV10"/>
  <c r="HA10" s="1"/>
  <c r="GV9"/>
  <c r="GV35" s="1"/>
  <c r="GF37"/>
  <c r="GE37"/>
  <c r="GD37"/>
  <c r="GC37"/>
  <c r="GB37"/>
  <c r="GA37"/>
  <c r="GK35"/>
  <c r="GJ35"/>
  <c r="GI35"/>
  <c r="GH35"/>
  <c r="GF35"/>
  <c r="GE35"/>
  <c r="GE36" s="1"/>
  <c r="GD35"/>
  <c r="GD36" s="1"/>
  <c r="GC35"/>
  <c r="GB35"/>
  <c r="GA35"/>
  <c r="GG24"/>
  <c r="GL24" s="1"/>
  <c r="GG23"/>
  <c r="GL23" s="1"/>
  <c r="GG22"/>
  <c r="GL22" s="1"/>
  <c r="GG21"/>
  <c r="GL21" s="1"/>
  <c r="GG20"/>
  <c r="GL20" s="1"/>
  <c r="GG19"/>
  <c r="GL19" s="1"/>
  <c r="GG18"/>
  <c r="GL18" s="1"/>
  <c r="GG17"/>
  <c r="GL17" s="1"/>
  <c r="GG16"/>
  <c r="GL16" s="1"/>
  <c r="GG15"/>
  <c r="GL15" s="1"/>
  <c r="GG14"/>
  <c r="GL14" s="1"/>
  <c r="GG13"/>
  <c r="GL13" s="1"/>
  <c r="GG12"/>
  <c r="GL12" s="1"/>
  <c r="GG11"/>
  <c r="GL11" s="1"/>
  <c r="GG10"/>
  <c r="GL10" s="1"/>
  <c r="GG9"/>
  <c r="GG35" s="1"/>
  <c r="FQ37"/>
  <c r="FP37"/>
  <c r="FO37"/>
  <c r="FN37"/>
  <c r="FM37"/>
  <c r="FL37"/>
  <c r="FV35"/>
  <c r="FU35"/>
  <c r="FT35"/>
  <c r="FS35"/>
  <c r="FQ35"/>
  <c r="FP35"/>
  <c r="FP36" s="1"/>
  <c r="FO35"/>
  <c r="FO36" s="1"/>
  <c r="FN35"/>
  <c r="FM35"/>
  <c r="FL35"/>
  <c r="FR24"/>
  <c r="FW24" s="1"/>
  <c r="FR23"/>
  <c r="FW23" s="1"/>
  <c r="FR22"/>
  <c r="FW22" s="1"/>
  <c r="FR21"/>
  <c r="FW21" s="1"/>
  <c r="FR20"/>
  <c r="FW20" s="1"/>
  <c r="FR19"/>
  <c r="FW19" s="1"/>
  <c r="FR18"/>
  <c r="FW18" s="1"/>
  <c r="FR17"/>
  <c r="FW17" s="1"/>
  <c r="FR16"/>
  <c r="FW16" s="1"/>
  <c r="FR15"/>
  <c r="FW15" s="1"/>
  <c r="FR14"/>
  <c r="FW14" s="1"/>
  <c r="FR13"/>
  <c r="FW13" s="1"/>
  <c r="FR12"/>
  <c r="FW12" s="1"/>
  <c r="FR11"/>
  <c r="FW11" s="1"/>
  <c r="FR10"/>
  <c r="FW10" s="1"/>
  <c r="FR9"/>
  <c r="FR35" s="1"/>
  <c r="FB37"/>
  <c r="FA37"/>
  <c r="EZ37"/>
  <c r="EY37"/>
  <c r="EX37"/>
  <c r="EW37"/>
  <c r="FG35"/>
  <c r="FF35"/>
  <c r="FE35"/>
  <c r="FD35"/>
  <c r="FB35"/>
  <c r="FA35"/>
  <c r="FA36" s="1"/>
  <c r="EZ35"/>
  <c r="EZ36" s="1"/>
  <c r="EY35"/>
  <c r="EX35"/>
  <c r="EW35"/>
  <c r="FC24"/>
  <c r="FH24" s="1"/>
  <c r="FC23"/>
  <c r="FH23" s="1"/>
  <c r="FC22"/>
  <c r="FH22" s="1"/>
  <c r="FC21"/>
  <c r="FH21" s="1"/>
  <c r="FC20"/>
  <c r="FH20" s="1"/>
  <c r="FC19"/>
  <c r="FH19" s="1"/>
  <c r="FC18"/>
  <c r="FH18" s="1"/>
  <c r="FC17"/>
  <c r="FH17" s="1"/>
  <c r="FC16"/>
  <c r="FH16" s="1"/>
  <c r="FC15"/>
  <c r="FH15" s="1"/>
  <c r="FC14"/>
  <c r="FH14" s="1"/>
  <c r="FC13"/>
  <c r="FH13" s="1"/>
  <c r="FC12"/>
  <c r="FH12" s="1"/>
  <c r="FC11"/>
  <c r="FH11" s="1"/>
  <c r="FC10"/>
  <c r="FH10" s="1"/>
  <c r="FC9"/>
  <c r="FC35" s="1"/>
  <c r="EM37"/>
  <c r="EL37"/>
  <c r="EK37"/>
  <c r="EJ37"/>
  <c r="EI37"/>
  <c r="EH37"/>
  <c r="ER35"/>
  <c r="EQ35"/>
  <c r="EP35"/>
  <c r="EO35"/>
  <c r="EM35"/>
  <c r="EL35"/>
  <c r="EL36" s="1"/>
  <c r="EK35"/>
  <c r="EK36" s="1"/>
  <c r="EJ35"/>
  <c r="EI35"/>
  <c r="EH35"/>
  <c r="EN24"/>
  <c r="ES24" s="1"/>
  <c r="EN23"/>
  <c r="ES23" s="1"/>
  <c r="EN22"/>
  <c r="ES22" s="1"/>
  <c r="EN21"/>
  <c r="ES21" s="1"/>
  <c r="EN20"/>
  <c r="ES20" s="1"/>
  <c r="EN19"/>
  <c r="ES19" s="1"/>
  <c r="EN18"/>
  <c r="ES18" s="1"/>
  <c r="EN17"/>
  <c r="ES17" s="1"/>
  <c r="EN16"/>
  <c r="ES16" s="1"/>
  <c r="EN15"/>
  <c r="ES15" s="1"/>
  <c r="EN14"/>
  <c r="ES14" s="1"/>
  <c r="EN13"/>
  <c r="ES13" s="1"/>
  <c r="EN12"/>
  <c r="ES12" s="1"/>
  <c r="EN11"/>
  <c r="ES11" s="1"/>
  <c r="EN10"/>
  <c r="ES10" s="1"/>
  <c r="EN9"/>
  <c r="EN35" s="1"/>
  <c r="DX37"/>
  <c r="DW37"/>
  <c r="DV37"/>
  <c r="DU37"/>
  <c r="DT37"/>
  <c r="DS37"/>
  <c r="EC35"/>
  <c r="EB35"/>
  <c r="EA35"/>
  <c r="DZ35"/>
  <c r="DX35"/>
  <c r="DW35"/>
  <c r="DW36" s="1"/>
  <c r="DV35"/>
  <c r="DV36" s="1"/>
  <c r="DU35"/>
  <c r="DT35"/>
  <c r="DS35"/>
  <c r="ED24"/>
  <c r="DY23"/>
  <c r="ED23" s="1"/>
  <c r="DY22"/>
  <c r="ED22" s="1"/>
  <c r="DY21"/>
  <c r="ED21" s="1"/>
  <c r="DY20"/>
  <c r="ED20" s="1"/>
  <c r="DY19"/>
  <c r="ED19" s="1"/>
  <c r="DY18"/>
  <c r="ED18" s="1"/>
  <c r="DY17"/>
  <c r="ED17" s="1"/>
  <c r="DY16"/>
  <c r="ED16" s="1"/>
  <c r="DY15"/>
  <c r="ED15" s="1"/>
  <c r="DY14"/>
  <c r="ED14" s="1"/>
  <c r="DY13"/>
  <c r="ED13" s="1"/>
  <c r="DY12"/>
  <c r="ED12" s="1"/>
  <c r="DY11"/>
  <c r="ED11" s="1"/>
  <c r="DY10"/>
  <c r="ED10" s="1"/>
  <c r="DY9"/>
  <c r="DY35" s="1"/>
  <c r="DI37"/>
  <c r="DH37"/>
  <c r="DG37"/>
  <c r="DF37"/>
  <c r="DE37"/>
  <c r="DD37"/>
  <c r="DN35"/>
  <c r="DM35"/>
  <c r="DL35"/>
  <c r="DK35"/>
  <c r="DI35"/>
  <c r="DH35"/>
  <c r="DH36" s="1"/>
  <c r="DG35"/>
  <c r="DG36" s="1"/>
  <c r="DF35"/>
  <c r="DE35"/>
  <c r="DD35"/>
  <c r="DJ24"/>
  <c r="DO24" s="1"/>
  <c r="DJ23"/>
  <c r="DO23" s="1"/>
  <c r="DJ22"/>
  <c r="DO22" s="1"/>
  <c r="DJ21"/>
  <c r="DO21" s="1"/>
  <c r="DJ20"/>
  <c r="DO20" s="1"/>
  <c r="DJ19"/>
  <c r="DO19" s="1"/>
  <c r="DJ18"/>
  <c r="DO18" s="1"/>
  <c r="DJ17"/>
  <c r="DO17" s="1"/>
  <c r="DJ16"/>
  <c r="DO16" s="1"/>
  <c r="DJ15"/>
  <c r="DO15" s="1"/>
  <c r="DJ14"/>
  <c r="DO14" s="1"/>
  <c r="DJ13"/>
  <c r="DO13" s="1"/>
  <c r="DJ12"/>
  <c r="DO12" s="1"/>
  <c r="DJ11"/>
  <c r="DO11" s="1"/>
  <c r="DJ10"/>
  <c r="DO10" s="1"/>
  <c r="DJ9"/>
  <c r="DJ35" s="1"/>
  <c r="CT37"/>
  <c r="CS37"/>
  <c r="CR37"/>
  <c r="CQ37"/>
  <c r="CP37"/>
  <c r="CO37"/>
  <c r="CY35"/>
  <c r="CX35"/>
  <c r="CW35"/>
  <c r="CV35"/>
  <c r="CT35"/>
  <c r="CS35"/>
  <c r="CS36" s="1"/>
  <c r="CR35"/>
  <c r="CR36" s="1"/>
  <c r="CQ35"/>
  <c r="CP35"/>
  <c r="CO35"/>
  <c r="CU24"/>
  <c r="CZ24" s="1"/>
  <c r="CU23"/>
  <c r="CZ23" s="1"/>
  <c r="CU22"/>
  <c r="CZ22" s="1"/>
  <c r="CU21"/>
  <c r="CZ21" s="1"/>
  <c r="CU20"/>
  <c r="CZ20" s="1"/>
  <c r="CU19"/>
  <c r="CZ19" s="1"/>
  <c r="CU18"/>
  <c r="CZ18" s="1"/>
  <c r="CU17"/>
  <c r="CZ17" s="1"/>
  <c r="CU16"/>
  <c r="CZ16" s="1"/>
  <c r="CU15"/>
  <c r="CZ15" s="1"/>
  <c r="CU14"/>
  <c r="CZ14" s="1"/>
  <c r="CU13"/>
  <c r="CZ13" s="1"/>
  <c r="CU12"/>
  <c r="CZ12" s="1"/>
  <c r="CU11"/>
  <c r="CZ11" s="1"/>
  <c r="CU10"/>
  <c r="CZ10" s="1"/>
  <c r="CU9"/>
  <c r="CU35" s="1"/>
  <c r="CE37"/>
  <c r="CC37"/>
  <c r="CB37"/>
  <c r="CA37"/>
  <c r="BZ37"/>
  <c r="CJ35"/>
  <c r="CI35"/>
  <c r="CH35"/>
  <c r="CG35"/>
  <c r="CE35"/>
  <c r="CD35"/>
  <c r="CC35"/>
  <c r="CC36" s="1"/>
  <c r="CB35"/>
  <c r="CA35"/>
  <c r="BZ35"/>
  <c r="CF24"/>
  <c r="CK24" s="1"/>
  <c r="CF23"/>
  <c r="CK23" s="1"/>
  <c r="CF22"/>
  <c r="CK22" s="1"/>
  <c r="CF21"/>
  <c r="CK21" s="1"/>
  <c r="CF20"/>
  <c r="CK20" s="1"/>
  <c r="CF19"/>
  <c r="CK19" s="1"/>
  <c r="CF18"/>
  <c r="CK18" s="1"/>
  <c r="CF17"/>
  <c r="CK17" s="1"/>
  <c r="CF16"/>
  <c r="CK16" s="1"/>
  <c r="CF15"/>
  <c r="CK15" s="1"/>
  <c r="CF14"/>
  <c r="CK14" s="1"/>
  <c r="CF13"/>
  <c r="CK13" s="1"/>
  <c r="CF12"/>
  <c r="CK12" s="1"/>
  <c r="CF11"/>
  <c r="CK11" s="1"/>
  <c r="CF10"/>
  <c r="CK10" s="1"/>
  <c r="CF9"/>
  <c r="CF35" s="1"/>
  <c r="BP37"/>
  <c r="BO37"/>
  <c r="BN37"/>
  <c r="BM37"/>
  <c r="BL37"/>
  <c r="BK37"/>
  <c r="BU35"/>
  <c r="BT35"/>
  <c r="BS35"/>
  <c r="BR35"/>
  <c r="BP35"/>
  <c r="BO35"/>
  <c r="BN35"/>
  <c r="BN36" s="1"/>
  <c r="BM35"/>
  <c r="BL35"/>
  <c r="BK35"/>
  <c r="BQ24"/>
  <c r="BV24" s="1"/>
  <c r="BQ23"/>
  <c r="BV23" s="1"/>
  <c r="BQ22"/>
  <c r="BV22" s="1"/>
  <c r="BQ21"/>
  <c r="BV21" s="1"/>
  <c r="BQ20"/>
  <c r="BV20" s="1"/>
  <c r="BQ19"/>
  <c r="BV19" s="1"/>
  <c r="BQ18"/>
  <c r="BV18" s="1"/>
  <c r="BQ17"/>
  <c r="BV17" s="1"/>
  <c r="BQ16"/>
  <c r="BV16" s="1"/>
  <c r="BQ15"/>
  <c r="BV15" s="1"/>
  <c r="BQ14"/>
  <c r="BV14" s="1"/>
  <c r="BQ13"/>
  <c r="BV13" s="1"/>
  <c r="BQ12"/>
  <c r="BV12" s="1"/>
  <c r="BQ11"/>
  <c r="BV11" s="1"/>
  <c r="BQ10"/>
  <c r="BV10" s="1"/>
  <c r="BQ9"/>
  <c r="BQ35" s="1"/>
  <c r="BA37"/>
  <c r="AZ37"/>
  <c r="AY37"/>
  <c r="AX37"/>
  <c r="AW37"/>
  <c r="AV37"/>
  <c r="BF35"/>
  <c r="BE35"/>
  <c r="BD35"/>
  <c r="BC35"/>
  <c r="BA35"/>
  <c r="AZ35"/>
  <c r="AY35"/>
  <c r="AY36" s="1"/>
  <c r="AX35"/>
  <c r="AW35"/>
  <c r="AV35"/>
  <c r="BB24"/>
  <c r="BG24" s="1"/>
  <c r="BB23"/>
  <c r="BG23" s="1"/>
  <c r="BB22"/>
  <c r="BG22" s="1"/>
  <c r="BB21"/>
  <c r="BG21" s="1"/>
  <c r="BB20"/>
  <c r="BG20" s="1"/>
  <c r="BB19"/>
  <c r="BG19" s="1"/>
  <c r="BB18"/>
  <c r="BG18" s="1"/>
  <c r="BB17"/>
  <c r="BG17" s="1"/>
  <c r="BB16"/>
  <c r="BG16" s="1"/>
  <c r="BB15"/>
  <c r="BG15" s="1"/>
  <c r="BB14"/>
  <c r="BG14" s="1"/>
  <c r="BB13"/>
  <c r="BG13" s="1"/>
  <c r="BB12"/>
  <c r="BG12" s="1"/>
  <c r="BB11"/>
  <c r="BG11" s="1"/>
  <c r="BB10"/>
  <c r="BG10" s="1"/>
  <c r="BB9"/>
  <c r="BB35" s="1"/>
  <c r="AL37"/>
  <c r="AL36" s="1"/>
  <c r="AK37"/>
  <c r="AK36" s="1"/>
  <c r="AJ37"/>
  <c r="AI37"/>
  <c r="AH37"/>
  <c r="AG37"/>
  <c r="AJ36"/>
  <c r="AI35"/>
  <c r="AH35"/>
  <c r="AG35"/>
  <c r="AM24"/>
  <c r="AR24" s="1"/>
  <c r="AM23"/>
  <c r="AR23" s="1"/>
  <c r="AM22"/>
  <c r="AR22" s="1"/>
  <c r="AM21"/>
  <c r="AR21" s="1"/>
  <c r="AM20"/>
  <c r="AR20" s="1"/>
  <c r="AM19"/>
  <c r="AR19" s="1"/>
  <c r="AM18"/>
  <c r="AR18" s="1"/>
  <c r="AM17"/>
  <c r="AR17" s="1"/>
  <c r="AM16"/>
  <c r="AR16" s="1"/>
  <c r="AM15"/>
  <c r="AR15" s="1"/>
  <c r="AM14"/>
  <c r="AR14" s="1"/>
  <c r="AM13"/>
  <c r="AR13" s="1"/>
  <c r="AM12"/>
  <c r="AR12" s="1"/>
  <c r="AM11"/>
  <c r="AR11" s="1"/>
  <c r="AM10"/>
  <c r="AR10" s="1"/>
  <c r="AM9"/>
  <c r="W37"/>
  <c r="W36" s="1"/>
  <c r="V37"/>
  <c r="V36" s="1"/>
  <c r="U37"/>
  <c r="T37"/>
  <c r="S37"/>
  <c r="R37"/>
  <c r="U36"/>
  <c r="T35"/>
  <c r="S35"/>
  <c r="R35"/>
  <c r="X24"/>
  <c r="AC24" s="1"/>
  <c r="X23"/>
  <c r="AC23" s="1"/>
  <c r="X22"/>
  <c r="AC22" s="1"/>
  <c r="X21"/>
  <c r="AC21" s="1"/>
  <c r="X20"/>
  <c r="AC20" s="1"/>
  <c r="X19"/>
  <c r="AC19" s="1"/>
  <c r="X18"/>
  <c r="AC18" s="1"/>
  <c r="X17"/>
  <c r="AC17" s="1"/>
  <c r="X16"/>
  <c r="AC16" s="1"/>
  <c r="X15"/>
  <c r="AC15" s="1"/>
  <c r="X14"/>
  <c r="AC14" s="1"/>
  <c r="X13"/>
  <c r="AC13" s="1"/>
  <c r="X12"/>
  <c r="AC12" s="1"/>
  <c r="X11"/>
  <c r="AC11" s="1"/>
  <c r="X10"/>
  <c r="AC10" s="1"/>
  <c r="X9"/>
  <c r="H37"/>
  <c r="H36" s="1"/>
  <c r="G37"/>
  <c r="G36" s="1"/>
  <c r="F37"/>
  <c r="E37"/>
  <c r="D37"/>
  <c r="C37"/>
  <c r="F36"/>
  <c r="E35"/>
  <c r="D35"/>
  <c r="C35"/>
  <c r="I24"/>
  <c r="N24" s="1"/>
  <c r="I23"/>
  <c r="N23" s="1"/>
  <c r="I22"/>
  <c r="N22" s="1"/>
  <c r="I21"/>
  <c r="N21" s="1"/>
  <c r="I20"/>
  <c r="N20" s="1"/>
  <c r="I19"/>
  <c r="N19" s="1"/>
  <c r="I18"/>
  <c r="N18" s="1"/>
  <c r="I17"/>
  <c r="N17" s="1"/>
  <c r="I16"/>
  <c r="N16" s="1"/>
  <c r="I15"/>
  <c r="N15" s="1"/>
  <c r="I14"/>
  <c r="N14" s="1"/>
  <c r="I13"/>
  <c r="N13" s="1"/>
  <c r="I12"/>
  <c r="N12" s="1"/>
  <c r="I11"/>
  <c r="N11" s="1"/>
  <c r="I10"/>
  <c r="N10" s="1"/>
  <c r="I9"/>
  <c r="IS35" i="6"/>
  <c r="IR35"/>
  <c r="HZ37"/>
  <c r="HY37"/>
  <c r="HY36" s="1"/>
  <c r="HX37"/>
  <c r="HX36" s="1"/>
  <c r="HW37"/>
  <c r="HW36" s="1"/>
  <c r="HV37"/>
  <c r="HU37"/>
  <c r="HT37"/>
  <c r="HV35"/>
  <c r="HU35"/>
  <c r="HT35"/>
  <c r="HZ24"/>
  <c r="IE24" s="1"/>
  <c r="HZ23"/>
  <c r="IE23" s="1"/>
  <c r="HZ22"/>
  <c r="IE22" s="1"/>
  <c r="HZ21"/>
  <c r="IE21" s="1"/>
  <c r="HZ20"/>
  <c r="IE20" s="1"/>
  <c r="HZ19"/>
  <c r="IE19" s="1"/>
  <c r="HZ18"/>
  <c r="IE18" s="1"/>
  <c r="HZ17"/>
  <c r="IE17" s="1"/>
  <c r="HZ16"/>
  <c r="IE16" s="1"/>
  <c r="HZ15"/>
  <c r="IE15" s="1"/>
  <c r="HZ14"/>
  <c r="IE14" s="1"/>
  <c r="HZ13"/>
  <c r="IE13" s="1"/>
  <c r="HZ12"/>
  <c r="IE12" s="1"/>
  <c r="HZ11"/>
  <c r="IE11" s="1"/>
  <c r="HZ10"/>
  <c r="IE10" s="1"/>
  <c r="HZ9"/>
  <c r="HZ36" s="1"/>
  <c r="HK37"/>
  <c r="HJ37"/>
  <c r="HJ36" s="1"/>
  <c r="HI37"/>
  <c r="HI36" s="1"/>
  <c r="HH37"/>
  <c r="HH36" s="1"/>
  <c r="HG37"/>
  <c r="HF37"/>
  <c r="HE37"/>
  <c r="HG35"/>
  <c r="HF35"/>
  <c r="HE35"/>
  <c r="HK24"/>
  <c r="HP24" s="1"/>
  <c r="HK23"/>
  <c r="HP23" s="1"/>
  <c r="HK22"/>
  <c r="HP22" s="1"/>
  <c r="HK21"/>
  <c r="HP21" s="1"/>
  <c r="HK20"/>
  <c r="HP20" s="1"/>
  <c r="HK19"/>
  <c r="HP19" s="1"/>
  <c r="HK18"/>
  <c r="HP18" s="1"/>
  <c r="HK17"/>
  <c r="HP17" s="1"/>
  <c r="HK16"/>
  <c r="HP16" s="1"/>
  <c r="HK15"/>
  <c r="HP15" s="1"/>
  <c r="HK14"/>
  <c r="HP14" s="1"/>
  <c r="HK13"/>
  <c r="HP13" s="1"/>
  <c r="HK12"/>
  <c r="HP12" s="1"/>
  <c r="HK11"/>
  <c r="HP11" s="1"/>
  <c r="HK10"/>
  <c r="HP10" s="1"/>
  <c r="HK9"/>
  <c r="HK36" s="1"/>
  <c r="GV37"/>
  <c r="GU37"/>
  <c r="GU36" s="1"/>
  <c r="GT37"/>
  <c r="GT36" s="1"/>
  <c r="GS37"/>
  <c r="GR37"/>
  <c r="GQ37"/>
  <c r="GP37"/>
  <c r="GS36"/>
  <c r="GR35"/>
  <c r="GQ35"/>
  <c r="GP35"/>
  <c r="GV24"/>
  <c r="HA24" s="1"/>
  <c r="GV23"/>
  <c r="HA23" s="1"/>
  <c r="GV22"/>
  <c r="HA22" s="1"/>
  <c r="GV21"/>
  <c r="HA21" s="1"/>
  <c r="GV20"/>
  <c r="HA20" s="1"/>
  <c r="GV19"/>
  <c r="HA19" s="1"/>
  <c r="GV18"/>
  <c r="HA18" s="1"/>
  <c r="GV17"/>
  <c r="HA17" s="1"/>
  <c r="GV16"/>
  <c r="HA16" s="1"/>
  <c r="GV15"/>
  <c r="HA15" s="1"/>
  <c r="GV14"/>
  <c r="HA14" s="1"/>
  <c r="GV13"/>
  <c r="HA13" s="1"/>
  <c r="GV12"/>
  <c r="HA12" s="1"/>
  <c r="GV11"/>
  <c r="HA11" s="1"/>
  <c r="GV10"/>
  <c r="HA10" s="1"/>
  <c r="GV9"/>
  <c r="GV36" s="1"/>
  <c r="GG37"/>
  <c r="GF37"/>
  <c r="GF36" s="1"/>
  <c r="GE37"/>
  <c r="GD37"/>
  <c r="GD36" s="1"/>
  <c r="GC37"/>
  <c r="GB37"/>
  <c r="GA37"/>
  <c r="GE36"/>
  <c r="GC35"/>
  <c r="GB35"/>
  <c r="GA35"/>
  <c r="GL24"/>
  <c r="GL23"/>
  <c r="GL22"/>
  <c r="GL21"/>
  <c r="GL20"/>
  <c r="GL19"/>
  <c r="GL18"/>
  <c r="GL17"/>
  <c r="GL16"/>
  <c r="GL15"/>
  <c r="GL14"/>
  <c r="GL13"/>
  <c r="GL12"/>
  <c r="GL11"/>
  <c r="GL10"/>
  <c r="GG36"/>
  <c r="FR37"/>
  <c r="FQ37"/>
  <c r="FP37"/>
  <c r="FO37"/>
  <c r="FO36" s="1"/>
  <c r="FN37"/>
  <c r="FM37"/>
  <c r="FL37"/>
  <c r="FQ36"/>
  <c r="FP36"/>
  <c r="FN35"/>
  <c r="FM35"/>
  <c r="FL35"/>
  <c r="FR24"/>
  <c r="FW24" s="1"/>
  <c r="FR23"/>
  <c r="FW23" s="1"/>
  <c r="FR22"/>
  <c r="FW22" s="1"/>
  <c r="FR21"/>
  <c r="FW21" s="1"/>
  <c r="FR20"/>
  <c r="FW20" s="1"/>
  <c r="FR19"/>
  <c r="FW19" s="1"/>
  <c r="FR18"/>
  <c r="FW18" s="1"/>
  <c r="FR17"/>
  <c r="FW17" s="1"/>
  <c r="FR16"/>
  <c r="FW16" s="1"/>
  <c r="FR15"/>
  <c r="FW15" s="1"/>
  <c r="FR14"/>
  <c r="FW14" s="1"/>
  <c r="FR13"/>
  <c r="FW13" s="1"/>
  <c r="FR12"/>
  <c r="FW12" s="1"/>
  <c r="FR11"/>
  <c r="FW11" s="1"/>
  <c r="FR10"/>
  <c r="FW10" s="1"/>
  <c r="FR9"/>
  <c r="FR36" s="1"/>
  <c r="FC37"/>
  <c r="FB37"/>
  <c r="FA37"/>
  <c r="FA36" s="1"/>
  <c r="EZ37"/>
  <c r="EZ36" s="1"/>
  <c r="EY37"/>
  <c r="EX37"/>
  <c r="EW37"/>
  <c r="FB36"/>
  <c r="EY35"/>
  <c r="EX35"/>
  <c r="EW35"/>
  <c r="FC24"/>
  <c r="FH24" s="1"/>
  <c r="FC23"/>
  <c r="FH23" s="1"/>
  <c r="FC22"/>
  <c r="FH22" s="1"/>
  <c r="FC21"/>
  <c r="FH21" s="1"/>
  <c r="FC20"/>
  <c r="FH20" s="1"/>
  <c r="FC19"/>
  <c r="FH19" s="1"/>
  <c r="FC18"/>
  <c r="FH18" s="1"/>
  <c r="FC17"/>
  <c r="FH17" s="1"/>
  <c r="FC16"/>
  <c r="FH16" s="1"/>
  <c r="FC15"/>
  <c r="FH15" s="1"/>
  <c r="FC14"/>
  <c r="FH14" s="1"/>
  <c r="FC13"/>
  <c r="FH13" s="1"/>
  <c r="FC12"/>
  <c r="FH12" s="1"/>
  <c r="FC11"/>
  <c r="FH11" s="1"/>
  <c r="FC10"/>
  <c r="FH10" s="1"/>
  <c r="FC9"/>
  <c r="EN37"/>
  <c r="EM37"/>
  <c r="EM36" s="1"/>
  <c r="EL37"/>
  <c r="EL36" s="1"/>
  <c r="EK37"/>
  <c r="EJ37"/>
  <c r="EI37"/>
  <c r="EH37"/>
  <c r="EK36"/>
  <c r="EJ35"/>
  <c r="EI35"/>
  <c r="EH35"/>
  <c r="EN24"/>
  <c r="ES24" s="1"/>
  <c r="EN23"/>
  <c r="ES23" s="1"/>
  <c r="EN22"/>
  <c r="ES22" s="1"/>
  <c r="EN21"/>
  <c r="ES21" s="1"/>
  <c r="EN20"/>
  <c r="ES20" s="1"/>
  <c r="EN19"/>
  <c r="ES19" s="1"/>
  <c r="EN18"/>
  <c r="ES18" s="1"/>
  <c r="EN17"/>
  <c r="ES17" s="1"/>
  <c r="EN16"/>
  <c r="ES16" s="1"/>
  <c r="EN15"/>
  <c r="ES15" s="1"/>
  <c r="EN14"/>
  <c r="ES14" s="1"/>
  <c r="EN13"/>
  <c r="ES13" s="1"/>
  <c r="EN12"/>
  <c r="ES12" s="1"/>
  <c r="EN11"/>
  <c r="ES11" s="1"/>
  <c r="EN10"/>
  <c r="ES10" s="1"/>
  <c r="EN9"/>
  <c r="DY37"/>
  <c r="DX37"/>
  <c r="DW37"/>
  <c r="DV37"/>
  <c r="DU37"/>
  <c r="DT37"/>
  <c r="DS37"/>
  <c r="EC35"/>
  <c r="EB35"/>
  <c r="EA35"/>
  <c r="DZ35"/>
  <c r="DX35"/>
  <c r="DW35"/>
  <c r="DV35"/>
  <c r="DV36" s="1"/>
  <c r="DU35"/>
  <c r="DT35"/>
  <c r="DS35"/>
  <c r="DY24"/>
  <c r="ED24" s="1"/>
  <c r="DY23"/>
  <c r="ED23" s="1"/>
  <c r="DY22"/>
  <c r="ED22" s="1"/>
  <c r="DY21"/>
  <c r="ED21" s="1"/>
  <c r="DY20"/>
  <c r="ED20" s="1"/>
  <c r="DY19"/>
  <c r="ED19" s="1"/>
  <c r="DY18"/>
  <c r="ED18" s="1"/>
  <c r="DY17"/>
  <c r="ED17" s="1"/>
  <c r="DY16"/>
  <c r="ED16" s="1"/>
  <c r="DY15"/>
  <c r="ED15" s="1"/>
  <c r="DY14"/>
  <c r="ED14" s="1"/>
  <c r="DY13"/>
  <c r="ED13" s="1"/>
  <c r="DY12"/>
  <c r="ED12" s="1"/>
  <c r="DY11"/>
  <c r="ED11" s="1"/>
  <c r="DY10"/>
  <c r="ED10" s="1"/>
  <c r="DY9"/>
  <c r="DY35" s="1"/>
  <c r="DY36" s="1"/>
  <c r="DJ37"/>
  <c r="DI37"/>
  <c r="DH37"/>
  <c r="DG37"/>
  <c r="DF37"/>
  <c r="DE37"/>
  <c r="DD37"/>
  <c r="DN35"/>
  <c r="DM35"/>
  <c r="DL35"/>
  <c r="DK35"/>
  <c r="DI35"/>
  <c r="DH35"/>
  <c r="DH36" s="1"/>
  <c r="DG35"/>
  <c r="DF35"/>
  <c r="DE35"/>
  <c r="DD35"/>
  <c r="DJ24"/>
  <c r="DO24" s="1"/>
  <c r="DJ23"/>
  <c r="DO23" s="1"/>
  <c r="DJ22"/>
  <c r="DO22" s="1"/>
  <c r="DJ21"/>
  <c r="DO21" s="1"/>
  <c r="DJ20"/>
  <c r="DO20" s="1"/>
  <c r="DJ19"/>
  <c r="DO19" s="1"/>
  <c r="DJ18"/>
  <c r="DO18" s="1"/>
  <c r="DJ17"/>
  <c r="DO17" s="1"/>
  <c r="DJ16"/>
  <c r="DO16" s="1"/>
  <c r="DJ15"/>
  <c r="DO15" s="1"/>
  <c r="DJ14"/>
  <c r="DO14" s="1"/>
  <c r="DJ13"/>
  <c r="DO13" s="1"/>
  <c r="DJ12"/>
  <c r="DO12" s="1"/>
  <c r="DJ11"/>
  <c r="DO11" s="1"/>
  <c r="DJ10"/>
  <c r="DO10" s="1"/>
  <c r="DJ9"/>
  <c r="DJ35" s="1"/>
  <c r="DJ36" s="1"/>
  <c r="CU37"/>
  <c r="CT37"/>
  <c r="CS37"/>
  <c r="CR37"/>
  <c r="CQ37"/>
  <c r="CP37"/>
  <c r="CO37"/>
  <c r="CY35"/>
  <c r="CX35"/>
  <c r="CW35"/>
  <c r="CV35"/>
  <c r="CT35"/>
  <c r="CT36" s="1"/>
  <c r="CS35"/>
  <c r="CR35"/>
  <c r="CQ35"/>
  <c r="CP35"/>
  <c r="CO35"/>
  <c r="CZ24"/>
  <c r="CU23"/>
  <c r="CZ23" s="1"/>
  <c r="CU22"/>
  <c r="CZ22" s="1"/>
  <c r="CU21"/>
  <c r="CZ21" s="1"/>
  <c r="CU20"/>
  <c r="CZ20" s="1"/>
  <c r="CU19"/>
  <c r="CZ19" s="1"/>
  <c r="CU18"/>
  <c r="CZ18" s="1"/>
  <c r="CU17"/>
  <c r="CZ17" s="1"/>
  <c r="CU16"/>
  <c r="CZ16" s="1"/>
  <c r="CU15"/>
  <c r="CZ15" s="1"/>
  <c r="CU14"/>
  <c r="CZ14" s="1"/>
  <c r="CU13"/>
  <c r="CZ13" s="1"/>
  <c r="CU12"/>
  <c r="CZ12" s="1"/>
  <c r="CU11"/>
  <c r="CZ11" s="1"/>
  <c r="CU10"/>
  <c r="CZ10" s="1"/>
  <c r="CU9"/>
  <c r="CU35" s="1"/>
  <c r="CU36" s="1"/>
  <c r="CF37"/>
  <c r="CE37"/>
  <c r="CD37"/>
  <c r="CC37"/>
  <c r="CB37"/>
  <c r="CA37"/>
  <c r="BZ37"/>
  <c r="CJ35"/>
  <c r="CI35"/>
  <c r="CH35"/>
  <c r="CG35"/>
  <c r="CE35"/>
  <c r="CD35"/>
  <c r="CC35"/>
  <c r="CB35"/>
  <c r="CA35"/>
  <c r="BZ35"/>
  <c r="CF24"/>
  <c r="CK24" s="1"/>
  <c r="CF23"/>
  <c r="CK23" s="1"/>
  <c r="CF22"/>
  <c r="CK22" s="1"/>
  <c r="CF21"/>
  <c r="CK21" s="1"/>
  <c r="CF20"/>
  <c r="CK20" s="1"/>
  <c r="CF19"/>
  <c r="CK19" s="1"/>
  <c r="CF18"/>
  <c r="CK18" s="1"/>
  <c r="CF17"/>
  <c r="CK17" s="1"/>
  <c r="CF16"/>
  <c r="CK16" s="1"/>
  <c r="CF15"/>
  <c r="CK15" s="1"/>
  <c r="CF14"/>
  <c r="CK14" s="1"/>
  <c r="CF13"/>
  <c r="CK13" s="1"/>
  <c r="CF12"/>
  <c r="CK12" s="1"/>
  <c r="CF11"/>
  <c r="CK11" s="1"/>
  <c r="CF10"/>
  <c r="CK10" s="1"/>
  <c r="CF9"/>
  <c r="CF35" s="1"/>
  <c r="CF36" s="1"/>
  <c r="BQ37"/>
  <c r="BP37"/>
  <c r="BO37"/>
  <c r="BN37"/>
  <c r="BM37"/>
  <c r="BL37"/>
  <c r="BK37"/>
  <c r="BU35"/>
  <c r="IO35" s="1"/>
  <c r="BT35"/>
  <c r="BS35"/>
  <c r="BR35"/>
  <c r="BP35"/>
  <c r="BO35"/>
  <c r="BN35"/>
  <c r="BN36" s="1"/>
  <c r="BM35"/>
  <c r="BL35"/>
  <c r="BK35"/>
  <c r="BQ24"/>
  <c r="BV24" s="1"/>
  <c r="BQ23"/>
  <c r="BV23" s="1"/>
  <c r="BQ22"/>
  <c r="BV22" s="1"/>
  <c r="BQ21"/>
  <c r="BV21" s="1"/>
  <c r="BQ20"/>
  <c r="BV20" s="1"/>
  <c r="BQ19"/>
  <c r="BV19" s="1"/>
  <c r="BQ18"/>
  <c r="BV18" s="1"/>
  <c r="BQ17"/>
  <c r="BV17" s="1"/>
  <c r="BQ16"/>
  <c r="BV16" s="1"/>
  <c r="BQ15"/>
  <c r="BV15" s="1"/>
  <c r="BQ14"/>
  <c r="BV14" s="1"/>
  <c r="BQ13"/>
  <c r="BV13" s="1"/>
  <c r="BQ12"/>
  <c r="BV12" s="1"/>
  <c r="BQ11"/>
  <c r="BV11" s="1"/>
  <c r="BQ10"/>
  <c r="BV10" s="1"/>
  <c r="BQ9"/>
  <c r="BQ35" s="1"/>
  <c r="BB37"/>
  <c r="BA37"/>
  <c r="BA36" s="1"/>
  <c r="AZ37"/>
  <c r="AY37"/>
  <c r="AY36" s="1"/>
  <c r="AX37"/>
  <c r="AW37"/>
  <c r="AV37"/>
  <c r="AZ36"/>
  <c r="AX35"/>
  <c r="AW35"/>
  <c r="AV35"/>
  <c r="BB24"/>
  <c r="BG24" s="1"/>
  <c r="BB23"/>
  <c r="BG23" s="1"/>
  <c r="BB22"/>
  <c r="BG22" s="1"/>
  <c r="BB21"/>
  <c r="BG21" s="1"/>
  <c r="BB20"/>
  <c r="BG20" s="1"/>
  <c r="BB19"/>
  <c r="BG19" s="1"/>
  <c r="BB18"/>
  <c r="BG18" s="1"/>
  <c r="BB17"/>
  <c r="BG17" s="1"/>
  <c r="BB16"/>
  <c r="BG16" s="1"/>
  <c r="BB15"/>
  <c r="BG15" s="1"/>
  <c r="BB14"/>
  <c r="BG14" s="1"/>
  <c r="BB13"/>
  <c r="BG13" s="1"/>
  <c r="BB12"/>
  <c r="BG12" s="1"/>
  <c r="BB11"/>
  <c r="BG11" s="1"/>
  <c r="BB10"/>
  <c r="BG10" s="1"/>
  <c r="BB9"/>
  <c r="AM37"/>
  <c r="AL37"/>
  <c r="AL36" s="1"/>
  <c r="AK37"/>
  <c r="AK36" s="1"/>
  <c r="AJ37"/>
  <c r="AJ36" s="1"/>
  <c r="AI37"/>
  <c r="AH37"/>
  <c r="AG37"/>
  <c r="AI35"/>
  <c r="AH35"/>
  <c r="AG35"/>
  <c r="AM24"/>
  <c r="AR24" s="1"/>
  <c r="AM23"/>
  <c r="AR23" s="1"/>
  <c r="AM22"/>
  <c r="AR22" s="1"/>
  <c r="AM21"/>
  <c r="AR21" s="1"/>
  <c r="AM20"/>
  <c r="AR20" s="1"/>
  <c r="AM19"/>
  <c r="AR19" s="1"/>
  <c r="AM18"/>
  <c r="AR18" s="1"/>
  <c r="AM17"/>
  <c r="AR17" s="1"/>
  <c r="AM16"/>
  <c r="AR16" s="1"/>
  <c r="AM15"/>
  <c r="AR15" s="1"/>
  <c r="AM14"/>
  <c r="AR14" s="1"/>
  <c r="AM13"/>
  <c r="AR13" s="1"/>
  <c r="AM12"/>
  <c r="AR12" s="1"/>
  <c r="AM11"/>
  <c r="AR11" s="1"/>
  <c r="AM10"/>
  <c r="AR10" s="1"/>
  <c r="AM9"/>
  <c r="X37"/>
  <c r="W37"/>
  <c r="W36" s="1"/>
  <c r="V37"/>
  <c r="V36" s="1"/>
  <c r="U37"/>
  <c r="T37"/>
  <c r="S37"/>
  <c r="R37"/>
  <c r="U36"/>
  <c r="T35"/>
  <c r="S35"/>
  <c r="R35"/>
  <c r="X24"/>
  <c r="AC24" s="1"/>
  <c r="X23"/>
  <c r="AC23" s="1"/>
  <c r="X22"/>
  <c r="AC22" s="1"/>
  <c r="X21"/>
  <c r="AC21" s="1"/>
  <c r="X20"/>
  <c r="AC20" s="1"/>
  <c r="X19"/>
  <c r="AC19" s="1"/>
  <c r="X18"/>
  <c r="AC18" s="1"/>
  <c r="X17"/>
  <c r="AC17" s="1"/>
  <c r="X16"/>
  <c r="AC16" s="1"/>
  <c r="X15"/>
  <c r="AC15" s="1"/>
  <c r="X14"/>
  <c r="AC14" s="1"/>
  <c r="X13"/>
  <c r="AC13" s="1"/>
  <c r="X12"/>
  <c r="AC12" s="1"/>
  <c r="X11"/>
  <c r="AC11" s="1"/>
  <c r="X10"/>
  <c r="AC10" s="1"/>
  <c r="X9"/>
  <c r="X36" s="1"/>
  <c r="I37"/>
  <c r="H37"/>
  <c r="G37"/>
  <c r="G36" s="1"/>
  <c r="F37"/>
  <c r="E37"/>
  <c r="D37"/>
  <c r="C37"/>
  <c r="F35"/>
  <c r="E35"/>
  <c r="D35"/>
  <c r="C35"/>
  <c r="I24"/>
  <c r="N24" s="1"/>
  <c r="I23"/>
  <c r="N23" s="1"/>
  <c r="I22"/>
  <c r="N22" s="1"/>
  <c r="I21"/>
  <c r="N21" s="1"/>
  <c r="I20"/>
  <c r="N20" s="1"/>
  <c r="I19"/>
  <c r="N19" s="1"/>
  <c r="I18"/>
  <c r="N18" s="1"/>
  <c r="I17"/>
  <c r="N17" s="1"/>
  <c r="I16"/>
  <c r="N16" s="1"/>
  <c r="I15"/>
  <c r="N15" s="1"/>
  <c r="I14"/>
  <c r="N14" s="1"/>
  <c r="I13"/>
  <c r="N13" s="1"/>
  <c r="I12"/>
  <c r="N12" s="1"/>
  <c r="I11"/>
  <c r="N11" s="1"/>
  <c r="I10"/>
  <c r="N10" s="1"/>
  <c r="I9"/>
  <c r="I36" s="1"/>
  <c r="CW35" i="4"/>
  <c r="CP35"/>
  <c r="CO35"/>
  <c r="CE37"/>
  <c r="CE36" s="1"/>
  <c r="CD37"/>
  <c r="CC37"/>
  <c r="CB37"/>
  <c r="CA37"/>
  <c r="BZ37"/>
  <c r="CC36"/>
  <c r="CB35"/>
  <c r="CA35"/>
  <c r="BZ35"/>
  <c r="CK24"/>
  <c r="CK23"/>
  <c r="CK22"/>
  <c r="CK21"/>
  <c r="CK20"/>
  <c r="CK19"/>
  <c r="CK18"/>
  <c r="CK17"/>
  <c r="CK16"/>
  <c r="CK15"/>
  <c r="CK14"/>
  <c r="CK13"/>
  <c r="CK12"/>
  <c r="CK11"/>
  <c r="CK10"/>
  <c r="BP37"/>
  <c r="BO37"/>
  <c r="BN37"/>
  <c r="BM37"/>
  <c r="BL37"/>
  <c r="BK37"/>
  <c r="BU35"/>
  <c r="BT35"/>
  <c r="BS35"/>
  <c r="BR35"/>
  <c r="BP35"/>
  <c r="BP36" s="1"/>
  <c r="BO35"/>
  <c r="BN35"/>
  <c r="BM35"/>
  <c r="BL35"/>
  <c r="BK35"/>
  <c r="BQ9"/>
  <c r="BQ35" s="1"/>
  <c r="BA37"/>
  <c r="AZ37"/>
  <c r="AY37"/>
  <c r="AX37"/>
  <c r="AW37"/>
  <c r="AV37"/>
  <c r="BF35"/>
  <c r="BE35"/>
  <c r="BD35"/>
  <c r="BC35"/>
  <c r="BA35"/>
  <c r="AZ35"/>
  <c r="AY35"/>
  <c r="AX35"/>
  <c r="AW35"/>
  <c r="AV35"/>
  <c r="BG24"/>
  <c r="BG23"/>
  <c r="BG22"/>
  <c r="BG21"/>
  <c r="BG20"/>
  <c r="BG19"/>
  <c r="BG18"/>
  <c r="BG17"/>
  <c r="BG16"/>
  <c r="BG15"/>
  <c r="BG14"/>
  <c r="BG13"/>
  <c r="BG12"/>
  <c r="BG11"/>
  <c r="BG10"/>
  <c r="BB35"/>
  <c r="H37"/>
  <c r="G37"/>
  <c r="F37"/>
  <c r="E37"/>
  <c r="D37"/>
  <c r="C37"/>
  <c r="M35"/>
  <c r="L35"/>
  <c r="K35"/>
  <c r="J35"/>
  <c r="H35"/>
  <c r="G35"/>
  <c r="F35"/>
  <c r="E35"/>
  <c r="D35"/>
  <c r="C35"/>
  <c r="I24"/>
  <c r="N24" s="1"/>
  <c r="I23"/>
  <c r="N23" s="1"/>
  <c r="I22"/>
  <c r="N22" s="1"/>
  <c r="I21"/>
  <c r="N21" s="1"/>
  <c r="I20"/>
  <c r="N20" s="1"/>
  <c r="I19"/>
  <c r="N19" s="1"/>
  <c r="I18"/>
  <c r="N18" s="1"/>
  <c r="I17"/>
  <c r="N17" s="1"/>
  <c r="I16"/>
  <c r="N16" s="1"/>
  <c r="I15"/>
  <c r="N15" s="1"/>
  <c r="I14"/>
  <c r="N14" s="1"/>
  <c r="I13"/>
  <c r="N13" s="1"/>
  <c r="I12"/>
  <c r="N12" s="1"/>
  <c r="I11"/>
  <c r="N11" s="1"/>
  <c r="I10"/>
  <c r="N10" s="1"/>
  <c r="I9"/>
  <c r="I35" s="1"/>
  <c r="CE36" i="3"/>
  <c r="CD36"/>
  <c r="CC36"/>
  <c r="CB36"/>
  <c r="CA36"/>
  <c r="BZ36"/>
  <c r="CJ34"/>
  <c r="CI34"/>
  <c r="CH34"/>
  <c r="CG34"/>
  <c r="CE34"/>
  <c r="CD34"/>
  <c r="CC34"/>
  <c r="CB34"/>
  <c r="CA34"/>
  <c r="BZ34"/>
  <c r="CK23"/>
  <c r="CK22"/>
  <c r="CK21"/>
  <c r="CK20"/>
  <c r="CK19"/>
  <c r="CK18"/>
  <c r="CK17"/>
  <c r="CK16"/>
  <c r="CK15"/>
  <c r="CK14"/>
  <c r="CK13"/>
  <c r="CK12"/>
  <c r="CK11"/>
  <c r="CK10"/>
  <c r="CK9"/>
  <c r="CF34"/>
  <c r="BP36"/>
  <c r="BO36"/>
  <c r="BN36"/>
  <c r="BM36"/>
  <c r="BL36"/>
  <c r="BK36"/>
  <c r="BU34"/>
  <c r="BT34"/>
  <c r="BS34"/>
  <c r="BR34"/>
  <c r="BP34"/>
  <c r="BO34"/>
  <c r="BN34"/>
  <c r="BM34"/>
  <c r="BL34"/>
  <c r="BK34"/>
  <c r="BV23"/>
  <c r="BV22"/>
  <c r="BV21"/>
  <c r="BV20"/>
  <c r="BV19"/>
  <c r="BV18"/>
  <c r="BV17"/>
  <c r="BV16"/>
  <c r="BV15"/>
  <c r="BV14"/>
  <c r="BV13"/>
  <c r="BV12"/>
  <c r="BV11"/>
  <c r="BV10"/>
  <c r="BV9"/>
  <c r="BQ34"/>
  <c r="BA36"/>
  <c r="AZ36"/>
  <c r="AY36"/>
  <c r="AX36"/>
  <c r="AW36"/>
  <c r="AV36"/>
  <c r="BF34"/>
  <c r="BE34"/>
  <c r="BD34"/>
  <c r="BC34"/>
  <c r="BA34"/>
  <c r="AZ34"/>
  <c r="AY34"/>
  <c r="AX34"/>
  <c r="AW34"/>
  <c r="AV34"/>
  <c r="BG23"/>
  <c r="BG22"/>
  <c r="BG21"/>
  <c r="BG20"/>
  <c r="BG19"/>
  <c r="BG18"/>
  <c r="BG17"/>
  <c r="BG16"/>
  <c r="BG15"/>
  <c r="BG14"/>
  <c r="BG13"/>
  <c r="BG12"/>
  <c r="BG11"/>
  <c r="BG10"/>
  <c r="BG9"/>
  <c r="BB34"/>
  <c r="AL36"/>
  <c r="AK36"/>
  <c r="AJ36"/>
  <c r="AI36"/>
  <c r="AH36"/>
  <c r="AG36"/>
  <c r="AQ34"/>
  <c r="AP34"/>
  <c r="AO34"/>
  <c r="AN34"/>
  <c r="AL34"/>
  <c r="AK34"/>
  <c r="AJ34"/>
  <c r="AI34"/>
  <c r="AH34"/>
  <c r="AG34"/>
  <c r="AR23"/>
  <c r="AR22"/>
  <c r="AR21"/>
  <c r="AR20"/>
  <c r="AR19"/>
  <c r="AR18"/>
  <c r="AR17"/>
  <c r="AR16"/>
  <c r="AR15"/>
  <c r="AR14"/>
  <c r="AR13"/>
  <c r="AR12"/>
  <c r="AR11"/>
  <c r="AR10"/>
  <c r="AR9"/>
  <c r="AM34"/>
  <c r="W36"/>
  <c r="V36"/>
  <c r="U36"/>
  <c r="T36"/>
  <c r="S36"/>
  <c r="R36"/>
  <c r="AB34"/>
  <c r="AA34"/>
  <c r="Z34"/>
  <c r="Y34"/>
  <c r="W34"/>
  <c r="V34"/>
  <c r="U34"/>
  <c r="T34"/>
  <c r="S34"/>
  <c r="R34"/>
  <c r="X23"/>
  <c r="AC23" s="1"/>
  <c r="X22"/>
  <c r="AC22" s="1"/>
  <c r="X21"/>
  <c r="AC21" s="1"/>
  <c r="X20"/>
  <c r="AC20" s="1"/>
  <c r="X19"/>
  <c r="AC19" s="1"/>
  <c r="X18"/>
  <c r="AC18" s="1"/>
  <c r="X17"/>
  <c r="AC17" s="1"/>
  <c r="X16"/>
  <c r="AC16" s="1"/>
  <c r="X15"/>
  <c r="AC15" s="1"/>
  <c r="X14"/>
  <c r="AC14" s="1"/>
  <c r="X13"/>
  <c r="AC13" s="1"/>
  <c r="X12"/>
  <c r="AC12" s="1"/>
  <c r="X11"/>
  <c r="AC11" s="1"/>
  <c r="X10"/>
  <c r="AC10" s="1"/>
  <c r="X9"/>
  <c r="AC9" s="1"/>
  <c r="X8"/>
  <c r="X34" s="1"/>
  <c r="H36"/>
  <c r="CP36" s="1"/>
  <c r="G36"/>
  <c r="CO36" s="1"/>
  <c r="F36"/>
  <c r="E36"/>
  <c r="D36"/>
  <c r="C36"/>
  <c r="M34"/>
  <c r="CU34" s="1"/>
  <c r="L34"/>
  <c r="CT34" s="1"/>
  <c r="K34"/>
  <c r="CS34" s="1"/>
  <c r="J34"/>
  <c r="CR34" s="1"/>
  <c r="H34"/>
  <c r="G34"/>
  <c r="F34"/>
  <c r="E34"/>
  <c r="D34"/>
  <c r="C34"/>
  <c r="I23"/>
  <c r="N23" s="1"/>
  <c r="I22"/>
  <c r="N22" s="1"/>
  <c r="I21"/>
  <c r="N21" s="1"/>
  <c r="I20"/>
  <c r="N20" s="1"/>
  <c r="I19"/>
  <c r="N19" s="1"/>
  <c r="I18"/>
  <c r="N18" s="1"/>
  <c r="I17"/>
  <c r="N17" s="1"/>
  <c r="I16"/>
  <c r="N16" s="1"/>
  <c r="I15"/>
  <c r="N15" s="1"/>
  <c r="I14"/>
  <c r="N14" s="1"/>
  <c r="I13"/>
  <c r="N13" s="1"/>
  <c r="I12"/>
  <c r="N12" s="1"/>
  <c r="I11"/>
  <c r="N11" s="1"/>
  <c r="I10"/>
  <c r="N10" s="1"/>
  <c r="I9"/>
  <c r="N9" s="1"/>
  <c r="I8"/>
  <c r="I34" s="1"/>
  <c r="FT34" i="2"/>
  <c r="FB36"/>
  <c r="FA36"/>
  <c r="EZ36"/>
  <c r="EY36"/>
  <c r="EX36"/>
  <c r="EW36"/>
  <c r="FG34"/>
  <c r="FF34"/>
  <c r="FE34"/>
  <c r="FD34"/>
  <c r="FB34"/>
  <c r="FA34"/>
  <c r="FA35" s="1"/>
  <c r="EZ34"/>
  <c r="EY34"/>
  <c r="EX34"/>
  <c r="EW34"/>
  <c r="FH23"/>
  <c r="FH22"/>
  <c r="FH21"/>
  <c r="FH20"/>
  <c r="FH19"/>
  <c r="FH18"/>
  <c r="FH17"/>
  <c r="FH16"/>
  <c r="FH15"/>
  <c r="FH14"/>
  <c r="FH13"/>
  <c r="FH12"/>
  <c r="FH11"/>
  <c r="FH10"/>
  <c r="FH9"/>
  <c r="FC34"/>
  <c r="EM36"/>
  <c r="EL36"/>
  <c r="EK36"/>
  <c r="EJ36"/>
  <c r="EI36"/>
  <c r="EH36"/>
  <c r="ER34"/>
  <c r="EQ34"/>
  <c r="EP34"/>
  <c r="EO34"/>
  <c r="EM34"/>
  <c r="EL34"/>
  <c r="EL35" s="1"/>
  <c r="EK34"/>
  <c r="EJ34"/>
  <c r="EI34"/>
  <c r="EH34"/>
  <c r="EN23"/>
  <c r="ES23" s="1"/>
  <c r="EN22"/>
  <c r="ES22" s="1"/>
  <c r="EN21"/>
  <c r="ES21" s="1"/>
  <c r="EN20"/>
  <c r="ES20" s="1"/>
  <c r="EN19"/>
  <c r="ES19" s="1"/>
  <c r="EN18"/>
  <c r="ES18" s="1"/>
  <c r="EN17"/>
  <c r="ES17" s="1"/>
  <c r="EN16"/>
  <c r="ES16" s="1"/>
  <c r="EN15"/>
  <c r="ES15" s="1"/>
  <c r="EN14"/>
  <c r="ES14" s="1"/>
  <c r="EN13"/>
  <c r="ES13" s="1"/>
  <c r="EN12"/>
  <c r="ES12" s="1"/>
  <c r="EN11"/>
  <c r="ES11" s="1"/>
  <c r="EN10"/>
  <c r="ES10" s="1"/>
  <c r="EN9"/>
  <c r="ES9" s="1"/>
  <c r="EN8"/>
  <c r="EN34" s="1"/>
  <c r="DX36"/>
  <c r="DW36"/>
  <c r="DV36"/>
  <c r="DU36"/>
  <c r="DT36"/>
  <c r="DS36"/>
  <c r="EC34"/>
  <c r="EB34"/>
  <c r="EA34"/>
  <c r="DZ34"/>
  <c r="DX34"/>
  <c r="DW34"/>
  <c r="DW35" s="1"/>
  <c r="DV34"/>
  <c r="DU34"/>
  <c r="DT34"/>
  <c r="DS34"/>
  <c r="ED23"/>
  <c r="DY22"/>
  <c r="ED22" s="1"/>
  <c r="DY21"/>
  <c r="ED21" s="1"/>
  <c r="DY20"/>
  <c r="ED20" s="1"/>
  <c r="DY19"/>
  <c r="ED19" s="1"/>
  <c r="DY18"/>
  <c r="ED18" s="1"/>
  <c r="DY17"/>
  <c r="ED17" s="1"/>
  <c r="DY16"/>
  <c r="ED16" s="1"/>
  <c r="DY15"/>
  <c r="ED15" s="1"/>
  <c r="DY14"/>
  <c r="ED14" s="1"/>
  <c r="DY13"/>
  <c r="ED13" s="1"/>
  <c r="DY12"/>
  <c r="ED12" s="1"/>
  <c r="DY11"/>
  <c r="ED11" s="1"/>
  <c r="DY10"/>
  <c r="ED10" s="1"/>
  <c r="DY9"/>
  <c r="ED9" s="1"/>
  <c r="DY8"/>
  <c r="DY34" s="1"/>
  <c r="DI36"/>
  <c r="DG36"/>
  <c r="DF36"/>
  <c r="DE36"/>
  <c r="DD36"/>
  <c r="DN34"/>
  <c r="DM34"/>
  <c r="DL34"/>
  <c r="DK34"/>
  <c r="DI34"/>
  <c r="DH34"/>
  <c r="DG34"/>
  <c r="DG35" s="1"/>
  <c r="DF34"/>
  <c r="DE34"/>
  <c r="DD34"/>
  <c r="DO23"/>
  <c r="DJ22"/>
  <c r="DO22" s="1"/>
  <c r="DJ21"/>
  <c r="DO21" s="1"/>
  <c r="DJ20"/>
  <c r="DO20" s="1"/>
  <c r="DJ19"/>
  <c r="DO19" s="1"/>
  <c r="DJ18"/>
  <c r="DO18" s="1"/>
  <c r="DJ17"/>
  <c r="DO17" s="1"/>
  <c r="DJ16"/>
  <c r="DO16" s="1"/>
  <c r="DJ15"/>
  <c r="DO15" s="1"/>
  <c r="DJ14"/>
  <c r="DO14" s="1"/>
  <c r="DJ13"/>
  <c r="DO13" s="1"/>
  <c r="DJ12"/>
  <c r="DO12" s="1"/>
  <c r="DJ11"/>
  <c r="DO11" s="1"/>
  <c r="DJ10"/>
  <c r="DO10" s="1"/>
  <c r="DJ9"/>
  <c r="DO9" s="1"/>
  <c r="DJ8"/>
  <c r="DJ34" s="1"/>
  <c r="CT36"/>
  <c r="CS36"/>
  <c r="CR36"/>
  <c r="CQ36"/>
  <c r="CP36"/>
  <c r="CO36"/>
  <c r="CY34"/>
  <c r="CX34"/>
  <c r="CW34"/>
  <c r="CV34"/>
  <c r="CT34"/>
  <c r="CS34"/>
  <c r="CR34"/>
  <c r="CR35" s="1"/>
  <c r="CQ34"/>
  <c r="CP34"/>
  <c r="CO34"/>
  <c r="CZ23"/>
  <c r="CZ22"/>
  <c r="CZ21"/>
  <c r="CZ20"/>
  <c r="CZ19"/>
  <c r="CZ18"/>
  <c r="CZ17"/>
  <c r="CZ16"/>
  <c r="CZ15"/>
  <c r="CZ14"/>
  <c r="CZ13"/>
  <c r="CZ12"/>
  <c r="CZ11"/>
  <c r="CZ10"/>
  <c r="CZ9"/>
  <c r="CU34"/>
  <c r="CE36"/>
  <c r="CD36"/>
  <c r="CC36"/>
  <c r="CB36"/>
  <c r="CA36"/>
  <c r="BZ36"/>
  <c r="CJ34"/>
  <c r="CI34"/>
  <c r="CH34"/>
  <c r="CG34"/>
  <c r="CE34"/>
  <c r="CD34"/>
  <c r="CC34"/>
  <c r="CC35" s="1"/>
  <c r="CB34"/>
  <c r="CA34"/>
  <c r="BZ34"/>
  <c r="CK23"/>
  <c r="CF22"/>
  <c r="CK22" s="1"/>
  <c r="CF21"/>
  <c r="CK21" s="1"/>
  <c r="CF20"/>
  <c r="CK20" s="1"/>
  <c r="CF19"/>
  <c r="CK19" s="1"/>
  <c r="CF18"/>
  <c r="CK18" s="1"/>
  <c r="CF17"/>
  <c r="CK17" s="1"/>
  <c r="CF16"/>
  <c r="CK16" s="1"/>
  <c r="CF15"/>
  <c r="CK15" s="1"/>
  <c r="CF14"/>
  <c r="CK14" s="1"/>
  <c r="CF13"/>
  <c r="CK13" s="1"/>
  <c r="CF12"/>
  <c r="CK12" s="1"/>
  <c r="CF11"/>
  <c r="CK11" s="1"/>
  <c r="CF10"/>
  <c r="CK10" s="1"/>
  <c r="CF9"/>
  <c r="CK9" s="1"/>
  <c r="CF8"/>
  <c r="CF34" s="1"/>
  <c r="BP36"/>
  <c r="BO36"/>
  <c r="BN36"/>
  <c r="BM36"/>
  <c r="BL36"/>
  <c r="BK36"/>
  <c r="BU34"/>
  <c r="BT34"/>
  <c r="BS34"/>
  <c r="BR34"/>
  <c r="BP34"/>
  <c r="BO34"/>
  <c r="BN34"/>
  <c r="BN35" s="1"/>
  <c r="BM34"/>
  <c r="BL34"/>
  <c r="BK34"/>
  <c r="BV23"/>
  <c r="BV22"/>
  <c r="BV21"/>
  <c r="BV20"/>
  <c r="BV19"/>
  <c r="BV18"/>
  <c r="BV17"/>
  <c r="BV16"/>
  <c r="BV15"/>
  <c r="BV14"/>
  <c r="BV13"/>
  <c r="BV12"/>
  <c r="BV11"/>
  <c r="BV10"/>
  <c r="BV9"/>
  <c r="BQ34"/>
  <c r="BA36"/>
  <c r="AY36"/>
  <c r="AX36"/>
  <c r="AW36"/>
  <c r="AV36"/>
  <c r="BF34"/>
  <c r="BE34"/>
  <c r="BD34"/>
  <c r="BC34"/>
  <c r="BA34"/>
  <c r="AZ34"/>
  <c r="AY34"/>
  <c r="AX34"/>
  <c r="AW34"/>
  <c r="AV34"/>
  <c r="BB23"/>
  <c r="BG23" s="1"/>
  <c r="BB22"/>
  <c r="BG22" s="1"/>
  <c r="BB21"/>
  <c r="BG21" s="1"/>
  <c r="BB20"/>
  <c r="BG20" s="1"/>
  <c r="BB19"/>
  <c r="BG19" s="1"/>
  <c r="BB18"/>
  <c r="BG18" s="1"/>
  <c r="BB17"/>
  <c r="BG17" s="1"/>
  <c r="BB16"/>
  <c r="BG16" s="1"/>
  <c r="BB15"/>
  <c r="BG15" s="1"/>
  <c r="BB14"/>
  <c r="BG14" s="1"/>
  <c r="BB13"/>
  <c r="BG13" s="1"/>
  <c r="BB12"/>
  <c r="BG12" s="1"/>
  <c r="BB11"/>
  <c r="BG11" s="1"/>
  <c r="BB10"/>
  <c r="BG10" s="1"/>
  <c r="BB9"/>
  <c r="BG9" s="1"/>
  <c r="BB8"/>
  <c r="BB34" s="1"/>
  <c r="AL36"/>
  <c r="AJ36"/>
  <c r="AI36"/>
  <c r="AH36"/>
  <c r="AG36"/>
  <c r="AQ34"/>
  <c r="AP34"/>
  <c r="AO34"/>
  <c r="AN34"/>
  <c r="AL34"/>
  <c r="AK34"/>
  <c r="AJ34"/>
  <c r="AI34"/>
  <c r="AH34"/>
  <c r="AG34"/>
  <c r="AM23"/>
  <c r="AR23" s="1"/>
  <c r="AM22"/>
  <c r="AR22" s="1"/>
  <c r="AM21"/>
  <c r="AR21" s="1"/>
  <c r="AM20"/>
  <c r="AR20" s="1"/>
  <c r="AM19"/>
  <c r="AR19" s="1"/>
  <c r="AM18"/>
  <c r="AR18" s="1"/>
  <c r="AM17"/>
  <c r="AR17" s="1"/>
  <c r="AM16"/>
  <c r="AR16" s="1"/>
  <c r="AM15"/>
  <c r="AR15" s="1"/>
  <c r="AM14"/>
  <c r="AR14" s="1"/>
  <c r="AM13"/>
  <c r="AR13" s="1"/>
  <c r="AM12"/>
  <c r="AR12" s="1"/>
  <c r="AM11"/>
  <c r="AR11" s="1"/>
  <c r="AM10"/>
  <c r="AR10" s="1"/>
  <c r="AM9"/>
  <c r="AR9" s="1"/>
  <c r="AM8"/>
  <c r="AM34" s="1"/>
  <c r="W36"/>
  <c r="V36"/>
  <c r="U36"/>
  <c r="T36"/>
  <c r="S36"/>
  <c r="R36"/>
  <c r="AB34"/>
  <c r="AA34"/>
  <c r="Z34"/>
  <c r="W34"/>
  <c r="W35" s="1"/>
  <c r="V34"/>
  <c r="U34"/>
  <c r="T34"/>
  <c r="S34"/>
  <c r="R34"/>
  <c r="AC23"/>
  <c r="X22"/>
  <c r="AC22" s="1"/>
  <c r="X21"/>
  <c r="AC21" s="1"/>
  <c r="X20"/>
  <c r="AC20" s="1"/>
  <c r="X19"/>
  <c r="AC19" s="1"/>
  <c r="X18"/>
  <c r="AC18" s="1"/>
  <c r="X17"/>
  <c r="AC17" s="1"/>
  <c r="X16"/>
  <c r="AC16" s="1"/>
  <c r="X15"/>
  <c r="AC15" s="1"/>
  <c r="X14"/>
  <c r="AC14" s="1"/>
  <c r="X13"/>
  <c r="AC13" s="1"/>
  <c r="X12"/>
  <c r="AC12" s="1"/>
  <c r="X11"/>
  <c r="AC11" s="1"/>
  <c r="X10"/>
  <c r="AC10" s="1"/>
  <c r="X9"/>
  <c r="AC9" s="1"/>
  <c r="X8"/>
  <c r="X34" s="1"/>
  <c r="D36"/>
  <c r="E36"/>
  <c r="F36"/>
  <c r="F35" s="1"/>
  <c r="G36"/>
  <c r="G35" s="1"/>
  <c r="H36"/>
  <c r="C36"/>
  <c r="N34"/>
  <c r="D34"/>
  <c r="E34"/>
  <c r="F34"/>
  <c r="G34"/>
  <c r="H34"/>
  <c r="FM34" s="1"/>
  <c r="I34"/>
  <c r="J34"/>
  <c r="K34"/>
  <c r="L34"/>
  <c r="M34"/>
  <c r="C34"/>
  <c r="N35"/>
  <c r="H35"/>
  <c r="I23"/>
  <c r="N23" s="1"/>
  <c r="I22"/>
  <c r="N22" s="1"/>
  <c r="I21"/>
  <c r="N21" s="1"/>
  <c r="I20"/>
  <c r="N20" s="1"/>
  <c r="I19"/>
  <c r="N19" s="1"/>
  <c r="I18"/>
  <c r="N18" s="1"/>
  <c r="I17"/>
  <c r="N17" s="1"/>
  <c r="I16"/>
  <c r="N16" s="1"/>
  <c r="I15"/>
  <c r="N15" s="1"/>
  <c r="I14"/>
  <c r="N14" s="1"/>
  <c r="I13"/>
  <c r="N13" s="1"/>
  <c r="I12"/>
  <c r="N12" s="1"/>
  <c r="I11"/>
  <c r="N11" s="1"/>
  <c r="I10"/>
  <c r="N10" s="1"/>
  <c r="I9"/>
  <c r="N9" s="1"/>
  <c r="I8"/>
  <c r="SU66" i="21"/>
  <c r="G35" l="1"/>
  <c r="SS34"/>
  <c r="SY34"/>
  <c r="SU34"/>
  <c r="SX34"/>
  <c r="SV34"/>
  <c r="SW34"/>
  <c r="AX34" i="17"/>
  <c r="BA34"/>
  <c r="AZ34"/>
  <c r="KH35" i="7"/>
  <c r="KE35"/>
  <c r="KG35"/>
  <c r="KD35"/>
  <c r="IE35" i="6"/>
  <c r="FW35"/>
  <c r="ES35"/>
  <c r="CQ34" i="3"/>
  <c r="V35" i="2"/>
  <c r="AL35"/>
  <c r="DV35"/>
  <c r="EK35"/>
  <c r="EZ35"/>
  <c r="FQ34"/>
  <c r="F35" i="21"/>
  <c r="U35"/>
  <c r="AJ35"/>
  <c r="AY35"/>
  <c r="BN35"/>
  <c r="CC35"/>
  <c r="CR35"/>
  <c r="DG35"/>
  <c r="DV35"/>
  <c r="EZ35"/>
  <c r="FO35"/>
  <c r="GD35"/>
  <c r="GS35"/>
  <c r="HH35"/>
  <c r="HW35"/>
  <c r="IL35"/>
  <c r="JA35"/>
  <c r="JP35"/>
  <c r="KF35"/>
  <c r="KU35"/>
  <c r="LJ35"/>
  <c r="LY35"/>
  <c r="MN35"/>
  <c r="NC35"/>
  <c r="NR35"/>
  <c r="OG35"/>
  <c r="OV35"/>
  <c r="PK35"/>
  <c r="PZ35"/>
  <c r="QO35"/>
  <c r="RD35"/>
  <c r="RS35"/>
  <c r="SH35"/>
  <c r="H35" i="20"/>
  <c r="W35"/>
  <c r="AL35"/>
  <c r="BA35"/>
  <c r="BP35"/>
  <c r="CE35"/>
  <c r="CT35"/>
  <c r="DI35"/>
  <c r="DX35"/>
  <c r="EM35"/>
  <c r="FB35"/>
  <c r="FQ35"/>
  <c r="GF35"/>
  <c r="GU35"/>
  <c r="HJ35"/>
  <c r="HY35"/>
  <c r="IN35"/>
  <c r="JC35"/>
  <c r="JR35"/>
  <c r="KG35"/>
  <c r="KV35"/>
  <c r="LK35"/>
  <c r="NQ35"/>
  <c r="OF35"/>
  <c r="OV35"/>
  <c r="PK35"/>
  <c r="H35" i="15"/>
  <c r="W35"/>
  <c r="BK37" i="13"/>
  <c r="G36" i="12"/>
  <c r="H36"/>
  <c r="AJ36"/>
  <c r="U36"/>
  <c r="V36" i="9"/>
  <c r="AK36"/>
  <c r="AZ36"/>
  <c r="BB36" i="6"/>
  <c r="CC36"/>
  <c r="DI36"/>
  <c r="DW36"/>
  <c r="FC36"/>
  <c r="F36"/>
  <c r="IK37"/>
  <c r="AM36"/>
  <c r="EN36"/>
  <c r="H36" i="4"/>
  <c r="BA36"/>
  <c r="F35" i="3"/>
  <c r="U35"/>
  <c r="AJ35"/>
  <c r="AY35"/>
  <c r="BN35"/>
  <c r="CC35"/>
  <c r="H35" i="21"/>
  <c r="W35"/>
  <c r="AL35"/>
  <c r="BA35"/>
  <c r="BP35"/>
  <c r="CE35"/>
  <c r="CT35"/>
  <c r="DI35"/>
  <c r="DX35"/>
  <c r="EM35"/>
  <c r="FB35"/>
  <c r="FQ35"/>
  <c r="GF35"/>
  <c r="GU35"/>
  <c r="HJ35"/>
  <c r="HY35"/>
  <c r="IN35"/>
  <c r="JC35"/>
  <c r="JR35"/>
  <c r="KE35"/>
  <c r="KT35"/>
  <c r="LI35"/>
  <c r="LX35"/>
  <c r="MM35"/>
  <c r="NB35"/>
  <c r="NQ35"/>
  <c r="OF35"/>
  <c r="OU35"/>
  <c r="PJ35"/>
  <c r="PY35"/>
  <c r="QN35"/>
  <c r="RC35"/>
  <c r="RR35"/>
  <c r="SG35"/>
  <c r="ND35" i="20"/>
  <c r="F35"/>
  <c r="U35"/>
  <c r="AJ35"/>
  <c r="AY35"/>
  <c r="BN35"/>
  <c r="CC35"/>
  <c r="CR35"/>
  <c r="DG35"/>
  <c r="DV35"/>
  <c r="EK35"/>
  <c r="EZ35"/>
  <c r="FO35"/>
  <c r="GD35"/>
  <c r="GS35"/>
  <c r="HH35"/>
  <c r="HW35"/>
  <c r="IL35"/>
  <c r="JA35"/>
  <c r="JP35"/>
  <c r="KE35"/>
  <c r="KT35"/>
  <c r="LI35"/>
  <c r="LY35"/>
  <c r="MN35"/>
  <c r="NS35"/>
  <c r="OH35"/>
  <c r="LX35"/>
  <c r="MM35"/>
  <c r="NB35"/>
  <c r="NR35"/>
  <c r="OW35"/>
  <c r="PL35"/>
  <c r="G35" i="18"/>
  <c r="V35"/>
  <c r="AK35"/>
  <c r="AZ35"/>
  <c r="BO35"/>
  <c r="CD35"/>
  <c r="CS35"/>
  <c r="DH35"/>
  <c r="F35"/>
  <c r="U35"/>
  <c r="AJ35"/>
  <c r="AY35"/>
  <c r="BN35"/>
  <c r="CC35"/>
  <c r="CR35"/>
  <c r="DG35"/>
  <c r="H35" i="17"/>
  <c r="W35"/>
  <c r="AL35"/>
  <c r="G35"/>
  <c r="V35"/>
  <c r="AK35"/>
  <c r="F35" i="15"/>
  <c r="U35"/>
  <c r="G35"/>
  <c r="V35"/>
  <c r="F36" i="14"/>
  <c r="U36"/>
  <c r="AJ36"/>
  <c r="AY36"/>
  <c r="BN36"/>
  <c r="CC36"/>
  <c r="CR36"/>
  <c r="DG36"/>
  <c r="DV36"/>
  <c r="EK36"/>
  <c r="EZ36"/>
  <c r="FO36"/>
  <c r="GD36"/>
  <c r="GS36"/>
  <c r="HH36"/>
  <c r="HW36"/>
  <c r="IL36"/>
  <c r="JA36"/>
  <c r="JP36"/>
  <c r="KE36"/>
  <c r="KT36"/>
  <c r="LI36"/>
  <c r="LX36"/>
  <c r="MM36"/>
  <c r="NB36"/>
  <c r="NQ36"/>
  <c r="OF36"/>
  <c r="OU36"/>
  <c r="PJ36"/>
  <c r="G36" i="13"/>
  <c r="BK36" s="1"/>
  <c r="H36"/>
  <c r="BL36" s="1"/>
  <c r="AK36" i="12"/>
  <c r="V36"/>
  <c r="F36"/>
  <c r="AL36"/>
  <c r="W36"/>
  <c r="H36" i="10"/>
  <c r="G36"/>
  <c r="BZ37" i="9"/>
  <c r="F36"/>
  <c r="U36"/>
  <c r="AJ36"/>
  <c r="AY36"/>
  <c r="BA36" i="7"/>
  <c r="BP36"/>
  <c r="CE36"/>
  <c r="AZ36"/>
  <c r="BO36"/>
  <c r="CT36"/>
  <c r="DI36"/>
  <c r="DX36"/>
  <c r="EM36"/>
  <c r="FB36"/>
  <c r="FQ36"/>
  <c r="GF36"/>
  <c r="GU36"/>
  <c r="HJ36"/>
  <c r="HY36"/>
  <c r="IN36"/>
  <c r="JC36"/>
  <c r="JR36"/>
  <c r="IJ37" i="6"/>
  <c r="H36"/>
  <c r="CD36"/>
  <c r="CR36"/>
  <c r="DX36"/>
  <c r="II37"/>
  <c r="CE36"/>
  <c r="CS36"/>
  <c r="DG36"/>
  <c r="F36" i="4"/>
  <c r="AY36"/>
  <c r="G36"/>
  <c r="AZ36"/>
  <c r="BN36"/>
  <c r="W35" i="3"/>
  <c r="AL35"/>
  <c r="BA35"/>
  <c r="BP35"/>
  <c r="CE35"/>
  <c r="V35"/>
  <c r="AK35"/>
  <c r="AZ35"/>
  <c r="BO35"/>
  <c r="CD35"/>
  <c r="BA35" i="2"/>
  <c r="FM36"/>
  <c r="U35"/>
  <c r="AJ35"/>
  <c r="BP35"/>
  <c r="CE35"/>
  <c r="CT35"/>
  <c r="DI35"/>
  <c r="AY35"/>
  <c r="BO35"/>
  <c r="CD35"/>
  <c r="CS35"/>
  <c r="DX35"/>
  <c r="EM35"/>
  <c r="FB35"/>
  <c r="II34" i="27"/>
  <c r="IK34"/>
  <c r="G35"/>
  <c r="W35"/>
  <c r="AL35"/>
  <c r="BA35"/>
  <c r="BP35"/>
  <c r="DH35"/>
  <c r="GD35"/>
  <c r="GS35"/>
  <c r="HI35"/>
  <c r="HY35"/>
  <c r="DI35"/>
  <c r="EZ35"/>
  <c r="F35"/>
  <c r="V35"/>
  <c r="AK35"/>
  <c r="AZ35"/>
  <c r="BO35"/>
  <c r="CT35"/>
  <c r="DX35"/>
  <c r="HH35"/>
  <c r="HX35"/>
  <c r="II36"/>
  <c r="U35"/>
  <c r="AJ35"/>
  <c r="AY35"/>
  <c r="BN35"/>
  <c r="CS35"/>
  <c r="DW35"/>
  <c r="EM35"/>
  <c r="FA35"/>
  <c r="FI35"/>
  <c r="GF35"/>
  <c r="GU35"/>
  <c r="HW35"/>
  <c r="H35"/>
  <c r="CR35"/>
  <c r="DV35"/>
  <c r="EL35"/>
  <c r="GE35"/>
  <c r="GT35"/>
  <c r="HJ35"/>
  <c r="QA34" i="20"/>
  <c r="PX34"/>
  <c r="QB34"/>
  <c r="PZ34"/>
  <c r="PY34"/>
  <c r="DX34" i="18"/>
  <c r="DV34"/>
  <c r="DW34"/>
  <c r="DU34"/>
  <c r="DY34"/>
  <c r="AJ34" i="15"/>
  <c r="AM34"/>
  <c r="AN34" s="1"/>
  <c r="AK34"/>
  <c r="AI34"/>
  <c r="AL34"/>
  <c r="PX35" i="14"/>
  <c r="QC35" s="1"/>
  <c r="AX35" i="12"/>
  <c r="BB35"/>
  <c r="BA35"/>
  <c r="AZ35"/>
  <c r="BP36" i="6"/>
  <c r="IJ35"/>
  <c r="IN35"/>
  <c r="IM35"/>
  <c r="BQ36"/>
  <c r="IK35"/>
  <c r="BO36"/>
  <c r="II35"/>
  <c r="IL35"/>
  <c r="KF35" i="7"/>
  <c r="G36" i="9"/>
  <c r="BZ35"/>
  <c r="CK35" s="1"/>
  <c r="H36"/>
  <c r="CA36" s="1"/>
  <c r="CA35"/>
  <c r="CL35" s="1"/>
  <c r="H35" i="3"/>
  <c r="CP34"/>
  <c r="G35"/>
  <c r="CO34"/>
  <c r="CV34"/>
  <c r="K34" i="11"/>
  <c r="BV35" i="4"/>
  <c r="FN34" i="2"/>
  <c r="FP34"/>
  <c r="FL34"/>
  <c r="FR34"/>
  <c r="FO34"/>
  <c r="IE8" i="27"/>
  <c r="IE34" s="1"/>
  <c r="IE35" s="1"/>
  <c r="HP8"/>
  <c r="HP34" s="1"/>
  <c r="HP35" s="1"/>
  <c r="HA8"/>
  <c r="HA34" s="1"/>
  <c r="HA35" s="1"/>
  <c r="GL8"/>
  <c r="GL34" s="1"/>
  <c r="GL35" s="1"/>
  <c r="FO8"/>
  <c r="FO34" s="1"/>
  <c r="FO35" s="1"/>
  <c r="ES8"/>
  <c r="ES34" s="1"/>
  <c r="ES35" s="1"/>
  <c r="ED8"/>
  <c r="ED34" s="1"/>
  <c r="ED35" s="1"/>
  <c r="DO8"/>
  <c r="DO34" s="1"/>
  <c r="DO35" s="1"/>
  <c r="CZ8"/>
  <c r="CZ34" s="1"/>
  <c r="CZ35" s="1"/>
  <c r="BV8"/>
  <c r="BV34" s="1"/>
  <c r="BV35" s="1"/>
  <c r="BG8"/>
  <c r="BG34" s="1"/>
  <c r="BG35" s="1"/>
  <c r="AR8"/>
  <c r="AR34" s="1"/>
  <c r="AR35" s="1"/>
  <c r="AC8"/>
  <c r="AC34" s="1"/>
  <c r="AC35" s="1"/>
  <c r="N8"/>
  <c r="N34" s="1"/>
  <c r="N35" s="1"/>
  <c r="SO8" i="21"/>
  <c r="SO34" s="1"/>
  <c r="SO35" s="1"/>
  <c r="RZ8"/>
  <c r="RZ34" s="1"/>
  <c r="RZ35" s="1"/>
  <c r="RK8"/>
  <c r="RK34" s="1"/>
  <c r="RK35" s="1"/>
  <c r="QV8"/>
  <c r="QV34" s="1"/>
  <c r="QV35" s="1"/>
  <c r="QG8"/>
  <c r="QG34" s="1"/>
  <c r="QG35" s="1"/>
  <c r="PR8"/>
  <c r="PR34" s="1"/>
  <c r="PR35" s="1"/>
  <c r="PC8"/>
  <c r="PC34" s="1"/>
  <c r="PC35" s="1"/>
  <c r="ON8"/>
  <c r="ON34" s="1"/>
  <c r="ON35" s="1"/>
  <c r="NY8"/>
  <c r="NY34" s="1"/>
  <c r="NY35" s="1"/>
  <c r="NJ8"/>
  <c r="NJ34" s="1"/>
  <c r="NJ35" s="1"/>
  <c r="MU8"/>
  <c r="MU34" s="1"/>
  <c r="MU35" s="1"/>
  <c r="MF8"/>
  <c r="MF34" s="1"/>
  <c r="MF35" s="1"/>
  <c r="LQ8"/>
  <c r="LQ34" s="1"/>
  <c r="LQ35" s="1"/>
  <c r="LB8"/>
  <c r="LB34" s="1"/>
  <c r="LB35" s="1"/>
  <c r="KM8"/>
  <c r="KM34" s="1"/>
  <c r="KM35" s="1"/>
  <c r="JX8"/>
  <c r="JX34" s="1"/>
  <c r="JX35" s="1"/>
  <c r="JI8"/>
  <c r="JI34" s="1"/>
  <c r="JI35" s="1"/>
  <c r="IT8"/>
  <c r="IT34" s="1"/>
  <c r="IT35" s="1"/>
  <c r="IE8"/>
  <c r="IE34" s="1"/>
  <c r="IE35" s="1"/>
  <c r="HP8"/>
  <c r="HP34" s="1"/>
  <c r="HP35" s="1"/>
  <c r="HA8"/>
  <c r="HA34" s="1"/>
  <c r="HA35" s="1"/>
  <c r="GL8"/>
  <c r="GL34" s="1"/>
  <c r="GL35" s="1"/>
  <c r="FW8"/>
  <c r="FW34" s="1"/>
  <c r="FW35" s="1"/>
  <c r="FH8"/>
  <c r="FH34" s="1"/>
  <c r="FH35" s="1"/>
  <c r="ES8"/>
  <c r="ES34" s="1"/>
  <c r="ES35" s="1"/>
  <c r="ED8"/>
  <c r="ED34" s="1"/>
  <c r="ED35" s="1"/>
  <c r="DO8"/>
  <c r="DO34" s="1"/>
  <c r="DO35" s="1"/>
  <c r="CZ8"/>
  <c r="CZ34" s="1"/>
  <c r="CZ35" s="1"/>
  <c r="CK8"/>
  <c r="CK34" s="1"/>
  <c r="CK35" s="1"/>
  <c r="BV8"/>
  <c r="BV34" s="1"/>
  <c r="BV35" s="1"/>
  <c r="BG8"/>
  <c r="BG34" s="1"/>
  <c r="BG35" s="1"/>
  <c r="AR8"/>
  <c r="AR34" s="1"/>
  <c r="AR35" s="1"/>
  <c r="AC8"/>
  <c r="AC34" s="1"/>
  <c r="AC35" s="1"/>
  <c r="N8"/>
  <c r="N34" s="1"/>
  <c r="N35" s="1"/>
  <c r="PR8" i="20"/>
  <c r="PR34" s="1"/>
  <c r="PR35" s="1"/>
  <c r="PC8"/>
  <c r="PC34" s="1"/>
  <c r="PC35" s="1"/>
  <c r="ON8"/>
  <c r="ON34" s="1"/>
  <c r="ON35" s="1"/>
  <c r="NY8"/>
  <c r="NY34" s="1"/>
  <c r="NY35" s="1"/>
  <c r="NJ8"/>
  <c r="NJ34" s="1"/>
  <c r="NJ35" s="1"/>
  <c r="MU8"/>
  <c r="MU34" s="1"/>
  <c r="MU35" s="1"/>
  <c r="MF8"/>
  <c r="MF34" s="1"/>
  <c r="MF35" s="1"/>
  <c r="LQ8"/>
  <c r="LQ34" s="1"/>
  <c r="LQ35" s="1"/>
  <c r="LB8"/>
  <c r="LB34" s="1"/>
  <c r="LB35" s="1"/>
  <c r="KM8"/>
  <c r="KM34" s="1"/>
  <c r="KM35" s="1"/>
  <c r="JX8"/>
  <c r="JX34" s="1"/>
  <c r="JX35" s="1"/>
  <c r="JI8"/>
  <c r="JI34" s="1"/>
  <c r="JI35" s="1"/>
  <c r="IT8"/>
  <c r="IT34" s="1"/>
  <c r="IT35" s="1"/>
  <c r="IE8"/>
  <c r="IE34" s="1"/>
  <c r="IE35" s="1"/>
  <c r="HP8"/>
  <c r="HP34" s="1"/>
  <c r="HP35" s="1"/>
  <c r="HA8"/>
  <c r="HA34" s="1"/>
  <c r="HA35" s="1"/>
  <c r="GL8"/>
  <c r="GL34" s="1"/>
  <c r="GL35" s="1"/>
  <c r="FW8"/>
  <c r="FW34" s="1"/>
  <c r="FW35" s="1"/>
  <c r="FH8"/>
  <c r="FH34" s="1"/>
  <c r="FH35" s="1"/>
  <c r="ES8"/>
  <c r="ES34" s="1"/>
  <c r="ES35" s="1"/>
  <c r="ED8"/>
  <c r="ED34" s="1"/>
  <c r="ED35" s="1"/>
  <c r="DO8"/>
  <c r="DO34" s="1"/>
  <c r="DO35" s="1"/>
  <c r="CZ8"/>
  <c r="CZ34" s="1"/>
  <c r="CZ35" s="1"/>
  <c r="CK8"/>
  <c r="CK34" s="1"/>
  <c r="CK35" s="1"/>
  <c r="BV8"/>
  <c r="BV34" s="1"/>
  <c r="BV35" s="1"/>
  <c r="BG8"/>
  <c r="BG34" s="1"/>
  <c r="BG35" s="1"/>
  <c r="AR8"/>
  <c r="AR34" s="1"/>
  <c r="AR35" s="1"/>
  <c r="AC8"/>
  <c r="AC34" s="1"/>
  <c r="AC35" s="1"/>
  <c r="N8"/>
  <c r="N34" s="1"/>
  <c r="N35" s="1"/>
  <c r="AC8" i="15"/>
  <c r="AC34" s="1"/>
  <c r="AC35" s="1"/>
  <c r="N8"/>
  <c r="N34" s="1"/>
  <c r="N35" s="1"/>
  <c r="PR9" i="14"/>
  <c r="PR35" s="1"/>
  <c r="PR36" s="1"/>
  <c r="PC9"/>
  <c r="PC35" s="1"/>
  <c r="PC36" s="1"/>
  <c r="ON9"/>
  <c r="ON35" s="1"/>
  <c r="ON36" s="1"/>
  <c r="NY9"/>
  <c r="NY35" s="1"/>
  <c r="NY36" s="1"/>
  <c r="NJ9"/>
  <c r="NJ35" s="1"/>
  <c r="NJ36" s="1"/>
  <c r="MU9"/>
  <c r="MU35" s="1"/>
  <c r="MU36" s="1"/>
  <c r="MF9"/>
  <c r="MF35" s="1"/>
  <c r="MF36" s="1"/>
  <c r="LQ9"/>
  <c r="LQ35" s="1"/>
  <c r="LQ36" s="1"/>
  <c r="LB9"/>
  <c r="LB35" s="1"/>
  <c r="LB36" s="1"/>
  <c r="KM9"/>
  <c r="KM35" s="1"/>
  <c r="KM36" s="1"/>
  <c r="JX9"/>
  <c r="JX35" s="1"/>
  <c r="JX36" s="1"/>
  <c r="JI9"/>
  <c r="JI35" s="1"/>
  <c r="JI36" s="1"/>
  <c r="IT9"/>
  <c r="IT35" s="1"/>
  <c r="IT36" s="1"/>
  <c r="IE9"/>
  <c r="IE35" s="1"/>
  <c r="IE36" s="1"/>
  <c r="HP9"/>
  <c r="HP35" s="1"/>
  <c r="HP36" s="1"/>
  <c r="HA9"/>
  <c r="HA35" s="1"/>
  <c r="HA36" s="1"/>
  <c r="GL9"/>
  <c r="GL35" s="1"/>
  <c r="GL36" s="1"/>
  <c r="FW9"/>
  <c r="FW35" s="1"/>
  <c r="FW36" s="1"/>
  <c r="FH9"/>
  <c r="FH35" s="1"/>
  <c r="FH36" s="1"/>
  <c r="ES9"/>
  <c r="ES35" s="1"/>
  <c r="ES36" s="1"/>
  <c r="ED9"/>
  <c r="ED35" s="1"/>
  <c r="ED36" s="1"/>
  <c r="DO9"/>
  <c r="DO35" s="1"/>
  <c r="DO36" s="1"/>
  <c r="CZ9"/>
  <c r="CZ35" s="1"/>
  <c r="CZ36" s="1"/>
  <c r="CK9"/>
  <c r="CK35" s="1"/>
  <c r="CK36" s="1"/>
  <c r="BV9"/>
  <c r="BV35" s="1"/>
  <c r="BV36" s="1"/>
  <c r="BG9"/>
  <c r="BG35" s="1"/>
  <c r="BG36" s="1"/>
  <c r="AR9"/>
  <c r="AR35" s="1"/>
  <c r="AR36" s="1"/>
  <c r="AC9"/>
  <c r="AC35" s="1"/>
  <c r="AC36" s="1"/>
  <c r="N9"/>
  <c r="N35" s="1"/>
  <c r="N36" s="1"/>
  <c r="ED34" i="18"/>
  <c r="ED35" s="1"/>
  <c r="DO8"/>
  <c r="DO34" s="1"/>
  <c r="DO35" s="1"/>
  <c r="CZ8"/>
  <c r="CZ34" s="1"/>
  <c r="CZ35" s="1"/>
  <c r="CK8"/>
  <c r="CK34" s="1"/>
  <c r="CK35" s="1"/>
  <c r="BV8"/>
  <c r="BV34" s="1"/>
  <c r="BV35" s="1"/>
  <c r="BG8"/>
  <c r="BG34" s="1"/>
  <c r="BG35" s="1"/>
  <c r="AR8"/>
  <c r="AR34" s="1"/>
  <c r="AR35" s="1"/>
  <c r="AC8"/>
  <c r="AC34" s="1"/>
  <c r="AC35" s="1"/>
  <c r="N8"/>
  <c r="N34" s="1"/>
  <c r="N35" s="1"/>
  <c r="BG34" i="17"/>
  <c r="BG35" s="1"/>
  <c r="AR8"/>
  <c r="AR34" s="1"/>
  <c r="AR35" s="1"/>
  <c r="AC8"/>
  <c r="AC34" s="1"/>
  <c r="AC35" s="1"/>
  <c r="N8"/>
  <c r="N34" s="1"/>
  <c r="N35" s="1"/>
  <c r="BV9" i="13"/>
  <c r="BG9"/>
  <c r="BG35" s="1"/>
  <c r="BG36" s="1"/>
  <c r="AR9"/>
  <c r="AR35" s="1"/>
  <c r="AR36" s="1"/>
  <c r="N9"/>
  <c r="N35" s="1"/>
  <c r="N36" s="1"/>
  <c r="AC9" i="12"/>
  <c r="AC35" s="1"/>
  <c r="AC36" s="1"/>
  <c r="AR9"/>
  <c r="AR35" s="1"/>
  <c r="AR36" s="1"/>
  <c r="N9"/>
  <c r="N35" s="1"/>
  <c r="N36" s="1"/>
  <c r="AC9" i="10"/>
  <c r="AC35" s="1"/>
  <c r="AC36" s="1"/>
  <c r="N9"/>
  <c r="N35" s="1"/>
  <c r="N36" s="1"/>
  <c r="BV9" i="9"/>
  <c r="BV35" s="1"/>
  <c r="BV36" s="1"/>
  <c r="BG9"/>
  <c r="BG35" s="1"/>
  <c r="BG36" s="1"/>
  <c r="AR9"/>
  <c r="AR35" s="1"/>
  <c r="AR36" s="1"/>
  <c r="AC9"/>
  <c r="AC35" s="1"/>
  <c r="AC36" s="1"/>
  <c r="N9"/>
  <c r="N35" s="1"/>
  <c r="JX9" i="7"/>
  <c r="JX35" s="1"/>
  <c r="JX36" s="1"/>
  <c r="JI9"/>
  <c r="JI35" s="1"/>
  <c r="JI36" s="1"/>
  <c r="IT9"/>
  <c r="IT35" s="1"/>
  <c r="IT36" s="1"/>
  <c r="IE9"/>
  <c r="IE35" s="1"/>
  <c r="IE36" s="1"/>
  <c r="HP9"/>
  <c r="HP35" s="1"/>
  <c r="HP36" s="1"/>
  <c r="HA9"/>
  <c r="HA35" s="1"/>
  <c r="HA36" s="1"/>
  <c r="GL9"/>
  <c r="GL35" s="1"/>
  <c r="GL36" s="1"/>
  <c r="FW9"/>
  <c r="FW35" s="1"/>
  <c r="FW36" s="1"/>
  <c r="FH9"/>
  <c r="FH35" s="1"/>
  <c r="FH36" s="1"/>
  <c r="ES9"/>
  <c r="ES35" s="1"/>
  <c r="ES36" s="1"/>
  <c r="ED9"/>
  <c r="ED35" s="1"/>
  <c r="ED36" s="1"/>
  <c r="DO9"/>
  <c r="DO35" s="1"/>
  <c r="DO36" s="1"/>
  <c r="CZ9"/>
  <c r="CZ35" s="1"/>
  <c r="CZ36" s="1"/>
  <c r="CK9"/>
  <c r="CK35" s="1"/>
  <c r="CK36" s="1"/>
  <c r="BV9"/>
  <c r="BV35" s="1"/>
  <c r="BV36" s="1"/>
  <c r="BG9"/>
  <c r="BG35" s="1"/>
  <c r="BG36" s="1"/>
  <c r="AR9"/>
  <c r="AR36" s="1"/>
  <c r="AC9"/>
  <c r="AC36" s="1"/>
  <c r="N9"/>
  <c r="N36" s="1"/>
  <c r="IT35" i="6"/>
  <c r="IT36" s="1"/>
  <c r="IE9"/>
  <c r="HP9"/>
  <c r="HP36" s="1"/>
  <c r="HA9"/>
  <c r="HA36" s="1"/>
  <c r="GL9"/>
  <c r="FW9"/>
  <c r="FW36" s="1"/>
  <c r="FH9"/>
  <c r="FH36" s="1"/>
  <c r="ES9"/>
  <c r="ED9"/>
  <c r="ED35" s="1"/>
  <c r="ED36" s="1"/>
  <c r="DO9"/>
  <c r="DO35" s="1"/>
  <c r="DO36" s="1"/>
  <c r="CZ9"/>
  <c r="CZ35" s="1"/>
  <c r="CZ36" s="1"/>
  <c r="CK9"/>
  <c r="CK35" s="1"/>
  <c r="CK36" s="1"/>
  <c r="BV9"/>
  <c r="BV35" s="1"/>
  <c r="BV36" s="1"/>
  <c r="BG9"/>
  <c r="BG36" s="1"/>
  <c r="AR9"/>
  <c r="AR36" s="1"/>
  <c r="AC9"/>
  <c r="AC35" s="1"/>
  <c r="AC36" s="1"/>
  <c r="N9"/>
  <c r="N35" s="1"/>
  <c r="N36" s="1"/>
  <c r="CK9" i="4"/>
  <c r="CK35" s="1"/>
  <c r="CK36" s="1"/>
  <c r="BV36"/>
  <c r="BG9"/>
  <c r="BG35" s="1"/>
  <c r="BG36" s="1"/>
  <c r="N9"/>
  <c r="N35" s="1"/>
  <c r="N36" s="1"/>
  <c r="CK8" i="3"/>
  <c r="CK34" s="1"/>
  <c r="CK35" s="1"/>
  <c r="BV8"/>
  <c r="BV34" s="1"/>
  <c r="BV35" s="1"/>
  <c r="BG8"/>
  <c r="BG34" s="1"/>
  <c r="BG35" s="1"/>
  <c r="AR8"/>
  <c r="AR34" s="1"/>
  <c r="AR35" s="1"/>
  <c r="AC8"/>
  <c r="AC34" s="1"/>
  <c r="AC35" s="1"/>
  <c r="N8"/>
  <c r="N34" s="1"/>
  <c r="N35" s="1"/>
  <c r="FH8" i="2"/>
  <c r="FH34" s="1"/>
  <c r="FH35" s="1"/>
  <c r="ES8"/>
  <c r="ES34" s="1"/>
  <c r="ES35" s="1"/>
  <c r="ED8"/>
  <c r="ED34" s="1"/>
  <c r="ED35" s="1"/>
  <c r="DO8"/>
  <c r="DO34" s="1"/>
  <c r="DO35" s="1"/>
  <c r="CZ8"/>
  <c r="CZ34" s="1"/>
  <c r="CZ35" s="1"/>
  <c r="CK8"/>
  <c r="CK34" s="1"/>
  <c r="CK35" s="1"/>
  <c r="BV8"/>
  <c r="BV34" s="1"/>
  <c r="BV35" s="1"/>
  <c r="BG8"/>
  <c r="BG34" s="1"/>
  <c r="BG35" s="1"/>
  <c r="AR8"/>
  <c r="AR34" s="1"/>
  <c r="AR35" s="1"/>
  <c r="AC8"/>
  <c r="AC34" s="1"/>
  <c r="AC35" s="1"/>
  <c r="N8"/>
  <c r="SZ34" i="21" l="1"/>
  <c r="KI35" i="7"/>
  <c r="IE36" i="6"/>
  <c r="ES36"/>
  <c r="FM35" i="2"/>
  <c r="BZ36" i="9"/>
  <c r="IK36" i="6"/>
  <c r="II36"/>
  <c r="CP35" i="3"/>
  <c r="ST35" i="21"/>
  <c r="IJ36" i="6"/>
  <c r="CO35" i="3"/>
  <c r="II35" i="27"/>
  <c r="QC34" i="20"/>
  <c r="I34" i="11"/>
  <c r="BC35" i="12"/>
  <c r="H34" i="11"/>
  <c r="F34"/>
  <c r="IP35" i="6"/>
  <c r="G34" i="11"/>
  <c r="N36" i="9"/>
  <c r="CG35"/>
  <c r="E34" i="11"/>
  <c r="FS34" i="2"/>
  <c r="GL35" i="6"/>
  <c r="GL36" s="1"/>
  <c r="JQ6" i="21"/>
  <c r="JQ36" s="1"/>
  <c r="IR6" i="14"/>
  <c r="IS6"/>
  <c r="J34" i="11" l="1"/>
  <c r="SS36" i="21"/>
  <c r="JQ35"/>
  <c r="SS35" s="1"/>
  <c r="OG6" i="20"/>
  <c r="OG36" s="1"/>
  <c r="OG35" s="1"/>
  <c r="NC6"/>
  <c r="NC36" s="1"/>
  <c r="NC35" s="1"/>
  <c r="CD6" i="7" l="1"/>
  <c r="CD37" s="1"/>
  <c r="CD36" s="1"/>
  <c r="AJ6" i="12" l="1"/>
  <c r="U6"/>
  <c r="LJ6" i="20"/>
  <c r="LJ36" s="1"/>
  <c r="LJ35" s="1"/>
  <c r="DH6" i="2" l="1"/>
  <c r="AZ6"/>
  <c r="AZ36" s="1"/>
  <c r="AZ35" s="1"/>
  <c r="AK6"/>
  <c r="AK36" s="1"/>
  <c r="AK35" l="1"/>
  <c r="DL6"/>
  <c r="DH36"/>
  <c r="DH35" s="1"/>
  <c r="EC6" i="21"/>
  <c r="EB6"/>
  <c r="EA6"/>
  <c r="DZ6"/>
  <c r="FL35" i="2" l="1"/>
  <c r="FL36"/>
  <c r="IO6" i="27"/>
  <c r="IN6"/>
  <c r="IM6"/>
  <c r="IL6"/>
  <c r="IJ6"/>
  <c r="II6"/>
  <c r="DY6"/>
  <c r="DY36" s="1"/>
  <c r="DY35" s="1"/>
  <c r="DJ6"/>
  <c r="CU6"/>
  <c r="CF6"/>
  <c r="CK6" s="1"/>
  <c r="BQ6"/>
  <c r="ST6" i="21"/>
  <c r="SS6"/>
  <c r="FC6"/>
  <c r="FC36" s="1"/>
  <c r="FC35" s="1"/>
  <c r="DY6"/>
  <c r="PW6" i="20"/>
  <c r="PW36" s="1"/>
  <c r="PV6"/>
  <c r="PV36" s="1"/>
  <c r="LL6"/>
  <c r="KW6"/>
  <c r="KH6"/>
  <c r="AM6" i="15"/>
  <c r="AL6"/>
  <c r="AJ6"/>
  <c r="AH6"/>
  <c r="AH36" s="1"/>
  <c r="I6"/>
  <c r="PZ6" i="14"/>
  <c r="PY6"/>
  <c r="PW6"/>
  <c r="PW37" s="1"/>
  <c r="PV6"/>
  <c r="PV37" s="1"/>
  <c r="LL6"/>
  <c r="LL37" s="1"/>
  <c r="LL36" s="1"/>
  <c r="KE6" i="7"/>
  <c r="KC6"/>
  <c r="KC37" s="1"/>
  <c r="KC36" s="1"/>
  <c r="KB6"/>
  <c r="KB37" s="1"/>
  <c r="KB36" s="1"/>
  <c r="JD6"/>
  <c r="FR6"/>
  <c r="FR37" s="1"/>
  <c r="FR36" s="1"/>
  <c r="FC6"/>
  <c r="FC37" s="1"/>
  <c r="FC36" s="1"/>
  <c r="FR6" i="2"/>
  <c r="FQ6"/>
  <c r="FO6"/>
  <c r="FM6"/>
  <c r="FL6"/>
  <c r="AM6" i="7"/>
  <c r="AM37" s="1"/>
  <c r="AM36" s="1"/>
  <c r="BB6" i="2"/>
  <c r="BB36" s="1"/>
  <c r="BB35" s="1"/>
  <c r="W6" i="17"/>
  <c r="V6"/>
  <c r="EM62" i="21"/>
  <c r="BV6" i="27" l="1"/>
  <c r="BQ36"/>
  <c r="BQ35" s="1"/>
  <c r="CZ6"/>
  <c r="DO6"/>
  <c r="ED6"/>
  <c r="ED6" i="21"/>
  <c r="DY36"/>
  <c r="DY35" s="1"/>
  <c r="KM6" i="20"/>
  <c r="KH36"/>
  <c r="KH35" s="1"/>
  <c r="LB6"/>
  <c r="KW36"/>
  <c r="KW35" s="1"/>
  <c r="LQ6"/>
  <c r="LL36"/>
  <c r="LL35" s="1"/>
  <c r="N6" i="15"/>
  <c r="I36"/>
  <c r="JI6" i="7"/>
  <c r="JD37"/>
  <c r="JD36" s="1"/>
  <c r="BD6" i="2"/>
  <c r="BG6" s="1"/>
  <c r="AP6" i="7"/>
  <c r="AQ6"/>
  <c r="AO6"/>
  <c r="FV6"/>
  <c r="FT6"/>
  <c r="FU6"/>
  <c r="FF6"/>
  <c r="FG6"/>
  <c r="FE6"/>
  <c r="LP6" i="14"/>
  <c r="LO6"/>
  <c r="QA6" s="1"/>
  <c r="FE6" i="21"/>
  <c r="FH6" i="7" l="1"/>
  <c r="I35" i="15"/>
  <c r="FW6" i="7"/>
  <c r="AR6"/>
  <c r="FF6" i="21"/>
  <c r="LQ6" i="14"/>
  <c r="Z6" i="15"/>
  <c r="AK6" s="1"/>
  <c r="V6"/>
  <c r="AG6" s="1"/>
  <c r="AG36" s="1"/>
  <c r="AM6" i="12"/>
  <c r="X6"/>
  <c r="X37" s="1"/>
  <c r="X36" s="1"/>
  <c r="AQ6" l="1"/>
  <c r="AM37"/>
  <c r="AM36" s="1"/>
  <c r="AA6"/>
  <c r="Y6"/>
  <c r="AB6"/>
  <c r="Z6"/>
  <c r="FG6" i="21"/>
  <c r="FH6" s="1"/>
  <c r="AP6" i="12"/>
  <c r="BS6" i="4" l="1"/>
  <c r="PL61" i="21" l="1"/>
  <c r="PL63" s="1"/>
  <c r="H61"/>
  <c r="H62" s="1"/>
  <c r="PL64" l="1"/>
  <c r="PL65" s="1"/>
  <c r="BS6" i="9"/>
  <c r="BR6"/>
  <c r="ST64" i="21" l="1"/>
  <c r="ST65"/>
  <c r="E110" i="11" l="1"/>
  <c r="E111" s="1"/>
  <c r="J109"/>
  <c r="J108"/>
  <c r="J107"/>
  <c r="J106"/>
  <c r="J105"/>
  <c r="J104"/>
  <c r="J103"/>
  <c r="J102"/>
  <c r="J101"/>
  <c r="J100"/>
  <c r="J99"/>
  <c r="J98"/>
  <c r="J97"/>
  <c r="J96"/>
  <c r="J95"/>
  <c r="J94"/>
  <c r="J93"/>
  <c r="J92"/>
  <c r="J91"/>
  <c r="J90"/>
  <c r="J89"/>
  <c r="J88"/>
  <c r="J87"/>
  <c r="J86"/>
  <c r="J85"/>
  <c r="J84"/>
  <c r="J83"/>
  <c r="J82"/>
  <c r="J81"/>
  <c r="J80"/>
  <c r="J79"/>
  <c r="J78"/>
  <c r="J77"/>
  <c r="IK110" i="27"/>
  <c r="IK111" s="1"/>
  <c r="IP109"/>
  <c r="IP108"/>
  <c r="IP107"/>
  <c r="IP106"/>
  <c r="IP105"/>
  <c r="IP104"/>
  <c r="IP103"/>
  <c r="IP102"/>
  <c r="IP101"/>
  <c r="IP100"/>
  <c r="IP99"/>
  <c r="IP98"/>
  <c r="IP97"/>
  <c r="IP96"/>
  <c r="IP95"/>
  <c r="IP94"/>
  <c r="IP93"/>
  <c r="IP92"/>
  <c r="IP91"/>
  <c r="IP90"/>
  <c r="IP89"/>
  <c r="IP88"/>
  <c r="IP87"/>
  <c r="IP86"/>
  <c r="IP85"/>
  <c r="IP84"/>
  <c r="IP83"/>
  <c r="IP82"/>
  <c r="IP81"/>
  <c r="IP80"/>
  <c r="IP79"/>
  <c r="IP78"/>
  <c r="IP77"/>
  <c r="HZ110"/>
  <c r="HZ111" s="1"/>
  <c r="IE109"/>
  <c r="IE108"/>
  <c r="IE107"/>
  <c r="IE106"/>
  <c r="IE105"/>
  <c r="IE104"/>
  <c r="IE103"/>
  <c r="IE102"/>
  <c r="IE101"/>
  <c r="IE100"/>
  <c r="IE99"/>
  <c r="IE98"/>
  <c r="IE97"/>
  <c r="IE96"/>
  <c r="IE95"/>
  <c r="IE94"/>
  <c r="IE93"/>
  <c r="IE92"/>
  <c r="IE91"/>
  <c r="IE90"/>
  <c r="IE89"/>
  <c r="IE88"/>
  <c r="IE87"/>
  <c r="IE86"/>
  <c r="IE85"/>
  <c r="IE84"/>
  <c r="IE83"/>
  <c r="IE82"/>
  <c r="IE81"/>
  <c r="IE80"/>
  <c r="IE79"/>
  <c r="IE78"/>
  <c r="IE77"/>
  <c r="HK110"/>
  <c r="HK111" s="1"/>
  <c r="HP109"/>
  <c r="HP108"/>
  <c r="HP107"/>
  <c r="HP106"/>
  <c r="HP105"/>
  <c r="HP104"/>
  <c r="HP103"/>
  <c r="HP102"/>
  <c r="HP101"/>
  <c r="HP100"/>
  <c r="HP99"/>
  <c r="HP98"/>
  <c r="HP97"/>
  <c r="HP96"/>
  <c r="HP95"/>
  <c r="HP94"/>
  <c r="HP93"/>
  <c r="HP92"/>
  <c r="HP91"/>
  <c r="HP90"/>
  <c r="HP89"/>
  <c r="HP88"/>
  <c r="HP87"/>
  <c r="HP86"/>
  <c r="HP85"/>
  <c r="HP84"/>
  <c r="HP83"/>
  <c r="HP82"/>
  <c r="HP81"/>
  <c r="HP80"/>
  <c r="HP79"/>
  <c r="HP78"/>
  <c r="HP77"/>
  <c r="GV110"/>
  <c r="GV111" s="1"/>
  <c r="HA109"/>
  <c r="HA108"/>
  <c r="HA107"/>
  <c r="HA106"/>
  <c r="HA105"/>
  <c r="HA104"/>
  <c r="HA103"/>
  <c r="HA102"/>
  <c r="HA101"/>
  <c r="HA100"/>
  <c r="HA99"/>
  <c r="HA98"/>
  <c r="HA97"/>
  <c r="HA96"/>
  <c r="HA95"/>
  <c r="HA94"/>
  <c r="HA93"/>
  <c r="HA92"/>
  <c r="HA91"/>
  <c r="HA90"/>
  <c r="HA89"/>
  <c r="HA88"/>
  <c r="HA87"/>
  <c r="HA86"/>
  <c r="HA85"/>
  <c r="HA84"/>
  <c r="HA83"/>
  <c r="HA82"/>
  <c r="HA81"/>
  <c r="HA80"/>
  <c r="HA79"/>
  <c r="HA78"/>
  <c r="HA77"/>
  <c r="GG110"/>
  <c r="GG111" s="1"/>
  <c r="GL109"/>
  <c r="GL108"/>
  <c r="GL107"/>
  <c r="GL106"/>
  <c r="GL105"/>
  <c r="GL104"/>
  <c r="GL103"/>
  <c r="GL102"/>
  <c r="GL101"/>
  <c r="GL100"/>
  <c r="GL99"/>
  <c r="GL98"/>
  <c r="GL97"/>
  <c r="GL96"/>
  <c r="GL95"/>
  <c r="GL94"/>
  <c r="GL93"/>
  <c r="GL92"/>
  <c r="GL91"/>
  <c r="GL90"/>
  <c r="GL89"/>
  <c r="GL88"/>
  <c r="GL87"/>
  <c r="GL86"/>
  <c r="GL85"/>
  <c r="GL84"/>
  <c r="GL83"/>
  <c r="GL82"/>
  <c r="GL81"/>
  <c r="GL80"/>
  <c r="GL79"/>
  <c r="GL78"/>
  <c r="GL77"/>
  <c r="FR110"/>
  <c r="FR111" s="1"/>
  <c r="FW109"/>
  <c r="FW108"/>
  <c r="FW107"/>
  <c r="FW106"/>
  <c r="FW105"/>
  <c r="FW104"/>
  <c r="FW103"/>
  <c r="FW102"/>
  <c r="FW101"/>
  <c r="FW100"/>
  <c r="FW99"/>
  <c r="FW98"/>
  <c r="FW97"/>
  <c r="FW96"/>
  <c r="FW95"/>
  <c r="FW94"/>
  <c r="FW93"/>
  <c r="FW92"/>
  <c r="FW91"/>
  <c r="FW90"/>
  <c r="FW89"/>
  <c r="FW88"/>
  <c r="FW87"/>
  <c r="FW86"/>
  <c r="FW85"/>
  <c r="FW84"/>
  <c r="FW83"/>
  <c r="FW82"/>
  <c r="FW81"/>
  <c r="FW80"/>
  <c r="FW79"/>
  <c r="FW78"/>
  <c r="FW77"/>
  <c r="FC110"/>
  <c r="FC111" s="1"/>
  <c r="FH109"/>
  <c r="FH108"/>
  <c r="FH107"/>
  <c r="FH106"/>
  <c r="FH105"/>
  <c r="FH104"/>
  <c r="FH103"/>
  <c r="FH102"/>
  <c r="FH101"/>
  <c r="FH100"/>
  <c r="FH99"/>
  <c r="FH98"/>
  <c r="FH97"/>
  <c r="FH96"/>
  <c r="FH95"/>
  <c r="FH94"/>
  <c r="FH93"/>
  <c r="FH92"/>
  <c r="FH91"/>
  <c r="FH90"/>
  <c r="FH89"/>
  <c r="FH88"/>
  <c r="FH87"/>
  <c r="FH86"/>
  <c r="FH85"/>
  <c r="FH84"/>
  <c r="FH83"/>
  <c r="FH82"/>
  <c r="FH81"/>
  <c r="FH80"/>
  <c r="FH79"/>
  <c r="FH78"/>
  <c r="FH77"/>
  <c r="EN110"/>
  <c r="EN111" s="1"/>
  <c r="ES109"/>
  <c r="ES108"/>
  <c r="ES107"/>
  <c r="ES106"/>
  <c r="ES105"/>
  <c r="ES104"/>
  <c r="ES103"/>
  <c r="ES102"/>
  <c r="ES101"/>
  <c r="ES100"/>
  <c r="ES99"/>
  <c r="ES98"/>
  <c r="ES97"/>
  <c r="ES96"/>
  <c r="ES95"/>
  <c r="ES94"/>
  <c r="ES93"/>
  <c r="ES92"/>
  <c r="ES91"/>
  <c r="ES90"/>
  <c r="ES89"/>
  <c r="ES88"/>
  <c r="ES87"/>
  <c r="ES86"/>
  <c r="ES85"/>
  <c r="ES84"/>
  <c r="ES83"/>
  <c r="ES82"/>
  <c r="ES81"/>
  <c r="ES80"/>
  <c r="ES79"/>
  <c r="ES78"/>
  <c r="ES77"/>
  <c r="BB110"/>
  <c r="BB111" s="1"/>
  <c r="BG109"/>
  <c r="BG108"/>
  <c r="BG107"/>
  <c r="BG106"/>
  <c r="BG105"/>
  <c r="BG104"/>
  <c r="BG103"/>
  <c r="BG102"/>
  <c r="BG101"/>
  <c r="BG100"/>
  <c r="BG99"/>
  <c r="BG98"/>
  <c r="BG97"/>
  <c r="BG96"/>
  <c r="BG95"/>
  <c r="BG94"/>
  <c r="BG93"/>
  <c r="BG92"/>
  <c r="BG91"/>
  <c r="BG90"/>
  <c r="BG89"/>
  <c r="BG88"/>
  <c r="BG87"/>
  <c r="BG86"/>
  <c r="BG85"/>
  <c r="BG84"/>
  <c r="BG83"/>
  <c r="BG82"/>
  <c r="BG81"/>
  <c r="BG80"/>
  <c r="BG79"/>
  <c r="BG78"/>
  <c r="BG77"/>
  <c r="AM110"/>
  <c r="AM111" s="1"/>
  <c r="AR109"/>
  <c r="AR108"/>
  <c r="AR107"/>
  <c r="AR106"/>
  <c r="AR105"/>
  <c r="AR104"/>
  <c r="AR103"/>
  <c r="AR102"/>
  <c r="AR101"/>
  <c r="AR100"/>
  <c r="AR99"/>
  <c r="AR98"/>
  <c r="AR97"/>
  <c r="AR96"/>
  <c r="AR95"/>
  <c r="AR94"/>
  <c r="AR93"/>
  <c r="AR92"/>
  <c r="AR91"/>
  <c r="AR90"/>
  <c r="AR89"/>
  <c r="AR88"/>
  <c r="AR87"/>
  <c r="AR86"/>
  <c r="AR85"/>
  <c r="AR84"/>
  <c r="AR83"/>
  <c r="AR82"/>
  <c r="AR81"/>
  <c r="AR80"/>
  <c r="AR79"/>
  <c r="AR78"/>
  <c r="AR77"/>
  <c r="X110"/>
  <c r="X111" s="1"/>
  <c r="AC109"/>
  <c r="AC108"/>
  <c r="AC107"/>
  <c r="AC106"/>
  <c r="AC105"/>
  <c r="AC104"/>
  <c r="AC103"/>
  <c r="AC102"/>
  <c r="AC101"/>
  <c r="AC100"/>
  <c r="AC99"/>
  <c r="AC98"/>
  <c r="AC97"/>
  <c r="AC96"/>
  <c r="AC95"/>
  <c r="AC94"/>
  <c r="AC93"/>
  <c r="AC92"/>
  <c r="AC91"/>
  <c r="AC90"/>
  <c r="AC89"/>
  <c r="AC88"/>
  <c r="AC87"/>
  <c r="AC86"/>
  <c r="AC85"/>
  <c r="AC84"/>
  <c r="AC83"/>
  <c r="AC82"/>
  <c r="AC81"/>
  <c r="AC80"/>
  <c r="AC79"/>
  <c r="AC78"/>
  <c r="AC77"/>
  <c r="I110"/>
  <c r="I111" s="1"/>
  <c r="N109"/>
  <c r="N108"/>
  <c r="N107"/>
  <c r="N106"/>
  <c r="N105"/>
  <c r="N104"/>
  <c r="N103"/>
  <c r="N102"/>
  <c r="N101"/>
  <c r="N100"/>
  <c r="N99"/>
  <c r="N98"/>
  <c r="N97"/>
  <c r="N96"/>
  <c r="N95"/>
  <c r="N94"/>
  <c r="N93"/>
  <c r="N92"/>
  <c r="N91"/>
  <c r="N90"/>
  <c r="N89"/>
  <c r="N88"/>
  <c r="N87"/>
  <c r="N86"/>
  <c r="N85"/>
  <c r="N84"/>
  <c r="N83"/>
  <c r="N82"/>
  <c r="N81"/>
  <c r="N80"/>
  <c r="N79"/>
  <c r="N78"/>
  <c r="N77"/>
  <c r="SU110" i="21"/>
  <c r="SU111" s="1"/>
  <c r="SZ109"/>
  <c r="SZ108"/>
  <c r="SZ107"/>
  <c r="SZ106"/>
  <c r="SZ105"/>
  <c r="SZ104"/>
  <c r="SZ103"/>
  <c r="SZ102"/>
  <c r="SZ101"/>
  <c r="SZ100"/>
  <c r="SZ99"/>
  <c r="SZ98"/>
  <c r="SZ97"/>
  <c r="SZ96"/>
  <c r="SZ95"/>
  <c r="SZ94"/>
  <c r="SZ93"/>
  <c r="SZ92"/>
  <c r="SZ91"/>
  <c r="SZ90"/>
  <c r="SZ89"/>
  <c r="SZ88"/>
  <c r="SZ87"/>
  <c r="SZ86"/>
  <c r="SZ85"/>
  <c r="SZ84"/>
  <c r="SZ83"/>
  <c r="SZ82"/>
  <c r="SZ81"/>
  <c r="SZ80"/>
  <c r="SZ79"/>
  <c r="SZ78"/>
  <c r="SZ77"/>
  <c r="SJ110"/>
  <c r="SJ111" s="1"/>
  <c r="SO109"/>
  <c r="SO108"/>
  <c r="SO107"/>
  <c r="SO106"/>
  <c r="SO105"/>
  <c r="SO104"/>
  <c r="SO103"/>
  <c r="SO102"/>
  <c r="SO101"/>
  <c r="SO100"/>
  <c r="SO99"/>
  <c r="SO98"/>
  <c r="SO97"/>
  <c r="SO96"/>
  <c r="SO95"/>
  <c r="SO94"/>
  <c r="SO93"/>
  <c r="SO92"/>
  <c r="SO91"/>
  <c r="SO90"/>
  <c r="SO89"/>
  <c r="SO88"/>
  <c r="SO87"/>
  <c r="SO86"/>
  <c r="SO85"/>
  <c r="SO84"/>
  <c r="SO83"/>
  <c r="SO82"/>
  <c r="SO81"/>
  <c r="SO80"/>
  <c r="SO79"/>
  <c r="SO78"/>
  <c r="SO77"/>
  <c r="RU110"/>
  <c r="RU111" s="1"/>
  <c r="RZ109"/>
  <c r="RZ108"/>
  <c r="RZ107"/>
  <c r="RZ106"/>
  <c r="RZ105"/>
  <c r="RZ104"/>
  <c r="RZ103"/>
  <c r="RZ102"/>
  <c r="RZ101"/>
  <c r="RZ100"/>
  <c r="RZ99"/>
  <c r="RZ98"/>
  <c r="RZ97"/>
  <c r="RZ96"/>
  <c r="RZ95"/>
  <c r="RZ94"/>
  <c r="RZ93"/>
  <c r="RZ92"/>
  <c r="RZ91"/>
  <c r="RZ90"/>
  <c r="RZ89"/>
  <c r="RZ88"/>
  <c r="RZ87"/>
  <c r="RZ86"/>
  <c r="RZ85"/>
  <c r="RZ84"/>
  <c r="RZ83"/>
  <c r="RZ82"/>
  <c r="RZ81"/>
  <c r="RZ80"/>
  <c r="RZ79"/>
  <c r="RZ78"/>
  <c r="RZ77"/>
  <c r="RF110"/>
  <c r="RF111" s="1"/>
  <c r="RK109"/>
  <c r="RK108"/>
  <c r="RK107"/>
  <c r="RK106"/>
  <c r="RK105"/>
  <c r="RK104"/>
  <c r="RK103"/>
  <c r="RK102"/>
  <c r="RK101"/>
  <c r="RK100"/>
  <c r="RK99"/>
  <c r="RK98"/>
  <c r="RK97"/>
  <c r="RK96"/>
  <c r="RK95"/>
  <c r="RK94"/>
  <c r="RK93"/>
  <c r="RK92"/>
  <c r="RK91"/>
  <c r="RK90"/>
  <c r="RK89"/>
  <c r="RK88"/>
  <c r="RK87"/>
  <c r="RK86"/>
  <c r="RK85"/>
  <c r="RK84"/>
  <c r="RK83"/>
  <c r="RK82"/>
  <c r="RK81"/>
  <c r="RK80"/>
  <c r="RK79"/>
  <c r="RK78"/>
  <c r="RK77"/>
  <c r="QQ110"/>
  <c r="QQ111" s="1"/>
  <c r="QV109"/>
  <c r="QV108"/>
  <c r="QV107"/>
  <c r="QV106"/>
  <c r="QV105"/>
  <c r="QV104"/>
  <c r="QV103"/>
  <c r="QV102"/>
  <c r="QV101"/>
  <c r="QV100"/>
  <c r="QV99"/>
  <c r="QV98"/>
  <c r="QV97"/>
  <c r="QV96"/>
  <c r="QV95"/>
  <c r="QV94"/>
  <c r="QV93"/>
  <c r="QV92"/>
  <c r="QV91"/>
  <c r="QV90"/>
  <c r="QV89"/>
  <c r="QV88"/>
  <c r="QV87"/>
  <c r="QV86"/>
  <c r="QV85"/>
  <c r="QV84"/>
  <c r="QV83"/>
  <c r="QV82"/>
  <c r="QV81"/>
  <c r="QV80"/>
  <c r="QV79"/>
  <c r="QV78"/>
  <c r="QV77"/>
  <c r="QB110"/>
  <c r="QB111" s="1"/>
  <c r="QG109"/>
  <c r="QG108"/>
  <c r="QG107"/>
  <c r="QG106"/>
  <c r="QG105"/>
  <c r="QG104"/>
  <c r="QG103"/>
  <c r="QG102"/>
  <c r="QG101"/>
  <c r="QG100"/>
  <c r="QG99"/>
  <c r="QG98"/>
  <c r="QG97"/>
  <c r="QG96"/>
  <c r="QG95"/>
  <c r="QG94"/>
  <c r="QG93"/>
  <c r="QG92"/>
  <c r="QG91"/>
  <c r="QG90"/>
  <c r="QG89"/>
  <c r="QG88"/>
  <c r="QG87"/>
  <c r="QG86"/>
  <c r="QG85"/>
  <c r="QG84"/>
  <c r="QG83"/>
  <c r="QG82"/>
  <c r="QG81"/>
  <c r="QG80"/>
  <c r="QG79"/>
  <c r="QG78"/>
  <c r="QG77"/>
  <c r="PM110"/>
  <c r="PM111" s="1"/>
  <c r="PR109"/>
  <c r="PR108"/>
  <c r="PR107"/>
  <c r="PR106"/>
  <c r="PR105"/>
  <c r="PR104"/>
  <c r="PR103"/>
  <c r="PR102"/>
  <c r="PR101"/>
  <c r="PR100"/>
  <c r="PR99"/>
  <c r="PR98"/>
  <c r="PR97"/>
  <c r="PR96"/>
  <c r="PR95"/>
  <c r="PR94"/>
  <c r="PR93"/>
  <c r="PR92"/>
  <c r="PR91"/>
  <c r="PR90"/>
  <c r="PR89"/>
  <c r="PR88"/>
  <c r="PR87"/>
  <c r="PR86"/>
  <c r="PR85"/>
  <c r="PR84"/>
  <c r="PR83"/>
  <c r="PR82"/>
  <c r="PR81"/>
  <c r="PR80"/>
  <c r="PR79"/>
  <c r="PR78"/>
  <c r="PR77"/>
  <c r="OX110"/>
  <c r="OX111" s="1"/>
  <c r="PC109"/>
  <c r="PC108"/>
  <c r="PC107"/>
  <c r="PC106"/>
  <c r="PC105"/>
  <c r="PC104"/>
  <c r="PC103"/>
  <c r="PC102"/>
  <c r="PC101"/>
  <c r="PC100"/>
  <c r="PC99"/>
  <c r="PC98"/>
  <c r="PC97"/>
  <c r="PC96"/>
  <c r="PC95"/>
  <c r="PC94"/>
  <c r="PC93"/>
  <c r="PC92"/>
  <c r="PC91"/>
  <c r="PC90"/>
  <c r="PC89"/>
  <c r="PC88"/>
  <c r="PC87"/>
  <c r="PC86"/>
  <c r="PC85"/>
  <c r="PC84"/>
  <c r="PC83"/>
  <c r="PC82"/>
  <c r="PC81"/>
  <c r="PC80"/>
  <c r="PC79"/>
  <c r="PC78"/>
  <c r="PC77"/>
  <c r="OI110"/>
  <c r="OI111" s="1"/>
  <c r="ON109"/>
  <c r="ON108"/>
  <c r="ON107"/>
  <c r="ON106"/>
  <c r="ON105"/>
  <c r="ON104"/>
  <c r="ON103"/>
  <c r="ON102"/>
  <c r="ON101"/>
  <c r="ON100"/>
  <c r="ON99"/>
  <c r="ON98"/>
  <c r="ON97"/>
  <c r="ON96"/>
  <c r="ON95"/>
  <c r="ON94"/>
  <c r="ON93"/>
  <c r="ON92"/>
  <c r="ON91"/>
  <c r="ON90"/>
  <c r="ON89"/>
  <c r="ON88"/>
  <c r="ON87"/>
  <c r="ON86"/>
  <c r="ON85"/>
  <c r="ON84"/>
  <c r="ON83"/>
  <c r="ON82"/>
  <c r="ON81"/>
  <c r="ON80"/>
  <c r="ON79"/>
  <c r="ON78"/>
  <c r="ON77"/>
  <c r="NT110"/>
  <c r="NT111" s="1"/>
  <c r="NY109"/>
  <c r="NY108"/>
  <c r="NY107"/>
  <c r="NY106"/>
  <c r="NY105"/>
  <c r="NY104"/>
  <c r="NY103"/>
  <c r="NY102"/>
  <c r="NY101"/>
  <c r="NY100"/>
  <c r="NY99"/>
  <c r="NY98"/>
  <c r="NY97"/>
  <c r="NY96"/>
  <c r="NY95"/>
  <c r="NY94"/>
  <c r="NY93"/>
  <c r="NY92"/>
  <c r="NY91"/>
  <c r="NY90"/>
  <c r="NY89"/>
  <c r="NY88"/>
  <c r="NY87"/>
  <c r="NY86"/>
  <c r="NY85"/>
  <c r="NY84"/>
  <c r="NY83"/>
  <c r="NY82"/>
  <c r="NY81"/>
  <c r="NY80"/>
  <c r="NY79"/>
  <c r="NY78"/>
  <c r="NY77"/>
  <c r="NE110"/>
  <c r="NE111" s="1"/>
  <c r="NE113" s="1"/>
  <c r="NJ109"/>
  <c r="NJ108"/>
  <c r="NJ107"/>
  <c r="NJ106"/>
  <c r="NJ105"/>
  <c r="NJ104"/>
  <c r="NJ103"/>
  <c r="NJ102"/>
  <c r="NJ101"/>
  <c r="NJ100"/>
  <c r="NJ99"/>
  <c r="NJ98"/>
  <c r="NJ97"/>
  <c r="NJ96"/>
  <c r="NJ95"/>
  <c r="NJ94"/>
  <c r="NJ93"/>
  <c r="NJ92"/>
  <c r="NJ91"/>
  <c r="NJ90"/>
  <c r="NJ89"/>
  <c r="NJ88"/>
  <c r="NJ87"/>
  <c r="NJ86"/>
  <c r="NJ85"/>
  <c r="NJ84"/>
  <c r="NJ83"/>
  <c r="NJ82"/>
  <c r="NJ81"/>
  <c r="NJ80"/>
  <c r="NJ79"/>
  <c r="NJ78"/>
  <c r="NJ77"/>
  <c r="MP110"/>
  <c r="MP111" s="1"/>
  <c r="MU109"/>
  <c r="MU108"/>
  <c r="MU107"/>
  <c r="MU106"/>
  <c r="MU105"/>
  <c r="MU104"/>
  <c r="MU103"/>
  <c r="MU102"/>
  <c r="MU101"/>
  <c r="MU100"/>
  <c r="MU99"/>
  <c r="MU98"/>
  <c r="MU97"/>
  <c r="MU96"/>
  <c r="MU95"/>
  <c r="MU94"/>
  <c r="MU93"/>
  <c r="MU92"/>
  <c r="MU91"/>
  <c r="MU90"/>
  <c r="MU89"/>
  <c r="MU88"/>
  <c r="MU87"/>
  <c r="MU86"/>
  <c r="MU85"/>
  <c r="MU84"/>
  <c r="MU83"/>
  <c r="MU82"/>
  <c r="MU81"/>
  <c r="MU80"/>
  <c r="MU79"/>
  <c r="MU78"/>
  <c r="MU77"/>
  <c r="MA110"/>
  <c r="MA111" s="1"/>
  <c r="MF109"/>
  <c r="MF108"/>
  <c r="MF107"/>
  <c r="MF106"/>
  <c r="MF105"/>
  <c r="MF104"/>
  <c r="MF103"/>
  <c r="MF102"/>
  <c r="MF101"/>
  <c r="MF100"/>
  <c r="MF99"/>
  <c r="MF98"/>
  <c r="MF97"/>
  <c r="MF96"/>
  <c r="MF95"/>
  <c r="MF94"/>
  <c r="MF93"/>
  <c r="MF92"/>
  <c r="MF91"/>
  <c r="MF90"/>
  <c r="MF89"/>
  <c r="MF88"/>
  <c r="MF87"/>
  <c r="MF86"/>
  <c r="MF85"/>
  <c r="MF84"/>
  <c r="MF83"/>
  <c r="MF82"/>
  <c r="MF81"/>
  <c r="MF80"/>
  <c r="MF79"/>
  <c r="MF78"/>
  <c r="MF77"/>
  <c r="LL110"/>
  <c r="LL111" s="1"/>
  <c r="LQ109"/>
  <c r="LQ108"/>
  <c r="LQ107"/>
  <c r="LQ106"/>
  <c r="LQ105"/>
  <c r="LQ104"/>
  <c r="LQ103"/>
  <c r="LQ102"/>
  <c r="LQ101"/>
  <c r="LQ100"/>
  <c r="LQ99"/>
  <c r="LQ98"/>
  <c r="LQ97"/>
  <c r="LQ96"/>
  <c r="LQ95"/>
  <c r="LQ94"/>
  <c r="LQ93"/>
  <c r="LQ92"/>
  <c r="LQ91"/>
  <c r="LQ90"/>
  <c r="LQ89"/>
  <c r="LQ88"/>
  <c r="LQ87"/>
  <c r="LQ86"/>
  <c r="LQ85"/>
  <c r="LQ84"/>
  <c r="LQ83"/>
  <c r="LQ82"/>
  <c r="LQ81"/>
  <c r="LQ80"/>
  <c r="LQ79"/>
  <c r="LQ78"/>
  <c r="LQ77"/>
  <c r="KW110"/>
  <c r="KW111" s="1"/>
  <c r="LB109"/>
  <c r="LB108"/>
  <c r="LB107"/>
  <c r="LB106"/>
  <c r="LB105"/>
  <c r="LB104"/>
  <c r="LB103"/>
  <c r="LB102"/>
  <c r="LB101"/>
  <c r="LB100"/>
  <c r="LB99"/>
  <c r="LB98"/>
  <c r="LB97"/>
  <c r="LB96"/>
  <c r="LB95"/>
  <c r="LB94"/>
  <c r="LB93"/>
  <c r="LB92"/>
  <c r="LB91"/>
  <c r="LB90"/>
  <c r="LB89"/>
  <c r="LB88"/>
  <c r="LB87"/>
  <c r="LB86"/>
  <c r="LB85"/>
  <c r="LB84"/>
  <c r="LB83"/>
  <c r="LB82"/>
  <c r="LB81"/>
  <c r="LB80"/>
  <c r="LB79"/>
  <c r="LB78"/>
  <c r="LB77"/>
  <c r="KH110"/>
  <c r="KH111" s="1"/>
  <c r="KH113" s="1"/>
  <c r="KM109"/>
  <c r="KM108"/>
  <c r="KM107"/>
  <c r="KM106"/>
  <c r="KM105"/>
  <c r="KM104"/>
  <c r="KM103"/>
  <c r="KM102"/>
  <c r="KM101"/>
  <c r="KM100"/>
  <c r="KM99"/>
  <c r="KM98"/>
  <c r="KM97"/>
  <c r="KM96"/>
  <c r="KM95"/>
  <c r="KM94"/>
  <c r="KM93"/>
  <c r="KM92"/>
  <c r="KM91"/>
  <c r="KM90"/>
  <c r="KM89"/>
  <c r="KM88"/>
  <c r="KM87"/>
  <c r="KM86"/>
  <c r="KM85"/>
  <c r="KM84"/>
  <c r="KM83"/>
  <c r="KM82"/>
  <c r="KM81"/>
  <c r="KM80"/>
  <c r="KM79"/>
  <c r="KM78"/>
  <c r="KM77"/>
  <c r="JS110"/>
  <c r="JS111" s="1"/>
  <c r="JX109"/>
  <c r="JX108"/>
  <c r="JX107"/>
  <c r="JX106"/>
  <c r="JX105"/>
  <c r="JX104"/>
  <c r="JX103"/>
  <c r="JX102"/>
  <c r="JX101"/>
  <c r="JX100"/>
  <c r="JX99"/>
  <c r="JX98"/>
  <c r="JX97"/>
  <c r="JX96"/>
  <c r="JX95"/>
  <c r="JX94"/>
  <c r="JX93"/>
  <c r="JX92"/>
  <c r="JX91"/>
  <c r="JX90"/>
  <c r="JX89"/>
  <c r="JX88"/>
  <c r="JX87"/>
  <c r="JX86"/>
  <c r="JX85"/>
  <c r="JX84"/>
  <c r="JX83"/>
  <c r="JX82"/>
  <c r="JX81"/>
  <c r="JX80"/>
  <c r="JX79"/>
  <c r="JX78"/>
  <c r="JX77"/>
  <c r="JD110"/>
  <c r="JD111" s="1"/>
  <c r="JI109"/>
  <c r="JI108"/>
  <c r="JI107"/>
  <c r="JI106"/>
  <c r="JI105"/>
  <c r="JI104"/>
  <c r="JI103"/>
  <c r="JI102"/>
  <c r="JI101"/>
  <c r="JI100"/>
  <c r="JI99"/>
  <c r="JI98"/>
  <c r="JI97"/>
  <c r="JI96"/>
  <c r="JI95"/>
  <c r="JI94"/>
  <c r="JI93"/>
  <c r="JI92"/>
  <c r="JI91"/>
  <c r="JI90"/>
  <c r="JI89"/>
  <c r="JI88"/>
  <c r="JI87"/>
  <c r="JI86"/>
  <c r="JI85"/>
  <c r="JI84"/>
  <c r="JI83"/>
  <c r="JI82"/>
  <c r="JI81"/>
  <c r="JI80"/>
  <c r="JI79"/>
  <c r="JI78"/>
  <c r="JI77"/>
  <c r="IO110"/>
  <c r="IO111" s="1"/>
  <c r="IT109"/>
  <c r="IT108"/>
  <c r="IT107"/>
  <c r="IT106"/>
  <c r="IT105"/>
  <c r="IT104"/>
  <c r="IT103"/>
  <c r="IT102"/>
  <c r="IT101"/>
  <c r="IT100"/>
  <c r="IT99"/>
  <c r="IT98"/>
  <c r="IT97"/>
  <c r="IT96"/>
  <c r="IT95"/>
  <c r="IT94"/>
  <c r="IT93"/>
  <c r="IT92"/>
  <c r="IT91"/>
  <c r="IT90"/>
  <c r="IT89"/>
  <c r="IT88"/>
  <c r="IT87"/>
  <c r="IT86"/>
  <c r="IT85"/>
  <c r="IT84"/>
  <c r="IT83"/>
  <c r="IT82"/>
  <c r="IT81"/>
  <c r="IT80"/>
  <c r="IT79"/>
  <c r="IT78"/>
  <c r="IT77"/>
  <c r="HZ110"/>
  <c r="HZ111" s="1"/>
  <c r="IE109"/>
  <c r="IE108"/>
  <c r="IE107"/>
  <c r="IE106"/>
  <c r="IE105"/>
  <c r="IE104"/>
  <c r="IE103"/>
  <c r="IE102"/>
  <c r="IE101"/>
  <c r="IE100"/>
  <c r="IE99"/>
  <c r="IE98"/>
  <c r="IE97"/>
  <c r="IE96"/>
  <c r="IE95"/>
  <c r="IE94"/>
  <c r="IE93"/>
  <c r="IE92"/>
  <c r="IE91"/>
  <c r="IE90"/>
  <c r="IE89"/>
  <c r="IE88"/>
  <c r="IE87"/>
  <c r="IE86"/>
  <c r="IE85"/>
  <c r="IE84"/>
  <c r="IE83"/>
  <c r="IE82"/>
  <c r="IE81"/>
  <c r="IE80"/>
  <c r="IE79"/>
  <c r="IE78"/>
  <c r="IE77"/>
  <c r="HK110"/>
  <c r="HK111" s="1"/>
  <c r="HP109"/>
  <c r="HP108"/>
  <c r="HP107"/>
  <c r="HP106"/>
  <c r="HP105"/>
  <c r="HP104"/>
  <c r="HP103"/>
  <c r="HP102"/>
  <c r="HP101"/>
  <c r="HP100"/>
  <c r="HP99"/>
  <c r="HP98"/>
  <c r="HP97"/>
  <c r="HP96"/>
  <c r="HP95"/>
  <c r="HP94"/>
  <c r="HP93"/>
  <c r="HP92"/>
  <c r="HP91"/>
  <c r="HP90"/>
  <c r="HP89"/>
  <c r="HP88"/>
  <c r="HP87"/>
  <c r="HP86"/>
  <c r="HP85"/>
  <c r="HP84"/>
  <c r="HP83"/>
  <c r="HP82"/>
  <c r="HP81"/>
  <c r="HP80"/>
  <c r="HP79"/>
  <c r="HP78"/>
  <c r="HP77"/>
  <c r="GV110"/>
  <c r="GV111" s="1"/>
  <c r="HA109"/>
  <c r="HA108"/>
  <c r="HA107"/>
  <c r="HA106"/>
  <c r="HA105"/>
  <c r="HA104"/>
  <c r="HA103"/>
  <c r="HA102"/>
  <c r="HA101"/>
  <c r="HA100"/>
  <c r="HA99"/>
  <c r="HA98"/>
  <c r="HA97"/>
  <c r="HA96"/>
  <c r="HA95"/>
  <c r="HA94"/>
  <c r="HA93"/>
  <c r="HA92"/>
  <c r="HA91"/>
  <c r="HA90"/>
  <c r="HA89"/>
  <c r="HA88"/>
  <c r="HA87"/>
  <c r="HA86"/>
  <c r="HA85"/>
  <c r="HA84"/>
  <c r="HA83"/>
  <c r="HA82"/>
  <c r="HA81"/>
  <c r="HA80"/>
  <c r="HA79"/>
  <c r="HA78"/>
  <c r="HA77"/>
  <c r="GG110"/>
  <c r="GG111" s="1"/>
  <c r="GL109"/>
  <c r="GL108"/>
  <c r="GL107"/>
  <c r="GL106"/>
  <c r="GL105"/>
  <c r="GL104"/>
  <c r="GL103"/>
  <c r="GL102"/>
  <c r="GL101"/>
  <c r="GL100"/>
  <c r="GL99"/>
  <c r="GL98"/>
  <c r="GL97"/>
  <c r="GL96"/>
  <c r="GL95"/>
  <c r="GL94"/>
  <c r="GL93"/>
  <c r="GL92"/>
  <c r="GL91"/>
  <c r="GL90"/>
  <c r="GL89"/>
  <c r="GL88"/>
  <c r="GL87"/>
  <c r="GL86"/>
  <c r="GL85"/>
  <c r="GL84"/>
  <c r="GL83"/>
  <c r="GL82"/>
  <c r="GL81"/>
  <c r="GL80"/>
  <c r="GL79"/>
  <c r="GL78"/>
  <c r="GL77"/>
  <c r="FR110"/>
  <c r="FR111" s="1"/>
  <c r="FW109"/>
  <c r="FW108"/>
  <c r="FW107"/>
  <c r="FW106"/>
  <c r="FW105"/>
  <c r="FW104"/>
  <c r="FW103"/>
  <c r="FW102"/>
  <c r="FW101"/>
  <c r="FW100"/>
  <c r="FW99"/>
  <c r="FW98"/>
  <c r="FW97"/>
  <c r="FW96"/>
  <c r="FW95"/>
  <c r="FW94"/>
  <c r="FW93"/>
  <c r="FW92"/>
  <c r="FW91"/>
  <c r="FW90"/>
  <c r="FW89"/>
  <c r="FW88"/>
  <c r="FW87"/>
  <c r="FW86"/>
  <c r="FW85"/>
  <c r="FW84"/>
  <c r="FW83"/>
  <c r="FW82"/>
  <c r="FW81"/>
  <c r="FW80"/>
  <c r="FW79"/>
  <c r="FW78"/>
  <c r="FW77"/>
  <c r="EN110"/>
  <c r="EN111" s="1"/>
  <c r="ES109"/>
  <c r="ES108"/>
  <c r="ES107"/>
  <c r="ES106"/>
  <c r="ES105"/>
  <c r="ES104"/>
  <c r="ES103"/>
  <c r="ES102"/>
  <c r="ES101"/>
  <c r="ES100"/>
  <c r="ES99"/>
  <c r="ES98"/>
  <c r="ES97"/>
  <c r="ES96"/>
  <c r="ES95"/>
  <c r="ES94"/>
  <c r="ES93"/>
  <c r="ES92"/>
  <c r="ES91"/>
  <c r="ES90"/>
  <c r="ES89"/>
  <c r="ES88"/>
  <c r="ES87"/>
  <c r="ES86"/>
  <c r="ES85"/>
  <c r="ES84"/>
  <c r="ES83"/>
  <c r="ES82"/>
  <c r="ES81"/>
  <c r="ES80"/>
  <c r="ES79"/>
  <c r="ES78"/>
  <c r="ES77"/>
  <c r="DJ110"/>
  <c r="DJ111" s="1"/>
  <c r="DO109"/>
  <c r="DO108"/>
  <c r="DO107"/>
  <c r="DO106"/>
  <c r="DO105"/>
  <c r="DO104"/>
  <c r="DO103"/>
  <c r="DO102"/>
  <c r="DO101"/>
  <c r="DO100"/>
  <c r="DO99"/>
  <c r="DO98"/>
  <c r="DO97"/>
  <c r="DO96"/>
  <c r="DO95"/>
  <c r="DO94"/>
  <c r="DO93"/>
  <c r="DO92"/>
  <c r="DO91"/>
  <c r="DO90"/>
  <c r="DO89"/>
  <c r="DO88"/>
  <c r="DO87"/>
  <c r="DO86"/>
  <c r="DO85"/>
  <c r="DO84"/>
  <c r="DO83"/>
  <c r="DO82"/>
  <c r="DO81"/>
  <c r="DO80"/>
  <c r="DO79"/>
  <c r="DO78"/>
  <c r="DO77"/>
  <c r="CU110"/>
  <c r="CU111" s="1"/>
  <c r="CZ109"/>
  <c r="CZ108"/>
  <c r="CZ107"/>
  <c r="CZ106"/>
  <c r="CZ105"/>
  <c r="CZ104"/>
  <c r="CZ103"/>
  <c r="CZ102"/>
  <c r="CZ101"/>
  <c r="CZ100"/>
  <c r="CZ99"/>
  <c r="CZ98"/>
  <c r="CZ97"/>
  <c r="CZ96"/>
  <c r="CZ95"/>
  <c r="CZ94"/>
  <c r="CZ93"/>
  <c r="CZ92"/>
  <c r="CZ91"/>
  <c r="CZ90"/>
  <c r="CZ89"/>
  <c r="CZ88"/>
  <c r="CZ87"/>
  <c r="CZ86"/>
  <c r="CZ85"/>
  <c r="CZ84"/>
  <c r="CZ83"/>
  <c r="CZ82"/>
  <c r="CZ81"/>
  <c r="CZ80"/>
  <c r="CZ79"/>
  <c r="CZ78"/>
  <c r="CZ77"/>
  <c r="CF110"/>
  <c r="CF111" s="1"/>
  <c r="CK109"/>
  <c r="CK108"/>
  <c r="CK107"/>
  <c r="CK106"/>
  <c r="CK105"/>
  <c r="CK104"/>
  <c r="CK103"/>
  <c r="CK102"/>
  <c r="CK101"/>
  <c r="CK100"/>
  <c r="CK99"/>
  <c r="CK98"/>
  <c r="CK97"/>
  <c r="CK96"/>
  <c r="CK95"/>
  <c r="CK94"/>
  <c r="CK93"/>
  <c r="CK92"/>
  <c r="CK91"/>
  <c r="CK90"/>
  <c r="CK89"/>
  <c r="CK88"/>
  <c r="CK87"/>
  <c r="CK86"/>
  <c r="CK85"/>
  <c r="CK84"/>
  <c r="CK83"/>
  <c r="CK82"/>
  <c r="CK81"/>
  <c r="CK80"/>
  <c r="CK79"/>
  <c r="CK78"/>
  <c r="CK77"/>
  <c r="BQ110"/>
  <c r="BQ111" s="1"/>
  <c r="BV109"/>
  <c r="BV108"/>
  <c r="BV107"/>
  <c r="BV106"/>
  <c r="BV105"/>
  <c r="BV104"/>
  <c r="BV103"/>
  <c r="BV102"/>
  <c r="BV101"/>
  <c r="BV100"/>
  <c r="BV99"/>
  <c r="BV98"/>
  <c r="BV97"/>
  <c r="BV96"/>
  <c r="BV95"/>
  <c r="BV94"/>
  <c r="BV93"/>
  <c r="BV92"/>
  <c r="BV91"/>
  <c r="BV90"/>
  <c r="BV89"/>
  <c r="BV88"/>
  <c r="BV87"/>
  <c r="BV86"/>
  <c r="BV85"/>
  <c r="BV84"/>
  <c r="BV83"/>
  <c r="BV82"/>
  <c r="BV81"/>
  <c r="BV80"/>
  <c r="BV79"/>
  <c r="BV78"/>
  <c r="BV77"/>
  <c r="BB110"/>
  <c r="BB111" s="1"/>
  <c r="BG109"/>
  <c r="BG108"/>
  <c r="BG107"/>
  <c r="BG106"/>
  <c r="BG105"/>
  <c r="BG104"/>
  <c r="BG103"/>
  <c r="BG102"/>
  <c r="BG101"/>
  <c r="BG100"/>
  <c r="BG99"/>
  <c r="BG98"/>
  <c r="BG97"/>
  <c r="BG96"/>
  <c r="BG95"/>
  <c r="BG94"/>
  <c r="BG93"/>
  <c r="BG92"/>
  <c r="BG91"/>
  <c r="BG90"/>
  <c r="BG89"/>
  <c r="BG88"/>
  <c r="BG87"/>
  <c r="BG86"/>
  <c r="BG85"/>
  <c r="BG84"/>
  <c r="BG83"/>
  <c r="BG82"/>
  <c r="BG81"/>
  <c r="BG80"/>
  <c r="BG79"/>
  <c r="BG78"/>
  <c r="BG77"/>
  <c r="AM110"/>
  <c r="AM111" s="1"/>
  <c r="AM113" s="1"/>
  <c r="AR109"/>
  <c r="AR108"/>
  <c r="AR107"/>
  <c r="AR106"/>
  <c r="AR105"/>
  <c r="AR104"/>
  <c r="AR103"/>
  <c r="AR102"/>
  <c r="AR101"/>
  <c r="AR100"/>
  <c r="AR99"/>
  <c r="AR98"/>
  <c r="AR97"/>
  <c r="AR96"/>
  <c r="AR95"/>
  <c r="AR94"/>
  <c r="AR93"/>
  <c r="AR92"/>
  <c r="AR91"/>
  <c r="AR90"/>
  <c r="AR89"/>
  <c r="AR88"/>
  <c r="AR87"/>
  <c r="AR86"/>
  <c r="AR85"/>
  <c r="AR84"/>
  <c r="AR83"/>
  <c r="AR82"/>
  <c r="AR81"/>
  <c r="AR80"/>
  <c r="AR79"/>
  <c r="AR78"/>
  <c r="AR77"/>
  <c r="X110"/>
  <c r="X111" s="1"/>
  <c r="AC109"/>
  <c r="AC108"/>
  <c r="AC107"/>
  <c r="AC106"/>
  <c r="AC105"/>
  <c r="AC104"/>
  <c r="AC103"/>
  <c r="AC102"/>
  <c r="AC101"/>
  <c r="AC100"/>
  <c r="AC99"/>
  <c r="AC98"/>
  <c r="AC97"/>
  <c r="AC96"/>
  <c r="AC95"/>
  <c r="AC94"/>
  <c r="AC93"/>
  <c r="AC92"/>
  <c r="AC91"/>
  <c r="AC90"/>
  <c r="AC89"/>
  <c r="AC88"/>
  <c r="AC87"/>
  <c r="AC86"/>
  <c r="AC85"/>
  <c r="AC84"/>
  <c r="AC83"/>
  <c r="AC82"/>
  <c r="AC81"/>
  <c r="AC80"/>
  <c r="AC79"/>
  <c r="AC78"/>
  <c r="AC77"/>
  <c r="I110"/>
  <c r="I111" s="1"/>
  <c r="N109"/>
  <c r="N108"/>
  <c r="N107"/>
  <c r="N106"/>
  <c r="N105"/>
  <c r="N104"/>
  <c r="N103"/>
  <c r="N102"/>
  <c r="N101"/>
  <c r="N100"/>
  <c r="N99"/>
  <c r="N98"/>
  <c r="N97"/>
  <c r="N96"/>
  <c r="N95"/>
  <c r="N94"/>
  <c r="N93"/>
  <c r="N92"/>
  <c r="N91"/>
  <c r="N90"/>
  <c r="N89"/>
  <c r="N88"/>
  <c r="N87"/>
  <c r="N86"/>
  <c r="N85"/>
  <c r="N84"/>
  <c r="N83"/>
  <c r="N82"/>
  <c r="N81"/>
  <c r="N80"/>
  <c r="N79"/>
  <c r="N78"/>
  <c r="N77"/>
  <c r="PX110" i="20"/>
  <c r="PX111" s="1"/>
  <c r="PX113" s="1"/>
  <c r="QC109"/>
  <c r="QC108"/>
  <c r="QC107"/>
  <c r="QC106"/>
  <c r="QC105"/>
  <c r="QC104"/>
  <c r="QC103"/>
  <c r="QC102"/>
  <c r="QC101"/>
  <c r="QC100"/>
  <c r="QC99"/>
  <c r="QC98"/>
  <c r="QC97"/>
  <c r="QC96"/>
  <c r="QC95"/>
  <c r="QC94"/>
  <c r="QC93"/>
  <c r="QC92"/>
  <c r="QC91"/>
  <c r="QC90"/>
  <c r="QC89"/>
  <c r="QC88"/>
  <c r="QC87"/>
  <c r="QC86"/>
  <c r="QC85"/>
  <c r="QC84"/>
  <c r="QC83"/>
  <c r="QC82"/>
  <c r="QC81"/>
  <c r="QC80"/>
  <c r="QC79"/>
  <c r="QC78"/>
  <c r="QC77"/>
  <c r="PM110"/>
  <c r="PM111" s="1"/>
  <c r="PR109"/>
  <c r="PR108"/>
  <c r="PR107"/>
  <c r="PR106"/>
  <c r="PR105"/>
  <c r="PR104"/>
  <c r="PR103"/>
  <c r="PR102"/>
  <c r="PR101"/>
  <c r="PR100"/>
  <c r="PR99"/>
  <c r="PR98"/>
  <c r="PR97"/>
  <c r="PR96"/>
  <c r="PR95"/>
  <c r="PR94"/>
  <c r="PR93"/>
  <c r="PR92"/>
  <c r="PR91"/>
  <c r="PR90"/>
  <c r="PR89"/>
  <c r="PR88"/>
  <c r="PR87"/>
  <c r="PR86"/>
  <c r="PR85"/>
  <c r="PR84"/>
  <c r="PR83"/>
  <c r="PR82"/>
  <c r="PR81"/>
  <c r="PR80"/>
  <c r="PR79"/>
  <c r="PR78"/>
  <c r="PR77"/>
  <c r="OX110"/>
  <c r="OX111" s="1"/>
  <c r="PC109"/>
  <c r="PC108"/>
  <c r="PC107"/>
  <c r="PC106"/>
  <c r="PC105"/>
  <c r="PC104"/>
  <c r="PC103"/>
  <c r="PC102"/>
  <c r="PC101"/>
  <c r="PC100"/>
  <c r="PC99"/>
  <c r="PC98"/>
  <c r="PC97"/>
  <c r="PC96"/>
  <c r="PC95"/>
  <c r="PC94"/>
  <c r="PC93"/>
  <c r="PC92"/>
  <c r="PC91"/>
  <c r="PC90"/>
  <c r="PC89"/>
  <c r="PC88"/>
  <c r="PC87"/>
  <c r="PC86"/>
  <c r="PC85"/>
  <c r="PC84"/>
  <c r="PC83"/>
  <c r="PC82"/>
  <c r="PC81"/>
  <c r="PC80"/>
  <c r="PC79"/>
  <c r="PC78"/>
  <c r="PC77"/>
  <c r="OI110"/>
  <c r="OI111" s="1"/>
  <c r="ON109"/>
  <c r="ON108"/>
  <c r="ON107"/>
  <c r="ON106"/>
  <c r="ON105"/>
  <c r="ON104"/>
  <c r="ON103"/>
  <c r="ON102"/>
  <c r="ON101"/>
  <c r="ON100"/>
  <c r="ON99"/>
  <c r="ON98"/>
  <c r="ON97"/>
  <c r="ON96"/>
  <c r="ON95"/>
  <c r="ON94"/>
  <c r="ON93"/>
  <c r="ON92"/>
  <c r="ON91"/>
  <c r="ON90"/>
  <c r="ON89"/>
  <c r="ON88"/>
  <c r="ON87"/>
  <c r="ON86"/>
  <c r="ON85"/>
  <c r="ON84"/>
  <c r="ON83"/>
  <c r="ON82"/>
  <c r="ON81"/>
  <c r="ON80"/>
  <c r="ON79"/>
  <c r="ON78"/>
  <c r="ON77"/>
  <c r="NT110"/>
  <c r="NT111" s="1"/>
  <c r="NY109"/>
  <c r="NY108"/>
  <c r="NY107"/>
  <c r="NY106"/>
  <c r="NY105"/>
  <c r="NY104"/>
  <c r="NY103"/>
  <c r="NY102"/>
  <c r="NY101"/>
  <c r="NY100"/>
  <c r="NY99"/>
  <c r="NY98"/>
  <c r="NY97"/>
  <c r="NY96"/>
  <c r="NY95"/>
  <c r="NY94"/>
  <c r="NY93"/>
  <c r="NY92"/>
  <c r="NY91"/>
  <c r="NY90"/>
  <c r="NY89"/>
  <c r="NY88"/>
  <c r="NY87"/>
  <c r="NY86"/>
  <c r="NY85"/>
  <c r="NY84"/>
  <c r="NY83"/>
  <c r="NY82"/>
  <c r="NY81"/>
  <c r="NY80"/>
  <c r="NY79"/>
  <c r="NY78"/>
  <c r="NY77"/>
  <c r="NE110"/>
  <c r="NE111" s="1"/>
  <c r="NJ109"/>
  <c r="NJ108"/>
  <c r="NJ107"/>
  <c r="NJ106"/>
  <c r="NJ105"/>
  <c r="NJ104"/>
  <c r="NJ103"/>
  <c r="NJ102"/>
  <c r="NJ101"/>
  <c r="NJ100"/>
  <c r="NJ99"/>
  <c r="NJ98"/>
  <c r="NJ97"/>
  <c r="NJ96"/>
  <c r="NJ95"/>
  <c r="NJ94"/>
  <c r="NJ93"/>
  <c r="NJ92"/>
  <c r="NJ91"/>
  <c r="NJ90"/>
  <c r="NJ89"/>
  <c r="NJ88"/>
  <c r="NJ87"/>
  <c r="NJ86"/>
  <c r="NJ85"/>
  <c r="NJ84"/>
  <c r="NJ83"/>
  <c r="NJ82"/>
  <c r="NJ81"/>
  <c r="NJ80"/>
  <c r="NJ79"/>
  <c r="NJ78"/>
  <c r="NJ77"/>
  <c r="MP110"/>
  <c r="MP111" s="1"/>
  <c r="MU109"/>
  <c r="MU108"/>
  <c r="MU107"/>
  <c r="MU106"/>
  <c r="MU105"/>
  <c r="MU104"/>
  <c r="MU103"/>
  <c r="MU102"/>
  <c r="MU101"/>
  <c r="MU100"/>
  <c r="MU99"/>
  <c r="MU98"/>
  <c r="MU97"/>
  <c r="MU96"/>
  <c r="MU95"/>
  <c r="MU94"/>
  <c r="MU93"/>
  <c r="MU92"/>
  <c r="MU91"/>
  <c r="MU90"/>
  <c r="MU89"/>
  <c r="MU88"/>
  <c r="MU87"/>
  <c r="MU86"/>
  <c r="MU85"/>
  <c r="MU84"/>
  <c r="MU83"/>
  <c r="MU82"/>
  <c r="MU81"/>
  <c r="MU80"/>
  <c r="MU79"/>
  <c r="MU78"/>
  <c r="MU77"/>
  <c r="MA110"/>
  <c r="MA111" s="1"/>
  <c r="MF109"/>
  <c r="MF108"/>
  <c r="MF107"/>
  <c r="MF106"/>
  <c r="MF105"/>
  <c r="MF104"/>
  <c r="MF103"/>
  <c r="MF102"/>
  <c r="MF101"/>
  <c r="MF100"/>
  <c r="MF99"/>
  <c r="MF98"/>
  <c r="MF97"/>
  <c r="MF96"/>
  <c r="MF95"/>
  <c r="MF94"/>
  <c r="MF93"/>
  <c r="MF92"/>
  <c r="MF91"/>
  <c r="MF90"/>
  <c r="MF89"/>
  <c r="MF88"/>
  <c r="MF87"/>
  <c r="MF86"/>
  <c r="MF85"/>
  <c r="MF84"/>
  <c r="MF83"/>
  <c r="MF82"/>
  <c r="MF81"/>
  <c r="MF80"/>
  <c r="MF79"/>
  <c r="MF78"/>
  <c r="MF77"/>
  <c r="JS110"/>
  <c r="JS111" s="1"/>
  <c r="JS113" s="1"/>
  <c r="JX109"/>
  <c r="JX108"/>
  <c r="JX107"/>
  <c r="JX106"/>
  <c r="JX105"/>
  <c r="JX104"/>
  <c r="JX103"/>
  <c r="JX102"/>
  <c r="JX101"/>
  <c r="JX100"/>
  <c r="JX99"/>
  <c r="JX98"/>
  <c r="JX97"/>
  <c r="JX96"/>
  <c r="JX95"/>
  <c r="JX94"/>
  <c r="JX93"/>
  <c r="JX92"/>
  <c r="JX91"/>
  <c r="JX90"/>
  <c r="JX89"/>
  <c r="JX88"/>
  <c r="JX87"/>
  <c r="JX86"/>
  <c r="JX85"/>
  <c r="JX84"/>
  <c r="JX83"/>
  <c r="JX82"/>
  <c r="JX81"/>
  <c r="JX80"/>
  <c r="JX79"/>
  <c r="JX78"/>
  <c r="JX77"/>
  <c r="JD110"/>
  <c r="JD111" s="1"/>
  <c r="JI109"/>
  <c r="JI108"/>
  <c r="JI107"/>
  <c r="JI106"/>
  <c r="JI105"/>
  <c r="JI104"/>
  <c r="JI103"/>
  <c r="JI102"/>
  <c r="JI101"/>
  <c r="JI100"/>
  <c r="JI99"/>
  <c r="JI98"/>
  <c r="JI97"/>
  <c r="JI96"/>
  <c r="JI95"/>
  <c r="JI94"/>
  <c r="JI93"/>
  <c r="JI92"/>
  <c r="JI91"/>
  <c r="JI90"/>
  <c r="JI89"/>
  <c r="JI88"/>
  <c r="JI87"/>
  <c r="JI86"/>
  <c r="JI85"/>
  <c r="JI84"/>
  <c r="JI83"/>
  <c r="JI82"/>
  <c r="JI81"/>
  <c r="JI80"/>
  <c r="JI79"/>
  <c r="JI78"/>
  <c r="JI77"/>
  <c r="IO110"/>
  <c r="IO111" s="1"/>
  <c r="IT109"/>
  <c r="IT108"/>
  <c r="IT107"/>
  <c r="IT106"/>
  <c r="IT105"/>
  <c r="IT104"/>
  <c r="IT103"/>
  <c r="IT102"/>
  <c r="IT101"/>
  <c r="IT100"/>
  <c r="IT99"/>
  <c r="IT98"/>
  <c r="IT97"/>
  <c r="IT96"/>
  <c r="IT95"/>
  <c r="IT94"/>
  <c r="IT93"/>
  <c r="IT92"/>
  <c r="IT91"/>
  <c r="IT90"/>
  <c r="IT89"/>
  <c r="IT88"/>
  <c r="IT87"/>
  <c r="IT86"/>
  <c r="IT85"/>
  <c r="IT84"/>
  <c r="IT83"/>
  <c r="IT82"/>
  <c r="IT81"/>
  <c r="IT80"/>
  <c r="IT79"/>
  <c r="IT78"/>
  <c r="IT77"/>
  <c r="HZ110"/>
  <c r="HZ111" s="1"/>
  <c r="IE109"/>
  <c r="IE108"/>
  <c r="IE107"/>
  <c r="IE106"/>
  <c r="IE105"/>
  <c r="IE104"/>
  <c r="IE103"/>
  <c r="IE102"/>
  <c r="IE101"/>
  <c r="IE100"/>
  <c r="IE99"/>
  <c r="IE98"/>
  <c r="IE97"/>
  <c r="IE96"/>
  <c r="IE95"/>
  <c r="IE94"/>
  <c r="IE93"/>
  <c r="IE92"/>
  <c r="IE91"/>
  <c r="IE90"/>
  <c r="IE89"/>
  <c r="IE88"/>
  <c r="IE87"/>
  <c r="IE86"/>
  <c r="IE85"/>
  <c r="IE84"/>
  <c r="IE83"/>
  <c r="IE82"/>
  <c r="IE81"/>
  <c r="IE80"/>
  <c r="IE79"/>
  <c r="IE78"/>
  <c r="IE77"/>
  <c r="HK110"/>
  <c r="HK111" s="1"/>
  <c r="HP109"/>
  <c r="HP108"/>
  <c r="HP107"/>
  <c r="HP106"/>
  <c r="HP105"/>
  <c r="HP104"/>
  <c r="HP103"/>
  <c r="HP102"/>
  <c r="HP101"/>
  <c r="HP100"/>
  <c r="HP99"/>
  <c r="HP98"/>
  <c r="HP97"/>
  <c r="HP96"/>
  <c r="HP95"/>
  <c r="HP94"/>
  <c r="HP93"/>
  <c r="HP92"/>
  <c r="HP91"/>
  <c r="HP90"/>
  <c r="HP89"/>
  <c r="HP88"/>
  <c r="HP87"/>
  <c r="HP86"/>
  <c r="HP85"/>
  <c r="HP84"/>
  <c r="HP83"/>
  <c r="HP82"/>
  <c r="HP81"/>
  <c r="HP80"/>
  <c r="HP79"/>
  <c r="HP78"/>
  <c r="HP77"/>
  <c r="GV110"/>
  <c r="GV111" s="1"/>
  <c r="HA109"/>
  <c r="HA108"/>
  <c r="HA107"/>
  <c r="HA106"/>
  <c r="HA105"/>
  <c r="HA104"/>
  <c r="HA103"/>
  <c r="HA102"/>
  <c r="HA101"/>
  <c r="HA100"/>
  <c r="HA99"/>
  <c r="HA98"/>
  <c r="HA97"/>
  <c r="HA96"/>
  <c r="HA95"/>
  <c r="HA94"/>
  <c r="HA93"/>
  <c r="HA92"/>
  <c r="HA91"/>
  <c r="HA90"/>
  <c r="HA89"/>
  <c r="HA88"/>
  <c r="HA87"/>
  <c r="HA86"/>
  <c r="HA85"/>
  <c r="HA84"/>
  <c r="HA83"/>
  <c r="HA82"/>
  <c r="HA81"/>
  <c r="HA80"/>
  <c r="HA79"/>
  <c r="HA78"/>
  <c r="HA77"/>
  <c r="GG110"/>
  <c r="GG111" s="1"/>
  <c r="GL109"/>
  <c r="GL108"/>
  <c r="GL107"/>
  <c r="GL106"/>
  <c r="GL105"/>
  <c r="GL104"/>
  <c r="GL103"/>
  <c r="GL102"/>
  <c r="GL101"/>
  <c r="GL100"/>
  <c r="GL99"/>
  <c r="GL98"/>
  <c r="GL97"/>
  <c r="GL96"/>
  <c r="GL95"/>
  <c r="GL94"/>
  <c r="GL93"/>
  <c r="GL92"/>
  <c r="GL91"/>
  <c r="GL90"/>
  <c r="GL89"/>
  <c r="GL88"/>
  <c r="GL87"/>
  <c r="GL86"/>
  <c r="GL85"/>
  <c r="GL84"/>
  <c r="GL83"/>
  <c r="GL82"/>
  <c r="GL81"/>
  <c r="GL80"/>
  <c r="GL79"/>
  <c r="GL78"/>
  <c r="GL77"/>
  <c r="FR110"/>
  <c r="FR111" s="1"/>
  <c r="FW109"/>
  <c r="FW108"/>
  <c r="FW107"/>
  <c r="FW106"/>
  <c r="FW105"/>
  <c r="FW104"/>
  <c r="FW103"/>
  <c r="FW102"/>
  <c r="FW101"/>
  <c r="FW100"/>
  <c r="FW99"/>
  <c r="FW98"/>
  <c r="FW97"/>
  <c r="FW96"/>
  <c r="FW95"/>
  <c r="FW94"/>
  <c r="FW93"/>
  <c r="FW92"/>
  <c r="FW91"/>
  <c r="FW90"/>
  <c r="FW89"/>
  <c r="FW88"/>
  <c r="FW87"/>
  <c r="FW86"/>
  <c r="FW85"/>
  <c r="FW84"/>
  <c r="FW83"/>
  <c r="FW82"/>
  <c r="FW81"/>
  <c r="FW80"/>
  <c r="FW79"/>
  <c r="FW78"/>
  <c r="FW77"/>
  <c r="FC110"/>
  <c r="FC111" s="1"/>
  <c r="FH109"/>
  <c r="FH108"/>
  <c r="FH107"/>
  <c r="FH106"/>
  <c r="FH105"/>
  <c r="FH104"/>
  <c r="FH103"/>
  <c r="FH102"/>
  <c r="FH101"/>
  <c r="FH100"/>
  <c r="FH99"/>
  <c r="FH98"/>
  <c r="FH97"/>
  <c r="FH96"/>
  <c r="FH95"/>
  <c r="FH94"/>
  <c r="FH93"/>
  <c r="FH92"/>
  <c r="FH91"/>
  <c r="FH90"/>
  <c r="FH89"/>
  <c r="FH88"/>
  <c r="FH87"/>
  <c r="FH86"/>
  <c r="FH85"/>
  <c r="FH84"/>
  <c r="FH83"/>
  <c r="FH82"/>
  <c r="FH81"/>
  <c r="FH80"/>
  <c r="FH79"/>
  <c r="FH78"/>
  <c r="FH77"/>
  <c r="EN110"/>
  <c r="EN111" s="1"/>
  <c r="ES109"/>
  <c r="ES108"/>
  <c r="ES107"/>
  <c r="ES106"/>
  <c r="ES105"/>
  <c r="ES104"/>
  <c r="ES103"/>
  <c r="ES102"/>
  <c r="ES101"/>
  <c r="ES100"/>
  <c r="ES99"/>
  <c r="ES98"/>
  <c r="ES97"/>
  <c r="ES96"/>
  <c r="ES95"/>
  <c r="ES94"/>
  <c r="ES93"/>
  <c r="ES92"/>
  <c r="ES91"/>
  <c r="ES90"/>
  <c r="ES89"/>
  <c r="ES88"/>
  <c r="ES87"/>
  <c r="ES86"/>
  <c r="ES85"/>
  <c r="ES84"/>
  <c r="ES83"/>
  <c r="ES82"/>
  <c r="ES81"/>
  <c r="ES80"/>
  <c r="ES79"/>
  <c r="ES78"/>
  <c r="ES77"/>
  <c r="DY110"/>
  <c r="DY111" s="1"/>
  <c r="ED109"/>
  <c r="ED108"/>
  <c r="ED107"/>
  <c r="ED106"/>
  <c r="ED105"/>
  <c r="ED104"/>
  <c r="ED103"/>
  <c r="ED102"/>
  <c r="ED101"/>
  <c r="ED100"/>
  <c r="ED99"/>
  <c r="ED98"/>
  <c r="ED97"/>
  <c r="ED96"/>
  <c r="ED95"/>
  <c r="ED94"/>
  <c r="ED93"/>
  <c r="ED92"/>
  <c r="ED91"/>
  <c r="ED90"/>
  <c r="ED89"/>
  <c r="ED88"/>
  <c r="ED87"/>
  <c r="ED86"/>
  <c r="ED85"/>
  <c r="ED84"/>
  <c r="ED83"/>
  <c r="ED82"/>
  <c r="ED81"/>
  <c r="ED80"/>
  <c r="ED79"/>
  <c r="ED78"/>
  <c r="ED77"/>
  <c r="DJ110"/>
  <c r="DJ111" s="1"/>
  <c r="DO109"/>
  <c r="DO108"/>
  <c r="DO107"/>
  <c r="DO106"/>
  <c r="DO105"/>
  <c r="DO104"/>
  <c r="DO103"/>
  <c r="DO102"/>
  <c r="DO101"/>
  <c r="DO100"/>
  <c r="DO99"/>
  <c r="DO98"/>
  <c r="DO97"/>
  <c r="DO96"/>
  <c r="DO95"/>
  <c r="DO94"/>
  <c r="DO93"/>
  <c r="DO92"/>
  <c r="DO91"/>
  <c r="DO90"/>
  <c r="DO89"/>
  <c r="DO88"/>
  <c r="DO87"/>
  <c r="DO86"/>
  <c r="DO85"/>
  <c r="DO84"/>
  <c r="DO83"/>
  <c r="DO82"/>
  <c r="DO81"/>
  <c r="DO80"/>
  <c r="DO79"/>
  <c r="DO78"/>
  <c r="DO77"/>
  <c r="CU110"/>
  <c r="CU111" s="1"/>
  <c r="CZ109"/>
  <c r="CZ108"/>
  <c r="CZ107"/>
  <c r="CZ106"/>
  <c r="CZ105"/>
  <c r="CZ104"/>
  <c r="CZ103"/>
  <c r="CZ102"/>
  <c r="CZ101"/>
  <c r="CZ100"/>
  <c r="CZ99"/>
  <c r="CZ98"/>
  <c r="CZ97"/>
  <c r="CZ96"/>
  <c r="CZ95"/>
  <c r="CZ94"/>
  <c r="CZ93"/>
  <c r="CZ92"/>
  <c r="CZ91"/>
  <c r="CZ90"/>
  <c r="CZ89"/>
  <c r="CZ88"/>
  <c r="CZ87"/>
  <c r="CZ86"/>
  <c r="CZ85"/>
  <c r="CZ84"/>
  <c r="CZ83"/>
  <c r="CZ82"/>
  <c r="CZ81"/>
  <c r="CZ80"/>
  <c r="CZ79"/>
  <c r="CZ78"/>
  <c r="CZ77"/>
  <c r="CF110"/>
  <c r="CF111" s="1"/>
  <c r="CK109"/>
  <c r="CK108"/>
  <c r="CK107"/>
  <c r="CK106"/>
  <c r="CK105"/>
  <c r="CK104"/>
  <c r="CK103"/>
  <c r="CK102"/>
  <c r="CK101"/>
  <c r="CK100"/>
  <c r="CK99"/>
  <c r="CK98"/>
  <c r="CK97"/>
  <c r="CK96"/>
  <c r="CK95"/>
  <c r="CK94"/>
  <c r="CK93"/>
  <c r="CK92"/>
  <c r="CK91"/>
  <c r="CK90"/>
  <c r="CK89"/>
  <c r="CK88"/>
  <c r="CK87"/>
  <c r="CK86"/>
  <c r="CK85"/>
  <c r="CK84"/>
  <c r="CK83"/>
  <c r="CK82"/>
  <c r="CK81"/>
  <c r="CK80"/>
  <c r="CK79"/>
  <c r="CK78"/>
  <c r="CK77"/>
  <c r="BQ110"/>
  <c r="BQ111" s="1"/>
  <c r="BV109"/>
  <c r="BV108"/>
  <c r="BV107"/>
  <c r="BV106"/>
  <c r="BV105"/>
  <c r="BV104"/>
  <c r="BV103"/>
  <c r="BV102"/>
  <c r="BV101"/>
  <c r="BV100"/>
  <c r="BV99"/>
  <c r="BV98"/>
  <c r="BV97"/>
  <c r="BV96"/>
  <c r="BV95"/>
  <c r="BV94"/>
  <c r="BV93"/>
  <c r="BV92"/>
  <c r="BV91"/>
  <c r="BV90"/>
  <c r="BV89"/>
  <c r="BV88"/>
  <c r="BV87"/>
  <c r="BV86"/>
  <c r="BV85"/>
  <c r="BV84"/>
  <c r="BV83"/>
  <c r="BV82"/>
  <c r="BV81"/>
  <c r="BV80"/>
  <c r="BV79"/>
  <c r="BV78"/>
  <c r="BV77"/>
  <c r="BB110"/>
  <c r="BB111" s="1"/>
  <c r="BG109"/>
  <c r="BG108"/>
  <c r="BG107"/>
  <c r="BG106"/>
  <c r="BG105"/>
  <c r="BG104"/>
  <c r="BG103"/>
  <c r="BG102"/>
  <c r="BG101"/>
  <c r="BG100"/>
  <c r="BG99"/>
  <c r="BG98"/>
  <c r="BG97"/>
  <c r="BG96"/>
  <c r="BG95"/>
  <c r="BG94"/>
  <c r="BG93"/>
  <c r="BG92"/>
  <c r="BG91"/>
  <c r="BG90"/>
  <c r="BG89"/>
  <c r="BG88"/>
  <c r="BG87"/>
  <c r="BG86"/>
  <c r="BG85"/>
  <c r="BG84"/>
  <c r="BG83"/>
  <c r="BG82"/>
  <c r="BG81"/>
  <c r="BG80"/>
  <c r="BG79"/>
  <c r="BG78"/>
  <c r="BG77"/>
  <c r="AM110"/>
  <c r="AM111" s="1"/>
  <c r="AR109"/>
  <c r="AR108"/>
  <c r="AR107"/>
  <c r="AR106"/>
  <c r="AR105"/>
  <c r="AR104"/>
  <c r="AR103"/>
  <c r="AR102"/>
  <c r="AR101"/>
  <c r="AR100"/>
  <c r="AR99"/>
  <c r="AR98"/>
  <c r="AR97"/>
  <c r="AR96"/>
  <c r="AR95"/>
  <c r="AR94"/>
  <c r="AR93"/>
  <c r="AR92"/>
  <c r="AR91"/>
  <c r="AR90"/>
  <c r="AR89"/>
  <c r="AR88"/>
  <c r="AR87"/>
  <c r="AR86"/>
  <c r="AR85"/>
  <c r="AR84"/>
  <c r="AR83"/>
  <c r="AR82"/>
  <c r="AR81"/>
  <c r="AR80"/>
  <c r="AR79"/>
  <c r="AR78"/>
  <c r="AR77"/>
  <c r="X110"/>
  <c r="X111" s="1"/>
  <c r="AC109"/>
  <c r="AC108"/>
  <c r="AC107"/>
  <c r="AC106"/>
  <c r="AC105"/>
  <c r="AC104"/>
  <c r="AC103"/>
  <c r="AC102"/>
  <c r="AC101"/>
  <c r="AC100"/>
  <c r="AC99"/>
  <c r="AC98"/>
  <c r="AC97"/>
  <c r="AC96"/>
  <c r="AC95"/>
  <c r="AC94"/>
  <c r="AC93"/>
  <c r="AC92"/>
  <c r="AC91"/>
  <c r="AC90"/>
  <c r="AC89"/>
  <c r="AC88"/>
  <c r="AC87"/>
  <c r="AC86"/>
  <c r="AC85"/>
  <c r="AC84"/>
  <c r="AC83"/>
  <c r="AC82"/>
  <c r="AC81"/>
  <c r="AC80"/>
  <c r="AC79"/>
  <c r="AC78"/>
  <c r="AC77"/>
  <c r="I110"/>
  <c r="I111" s="1"/>
  <c r="N109"/>
  <c r="N108"/>
  <c r="N107"/>
  <c r="N106"/>
  <c r="N105"/>
  <c r="N104"/>
  <c r="N103"/>
  <c r="N102"/>
  <c r="N101"/>
  <c r="N100"/>
  <c r="N99"/>
  <c r="N98"/>
  <c r="N97"/>
  <c r="N96"/>
  <c r="N95"/>
  <c r="N94"/>
  <c r="N93"/>
  <c r="N92"/>
  <c r="N91"/>
  <c r="N90"/>
  <c r="N89"/>
  <c r="N88"/>
  <c r="N87"/>
  <c r="N86"/>
  <c r="N85"/>
  <c r="N84"/>
  <c r="N83"/>
  <c r="N82"/>
  <c r="N81"/>
  <c r="N80"/>
  <c r="N79"/>
  <c r="N78"/>
  <c r="N77"/>
  <c r="DU110" i="18"/>
  <c r="DU111" s="1"/>
  <c r="DZ109"/>
  <c r="DZ108"/>
  <c r="DZ107"/>
  <c r="DZ106"/>
  <c r="DZ105"/>
  <c r="DZ104"/>
  <c r="DZ103"/>
  <c r="DZ102"/>
  <c r="DZ101"/>
  <c r="DZ100"/>
  <c r="DZ99"/>
  <c r="DZ98"/>
  <c r="DZ97"/>
  <c r="DZ96"/>
  <c r="DZ95"/>
  <c r="DZ94"/>
  <c r="DZ93"/>
  <c r="DZ92"/>
  <c r="DZ91"/>
  <c r="DZ90"/>
  <c r="DZ89"/>
  <c r="DZ88"/>
  <c r="DZ87"/>
  <c r="DZ86"/>
  <c r="DZ85"/>
  <c r="DZ84"/>
  <c r="DZ83"/>
  <c r="DZ82"/>
  <c r="DZ81"/>
  <c r="DZ80"/>
  <c r="DZ79"/>
  <c r="DZ78"/>
  <c r="DZ77"/>
  <c r="DJ110"/>
  <c r="DJ111" s="1"/>
  <c r="DO109"/>
  <c r="DO108"/>
  <c r="DO107"/>
  <c r="DO106"/>
  <c r="DO105"/>
  <c r="DO104"/>
  <c r="DO103"/>
  <c r="DO102"/>
  <c r="DO101"/>
  <c r="DO100"/>
  <c r="DO99"/>
  <c r="DO98"/>
  <c r="DO97"/>
  <c r="DO96"/>
  <c r="DO95"/>
  <c r="DO94"/>
  <c r="DO93"/>
  <c r="DO92"/>
  <c r="DO91"/>
  <c r="DO90"/>
  <c r="DO89"/>
  <c r="DO88"/>
  <c r="DO87"/>
  <c r="DO86"/>
  <c r="DO85"/>
  <c r="DO84"/>
  <c r="DO83"/>
  <c r="DO82"/>
  <c r="DO81"/>
  <c r="DO80"/>
  <c r="DO79"/>
  <c r="DO78"/>
  <c r="DO77"/>
  <c r="CU110"/>
  <c r="CU111" s="1"/>
  <c r="CZ109"/>
  <c r="CZ108"/>
  <c r="CZ107"/>
  <c r="CZ106"/>
  <c r="CZ105"/>
  <c r="CZ104"/>
  <c r="CZ103"/>
  <c r="CZ102"/>
  <c r="CZ101"/>
  <c r="CZ100"/>
  <c r="CZ99"/>
  <c r="CZ98"/>
  <c r="CZ97"/>
  <c r="CZ96"/>
  <c r="CZ95"/>
  <c r="CZ94"/>
  <c r="CZ93"/>
  <c r="CZ92"/>
  <c r="CZ91"/>
  <c r="CZ90"/>
  <c r="CZ89"/>
  <c r="CZ88"/>
  <c r="CZ87"/>
  <c r="CZ86"/>
  <c r="CZ85"/>
  <c r="CZ84"/>
  <c r="CZ83"/>
  <c r="CZ82"/>
  <c r="CZ81"/>
  <c r="CZ80"/>
  <c r="CZ79"/>
  <c r="CZ78"/>
  <c r="CZ77"/>
  <c r="CF110"/>
  <c r="CF111" s="1"/>
  <c r="CK109"/>
  <c r="CK108"/>
  <c r="CK107"/>
  <c r="CK106"/>
  <c r="CK105"/>
  <c r="CK104"/>
  <c r="CK103"/>
  <c r="CK102"/>
  <c r="CK101"/>
  <c r="CK100"/>
  <c r="CK99"/>
  <c r="CK98"/>
  <c r="CK97"/>
  <c r="CK96"/>
  <c r="CK95"/>
  <c r="CK94"/>
  <c r="CK93"/>
  <c r="CK92"/>
  <c r="CK91"/>
  <c r="CK90"/>
  <c r="CK89"/>
  <c r="CK88"/>
  <c r="CK87"/>
  <c r="CK86"/>
  <c r="CK85"/>
  <c r="CK84"/>
  <c r="CK83"/>
  <c r="CK82"/>
  <c r="CK81"/>
  <c r="CK80"/>
  <c r="CK79"/>
  <c r="CK78"/>
  <c r="CK77"/>
  <c r="BQ110"/>
  <c r="BQ111" s="1"/>
  <c r="BV109"/>
  <c r="BV108"/>
  <c r="BV107"/>
  <c r="BV106"/>
  <c r="BV105"/>
  <c r="BV104"/>
  <c r="BV103"/>
  <c r="BV102"/>
  <c r="BV101"/>
  <c r="BV100"/>
  <c r="BV99"/>
  <c r="BV98"/>
  <c r="BV97"/>
  <c r="BV96"/>
  <c r="BV95"/>
  <c r="BV94"/>
  <c r="BV93"/>
  <c r="BV92"/>
  <c r="BV91"/>
  <c r="BV90"/>
  <c r="BV89"/>
  <c r="BV88"/>
  <c r="BV87"/>
  <c r="BV86"/>
  <c r="BV85"/>
  <c r="BV84"/>
  <c r="BV83"/>
  <c r="BV82"/>
  <c r="BV81"/>
  <c r="BV80"/>
  <c r="BV79"/>
  <c r="BV78"/>
  <c r="BV77"/>
  <c r="BB110"/>
  <c r="BB111" s="1"/>
  <c r="BG109"/>
  <c r="BG108"/>
  <c r="BG107"/>
  <c r="BG106"/>
  <c r="BG105"/>
  <c r="BG104"/>
  <c r="BG103"/>
  <c r="BG102"/>
  <c r="BG101"/>
  <c r="BG100"/>
  <c r="BG99"/>
  <c r="BG98"/>
  <c r="BG97"/>
  <c r="BG96"/>
  <c r="BG95"/>
  <c r="BG94"/>
  <c r="BG93"/>
  <c r="BG92"/>
  <c r="BG91"/>
  <c r="BG90"/>
  <c r="BG89"/>
  <c r="BG88"/>
  <c r="BG87"/>
  <c r="BG86"/>
  <c r="BG85"/>
  <c r="BG84"/>
  <c r="BG83"/>
  <c r="BG82"/>
  <c r="BG81"/>
  <c r="BG80"/>
  <c r="BG79"/>
  <c r="BG78"/>
  <c r="BG77"/>
  <c r="AM110"/>
  <c r="AM111" s="1"/>
  <c r="AR109"/>
  <c r="AR108"/>
  <c r="AR107"/>
  <c r="AR106"/>
  <c r="AR105"/>
  <c r="AR104"/>
  <c r="AR103"/>
  <c r="AR102"/>
  <c r="AR101"/>
  <c r="AR100"/>
  <c r="AR99"/>
  <c r="AR98"/>
  <c r="AR97"/>
  <c r="AR96"/>
  <c r="AR95"/>
  <c r="AR94"/>
  <c r="AR93"/>
  <c r="AR92"/>
  <c r="AR91"/>
  <c r="AR90"/>
  <c r="AR89"/>
  <c r="AR88"/>
  <c r="AR87"/>
  <c r="AR86"/>
  <c r="AR85"/>
  <c r="AR84"/>
  <c r="AR83"/>
  <c r="AR82"/>
  <c r="AR81"/>
  <c r="AR80"/>
  <c r="AR79"/>
  <c r="AR78"/>
  <c r="AR77"/>
  <c r="X110"/>
  <c r="X111" s="1"/>
  <c r="AC109"/>
  <c r="AC108"/>
  <c r="AC107"/>
  <c r="AC106"/>
  <c r="AC105"/>
  <c r="AC104"/>
  <c r="AC103"/>
  <c r="AC102"/>
  <c r="AC101"/>
  <c r="AC100"/>
  <c r="AC99"/>
  <c r="AC98"/>
  <c r="AC97"/>
  <c r="AC96"/>
  <c r="AC95"/>
  <c r="AC94"/>
  <c r="AC93"/>
  <c r="AC92"/>
  <c r="AC91"/>
  <c r="AC90"/>
  <c r="AC89"/>
  <c r="AC88"/>
  <c r="AC87"/>
  <c r="AC86"/>
  <c r="AC85"/>
  <c r="AC84"/>
  <c r="AC83"/>
  <c r="AC82"/>
  <c r="AC81"/>
  <c r="AC80"/>
  <c r="AC79"/>
  <c r="AC78"/>
  <c r="AC77"/>
  <c r="I110"/>
  <c r="I111" s="1"/>
  <c r="N109"/>
  <c r="N108"/>
  <c r="N107"/>
  <c r="N106"/>
  <c r="N105"/>
  <c r="N104"/>
  <c r="N103"/>
  <c r="N102"/>
  <c r="N101"/>
  <c r="N100"/>
  <c r="N99"/>
  <c r="N98"/>
  <c r="N97"/>
  <c r="N96"/>
  <c r="N95"/>
  <c r="N94"/>
  <c r="N93"/>
  <c r="N92"/>
  <c r="N91"/>
  <c r="N90"/>
  <c r="N89"/>
  <c r="N88"/>
  <c r="N87"/>
  <c r="N86"/>
  <c r="N85"/>
  <c r="N84"/>
  <c r="N83"/>
  <c r="N82"/>
  <c r="N81"/>
  <c r="N80"/>
  <c r="N79"/>
  <c r="N78"/>
  <c r="N77"/>
  <c r="AX110" i="17"/>
  <c r="AX111" s="1"/>
  <c r="AX113" s="1"/>
  <c r="BC109"/>
  <c r="BC108"/>
  <c r="BC107"/>
  <c r="BC106"/>
  <c r="BC105"/>
  <c r="BC104"/>
  <c r="BC103"/>
  <c r="BC102"/>
  <c r="BC101"/>
  <c r="BC100"/>
  <c r="BC99"/>
  <c r="BC98"/>
  <c r="BC97"/>
  <c r="BC96"/>
  <c r="BC95"/>
  <c r="BC94"/>
  <c r="BC93"/>
  <c r="BC92"/>
  <c r="BC91"/>
  <c r="BC90"/>
  <c r="BC89"/>
  <c r="BC88"/>
  <c r="BC87"/>
  <c r="BC86"/>
  <c r="BC85"/>
  <c r="BC84"/>
  <c r="BC83"/>
  <c r="BC82"/>
  <c r="BC81"/>
  <c r="BC80"/>
  <c r="BC79"/>
  <c r="BC78"/>
  <c r="BC77"/>
  <c r="AM110"/>
  <c r="AM111" s="1"/>
  <c r="AR109"/>
  <c r="AR108"/>
  <c r="AR107"/>
  <c r="AR106"/>
  <c r="AR105"/>
  <c r="AR104"/>
  <c r="AR103"/>
  <c r="AR102"/>
  <c r="AR101"/>
  <c r="AR100"/>
  <c r="AR99"/>
  <c r="AR98"/>
  <c r="AR97"/>
  <c r="AR96"/>
  <c r="AR95"/>
  <c r="AR94"/>
  <c r="AR93"/>
  <c r="AR92"/>
  <c r="AR91"/>
  <c r="AR90"/>
  <c r="AR89"/>
  <c r="AR88"/>
  <c r="AR87"/>
  <c r="AR86"/>
  <c r="AR85"/>
  <c r="AR84"/>
  <c r="AR83"/>
  <c r="AR82"/>
  <c r="AR81"/>
  <c r="AR80"/>
  <c r="AR79"/>
  <c r="AR78"/>
  <c r="AR77"/>
  <c r="X110"/>
  <c r="X111" s="1"/>
  <c r="AC109"/>
  <c r="AC108"/>
  <c r="AC107"/>
  <c r="AC106"/>
  <c r="AC105"/>
  <c r="AC104"/>
  <c r="AC103"/>
  <c r="AC102"/>
  <c r="AC101"/>
  <c r="AC100"/>
  <c r="AC99"/>
  <c r="AC98"/>
  <c r="AC97"/>
  <c r="AC96"/>
  <c r="AC95"/>
  <c r="AC94"/>
  <c r="AC93"/>
  <c r="AC92"/>
  <c r="AC91"/>
  <c r="AC90"/>
  <c r="AC89"/>
  <c r="AC88"/>
  <c r="AC87"/>
  <c r="AC86"/>
  <c r="AC85"/>
  <c r="AC84"/>
  <c r="AC83"/>
  <c r="AC82"/>
  <c r="AC81"/>
  <c r="AC80"/>
  <c r="AC79"/>
  <c r="AC78"/>
  <c r="AC77"/>
  <c r="I110"/>
  <c r="I111" s="1"/>
  <c r="N109"/>
  <c r="N108"/>
  <c r="N107"/>
  <c r="N106"/>
  <c r="N105"/>
  <c r="N104"/>
  <c r="N103"/>
  <c r="N102"/>
  <c r="N101"/>
  <c r="N100"/>
  <c r="N99"/>
  <c r="N98"/>
  <c r="N97"/>
  <c r="N96"/>
  <c r="N95"/>
  <c r="N94"/>
  <c r="N93"/>
  <c r="N92"/>
  <c r="N91"/>
  <c r="N90"/>
  <c r="N89"/>
  <c r="N88"/>
  <c r="N87"/>
  <c r="N86"/>
  <c r="N85"/>
  <c r="N84"/>
  <c r="N83"/>
  <c r="N82"/>
  <c r="N81"/>
  <c r="N80"/>
  <c r="N79"/>
  <c r="N78"/>
  <c r="N77"/>
  <c r="AI110" i="15"/>
  <c r="AI111" s="1"/>
  <c r="AN109"/>
  <c r="AN108"/>
  <c r="AN107"/>
  <c r="AN106"/>
  <c r="AN105"/>
  <c r="AN104"/>
  <c r="AN103"/>
  <c r="AN102"/>
  <c r="AN101"/>
  <c r="AN100"/>
  <c r="AN99"/>
  <c r="AN98"/>
  <c r="AN97"/>
  <c r="AN96"/>
  <c r="AN95"/>
  <c r="AN94"/>
  <c r="AN93"/>
  <c r="AN92"/>
  <c r="AN91"/>
  <c r="AN90"/>
  <c r="AN89"/>
  <c r="AN88"/>
  <c r="AN87"/>
  <c r="AN86"/>
  <c r="AN85"/>
  <c r="AN84"/>
  <c r="AN83"/>
  <c r="AN82"/>
  <c r="AN81"/>
  <c r="AN80"/>
  <c r="AN79"/>
  <c r="AN78"/>
  <c r="AN77"/>
  <c r="X110"/>
  <c r="X111" s="1"/>
  <c r="AC109"/>
  <c r="AC108"/>
  <c r="AC107"/>
  <c r="AC106"/>
  <c r="AC105"/>
  <c r="AC104"/>
  <c r="AC103"/>
  <c r="AC102"/>
  <c r="AC101"/>
  <c r="AC100"/>
  <c r="AC99"/>
  <c r="AC98"/>
  <c r="AC97"/>
  <c r="AC96"/>
  <c r="AC95"/>
  <c r="AC94"/>
  <c r="AC93"/>
  <c r="AC92"/>
  <c r="AC91"/>
  <c r="AC90"/>
  <c r="AC89"/>
  <c r="AC88"/>
  <c r="AC87"/>
  <c r="AC86"/>
  <c r="AC85"/>
  <c r="AC84"/>
  <c r="AC83"/>
  <c r="AC82"/>
  <c r="AC81"/>
  <c r="AC80"/>
  <c r="AC79"/>
  <c r="AC78"/>
  <c r="AC77"/>
  <c r="PX111" i="14"/>
  <c r="PX112" s="1"/>
  <c r="PX114" s="1"/>
  <c r="QC110"/>
  <c r="QC109"/>
  <c r="QC108"/>
  <c r="QC107"/>
  <c r="QC106"/>
  <c r="QC105"/>
  <c r="QC104"/>
  <c r="QC103"/>
  <c r="QC102"/>
  <c r="QC101"/>
  <c r="QC100"/>
  <c r="QC99"/>
  <c r="QC98"/>
  <c r="QC97"/>
  <c r="QC96"/>
  <c r="QC95"/>
  <c r="QC94"/>
  <c r="QC93"/>
  <c r="QC92"/>
  <c r="QC91"/>
  <c r="QC90"/>
  <c r="QC89"/>
  <c r="QC88"/>
  <c r="QC87"/>
  <c r="QC86"/>
  <c r="QC85"/>
  <c r="QC84"/>
  <c r="QC83"/>
  <c r="QC82"/>
  <c r="QC81"/>
  <c r="QC80"/>
  <c r="QC79"/>
  <c r="QC78"/>
  <c r="PM111"/>
  <c r="PM112" s="1"/>
  <c r="PR110"/>
  <c r="PR109"/>
  <c r="PR108"/>
  <c r="PR107"/>
  <c r="PR106"/>
  <c r="PR105"/>
  <c r="PR104"/>
  <c r="PR103"/>
  <c r="PR102"/>
  <c r="PR101"/>
  <c r="PR100"/>
  <c r="PR99"/>
  <c r="PR98"/>
  <c r="PR97"/>
  <c r="PR96"/>
  <c r="PR95"/>
  <c r="PR94"/>
  <c r="PR93"/>
  <c r="PR92"/>
  <c r="PR91"/>
  <c r="PR90"/>
  <c r="PR89"/>
  <c r="PR88"/>
  <c r="PR87"/>
  <c r="PR86"/>
  <c r="PR85"/>
  <c r="PR84"/>
  <c r="PR83"/>
  <c r="PR82"/>
  <c r="PR81"/>
  <c r="PR80"/>
  <c r="PR79"/>
  <c r="PR78"/>
  <c r="OX111"/>
  <c r="OX112" s="1"/>
  <c r="PC110"/>
  <c r="PC109"/>
  <c r="PC108"/>
  <c r="PC107"/>
  <c r="PC106"/>
  <c r="PC105"/>
  <c r="PC104"/>
  <c r="PC103"/>
  <c r="PC102"/>
  <c r="PC101"/>
  <c r="PC100"/>
  <c r="PC99"/>
  <c r="PC98"/>
  <c r="PC97"/>
  <c r="PC96"/>
  <c r="PC95"/>
  <c r="PC94"/>
  <c r="PC93"/>
  <c r="PC92"/>
  <c r="PC91"/>
  <c r="PC90"/>
  <c r="PC89"/>
  <c r="PC88"/>
  <c r="PC87"/>
  <c r="PC86"/>
  <c r="PC85"/>
  <c r="PC84"/>
  <c r="PC83"/>
  <c r="PC82"/>
  <c r="PC81"/>
  <c r="PC80"/>
  <c r="PC79"/>
  <c r="PC78"/>
  <c r="OI111"/>
  <c r="OI112" s="1"/>
  <c r="ON110"/>
  <c r="ON109"/>
  <c r="ON108"/>
  <c r="ON107"/>
  <c r="ON106"/>
  <c r="ON105"/>
  <c r="ON104"/>
  <c r="ON103"/>
  <c r="ON102"/>
  <c r="ON101"/>
  <c r="ON100"/>
  <c r="ON99"/>
  <c r="ON98"/>
  <c r="ON97"/>
  <c r="ON96"/>
  <c r="ON95"/>
  <c r="ON94"/>
  <c r="ON93"/>
  <c r="ON92"/>
  <c r="ON91"/>
  <c r="ON90"/>
  <c r="ON89"/>
  <c r="ON88"/>
  <c r="ON87"/>
  <c r="ON86"/>
  <c r="ON85"/>
  <c r="ON84"/>
  <c r="ON83"/>
  <c r="ON82"/>
  <c r="ON81"/>
  <c r="ON80"/>
  <c r="ON79"/>
  <c r="ON78"/>
  <c r="NT111"/>
  <c r="NT112" s="1"/>
  <c r="NY110"/>
  <c r="NY109"/>
  <c r="NY108"/>
  <c r="NY107"/>
  <c r="NY106"/>
  <c r="NY105"/>
  <c r="NY104"/>
  <c r="NY103"/>
  <c r="NY102"/>
  <c r="NY101"/>
  <c r="NY100"/>
  <c r="NY99"/>
  <c r="NY98"/>
  <c r="NY97"/>
  <c r="NY96"/>
  <c r="NY95"/>
  <c r="NY94"/>
  <c r="NY93"/>
  <c r="NY92"/>
  <c r="NY91"/>
  <c r="NY90"/>
  <c r="NY89"/>
  <c r="NY88"/>
  <c r="NY87"/>
  <c r="NY86"/>
  <c r="NY85"/>
  <c r="NY84"/>
  <c r="NY83"/>
  <c r="NY82"/>
  <c r="NY81"/>
  <c r="NY80"/>
  <c r="NY79"/>
  <c r="NY78"/>
  <c r="NE111"/>
  <c r="NE112" s="1"/>
  <c r="NJ110"/>
  <c r="NJ109"/>
  <c r="NJ108"/>
  <c r="NJ107"/>
  <c r="NJ106"/>
  <c r="NJ105"/>
  <c r="NJ104"/>
  <c r="NJ103"/>
  <c r="NJ102"/>
  <c r="NJ101"/>
  <c r="NJ100"/>
  <c r="NJ99"/>
  <c r="NJ98"/>
  <c r="NJ97"/>
  <c r="NJ96"/>
  <c r="NJ95"/>
  <c r="NJ94"/>
  <c r="NJ93"/>
  <c r="NJ92"/>
  <c r="NJ91"/>
  <c r="NJ90"/>
  <c r="NJ89"/>
  <c r="NJ88"/>
  <c r="NJ87"/>
  <c r="NJ86"/>
  <c r="NJ85"/>
  <c r="NJ84"/>
  <c r="NJ83"/>
  <c r="NJ82"/>
  <c r="NJ81"/>
  <c r="NJ80"/>
  <c r="NJ79"/>
  <c r="NJ78"/>
  <c r="MP111"/>
  <c r="MP112" s="1"/>
  <c r="MU110"/>
  <c r="MU109"/>
  <c r="MU108"/>
  <c r="MU107"/>
  <c r="MU106"/>
  <c r="MU105"/>
  <c r="MU104"/>
  <c r="MU103"/>
  <c r="MU102"/>
  <c r="MU101"/>
  <c r="MU100"/>
  <c r="MU99"/>
  <c r="MU98"/>
  <c r="MU97"/>
  <c r="MU96"/>
  <c r="MU95"/>
  <c r="MU94"/>
  <c r="MU93"/>
  <c r="MU92"/>
  <c r="MU91"/>
  <c r="MU90"/>
  <c r="MU89"/>
  <c r="MU88"/>
  <c r="MU87"/>
  <c r="MU86"/>
  <c r="MU85"/>
  <c r="MU84"/>
  <c r="MU83"/>
  <c r="MU82"/>
  <c r="MU81"/>
  <c r="MU80"/>
  <c r="MU79"/>
  <c r="MU78"/>
  <c r="MA111"/>
  <c r="MA112" s="1"/>
  <c r="MF110"/>
  <c r="MF109"/>
  <c r="MF108"/>
  <c r="MF107"/>
  <c r="MF106"/>
  <c r="MF105"/>
  <c r="MF104"/>
  <c r="MF103"/>
  <c r="MF102"/>
  <c r="MF101"/>
  <c r="MF100"/>
  <c r="MF99"/>
  <c r="MF98"/>
  <c r="MF97"/>
  <c r="MF96"/>
  <c r="MF95"/>
  <c r="MF94"/>
  <c r="MF93"/>
  <c r="MF92"/>
  <c r="MF91"/>
  <c r="MF90"/>
  <c r="MF89"/>
  <c r="MF88"/>
  <c r="MF87"/>
  <c r="MF86"/>
  <c r="MF85"/>
  <c r="MF84"/>
  <c r="MF83"/>
  <c r="MF82"/>
  <c r="MF81"/>
  <c r="MF80"/>
  <c r="MF79"/>
  <c r="MF78"/>
  <c r="KW111"/>
  <c r="KW112" s="1"/>
  <c r="KW114" s="1"/>
  <c r="LB110"/>
  <c r="LB109"/>
  <c r="LB108"/>
  <c r="LB107"/>
  <c r="LB106"/>
  <c r="LB105"/>
  <c r="LB104"/>
  <c r="LB103"/>
  <c r="LB102"/>
  <c r="LB101"/>
  <c r="LB100"/>
  <c r="LB99"/>
  <c r="LB98"/>
  <c r="LB97"/>
  <c r="LB96"/>
  <c r="LB95"/>
  <c r="LB94"/>
  <c r="LB93"/>
  <c r="LB92"/>
  <c r="LB91"/>
  <c r="LB90"/>
  <c r="LB89"/>
  <c r="LB88"/>
  <c r="LB87"/>
  <c r="LB86"/>
  <c r="LB85"/>
  <c r="LB84"/>
  <c r="LB83"/>
  <c r="LB82"/>
  <c r="LB81"/>
  <c r="LB80"/>
  <c r="LB79"/>
  <c r="LB78"/>
  <c r="KH111"/>
  <c r="KH112" s="1"/>
  <c r="KM110"/>
  <c r="KM109"/>
  <c r="KM108"/>
  <c r="KM107"/>
  <c r="KM106"/>
  <c r="KM105"/>
  <c r="KM104"/>
  <c r="KM103"/>
  <c r="KM102"/>
  <c r="KM101"/>
  <c r="KM100"/>
  <c r="KM99"/>
  <c r="KM98"/>
  <c r="KM97"/>
  <c r="KM96"/>
  <c r="KM95"/>
  <c r="KM94"/>
  <c r="KM93"/>
  <c r="KM92"/>
  <c r="KM91"/>
  <c r="KM90"/>
  <c r="KM89"/>
  <c r="KM88"/>
  <c r="KM87"/>
  <c r="KM86"/>
  <c r="KM85"/>
  <c r="KM84"/>
  <c r="KM83"/>
  <c r="KM82"/>
  <c r="KM81"/>
  <c r="KM80"/>
  <c r="KM79"/>
  <c r="KM78"/>
  <c r="JS111"/>
  <c r="JS112" s="1"/>
  <c r="JS114" s="1"/>
  <c r="JX110"/>
  <c r="JX109"/>
  <c r="JX108"/>
  <c r="JX107"/>
  <c r="JX106"/>
  <c r="JX105"/>
  <c r="JX104"/>
  <c r="JX103"/>
  <c r="JX102"/>
  <c r="JX101"/>
  <c r="JX100"/>
  <c r="JX99"/>
  <c r="JX98"/>
  <c r="JX97"/>
  <c r="JX96"/>
  <c r="JX95"/>
  <c r="JX94"/>
  <c r="JX93"/>
  <c r="JX92"/>
  <c r="JX91"/>
  <c r="JX90"/>
  <c r="JX89"/>
  <c r="JX88"/>
  <c r="JX87"/>
  <c r="JX86"/>
  <c r="JX85"/>
  <c r="JX84"/>
  <c r="JX83"/>
  <c r="JX82"/>
  <c r="JX81"/>
  <c r="JX80"/>
  <c r="JX79"/>
  <c r="JX78"/>
  <c r="JD111"/>
  <c r="JD112" s="1"/>
  <c r="JI110"/>
  <c r="JI109"/>
  <c r="JI108"/>
  <c r="JI107"/>
  <c r="JI106"/>
  <c r="JI105"/>
  <c r="JI104"/>
  <c r="JI103"/>
  <c r="JI102"/>
  <c r="JI101"/>
  <c r="JI100"/>
  <c r="JI99"/>
  <c r="JI98"/>
  <c r="JI97"/>
  <c r="JI96"/>
  <c r="JI95"/>
  <c r="JI94"/>
  <c r="JI93"/>
  <c r="JI92"/>
  <c r="JI91"/>
  <c r="JI90"/>
  <c r="JI89"/>
  <c r="JI88"/>
  <c r="JI87"/>
  <c r="JI86"/>
  <c r="JI85"/>
  <c r="JI84"/>
  <c r="JI83"/>
  <c r="JI82"/>
  <c r="JI81"/>
  <c r="JI80"/>
  <c r="JI79"/>
  <c r="JI78"/>
  <c r="IO111"/>
  <c r="IO112" s="1"/>
  <c r="IT110"/>
  <c r="IT109"/>
  <c r="IT108"/>
  <c r="IT107"/>
  <c r="IT106"/>
  <c r="IT105"/>
  <c r="IT104"/>
  <c r="IT103"/>
  <c r="IT102"/>
  <c r="IT101"/>
  <c r="IT100"/>
  <c r="IT99"/>
  <c r="IT98"/>
  <c r="IT97"/>
  <c r="IT96"/>
  <c r="IT95"/>
  <c r="IT94"/>
  <c r="IT93"/>
  <c r="IT92"/>
  <c r="IT91"/>
  <c r="IT90"/>
  <c r="IT89"/>
  <c r="IT88"/>
  <c r="IT87"/>
  <c r="IT86"/>
  <c r="IT85"/>
  <c r="IT84"/>
  <c r="IT83"/>
  <c r="IT82"/>
  <c r="IT81"/>
  <c r="IT80"/>
  <c r="IT79"/>
  <c r="IT78"/>
  <c r="HZ111"/>
  <c r="HZ112" s="1"/>
  <c r="IE110"/>
  <c r="IE109"/>
  <c r="IE108"/>
  <c r="IE107"/>
  <c r="IE106"/>
  <c r="IE105"/>
  <c r="IE104"/>
  <c r="IE103"/>
  <c r="IE102"/>
  <c r="IE101"/>
  <c r="IE100"/>
  <c r="IE99"/>
  <c r="IE98"/>
  <c r="IE97"/>
  <c r="IE96"/>
  <c r="IE95"/>
  <c r="IE94"/>
  <c r="IE93"/>
  <c r="IE92"/>
  <c r="IE91"/>
  <c r="IE90"/>
  <c r="IE89"/>
  <c r="IE88"/>
  <c r="IE87"/>
  <c r="IE86"/>
  <c r="IE85"/>
  <c r="IE84"/>
  <c r="IE83"/>
  <c r="IE82"/>
  <c r="IE81"/>
  <c r="IE80"/>
  <c r="IE79"/>
  <c r="IE78"/>
  <c r="HK111"/>
  <c r="HK112" s="1"/>
  <c r="HP110"/>
  <c r="HP109"/>
  <c r="HP108"/>
  <c r="HP107"/>
  <c r="HP106"/>
  <c r="HP105"/>
  <c r="HP104"/>
  <c r="HP103"/>
  <c r="HP102"/>
  <c r="HP101"/>
  <c r="HP100"/>
  <c r="HP99"/>
  <c r="HP98"/>
  <c r="HP97"/>
  <c r="HP96"/>
  <c r="HP95"/>
  <c r="HP94"/>
  <c r="HP93"/>
  <c r="HP92"/>
  <c r="HP91"/>
  <c r="HP90"/>
  <c r="HP89"/>
  <c r="HP88"/>
  <c r="HP87"/>
  <c r="HP86"/>
  <c r="HP85"/>
  <c r="HP84"/>
  <c r="HP83"/>
  <c r="HP82"/>
  <c r="HP81"/>
  <c r="HP80"/>
  <c r="HP79"/>
  <c r="HP78"/>
  <c r="GV111"/>
  <c r="GV112" s="1"/>
  <c r="HA110"/>
  <c r="HA109"/>
  <c r="HA108"/>
  <c r="HA107"/>
  <c r="HA106"/>
  <c r="HA105"/>
  <c r="HA104"/>
  <c r="HA103"/>
  <c r="HA102"/>
  <c r="HA101"/>
  <c r="HA100"/>
  <c r="HA99"/>
  <c r="HA98"/>
  <c r="HA97"/>
  <c r="HA96"/>
  <c r="HA95"/>
  <c r="HA94"/>
  <c r="HA93"/>
  <c r="HA92"/>
  <c r="HA91"/>
  <c r="HA90"/>
  <c r="HA89"/>
  <c r="HA88"/>
  <c r="HA87"/>
  <c r="HA86"/>
  <c r="HA85"/>
  <c r="HA84"/>
  <c r="HA83"/>
  <c r="HA82"/>
  <c r="HA81"/>
  <c r="HA80"/>
  <c r="HA79"/>
  <c r="HA78"/>
  <c r="GG111"/>
  <c r="GG112" s="1"/>
  <c r="GL110"/>
  <c r="GL109"/>
  <c r="GL108"/>
  <c r="GL107"/>
  <c r="GL106"/>
  <c r="GL105"/>
  <c r="GL104"/>
  <c r="GL103"/>
  <c r="GL102"/>
  <c r="GL101"/>
  <c r="GL100"/>
  <c r="GL99"/>
  <c r="GL98"/>
  <c r="GL97"/>
  <c r="GL96"/>
  <c r="GL95"/>
  <c r="GL94"/>
  <c r="GL93"/>
  <c r="GL92"/>
  <c r="GL91"/>
  <c r="GL90"/>
  <c r="GL89"/>
  <c r="GL88"/>
  <c r="GL87"/>
  <c r="GL86"/>
  <c r="GL85"/>
  <c r="GL84"/>
  <c r="GL83"/>
  <c r="GL82"/>
  <c r="GL81"/>
  <c r="GL80"/>
  <c r="GL79"/>
  <c r="GL78"/>
  <c r="FR111"/>
  <c r="FR112" s="1"/>
  <c r="FW110"/>
  <c r="FW109"/>
  <c r="FW108"/>
  <c r="FW107"/>
  <c r="FW106"/>
  <c r="FW105"/>
  <c r="FW104"/>
  <c r="FW103"/>
  <c r="FW102"/>
  <c r="FW101"/>
  <c r="FW100"/>
  <c r="FW99"/>
  <c r="FW98"/>
  <c r="FW97"/>
  <c r="FW96"/>
  <c r="FW95"/>
  <c r="FW94"/>
  <c r="FW93"/>
  <c r="FW92"/>
  <c r="FW91"/>
  <c r="FW90"/>
  <c r="FW89"/>
  <c r="FW88"/>
  <c r="FW87"/>
  <c r="FW86"/>
  <c r="FW85"/>
  <c r="FW84"/>
  <c r="FW83"/>
  <c r="FW82"/>
  <c r="FW81"/>
  <c r="FW80"/>
  <c r="FW79"/>
  <c r="FW78"/>
  <c r="FC111"/>
  <c r="FC112" s="1"/>
  <c r="FH110"/>
  <c r="FH109"/>
  <c r="FH108"/>
  <c r="FH107"/>
  <c r="FH106"/>
  <c r="FH105"/>
  <c r="FH104"/>
  <c r="FH103"/>
  <c r="FH102"/>
  <c r="FH101"/>
  <c r="FH100"/>
  <c r="FH99"/>
  <c r="FH98"/>
  <c r="FH97"/>
  <c r="FH96"/>
  <c r="FH95"/>
  <c r="FH94"/>
  <c r="FH93"/>
  <c r="FH92"/>
  <c r="FH91"/>
  <c r="FH90"/>
  <c r="FH89"/>
  <c r="FH88"/>
  <c r="FH87"/>
  <c r="FH86"/>
  <c r="FH85"/>
  <c r="FH84"/>
  <c r="FH83"/>
  <c r="FH82"/>
  <c r="FH81"/>
  <c r="FH80"/>
  <c r="FH79"/>
  <c r="FH78"/>
  <c r="EN111"/>
  <c r="EN112" s="1"/>
  <c r="ES110"/>
  <c r="ES109"/>
  <c r="ES108"/>
  <c r="ES107"/>
  <c r="ES106"/>
  <c r="ES105"/>
  <c r="ES104"/>
  <c r="ES103"/>
  <c r="ES102"/>
  <c r="ES101"/>
  <c r="ES100"/>
  <c r="ES99"/>
  <c r="ES98"/>
  <c r="ES97"/>
  <c r="ES96"/>
  <c r="ES95"/>
  <c r="ES94"/>
  <c r="ES93"/>
  <c r="ES92"/>
  <c r="ES91"/>
  <c r="ES90"/>
  <c r="ES89"/>
  <c r="ES88"/>
  <c r="ES87"/>
  <c r="ES86"/>
  <c r="ES85"/>
  <c r="ES84"/>
  <c r="ES83"/>
  <c r="ES82"/>
  <c r="ES81"/>
  <c r="ES80"/>
  <c r="ES79"/>
  <c r="ES78"/>
  <c r="DY111"/>
  <c r="DY112" s="1"/>
  <c r="ED110"/>
  <c r="ED109"/>
  <c r="ED108"/>
  <c r="ED107"/>
  <c r="ED106"/>
  <c r="ED105"/>
  <c r="ED104"/>
  <c r="ED103"/>
  <c r="ED102"/>
  <c r="ED101"/>
  <c r="ED100"/>
  <c r="ED99"/>
  <c r="ED98"/>
  <c r="ED97"/>
  <c r="ED96"/>
  <c r="ED95"/>
  <c r="ED94"/>
  <c r="ED93"/>
  <c r="ED92"/>
  <c r="ED91"/>
  <c r="ED90"/>
  <c r="ED89"/>
  <c r="ED88"/>
  <c r="ED87"/>
  <c r="ED86"/>
  <c r="ED85"/>
  <c r="ED84"/>
  <c r="ED83"/>
  <c r="ED82"/>
  <c r="ED81"/>
  <c r="ED80"/>
  <c r="ED79"/>
  <c r="ED78"/>
  <c r="DJ111"/>
  <c r="DJ112" s="1"/>
  <c r="DO110"/>
  <c r="DO109"/>
  <c r="DO108"/>
  <c r="DO107"/>
  <c r="DO106"/>
  <c r="DO105"/>
  <c r="DO104"/>
  <c r="DO103"/>
  <c r="DO102"/>
  <c r="DO101"/>
  <c r="DO100"/>
  <c r="DO99"/>
  <c r="DO98"/>
  <c r="DO97"/>
  <c r="DO96"/>
  <c r="DO95"/>
  <c r="DO94"/>
  <c r="DO93"/>
  <c r="DO92"/>
  <c r="DO91"/>
  <c r="DO90"/>
  <c r="DO89"/>
  <c r="DO88"/>
  <c r="DO87"/>
  <c r="DO86"/>
  <c r="DO85"/>
  <c r="DO84"/>
  <c r="DO83"/>
  <c r="DO82"/>
  <c r="DO81"/>
  <c r="DO80"/>
  <c r="DO79"/>
  <c r="DO78"/>
  <c r="CU111"/>
  <c r="CU112" s="1"/>
  <c r="CZ110"/>
  <c r="CZ109"/>
  <c r="CZ108"/>
  <c r="CZ107"/>
  <c r="CZ106"/>
  <c r="CZ105"/>
  <c r="CZ104"/>
  <c r="CZ103"/>
  <c r="CZ102"/>
  <c r="CZ101"/>
  <c r="CZ100"/>
  <c r="CZ99"/>
  <c r="CZ98"/>
  <c r="CZ97"/>
  <c r="CZ96"/>
  <c r="CZ95"/>
  <c r="CZ94"/>
  <c r="CZ93"/>
  <c r="CZ92"/>
  <c r="CZ91"/>
  <c r="CZ90"/>
  <c r="CZ89"/>
  <c r="CZ88"/>
  <c r="CZ87"/>
  <c r="CZ86"/>
  <c r="CZ85"/>
  <c r="CZ84"/>
  <c r="CZ83"/>
  <c r="CZ82"/>
  <c r="CZ81"/>
  <c r="CZ80"/>
  <c r="CZ79"/>
  <c r="CZ78"/>
  <c r="CF111"/>
  <c r="CF112" s="1"/>
  <c r="CK110"/>
  <c r="CK109"/>
  <c r="CK108"/>
  <c r="CK107"/>
  <c r="CK106"/>
  <c r="CK105"/>
  <c r="CK104"/>
  <c r="CK103"/>
  <c r="CK102"/>
  <c r="CK101"/>
  <c r="CK100"/>
  <c r="CK99"/>
  <c r="CK98"/>
  <c r="CK97"/>
  <c r="CK96"/>
  <c r="CK95"/>
  <c r="CK94"/>
  <c r="CK93"/>
  <c r="CK92"/>
  <c r="CK91"/>
  <c r="CK90"/>
  <c r="CK89"/>
  <c r="CK88"/>
  <c r="CK87"/>
  <c r="CK86"/>
  <c r="CK85"/>
  <c r="CK84"/>
  <c r="CK83"/>
  <c r="CK82"/>
  <c r="CK81"/>
  <c r="CK80"/>
  <c r="CK79"/>
  <c r="CK78"/>
  <c r="BQ111"/>
  <c r="BQ112" s="1"/>
  <c r="BV110"/>
  <c r="BV109"/>
  <c r="BV108"/>
  <c r="BV107"/>
  <c r="BV106"/>
  <c r="BV105"/>
  <c r="BV104"/>
  <c r="BV103"/>
  <c r="BV102"/>
  <c r="BV101"/>
  <c r="BV100"/>
  <c r="BV99"/>
  <c r="BV98"/>
  <c r="BV97"/>
  <c r="BV96"/>
  <c r="BV95"/>
  <c r="BV94"/>
  <c r="BV93"/>
  <c r="BV92"/>
  <c r="BV91"/>
  <c r="BV90"/>
  <c r="BV89"/>
  <c r="BV88"/>
  <c r="BV87"/>
  <c r="BV86"/>
  <c r="BV85"/>
  <c r="BV84"/>
  <c r="BV83"/>
  <c r="BV82"/>
  <c r="BV81"/>
  <c r="BV80"/>
  <c r="BV79"/>
  <c r="BV78"/>
  <c r="BB111"/>
  <c r="BB112" s="1"/>
  <c r="BG110"/>
  <c r="BG109"/>
  <c r="BG108"/>
  <c r="BG107"/>
  <c r="BG106"/>
  <c r="BG105"/>
  <c r="BG104"/>
  <c r="BG103"/>
  <c r="BG102"/>
  <c r="BG101"/>
  <c r="BG100"/>
  <c r="BG99"/>
  <c r="BG98"/>
  <c r="BG97"/>
  <c r="BG96"/>
  <c r="BG95"/>
  <c r="BG94"/>
  <c r="BG93"/>
  <c r="BG92"/>
  <c r="BG91"/>
  <c r="BG90"/>
  <c r="BG89"/>
  <c r="BG88"/>
  <c r="BG87"/>
  <c r="BG86"/>
  <c r="BG85"/>
  <c r="BG84"/>
  <c r="BG83"/>
  <c r="BG82"/>
  <c r="BG81"/>
  <c r="BG80"/>
  <c r="BG79"/>
  <c r="BG78"/>
  <c r="AM111"/>
  <c r="AM112" s="1"/>
  <c r="AM114" s="1"/>
  <c r="AR110"/>
  <c r="AR109"/>
  <c r="AR108"/>
  <c r="AR107"/>
  <c r="AR106"/>
  <c r="AR105"/>
  <c r="AR104"/>
  <c r="AR103"/>
  <c r="AR102"/>
  <c r="AR101"/>
  <c r="AR100"/>
  <c r="AR99"/>
  <c r="AR98"/>
  <c r="AR97"/>
  <c r="AR96"/>
  <c r="AR95"/>
  <c r="AR94"/>
  <c r="AR93"/>
  <c r="AR92"/>
  <c r="AR91"/>
  <c r="AR90"/>
  <c r="AR89"/>
  <c r="AR88"/>
  <c r="AR87"/>
  <c r="AR86"/>
  <c r="AR85"/>
  <c r="AR84"/>
  <c r="AR83"/>
  <c r="AR82"/>
  <c r="AR81"/>
  <c r="AR80"/>
  <c r="AR79"/>
  <c r="AR78"/>
  <c r="X111"/>
  <c r="X112" s="1"/>
  <c r="AC110"/>
  <c r="AC109"/>
  <c r="AC108"/>
  <c r="AC107"/>
  <c r="AC106"/>
  <c r="AC105"/>
  <c r="AC104"/>
  <c r="AC103"/>
  <c r="AC102"/>
  <c r="AC101"/>
  <c r="AC100"/>
  <c r="AC99"/>
  <c r="AC98"/>
  <c r="AC97"/>
  <c r="AC96"/>
  <c r="AC95"/>
  <c r="AC94"/>
  <c r="AC93"/>
  <c r="AC92"/>
  <c r="AC91"/>
  <c r="AC90"/>
  <c r="AC89"/>
  <c r="AC88"/>
  <c r="AC87"/>
  <c r="AC86"/>
  <c r="AC85"/>
  <c r="AC84"/>
  <c r="AC83"/>
  <c r="AC82"/>
  <c r="AC81"/>
  <c r="AC80"/>
  <c r="AC79"/>
  <c r="AC78"/>
  <c r="I111"/>
  <c r="I112" s="1"/>
  <c r="N110"/>
  <c r="N109"/>
  <c r="N108"/>
  <c r="N107"/>
  <c r="N106"/>
  <c r="N105"/>
  <c r="N104"/>
  <c r="N103"/>
  <c r="N102"/>
  <c r="N101"/>
  <c r="N100"/>
  <c r="N99"/>
  <c r="N98"/>
  <c r="N97"/>
  <c r="N96"/>
  <c r="N95"/>
  <c r="N94"/>
  <c r="N93"/>
  <c r="N92"/>
  <c r="N91"/>
  <c r="N90"/>
  <c r="N89"/>
  <c r="N88"/>
  <c r="N87"/>
  <c r="N86"/>
  <c r="N85"/>
  <c r="N84"/>
  <c r="N83"/>
  <c r="N82"/>
  <c r="N81"/>
  <c r="N80"/>
  <c r="N79"/>
  <c r="N78"/>
  <c r="BM111" i="13"/>
  <c r="BM112" s="1"/>
  <c r="BM114" s="1"/>
  <c r="BR110"/>
  <c r="BR109"/>
  <c r="BR108"/>
  <c r="BR107"/>
  <c r="BR106"/>
  <c r="BR105"/>
  <c r="BR104"/>
  <c r="BR103"/>
  <c r="BR102"/>
  <c r="BR101"/>
  <c r="BR100"/>
  <c r="BR99"/>
  <c r="BR98"/>
  <c r="BR97"/>
  <c r="BR96"/>
  <c r="BR95"/>
  <c r="BR94"/>
  <c r="BR93"/>
  <c r="BR92"/>
  <c r="BR91"/>
  <c r="BR90"/>
  <c r="BR89"/>
  <c r="BR88"/>
  <c r="BR87"/>
  <c r="BR86"/>
  <c r="BR85"/>
  <c r="BR84"/>
  <c r="BR83"/>
  <c r="BR82"/>
  <c r="BR81"/>
  <c r="BR80"/>
  <c r="BR79"/>
  <c r="BR78"/>
  <c r="BB111"/>
  <c r="BB112" s="1"/>
  <c r="BG110"/>
  <c r="BG109"/>
  <c r="BG108"/>
  <c r="BG107"/>
  <c r="BG106"/>
  <c r="BG105"/>
  <c r="BG104"/>
  <c r="BG103"/>
  <c r="BG102"/>
  <c r="BG101"/>
  <c r="BG100"/>
  <c r="BG99"/>
  <c r="BG98"/>
  <c r="BG97"/>
  <c r="BG96"/>
  <c r="BG95"/>
  <c r="BG94"/>
  <c r="BG93"/>
  <c r="BG92"/>
  <c r="BG91"/>
  <c r="BG90"/>
  <c r="BG89"/>
  <c r="BG88"/>
  <c r="BG87"/>
  <c r="BG86"/>
  <c r="BG85"/>
  <c r="BG84"/>
  <c r="BG83"/>
  <c r="BG82"/>
  <c r="BG81"/>
  <c r="BG80"/>
  <c r="BG79"/>
  <c r="BG78"/>
  <c r="AM111"/>
  <c r="AM112" s="1"/>
  <c r="AR110"/>
  <c r="AR109"/>
  <c r="AR108"/>
  <c r="AR107"/>
  <c r="AR106"/>
  <c r="AR105"/>
  <c r="AR104"/>
  <c r="AR103"/>
  <c r="AR102"/>
  <c r="AR101"/>
  <c r="AR100"/>
  <c r="AR99"/>
  <c r="AR98"/>
  <c r="AR97"/>
  <c r="AR96"/>
  <c r="AR95"/>
  <c r="AR94"/>
  <c r="AR93"/>
  <c r="AR92"/>
  <c r="AR91"/>
  <c r="AR90"/>
  <c r="AR89"/>
  <c r="AR88"/>
  <c r="AR87"/>
  <c r="AR86"/>
  <c r="AR85"/>
  <c r="AR84"/>
  <c r="AR83"/>
  <c r="AR82"/>
  <c r="AR81"/>
  <c r="AR80"/>
  <c r="AR79"/>
  <c r="AR78"/>
  <c r="X111"/>
  <c r="X112" s="1"/>
  <c r="AC110"/>
  <c r="AC109"/>
  <c r="AC108"/>
  <c r="AC107"/>
  <c r="AC106"/>
  <c r="AC105"/>
  <c r="AC104"/>
  <c r="AC103"/>
  <c r="AC102"/>
  <c r="AC101"/>
  <c r="AC100"/>
  <c r="AC99"/>
  <c r="AC98"/>
  <c r="AC97"/>
  <c r="AC96"/>
  <c r="AC95"/>
  <c r="AC94"/>
  <c r="AC93"/>
  <c r="AC92"/>
  <c r="AC91"/>
  <c r="AC90"/>
  <c r="AC89"/>
  <c r="AC88"/>
  <c r="AC87"/>
  <c r="AC86"/>
  <c r="AC85"/>
  <c r="AC84"/>
  <c r="AC83"/>
  <c r="AC82"/>
  <c r="AC81"/>
  <c r="AC80"/>
  <c r="AC79"/>
  <c r="AC78"/>
  <c r="I111"/>
  <c r="I112" s="1"/>
  <c r="N110"/>
  <c r="N109"/>
  <c r="N108"/>
  <c r="N107"/>
  <c r="N106"/>
  <c r="N105"/>
  <c r="N104"/>
  <c r="N103"/>
  <c r="N102"/>
  <c r="N101"/>
  <c r="N100"/>
  <c r="N99"/>
  <c r="N98"/>
  <c r="N97"/>
  <c r="N96"/>
  <c r="N95"/>
  <c r="N94"/>
  <c r="N93"/>
  <c r="N92"/>
  <c r="N91"/>
  <c r="N90"/>
  <c r="N89"/>
  <c r="N88"/>
  <c r="N87"/>
  <c r="N86"/>
  <c r="N85"/>
  <c r="N84"/>
  <c r="N83"/>
  <c r="N82"/>
  <c r="N81"/>
  <c r="N80"/>
  <c r="N79"/>
  <c r="N78"/>
  <c r="AX111" i="12"/>
  <c r="AX112" s="1"/>
  <c r="AX114" s="1"/>
  <c r="BC110"/>
  <c r="BC109"/>
  <c r="BC108"/>
  <c r="BC107"/>
  <c r="BC106"/>
  <c r="BC105"/>
  <c r="BC104"/>
  <c r="BC103"/>
  <c r="BC102"/>
  <c r="BC101"/>
  <c r="BC100"/>
  <c r="BC99"/>
  <c r="BC98"/>
  <c r="BC97"/>
  <c r="BC96"/>
  <c r="BC95"/>
  <c r="BC94"/>
  <c r="BC93"/>
  <c r="BC92"/>
  <c r="BC91"/>
  <c r="BC90"/>
  <c r="BC89"/>
  <c r="BC88"/>
  <c r="BC87"/>
  <c r="BC86"/>
  <c r="BC85"/>
  <c r="BC84"/>
  <c r="BC83"/>
  <c r="BC82"/>
  <c r="BC81"/>
  <c r="BC80"/>
  <c r="BC79"/>
  <c r="BC78"/>
  <c r="AM111"/>
  <c r="AM112" s="1"/>
  <c r="AR110"/>
  <c r="AR109"/>
  <c r="AR108"/>
  <c r="AR107"/>
  <c r="AR106"/>
  <c r="AR105"/>
  <c r="AR104"/>
  <c r="AR103"/>
  <c r="AR102"/>
  <c r="AR101"/>
  <c r="AR100"/>
  <c r="AR99"/>
  <c r="AR98"/>
  <c r="AR97"/>
  <c r="AR96"/>
  <c r="AR95"/>
  <c r="AR94"/>
  <c r="AR93"/>
  <c r="AR92"/>
  <c r="AR91"/>
  <c r="AR90"/>
  <c r="AR89"/>
  <c r="AR88"/>
  <c r="AR87"/>
  <c r="AR86"/>
  <c r="AR85"/>
  <c r="AR84"/>
  <c r="AR83"/>
  <c r="AR82"/>
  <c r="AR81"/>
  <c r="AR80"/>
  <c r="AR79"/>
  <c r="AR78"/>
  <c r="X111"/>
  <c r="X112" s="1"/>
  <c r="AC110"/>
  <c r="AC109"/>
  <c r="AC108"/>
  <c r="AC107"/>
  <c r="AC106"/>
  <c r="AC105"/>
  <c r="AC104"/>
  <c r="AC103"/>
  <c r="AC102"/>
  <c r="AC101"/>
  <c r="AC100"/>
  <c r="AC99"/>
  <c r="AC98"/>
  <c r="AC97"/>
  <c r="AC96"/>
  <c r="AC95"/>
  <c r="AC94"/>
  <c r="AC93"/>
  <c r="AC92"/>
  <c r="AC91"/>
  <c r="AC90"/>
  <c r="AC89"/>
  <c r="AC88"/>
  <c r="AC87"/>
  <c r="AC86"/>
  <c r="AC85"/>
  <c r="AC84"/>
  <c r="AC83"/>
  <c r="AC82"/>
  <c r="AC81"/>
  <c r="AC80"/>
  <c r="AC79"/>
  <c r="AC78"/>
  <c r="I111"/>
  <c r="I112" s="1"/>
  <c r="N110"/>
  <c r="N109"/>
  <c r="N108"/>
  <c r="N107"/>
  <c r="N106"/>
  <c r="N105"/>
  <c r="N104"/>
  <c r="N103"/>
  <c r="N102"/>
  <c r="N101"/>
  <c r="N100"/>
  <c r="N99"/>
  <c r="N98"/>
  <c r="N97"/>
  <c r="N96"/>
  <c r="N95"/>
  <c r="N94"/>
  <c r="N93"/>
  <c r="N92"/>
  <c r="N91"/>
  <c r="N90"/>
  <c r="N89"/>
  <c r="N88"/>
  <c r="N87"/>
  <c r="N86"/>
  <c r="N85"/>
  <c r="N84"/>
  <c r="N83"/>
  <c r="N82"/>
  <c r="N81"/>
  <c r="N80"/>
  <c r="N79"/>
  <c r="N78"/>
  <c r="T111" i="10"/>
  <c r="T112" s="1"/>
  <c r="Y110"/>
  <c r="Y109"/>
  <c r="Y108"/>
  <c r="Y107"/>
  <c r="Y106"/>
  <c r="Y105"/>
  <c r="Y104"/>
  <c r="Y103"/>
  <c r="Y102"/>
  <c r="Y101"/>
  <c r="Y100"/>
  <c r="Y99"/>
  <c r="Y98"/>
  <c r="Y97"/>
  <c r="Y96"/>
  <c r="Y95"/>
  <c r="Y94"/>
  <c r="Y93"/>
  <c r="Y92"/>
  <c r="Y91"/>
  <c r="Y90"/>
  <c r="Y89"/>
  <c r="Y88"/>
  <c r="Y87"/>
  <c r="Y86"/>
  <c r="Y85"/>
  <c r="Y84"/>
  <c r="Y83"/>
  <c r="Y82"/>
  <c r="Y81"/>
  <c r="Y80"/>
  <c r="Y79"/>
  <c r="Y78"/>
  <c r="I111"/>
  <c r="I112" s="1"/>
  <c r="N110"/>
  <c r="N109"/>
  <c r="N108"/>
  <c r="N107"/>
  <c r="N106"/>
  <c r="N105"/>
  <c r="N104"/>
  <c r="N103"/>
  <c r="N102"/>
  <c r="N101"/>
  <c r="N100"/>
  <c r="N99"/>
  <c r="N98"/>
  <c r="N97"/>
  <c r="N96"/>
  <c r="N95"/>
  <c r="N94"/>
  <c r="N93"/>
  <c r="N92"/>
  <c r="N91"/>
  <c r="N90"/>
  <c r="N89"/>
  <c r="N88"/>
  <c r="N87"/>
  <c r="N86"/>
  <c r="N85"/>
  <c r="N84"/>
  <c r="N83"/>
  <c r="N82"/>
  <c r="N81"/>
  <c r="N80"/>
  <c r="N79"/>
  <c r="N78"/>
  <c r="CB111" i="9"/>
  <c r="CB112" s="1"/>
  <c r="CG110"/>
  <c r="CG109"/>
  <c r="CG108"/>
  <c r="CG107"/>
  <c r="CG106"/>
  <c r="CG105"/>
  <c r="CG104"/>
  <c r="CG103"/>
  <c r="CG102"/>
  <c r="CG101"/>
  <c r="CG100"/>
  <c r="CG99"/>
  <c r="CG98"/>
  <c r="CG97"/>
  <c r="CG96"/>
  <c r="CG95"/>
  <c r="CG94"/>
  <c r="CG93"/>
  <c r="CG92"/>
  <c r="CG91"/>
  <c r="CG90"/>
  <c r="CG89"/>
  <c r="CG88"/>
  <c r="CG87"/>
  <c r="CG86"/>
  <c r="CG85"/>
  <c r="CG84"/>
  <c r="CG83"/>
  <c r="CG82"/>
  <c r="CG81"/>
  <c r="CG80"/>
  <c r="CG79"/>
  <c r="CG78"/>
  <c r="BQ111"/>
  <c r="BQ112" s="1"/>
  <c r="BV110"/>
  <c r="BV109"/>
  <c r="BV108"/>
  <c r="BV107"/>
  <c r="BV106"/>
  <c r="BV105"/>
  <c r="BV104"/>
  <c r="BV103"/>
  <c r="BV102"/>
  <c r="BV101"/>
  <c r="BV100"/>
  <c r="BV99"/>
  <c r="BV98"/>
  <c r="BV97"/>
  <c r="BV96"/>
  <c r="BV95"/>
  <c r="BV94"/>
  <c r="BV93"/>
  <c r="BV92"/>
  <c r="BV91"/>
  <c r="BV90"/>
  <c r="BV89"/>
  <c r="BV88"/>
  <c r="BV87"/>
  <c r="BV86"/>
  <c r="BV85"/>
  <c r="BV84"/>
  <c r="BV83"/>
  <c r="BV82"/>
  <c r="BV81"/>
  <c r="BV80"/>
  <c r="BV79"/>
  <c r="BV78"/>
  <c r="BB111"/>
  <c r="BB112" s="1"/>
  <c r="BB114" s="1"/>
  <c r="BG110"/>
  <c r="BG109"/>
  <c r="BG108"/>
  <c r="BG107"/>
  <c r="BG106"/>
  <c r="BG105"/>
  <c r="BG104"/>
  <c r="BG103"/>
  <c r="BG102"/>
  <c r="BG101"/>
  <c r="BG100"/>
  <c r="BG99"/>
  <c r="BG98"/>
  <c r="BG97"/>
  <c r="BG96"/>
  <c r="BG95"/>
  <c r="BG94"/>
  <c r="BG93"/>
  <c r="BG92"/>
  <c r="BG91"/>
  <c r="BG90"/>
  <c r="BG89"/>
  <c r="BG88"/>
  <c r="BG87"/>
  <c r="BG86"/>
  <c r="BG85"/>
  <c r="BG84"/>
  <c r="BG83"/>
  <c r="BG82"/>
  <c r="BG81"/>
  <c r="BG80"/>
  <c r="BG79"/>
  <c r="BG78"/>
  <c r="AM111"/>
  <c r="AM112" s="1"/>
  <c r="AR110"/>
  <c r="AR109"/>
  <c r="AR108"/>
  <c r="AR107"/>
  <c r="AR106"/>
  <c r="AR105"/>
  <c r="AR104"/>
  <c r="AR103"/>
  <c r="AR102"/>
  <c r="AR101"/>
  <c r="AR100"/>
  <c r="AR99"/>
  <c r="AR98"/>
  <c r="AR97"/>
  <c r="AR96"/>
  <c r="AR95"/>
  <c r="AR94"/>
  <c r="AR93"/>
  <c r="AR92"/>
  <c r="AR91"/>
  <c r="AR90"/>
  <c r="AR89"/>
  <c r="AR88"/>
  <c r="AR87"/>
  <c r="AR86"/>
  <c r="AR85"/>
  <c r="AR84"/>
  <c r="AR83"/>
  <c r="AR82"/>
  <c r="AR81"/>
  <c r="AR80"/>
  <c r="AR79"/>
  <c r="AR78"/>
  <c r="X111"/>
  <c r="X112" s="1"/>
  <c r="AC110"/>
  <c r="AC109"/>
  <c r="AC108"/>
  <c r="AC107"/>
  <c r="AC106"/>
  <c r="AC105"/>
  <c r="AC104"/>
  <c r="AC103"/>
  <c r="AC102"/>
  <c r="AC101"/>
  <c r="AC100"/>
  <c r="AC99"/>
  <c r="AC98"/>
  <c r="AC97"/>
  <c r="AC96"/>
  <c r="AC95"/>
  <c r="AC94"/>
  <c r="AC93"/>
  <c r="AC92"/>
  <c r="AC91"/>
  <c r="AC90"/>
  <c r="AC89"/>
  <c r="AC88"/>
  <c r="AC87"/>
  <c r="AC86"/>
  <c r="AC85"/>
  <c r="AC84"/>
  <c r="AC83"/>
  <c r="AC82"/>
  <c r="AC81"/>
  <c r="AC80"/>
  <c r="AC79"/>
  <c r="AC78"/>
  <c r="I111"/>
  <c r="I112" s="1"/>
  <c r="N110"/>
  <c r="N109"/>
  <c r="N108"/>
  <c r="N107"/>
  <c r="N106"/>
  <c r="N105"/>
  <c r="N104"/>
  <c r="N103"/>
  <c r="N102"/>
  <c r="N101"/>
  <c r="N100"/>
  <c r="N99"/>
  <c r="N98"/>
  <c r="N97"/>
  <c r="N96"/>
  <c r="N95"/>
  <c r="N94"/>
  <c r="N93"/>
  <c r="N92"/>
  <c r="N91"/>
  <c r="N90"/>
  <c r="N89"/>
  <c r="N88"/>
  <c r="N87"/>
  <c r="N86"/>
  <c r="N85"/>
  <c r="N84"/>
  <c r="N83"/>
  <c r="N82"/>
  <c r="N81"/>
  <c r="N80"/>
  <c r="N79"/>
  <c r="N78"/>
  <c r="KD111" i="7"/>
  <c r="KD112" s="1"/>
  <c r="KI110"/>
  <c r="KI109"/>
  <c r="KI108"/>
  <c r="KI107"/>
  <c r="KI106"/>
  <c r="KI105"/>
  <c r="KI104"/>
  <c r="KI103"/>
  <c r="KI102"/>
  <c r="KI101"/>
  <c r="KI100"/>
  <c r="KI99"/>
  <c r="KI98"/>
  <c r="KI97"/>
  <c r="KI96"/>
  <c r="KI95"/>
  <c r="KI94"/>
  <c r="KI93"/>
  <c r="KI92"/>
  <c r="KI91"/>
  <c r="KI90"/>
  <c r="KI89"/>
  <c r="KI88"/>
  <c r="KI87"/>
  <c r="KI86"/>
  <c r="KI85"/>
  <c r="KI84"/>
  <c r="KI83"/>
  <c r="KI82"/>
  <c r="KI81"/>
  <c r="KI80"/>
  <c r="KI79"/>
  <c r="KI78"/>
  <c r="JS111"/>
  <c r="JS112" s="1"/>
  <c r="JX110"/>
  <c r="JX109"/>
  <c r="JX108"/>
  <c r="JX107"/>
  <c r="JX106"/>
  <c r="JX105"/>
  <c r="JX104"/>
  <c r="JX103"/>
  <c r="JX102"/>
  <c r="JX101"/>
  <c r="JX100"/>
  <c r="JX99"/>
  <c r="JX98"/>
  <c r="JX97"/>
  <c r="JX96"/>
  <c r="JX95"/>
  <c r="JX94"/>
  <c r="JX93"/>
  <c r="JX92"/>
  <c r="JX91"/>
  <c r="JX90"/>
  <c r="JX89"/>
  <c r="JX88"/>
  <c r="JX87"/>
  <c r="JX86"/>
  <c r="JX85"/>
  <c r="JX84"/>
  <c r="JX83"/>
  <c r="JX82"/>
  <c r="JX81"/>
  <c r="JX80"/>
  <c r="JX79"/>
  <c r="JX78"/>
  <c r="IO111"/>
  <c r="IO112" s="1"/>
  <c r="IT110"/>
  <c r="IT109"/>
  <c r="IT108"/>
  <c r="IT107"/>
  <c r="IT106"/>
  <c r="IT105"/>
  <c r="IT104"/>
  <c r="IT103"/>
  <c r="IT102"/>
  <c r="IT101"/>
  <c r="IT100"/>
  <c r="IT99"/>
  <c r="IT98"/>
  <c r="IT97"/>
  <c r="IT96"/>
  <c r="IT95"/>
  <c r="IT94"/>
  <c r="IT93"/>
  <c r="IT92"/>
  <c r="IT91"/>
  <c r="IT90"/>
  <c r="IT89"/>
  <c r="IT88"/>
  <c r="IT87"/>
  <c r="IT86"/>
  <c r="IT85"/>
  <c r="IT84"/>
  <c r="IT83"/>
  <c r="IT82"/>
  <c r="IT81"/>
  <c r="IT80"/>
  <c r="IT79"/>
  <c r="IT78"/>
  <c r="HZ111"/>
  <c r="HZ112" s="1"/>
  <c r="IE110"/>
  <c r="IE109"/>
  <c r="IE108"/>
  <c r="IE107"/>
  <c r="IE106"/>
  <c r="IE105"/>
  <c r="IE104"/>
  <c r="IE103"/>
  <c r="IE102"/>
  <c r="IE101"/>
  <c r="IE100"/>
  <c r="IE99"/>
  <c r="IE98"/>
  <c r="IE97"/>
  <c r="IE96"/>
  <c r="IE95"/>
  <c r="IE94"/>
  <c r="IE93"/>
  <c r="IE92"/>
  <c r="IE91"/>
  <c r="IE90"/>
  <c r="IE89"/>
  <c r="IE88"/>
  <c r="IE87"/>
  <c r="IE86"/>
  <c r="IE85"/>
  <c r="IE84"/>
  <c r="IE83"/>
  <c r="IE82"/>
  <c r="IE81"/>
  <c r="IE80"/>
  <c r="IE79"/>
  <c r="IE78"/>
  <c r="HK111"/>
  <c r="HK112" s="1"/>
  <c r="HP110"/>
  <c r="HP109"/>
  <c r="HP108"/>
  <c r="HP107"/>
  <c r="HP106"/>
  <c r="HP105"/>
  <c r="HP104"/>
  <c r="HP103"/>
  <c r="HP102"/>
  <c r="HP101"/>
  <c r="HP100"/>
  <c r="HP99"/>
  <c r="HP98"/>
  <c r="HP97"/>
  <c r="HP96"/>
  <c r="HP95"/>
  <c r="HP94"/>
  <c r="HP93"/>
  <c r="HP92"/>
  <c r="HP91"/>
  <c r="HP90"/>
  <c r="HP89"/>
  <c r="HP88"/>
  <c r="HP87"/>
  <c r="HP86"/>
  <c r="HP85"/>
  <c r="HP84"/>
  <c r="HP83"/>
  <c r="HP82"/>
  <c r="HP81"/>
  <c r="HP80"/>
  <c r="HP79"/>
  <c r="HP78"/>
  <c r="GV111"/>
  <c r="GV112" s="1"/>
  <c r="HA110"/>
  <c r="HA109"/>
  <c r="HA108"/>
  <c r="HA107"/>
  <c r="HA106"/>
  <c r="HA105"/>
  <c r="HA104"/>
  <c r="HA103"/>
  <c r="HA102"/>
  <c r="HA101"/>
  <c r="HA100"/>
  <c r="HA99"/>
  <c r="HA98"/>
  <c r="HA97"/>
  <c r="HA96"/>
  <c r="HA95"/>
  <c r="HA94"/>
  <c r="HA93"/>
  <c r="HA92"/>
  <c r="HA91"/>
  <c r="HA90"/>
  <c r="HA89"/>
  <c r="HA88"/>
  <c r="HA87"/>
  <c r="HA86"/>
  <c r="HA85"/>
  <c r="HA84"/>
  <c r="HA83"/>
  <c r="HA82"/>
  <c r="HA81"/>
  <c r="HA80"/>
  <c r="HA79"/>
  <c r="HA78"/>
  <c r="GG111"/>
  <c r="GG112" s="1"/>
  <c r="GL110"/>
  <c r="GL109"/>
  <c r="GL108"/>
  <c r="GL107"/>
  <c r="GL106"/>
  <c r="GL105"/>
  <c r="GL104"/>
  <c r="GL103"/>
  <c r="GL102"/>
  <c r="GL101"/>
  <c r="GL100"/>
  <c r="GL99"/>
  <c r="GL98"/>
  <c r="GL97"/>
  <c r="GL96"/>
  <c r="GL95"/>
  <c r="GL94"/>
  <c r="GL93"/>
  <c r="GL92"/>
  <c r="GL91"/>
  <c r="GL90"/>
  <c r="GL89"/>
  <c r="GL88"/>
  <c r="GL87"/>
  <c r="GL86"/>
  <c r="GL85"/>
  <c r="GL84"/>
  <c r="GL83"/>
  <c r="GL82"/>
  <c r="GL81"/>
  <c r="GL80"/>
  <c r="GL79"/>
  <c r="GL78"/>
  <c r="EN111"/>
  <c r="ES110"/>
  <c r="ES109"/>
  <c r="ES108"/>
  <c r="ES107"/>
  <c r="ES106"/>
  <c r="ES105"/>
  <c r="ES104"/>
  <c r="ES103"/>
  <c r="ES102"/>
  <c r="ES101"/>
  <c r="ES100"/>
  <c r="ES99"/>
  <c r="ES98"/>
  <c r="ES97"/>
  <c r="ES96"/>
  <c r="ES95"/>
  <c r="ES94"/>
  <c r="ES93"/>
  <c r="ES92"/>
  <c r="ES91"/>
  <c r="ES90"/>
  <c r="ES89"/>
  <c r="ES88"/>
  <c r="ES87"/>
  <c r="ES86"/>
  <c r="ES85"/>
  <c r="ES84"/>
  <c r="ES83"/>
  <c r="ES82"/>
  <c r="ES81"/>
  <c r="ES80"/>
  <c r="ES79"/>
  <c r="ES78"/>
  <c r="DY111"/>
  <c r="DY112" s="1"/>
  <c r="DY114" s="1"/>
  <c r="ED110"/>
  <c r="ED109"/>
  <c r="ED108"/>
  <c r="ED107"/>
  <c r="ED106"/>
  <c r="ED105"/>
  <c r="ED104"/>
  <c r="ED103"/>
  <c r="ED102"/>
  <c r="ED101"/>
  <c r="ED100"/>
  <c r="ED99"/>
  <c r="ED98"/>
  <c r="ED97"/>
  <c r="ED96"/>
  <c r="ED95"/>
  <c r="ED94"/>
  <c r="ED93"/>
  <c r="ED92"/>
  <c r="ED91"/>
  <c r="ED90"/>
  <c r="ED89"/>
  <c r="ED88"/>
  <c r="ED87"/>
  <c r="ED86"/>
  <c r="ED85"/>
  <c r="ED84"/>
  <c r="ED83"/>
  <c r="ED82"/>
  <c r="ED81"/>
  <c r="ED80"/>
  <c r="ED79"/>
  <c r="ED78"/>
  <c r="DJ111"/>
  <c r="DJ112" s="1"/>
  <c r="DO110"/>
  <c r="DO109"/>
  <c r="DO108"/>
  <c r="DO107"/>
  <c r="DO106"/>
  <c r="DO105"/>
  <c r="DO104"/>
  <c r="DO103"/>
  <c r="DO102"/>
  <c r="DO101"/>
  <c r="DO100"/>
  <c r="DO99"/>
  <c r="DO98"/>
  <c r="DO97"/>
  <c r="DO96"/>
  <c r="DO95"/>
  <c r="DO94"/>
  <c r="DO93"/>
  <c r="DO92"/>
  <c r="DO91"/>
  <c r="DO90"/>
  <c r="DO89"/>
  <c r="DO88"/>
  <c r="DO87"/>
  <c r="DO86"/>
  <c r="DO85"/>
  <c r="DO84"/>
  <c r="DO83"/>
  <c r="DO82"/>
  <c r="DO81"/>
  <c r="DO80"/>
  <c r="DO79"/>
  <c r="DO78"/>
  <c r="CU111"/>
  <c r="CU112" s="1"/>
  <c r="CU114" s="1"/>
  <c r="CZ110"/>
  <c r="CZ109"/>
  <c r="CZ108"/>
  <c r="CZ107"/>
  <c r="CZ106"/>
  <c r="CZ105"/>
  <c r="CZ104"/>
  <c r="CZ103"/>
  <c r="CZ102"/>
  <c r="CZ101"/>
  <c r="CZ100"/>
  <c r="CZ99"/>
  <c r="CZ98"/>
  <c r="CZ97"/>
  <c r="CZ96"/>
  <c r="CZ95"/>
  <c r="CZ94"/>
  <c r="CZ93"/>
  <c r="CZ92"/>
  <c r="CZ91"/>
  <c r="CZ90"/>
  <c r="CZ89"/>
  <c r="CZ88"/>
  <c r="CZ87"/>
  <c r="CZ86"/>
  <c r="CZ85"/>
  <c r="CZ84"/>
  <c r="CZ83"/>
  <c r="CZ82"/>
  <c r="CZ81"/>
  <c r="CZ80"/>
  <c r="CZ79"/>
  <c r="CZ78"/>
  <c r="CF111"/>
  <c r="CF112" s="1"/>
  <c r="CK110"/>
  <c r="CK109"/>
  <c r="CK108"/>
  <c r="CK107"/>
  <c r="CK106"/>
  <c r="CK105"/>
  <c r="CK104"/>
  <c r="CK103"/>
  <c r="CK102"/>
  <c r="CK101"/>
  <c r="CK100"/>
  <c r="CK99"/>
  <c r="CK98"/>
  <c r="CK97"/>
  <c r="CK96"/>
  <c r="CK95"/>
  <c r="CK94"/>
  <c r="CK93"/>
  <c r="CK92"/>
  <c r="CK91"/>
  <c r="CK90"/>
  <c r="CK89"/>
  <c r="CK88"/>
  <c r="CK87"/>
  <c r="CK86"/>
  <c r="CK85"/>
  <c r="CK84"/>
  <c r="CK83"/>
  <c r="CK82"/>
  <c r="CK81"/>
  <c r="CK80"/>
  <c r="CK79"/>
  <c r="CK78"/>
  <c r="BQ111"/>
  <c r="BQ112" s="1"/>
  <c r="BQ114" s="1"/>
  <c r="BV110"/>
  <c r="BV109"/>
  <c r="BV108"/>
  <c r="BV107"/>
  <c r="BV106"/>
  <c r="BV105"/>
  <c r="BV104"/>
  <c r="BV103"/>
  <c r="BV102"/>
  <c r="BV101"/>
  <c r="BV100"/>
  <c r="BV99"/>
  <c r="BV98"/>
  <c r="BV97"/>
  <c r="BV96"/>
  <c r="BV95"/>
  <c r="BV94"/>
  <c r="BV93"/>
  <c r="BV92"/>
  <c r="BV91"/>
  <c r="BV90"/>
  <c r="BV89"/>
  <c r="BV88"/>
  <c r="BV87"/>
  <c r="BV86"/>
  <c r="BV85"/>
  <c r="BV84"/>
  <c r="BV83"/>
  <c r="BV82"/>
  <c r="BV81"/>
  <c r="BV80"/>
  <c r="BV79"/>
  <c r="BV78"/>
  <c r="BB111"/>
  <c r="BB112" s="1"/>
  <c r="BG110"/>
  <c r="BG109"/>
  <c r="BG108"/>
  <c r="BG107"/>
  <c r="BG106"/>
  <c r="BG105"/>
  <c r="BG104"/>
  <c r="BG103"/>
  <c r="BG102"/>
  <c r="BG101"/>
  <c r="BG100"/>
  <c r="BG99"/>
  <c r="BG98"/>
  <c r="BG97"/>
  <c r="BG96"/>
  <c r="BG95"/>
  <c r="BG94"/>
  <c r="BG93"/>
  <c r="BG92"/>
  <c r="BG91"/>
  <c r="BG90"/>
  <c r="BG89"/>
  <c r="BG88"/>
  <c r="BG87"/>
  <c r="BG86"/>
  <c r="BG85"/>
  <c r="BG84"/>
  <c r="BG83"/>
  <c r="BG82"/>
  <c r="BG81"/>
  <c r="BG80"/>
  <c r="BG79"/>
  <c r="BG78"/>
  <c r="X111"/>
  <c r="X112" s="1"/>
  <c r="AC110"/>
  <c r="AC109"/>
  <c r="AC108"/>
  <c r="AC107"/>
  <c r="AC106"/>
  <c r="AC105"/>
  <c r="AC104"/>
  <c r="AC103"/>
  <c r="AC102"/>
  <c r="AC101"/>
  <c r="AC100"/>
  <c r="AC99"/>
  <c r="AC98"/>
  <c r="AC97"/>
  <c r="AC96"/>
  <c r="AC95"/>
  <c r="AC94"/>
  <c r="AC93"/>
  <c r="AC92"/>
  <c r="AC91"/>
  <c r="AC90"/>
  <c r="AC89"/>
  <c r="AC88"/>
  <c r="AC87"/>
  <c r="AC86"/>
  <c r="AC85"/>
  <c r="AC84"/>
  <c r="AC83"/>
  <c r="AC82"/>
  <c r="AC81"/>
  <c r="AC80"/>
  <c r="AC79"/>
  <c r="AC78"/>
  <c r="I111"/>
  <c r="I112" s="1"/>
  <c r="N110"/>
  <c r="N109"/>
  <c r="N108"/>
  <c r="N107"/>
  <c r="N106"/>
  <c r="N105"/>
  <c r="N104"/>
  <c r="N103"/>
  <c r="N102"/>
  <c r="N101"/>
  <c r="N100"/>
  <c r="N99"/>
  <c r="N98"/>
  <c r="N97"/>
  <c r="N96"/>
  <c r="N95"/>
  <c r="N94"/>
  <c r="N93"/>
  <c r="N92"/>
  <c r="N91"/>
  <c r="N90"/>
  <c r="N89"/>
  <c r="N88"/>
  <c r="N87"/>
  <c r="N86"/>
  <c r="N85"/>
  <c r="N84"/>
  <c r="N83"/>
  <c r="N82"/>
  <c r="N81"/>
  <c r="N80"/>
  <c r="N79"/>
  <c r="N78"/>
  <c r="IK112" i="6"/>
  <c r="IK113" s="1"/>
  <c r="IP111"/>
  <c r="IP110"/>
  <c r="IP109"/>
  <c r="IP108"/>
  <c r="IP107"/>
  <c r="IP106"/>
  <c r="IP105"/>
  <c r="IP104"/>
  <c r="IP103"/>
  <c r="IP102"/>
  <c r="IP101"/>
  <c r="IP100"/>
  <c r="IP99"/>
  <c r="IP98"/>
  <c r="IP97"/>
  <c r="IP96"/>
  <c r="IP95"/>
  <c r="IP94"/>
  <c r="IP93"/>
  <c r="IP92"/>
  <c r="IP91"/>
  <c r="IP90"/>
  <c r="IP89"/>
  <c r="IP88"/>
  <c r="IP87"/>
  <c r="IP86"/>
  <c r="IP85"/>
  <c r="IP84"/>
  <c r="IP83"/>
  <c r="IP82"/>
  <c r="IP81"/>
  <c r="IP80"/>
  <c r="IP79"/>
  <c r="HZ112"/>
  <c r="HZ113" s="1"/>
  <c r="IE111"/>
  <c r="IE110"/>
  <c r="IE109"/>
  <c r="IE108"/>
  <c r="IE107"/>
  <c r="IE106"/>
  <c r="IE105"/>
  <c r="IE104"/>
  <c r="IE103"/>
  <c r="IE102"/>
  <c r="IE101"/>
  <c r="IE100"/>
  <c r="IE99"/>
  <c r="IE98"/>
  <c r="IE97"/>
  <c r="IE96"/>
  <c r="IE95"/>
  <c r="IE94"/>
  <c r="IE93"/>
  <c r="IE92"/>
  <c r="IE91"/>
  <c r="IE90"/>
  <c r="IE89"/>
  <c r="IE88"/>
  <c r="IE87"/>
  <c r="IE86"/>
  <c r="IE85"/>
  <c r="IE84"/>
  <c r="IE83"/>
  <c r="IE82"/>
  <c r="IE81"/>
  <c r="IE80"/>
  <c r="IE79"/>
  <c r="HK112"/>
  <c r="HK113" s="1"/>
  <c r="HK115" s="1"/>
  <c r="HP111"/>
  <c r="HP110"/>
  <c r="HP109"/>
  <c r="HP108"/>
  <c r="HP107"/>
  <c r="HP106"/>
  <c r="HP105"/>
  <c r="HP104"/>
  <c r="HP103"/>
  <c r="HP102"/>
  <c r="HP101"/>
  <c r="HP100"/>
  <c r="HP99"/>
  <c r="HP98"/>
  <c r="HP97"/>
  <c r="HP96"/>
  <c r="HP95"/>
  <c r="HP94"/>
  <c r="HP93"/>
  <c r="HP92"/>
  <c r="HP91"/>
  <c r="HP90"/>
  <c r="HP89"/>
  <c r="HP88"/>
  <c r="HP87"/>
  <c r="HP86"/>
  <c r="HP85"/>
  <c r="HP84"/>
  <c r="HP83"/>
  <c r="HP82"/>
  <c r="HP81"/>
  <c r="HP80"/>
  <c r="HP79"/>
  <c r="GV112"/>
  <c r="GV113" s="1"/>
  <c r="HA111"/>
  <c r="HA110"/>
  <c r="HA109"/>
  <c r="HA108"/>
  <c r="HA107"/>
  <c r="HA106"/>
  <c r="HA105"/>
  <c r="HA104"/>
  <c r="HA103"/>
  <c r="HA102"/>
  <c r="HA101"/>
  <c r="HA100"/>
  <c r="HA99"/>
  <c r="HA98"/>
  <c r="HA97"/>
  <c r="HA96"/>
  <c r="HA95"/>
  <c r="HA94"/>
  <c r="HA93"/>
  <c r="HA92"/>
  <c r="HA91"/>
  <c r="HA90"/>
  <c r="HA89"/>
  <c r="HA88"/>
  <c r="HA87"/>
  <c r="HA86"/>
  <c r="HA85"/>
  <c r="HA84"/>
  <c r="HA83"/>
  <c r="HA82"/>
  <c r="HA81"/>
  <c r="HA80"/>
  <c r="HA79"/>
  <c r="GG112"/>
  <c r="GG113" s="1"/>
  <c r="GL111"/>
  <c r="GL110"/>
  <c r="GL109"/>
  <c r="GL108"/>
  <c r="GL107"/>
  <c r="GL106"/>
  <c r="GL105"/>
  <c r="GL104"/>
  <c r="GL103"/>
  <c r="GL102"/>
  <c r="GL101"/>
  <c r="GL100"/>
  <c r="GL99"/>
  <c r="GL98"/>
  <c r="GL97"/>
  <c r="GL96"/>
  <c r="GL95"/>
  <c r="GL94"/>
  <c r="GL93"/>
  <c r="GL92"/>
  <c r="GL91"/>
  <c r="GL90"/>
  <c r="GL89"/>
  <c r="GL88"/>
  <c r="GL87"/>
  <c r="GL86"/>
  <c r="GL85"/>
  <c r="GL84"/>
  <c r="GL83"/>
  <c r="GL82"/>
  <c r="GL81"/>
  <c r="GL80"/>
  <c r="GL79"/>
  <c r="FR112"/>
  <c r="FR113" s="1"/>
  <c r="FW111"/>
  <c r="FW110"/>
  <c r="FW109"/>
  <c r="FW108"/>
  <c r="FW107"/>
  <c r="FW106"/>
  <c r="FW105"/>
  <c r="FW104"/>
  <c r="FW103"/>
  <c r="FW102"/>
  <c r="FW101"/>
  <c r="FW100"/>
  <c r="FW99"/>
  <c r="FW98"/>
  <c r="FW97"/>
  <c r="FW96"/>
  <c r="FW95"/>
  <c r="FW94"/>
  <c r="FW93"/>
  <c r="FW92"/>
  <c r="FW91"/>
  <c r="FW90"/>
  <c r="FW89"/>
  <c r="FW88"/>
  <c r="FW87"/>
  <c r="FW86"/>
  <c r="FW85"/>
  <c r="FW84"/>
  <c r="FW83"/>
  <c r="FW82"/>
  <c r="FW81"/>
  <c r="FW80"/>
  <c r="FW79"/>
  <c r="FC112"/>
  <c r="FC113" s="1"/>
  <c r="FC115" s="1"/>
  <c r="FH111"/>
  <c r="FH110"/>
  <c r="FH109"/>
  <c r="FH108"/>
  <c r="FH107"/>
  <c r="FH106"/>
  <c r="FH105"/>
  <c r="FH104"/>
  <c r="FH103"/>
  <c r="FH102"/>
  <c r="FH101"/>
  <c r="FH100"/>
  <c r="FH99"/>
  <c r="FH98"/>
  <c r="FH97"/>
  <c r="FH96"/>
  <c r="FH95"/>
  <c r="FH94"/>
  <c r="FH93"/>
  <c r="FH92"/>
  <c r="FH91"/>
  <c r="FH90"/>
  <c r="FH89"/>
  <c r="FH88"/>
  <c r="FH87"/>
  <c r="FH86"/>
  <c r="FH85"/>
  <c r="FH84"/>
  <c r="FH83"/>
  <c r="FH82"/>
  <c r="FH81"/>
  <c r="FH80"/>
  <c r="FH79"/>
  <c r="EN112"/>
  <c r="EN113" s="1"/>
  <c r="ES111"/>
  <c r="ES110"/>
  <c r="ES109"/>
  <c r="ES108"/>
  <c r="ES107"/>
  <c r="ES106"/>
  <c r="ES105"/>
  <c r="ES104"/>
  <c r="ES103"/>
  <c r="ES102"/>
  <c r="ES101"/>
  <c r="ES100"/>
  <c r="ES99"/>
  <c r="ES98"/>
  <c r="ES97"/>
  <c r="ES96"/>
  <c r="ES95"/>
  <c r="ES94"/>
  <c r="ES93"/>
  <c r="ES92"/>
  <c r="ES91"/>
  <c r="ES90"/>
  <c r="ES89"/>
  <c r="ES88"/>
  <c r="ES87"/>
  <c r="ES86"/>
  <c r="ES85"/>
  <c r="ES84"/>
  <c r="ES83"/>
  <c r="ES82"/>
  <c r="ES81"/>
  <c r="ES80"/>
  <c r="ES79"/>
  <c r="DY112"/>
  <c r="DY113" s="1"/>
  <c r="ED111"/>
  <c r="ED110"/>
  <c r="ED109"/>
  <c r="ED108"/>
  <c r="ED107"/>
  <c r="ED106"/>
  <c r="ED105"/>
  <c r="ED104"/>
  <c r="ED103"/>
  <c r="ED102"/>
  <c r="ED101"/>
  <c r="ED100"/>
  <c r="ED99"/>
  <c r="ED98"/>
  <c r="ED97"/>
  <c r="ED96"/>
  <c r="ED95"/>
  <c r="ED94"/>
  <c r="ED93"/>
  <c r="ED92"/>
  <c r="ED91"/>
  <c r="ED90"/>
  <c r="ED89"/>
  <c r="ED88"/>
  <c r="ED87"/>
  <c r="ED86"/>
  <c r="ED85"/>
  <c r="ED84"/>
  <c r="ED83"/>
  <c r="ED82"/>
  <c r="ED81"/>
  <c r="ED80"/>
  <c r="ED79"/>
  <c r="DJ112"/>
  <c r="DJ113" s="1"/>
  <c r="DO111"/>
  <c r="DO110"/>
  <c r="DO109"/>
  <c r="DO108"/>
  <c r="DO107"/>
  <c r="DO106"/>
  <c r="DO105"/>
  <c r="DO104"/>
  <c r="DO103"/>
  <c r="DO102"/>
  <c r="DO101"/>
  <c r="DO100"/>
  <c r="DO99"/>
  <c r="DO98"/>
  <c r="DO97"/>
  <c r="DO96"/>
  <c r="DO95"/>
  <c r="DO94"/>
  <c r="DO93"/>
  <c r="DO92"/>
  <c r="DO91"/>
  <c r="DO90"/>
  <c r="DO89"/>
  <c r="DO88"/>
  <c r="DO87"/>
  <c r="DO86"/>
  <c r="DO85"/>
  <c r="DO84"/>
  <c r="DO83"/>
  <c r="DO82"/>
  <c r="DO81"/>
  <c r="DO80"/>
  <c r="DO79"/>
  <c r="CU112"/>
  <c r="CU113" s="1"/>
  <c r="CZ111"/>
  <c r="CZ110"/>
  <c r="CZ109"/>
  <c r="CZ108"/>
  <c r="CZ107"/>
  <c r="CZ106"/>
  <c r="CZ105"/>
  <c r="CZ104"/>
  <c r="CZ103"/>
  <c r="CZ102"/>
  <c r="CZ101"/>
  <c r="CZ100"/>
  <c r="CZ99"/>
  <c r="CZ98"/>
  <c r="CZ97"/>
  <c r="CZ96"/>
  <c r="CZ95"/>
  <c r="CZ94"/>
  <c r="CZ93"/>
  <c r="CZ92"/>
  <c r="CZ91"/>
  <c r="CZ90"/>
  <c r="CZ89"/>
  <c r="CZ88"/>
  <c r="CZ87"/>
  <c r="CZ86"/>
  <c r="CZ85"/>
  <c r="CZ84"/>
  <c r="CZ83"/>
  <c r="CZ82"/>
  <c r="CZ81"/>
  <c r="CZ80"/>
  <c r="CZ79"/>
  <c r="CF112"/>
  <c r="CF113" s="1"/>
  <c r="CK111"/>
  <c r="CK110"/>
  <c r="CK109"/>
  <c r="CK108"/>
  <c r="CK107"/>
  <c r="CK106"/>
  <c r="CK105"/>
  <c r="CK104"/>
  <c r="CK103"/>
  <c r="CK102"/>
  <c r="CK101"/>
  <c r="CK100"/>
  <c r="CK99"/>
  <c r="CK98"/>
  <c r="CK97"/>
  <c r="CK96"/>
  <c r="CK95"/>
  <c r="CK94"/>
  <c r="CK93"/>
  <c r="CK92"/>
  <c r="CK91"/>
  <c r="CK90"/>
  <c r="CK89"/>
  <c r="CK88"/>
  <c r="CK87"/>
  <c r="CK86"/>
  <c r="CK85"/>
  <c r="CK84"/>
  <c r="CK83"/>
  <c r="CK82"/>
  <c r="CK81"/>
  <c r="CK80"/>
  <c r="CK79"/>
  <c r="BQ112"/>
  <c r="BQ113" s="1"/>
  <c r="BV111"/>
  <c r="BV110"/>
  <c r="BV109"/>
  <c r="BV108"/>
  <c r="BV107"/>
  <c r="BV106"/>
  <c r="BV105"/>
  <c r="BV104"/>
  <c r="BV103"/>
  <c r="BV102"/>
  <c r="BV101"/>
  <c r="BV100"/>
  <c r="BV99"/>
  <c r="BV98"/>
  <c r="BV97"/>
  <c r="BV96"/>
  <c r="BV95"/>
  <c r="BV94"/>
  <c r="BV93"/>
  <c r="BV92"/>
  <c r="BV91"/>
  <c r="BV90"/>
  <c r="BV89"/>
  <c r="BV88"/>
  <c r="BV87"/>
  <c r="BV86"/>
  <c r="BV85"/>
  <c r="BV84"/>
  <c r="BV83"/>
  <c r="BV82"/>
  <c r="BV81"/>
  <c r="BV80"/>
  <c r="BV79"/>
  <c r="BB112"/>
  <c r="BB113" s="1"/>
  <c r="BB115" s="1"/>
  <c r="BG111"/>
  <c r="BG110"/>
  <c r="BG109"/>
  <c r="BG108"/>
  <c r="BG107"/>
  <c r="BG106"/>
  <c r="BG105"/>
  <c r="BG104"/>
  <c r="BG103"/>
  <c r="BG102"/>
  <c r="BG101"/>
  <c r="BG100"/>
  <c r="BG99"/>
  <c r="BG98"/>
  <c r="BG97"/>
  <c r="BG96"/>
  <c r="BG95"/>
  <c r="BG94"/>
  <c r="BG93"/>
  <c r="BG92"/>
  <c r="BG91"/>
  <c r="BG90"/>
  <c r="BG89"/>
  <c r="BG88"/>
  <c r="BG87"/>
  <c r="BG86"/>
  <c r="BG85"/>
  <c r="BG84"/>
  <c r="BG83"/>
  <c r="BG82"/>
  <c r="BG81"/>
  <c r="BG80"/>
  <c r="BG79"/>
  <c r="AM112"/>
  <c r="AM113" s="1"/>
  <c r="AM115" s="1"/>
  <c r="AR111"/>
  <c r="AR110"/>
  <c r="AR109"/>
  <c r="AR108"/>
  <c r="AR107"/>
  <c r="AR106"/>
  <c r="AR105"/>
  <c r="AR104"/>
  <c r="AR103"/>
  <c r="AR102"/>
  <c r="AR101"/>
  <c r="AR100"/>
  <c r="AR99"/>
  <c r="AR98"/>
  <c r="AR97"/>
  <c r="AR96"/>
  <c r="AR95"/>
  <c r="AR94"/>
  <c r="AR93"/>
  <c r="AR92"/>
  <c r="AR91"/>
  <c r="AR90"/>
  <c r="AR89"/>
  <c r="AR88"/>
  <c r="AR87"/>
  <c r="AR86"/>
  <c r="AR85"/>
  <c r="AR84"/>
  <c r="AR83"/>
  <c r="AR82"/>
  <c r="AR81"/>
  <c r="AR80"/>
  <c r="AR79"/>
  <c r="X112"/>
  <c r="X113" s="1"/>
  <c r="AC111"/>
  <c r="AC110"/>
  <c r="AC109"/>
  <c r="AC108"/>
  <c r="AC107"/>
  <c r="AC106"/>
  <c r="AC105"/>
  <c r="AC104"/>
  <c r="AC103"/>
  <c r="AC102"/>
  <c r="AC101"/>
  <c r="AC100"/>
  <c r="AC99"/>
  <c r="AC98"/>
  <c r="AC97"/>
  <c r="AC96"/>
  <c r="AC95"/>
  <c r="AC94"/>
  <c r="AC93"/>
  <c r="AC92"/>
  <c r="AC91"/>
  <c r="AC90"/>
  <c r="AC89"/>
  <c r="AC88"/>
  <c r="AC87"/>
  <c r="AC86"/>
  <c r="AC85"/>
  <c r="AC84"/>
  <c r="AC83"/>
  <c r="AC82"/>
  <c r="AC81"/>
  <c r="AC80"/>
  <c r="AC79"/>
  <c r="I112"/>
  <c r="I113" s="1"/>
  <c r="N111"/>
  <c r="N110"/>
  <c r="N109"/>
  <c r="N108"/>
  <c r="N107"/>
  <c r="N106"/>
  <c r="N105"/>
  <c r="N104"/>
  <c r="N103"/>
  <c r="N102"/>
  <c r="N101"/>
  <c r="N100"/>
  <c r="N99"/>
  <c r="N98"/>
  <c r="N97"/>
  <c r="N96"/>
  <c r="N95"/>
  <c r="N94"/>
  <c r="N93"/>
  <c r="N92"/>
  <c r="N91"/>
  <c r="N90"/>
  <c r="N89"/>
  <c r="N88"/>
  <c r="N87"/>
  <c r="N86"/>
  <c r="N85"/>
  <c r="N84"/>
  <c r="N83"/>
  <c r="N82"/>
  <c r="N81"/>
  <c r="N80"/>
  <c r="N79"/>
  <c r="CQ111" i="4"/>
  <c r="CQ112" s="1"/>
  <c r="CV110"/>
  <c r="CV109"/>
  <c r="CV108"/>
  <c r="CV107"/>
  <c r="CV106"/>
  <c r="CV105"/>
  <c r="CV104"/>
  <c r="CV103"/>
  <c r="CV102"/>
  <c r="CV101"/>
  <c r="CV100"/>
  <c r="CV99"/>
  <c r="CV98"/>
  <c r="CV97"/>
  <c r="CV96"/>
  <c r="CV95"/>
  <c r="CV94"/>
  <c r="CV93"/>
  <c r="CV92"/>
  <c r="CV91"/>
  <c r="CV90"/>
  <c r="CV89"/>
  <c r="CV88"/>
  <c r="CV87"/>
  <c r="CV86"/>
  <c r="CV85"/>
  <c r="CV84"/>
  <c r="CV83"/>
  <c r="CV82"/>
  <c r="CV81"/>
  <c r="CV80"/>
  <c r="CV79"/>
  <c r="CV78"/>
  <c r="CF111"/>
  <c r="CF112" s="1"/>
  <c r="CK110"/>
  <c r="CK109"/>
  <c r="CK108"/>
  <c r="CK107"/>
  <c r="CK106"/>
  <c r="CK105"/>
  <c r="CK104"/>
  <c r="CK103"/>
  <c r="CK102"/>
  <c r="CK101"/>
  <c r="CK100"/>
  <c r="CK99"/>
  <c r="CK98"/>
  <c r="CK97"/>
  <c r="CK96"/>
  <c r="CK95"/>
  <c r="CK94"/>
  <c r="CK93"/>
  <c r="CK92"/>
  <c r="CK91"/>
  <c r="CK90"/>
  <c r="CK89"/>
  <c r="CK88"/>
  <c r="CK87"/>
  <c r="CK86"/>
  <c r="CK85"/>
  <c r="CK84"/>
  <c r="CK83"/>
  <c r="CK82"/>
  <c r="CK81"/>
  <c r="CK80"/>
  <c r="CK79"/>
  <c r="CK78"/>
  <c r="BQ111"/>
  <c r="BQ112" s="1"/>
  <c r="BV110"/>
  <c r="BV109"/>
  <c r="BV108"/>
  <c r="BV107"/>
  <c r="BV106"/>
  <c r="BV105"/>
  <c r="BV104"/>
  <c r="BV103"/>
  <c r="BV102"/>
  <c r="BV101"/>
  <c r="BV100"/>
  <c r="BV99"/>
  <c r="BV98"/>
  <c r="BV97"/>
  <c r="BV96"/>
  <c r="BV95"/>
  <c r="BV94"/>
  <c r="BV93"/>
  <c r="BV92"/>
  <c r="BV91"/>
  <c r="BV90"/>
  <c r="BV89"/>
  <c r="BV88"/>
  <c r="BV87"/>
  <c r="BV86"/>
  <c r="BV85"/>
  <c r="BV84"/>
  <c r="BV83"/>
  <c r="BV82"/>
  <c r="BV81"/>
  <c r="BV80"/>
  <c r="BV79"/>
  <c r="BV78"/>
  <c r="BB111"/>
  <c r="BB112" s="1"/>
  <c r="BG110"/>
  <c r="BG109"/>
  <c r="BG108"/>
  <c r="BG107"/>
  <c r="BG106"/>
  <c r="BG105"/>
  <c r="BG104"/>
  <c r="BG103"/>
  <c r="BG102"/>
  <c r="BG101"/>
  <c r="BG100"/>
  <c r="BG99"/>
  <c r="BG98"/>
  <c r="BG97"/>
  <c r="BG96"/>
  <c r="BG95"/>
  <c r="BG94"/>
  <c r="BG93"/>
  <c r="BG92"/>
  <c r="BG91"/>
  <c r="BG90"/>
  <c r="BG89"/>
  <c r="BG88"/>
  <c r="BG87"/>
  <c r="BG86"/>
  <c r="BG85"/>
  <c r="BG84"/>
  <c r="BG83"/>
  <c r="BG82"/>
  <c r="BG81"/>
  <c r="BG80"/>
  <c r="BG79"/>
  <c r="BG78"/>
  <c r="AM111"/>
  <c r="AM112" s="1"/>
  <c r="AR110"/>
  <c r="AR109"/>
  <c r="AR108"/>
  <c r="AR107"/>
  <c r="AR106"/>
  <c r="AR105"/>
  <c r="AR104"/>
  <c r="AR103"/>
  <c r="AR102"/>
  <c r="AR101"/>
  <c r="AR100"/>
  <c r="AR99"/>
  <c r="AR98"/>
  <c r="AR97"/>
  <c r="AR96"/>
  <c r="AR95"/>
  <c r="AR94"/>
  <c r="AR93"/>
  <c r="AR92"/>
  <c r="AR91"/>
  <c r="AR90"/>
  <c r="AR89"/>
  <c r="AR88"/>
  <c r="AR87"/>
  <c r="AR86"/>
  <c r="AR85"/>
  <c r="AR84"/>
  <c r="AR83"/>
  <c r="AR82"/>
  <c r="AR81"/>
  <c r="AR80"/>
  <c r="AR79"/>
  <c r="AR78"/>
  <c r="X111"/>
  <c r="X112" s="1"/>
  <c r="AC110"/>
  <c r="AC109"/>
  <c r="AC108"/>
  <c r="AC107"/>
  <c r="AC106"/>
  <c r="AC105"/>
  <c r="AC104"/>
  <c r="AC103"/>
  <c r="AC102"/>
  <c r="AC101"/>
  <c r="AC100"/>
  <c r="AC99"/>
  <c r="AC98"/>
  <c r="AC97"/>
  <c r="AC96"/>
  <c r="AC95"/>
  <c r="AC94"/>
  <c r="AC93"/>
  <c r="AC92"/>
  <c r="AC91"/>
  <c r="AC90"/>
  <c r="AC89"/>
  <c r="AC88"/>
  <c r="AC87"/>
  <c r="AC86"/>
  <c r="AC85"/>
  <c r="AC84"/>
  <c r="AC83"/>
  <c r="AC82"/>
  <c r="AC81"/>
  <c r="AC80"/>
  <c r="AC79"/>
  <c r="AC78"/>
  <c r="I111"/>
  <c r="I112" s="1"/>
  <c r="N110"/>
  <c r="N109"/>
  <c r="N108"/>
  <c r="N107"/>
  <c r="N106"/>
  <c r="N105"/>
  <c r="N104"/>
  <c r="N103"/>
  <c r="N102"/>
  <c r="N101"/>
  <c r="N100"/>
  <c r="N99"/>
  <c r="N98"/>
  <c r="N97"/>
  <c r="N96"/>
  <c r="N95"/>
  <c r="N94"/>
  <c r="N93"/>
  <c r="N92"/>
  <c r="N91"/>
  <c r="N90"/>
  <c r="N89"/>
  <c r="N88"/>
  <c r="N87"/>
  <c r="N86"/>
  <c r="N85"/>
  <c r="N84"/>
  <c r="N83"/>
  <c r="N82"/>
  <c r="N81"/>
  <c r="N80"/>
  <c r="N79"/>
  <c r="N78"/>
  <c r="CQ110" i="3"/>
  <c r="CQ111" s="1"/>
  <c r="CV109"/>
  <c r="CV108"/>
  <c r="CV107"/>
  <c r="CV106"/>
  <c r="CV105"/>
  <c r="CV104"/>
  <c r="CV103"/>
  <c r="CV102"/>
  <c r="CV101"/>
  <c r="CV100"/>
  <c r="CV99"/>
  <c r="CV98"/>
  <c r="CV97"/>
  <c r="CV96"/>
  <c r="CV95"/>
  <c r="CV94"/>
  <c r="CV93"/>
  <c r="CV92"/>
  <c r="CV91"/>
  <c r="CV90"/>
  <c r="CV89"/>
  <c r="CV88"/>
  <c r="CV87"/>
  <c r="CV86"/>
  <c r="CV85"/>
  <c r="CV84"/>
  <c r="CV83"/>
  <c r="CV82"/>
  <c r="CV81"/>
  <c r="CV80"/>
  <c r="CV79"/>
  <c r="CV78"/>
  <c r="CV77"/>
  <c r="CF110"/>
  <c r="CF111" s="1"/>
  <c r="CK109"/>
  <c r="CK108"/>
  <c r="CK107"/>
  <c r="CK106"/>
  <c r="CK105"/>
  <c r="CK104"/>
  <c r="CK103"/>
  <c r="CK102"/>
  <c r="CK101"/>
  <c r="CK100"/>
  <c r="CK99"/>
  <c r="CK98"/>
  <c r="CK97"/>
  <c r="CK96"/>
  <c r="CK95"/>
  <c r="CK94"/>
  <c r="CK93"/>
  <c r="CK92"/>
  <c r="CK91"/>
  <c r="CK90"/>
  <c r="CK89"/>
  <c r="CK88"/>
  <c r="CK87"/>
  <c r="CK86"/>
  <c r="CK85"/>
  <c r="CK84"/>
  <c r="CK83"/>
  <c r="CK82"/>
  <c r="CK81"/>
  <c r="CK80"/>
  <c r="CK79"/>
  <c r="CK78"/>
  <c r="CK77"/>
  <c r="BQ110"/>
  <c r="BQ111" s="1"/>
  <c r="BV109"/>
  <c r="BV108"/>
  <c r="BV107"/>
  <c r="BV106"/>
  <c r="BV105"/>
  <c r="BV104"/>
  <c r="BV103"/>
  <c r="BV102"/>
  <c r="BV101"/>
  <c r="BV100"/>
  <c r="BV99"/>
  <c r="BV98"/>
  <c r="BV97"/>
  <c r="BV96"/>
  <c r="BV95"/>
  <c r="BV94"/>
  <c r="BV93"/>
  <c r="BV92"/>
  <c r="BV91"/>
  <c r="BV90"/>
  <c r="BV89"/>
  <c r="BV88"/>
  <c r="BV87"/>
  <c r="BV86"/>
  <c r="BV85"/>
  <c r="BV84"/>
  <c r="BV83"/>
  <c r="BV82"/>
  <c r="BV81"/>
  <c r="BV80"/>
  <c r="BV79"/>
  <c r="BV78"/>
  <c r="BV77"/>
  <c r="BB110"/>
  <c r="BB111" s="1"/>
  <c r="BB113" s="1"/>
  <c r="BG109"/>
  <c r="BG108"/>
  <c r="BG107"/>
  <c r="BG106"/>
  <c r="BG105"/>
  <c r="BG104"/>
  <c r="BG103"/>
  <c r="BG102"/>
  <c r="BG101"/>
  <c r="BG100"/>
  <c r="BG99"/>
  <c r="BG98"/>
  <c r="BG97"/>
  <c r="BG96"/>
  <c r="BG95"/>
  <c r="BG94"/>
  <c r="BG93"/>
  <c r="BG92"/>
  <c r="BG91"/>
  <c r="BG90"/>
  <c r="BG89"/>
  <c r="BG88"/>
  <c r="BG87"/>
  <c r="BG86"/>
  <c r="BG85"/>
  <c r="BG84"/>
  <c r="BG83"/>
  <c r="BG82"/>
  <c r="BG81"/>
  <c r="BG80"/>
  <c r="BG79"/>
  <c r="BG78"/>
  <c r="BG77"/>
  <c r="AM110"/>
  <c r="AM111" s="1"/>
  <c r="AR109"/>
  <c r="AR108"/>
  <c r="AR107"/>
  <c r="AR106"/>
  <c r="AR105"/>
  <c r="AR104"/>
  <c r="AR103"/>
  <c r="AR102"/>
  <c r="AR101"/>
  <c r="AR100"/>
  <c r="AR99"/>
  <c r="AR98"/>
  <c r="AR97"/>
  <c r="AR96"/>
  <c r="AR95"/>
  <c r="AR94"/>
  <c r="AR93"/>
  <c r="AR92"/>
  <c r="AR91"/>
  <c r="AR90"/>
  <c r="AR89"/>
  <c r="AR88"/>
  <c r="AR87"/>
  <c r="AR86"/>
  <c r="AR85"/>
  <c r="AR84"/>
  <c r="AR83"/>
  <c r="AR82"/>
  <c r="AR81"/>
  <c r="AR80"/>
  <c r="AR79"/>
  <c r="AR78"/>
  <c r="AR77"/>
  <c r="X110"/>
  <c r="X111" s="1"/>
  <c r="AC109"/>
  <c r="AC108"/>
  <c r="AC107"/>
  <c r="AC106"/>
  <c r="AC105"/>
  <c r="AC104"/>
  <c r="AC103"/>
  <c r="AC102"/>
  <c r="AC101"/>
  <c r="AC100"/>
  <c r="AC99"/>
  <c r="AC98"/>
  <c r="AC97"/>
  <c r="AC96"/>
  <c r="AC95"/>
  <c r="AC94"/>
  <c r="AC93"/>
  <c r="AC92"/>
  <c r="AC91"/>
  <c r="AC90"/>
  <c r="AC89"/>
  <c r="AC88"/>
  <c r="AC87"/>
  <c r="AC86"/>
  <c r="AC85"/>
  <c r="AC84"/>
  <c r="AC83"/>
  <c r="AC82"/>
  <c r="AC81"/>
  <c r="AC80"/>
  <c r="AC79"/>
  <c r="AC78"/>
  <c r="AC77"/>
  <c r="I110"/>
  <c r="I111" s="1"/>
  <c r="N109"/>
  <c r="N108"/>
  <c r="N107"/>
  <c r="N106"/>
  <c r="N105"/>
  <c r="N104"/>
  <c r="N103"/>
  <c r="N102"/>
  <c r="N101"/>
  <c r="N100"/>
  <c r="N99"/>
  <c r="N98"/>
  <c r="N97"/>
  <c r="N96"/>
  <c r="N95"/>
  <c r="N94"/>
  <c r="N93"/>
  <c r="N92"/>
  <c r="N91"/>
  <c r="N90"/>
  <c r="N89"/>
  <c r="N88"/>
  <c r="N87"/>
  <c r="N86"/>
  <c r="N85"/>
  <c r="N84"/>
  <c r="N83"/>
  <c r="N82"/>
  <c r="N81"/>
  <c r="N80"/>
  <c r="N79"/>
  <c r="N78"/>
  <c r="N77"/>
  <c r="U109" i="1"/>
  <c r="U110" s="1"/>
  <c r="Z108"/>
  <c r="Z107"/>
  <c r="Z106"/>
  <c r="Z105"/>
  <c r="Z104"/>
  <c r="Z103"/>
  <c r="Z102"/>
  <c r="Z101"/>
  <c r="Z100"/>
  <c r="Z99"/>
  <c r="Z98"/>
  <c r="Z97"/>
  <c r="Z96"/>
  <c r="Z95"/>
  <c r="Z94"/>
  <c r="Z93"/>
  <c r="Z92"/>
  <c r="Z91"/>
  <c r="Z90"/>
  <c r="Z89"/>
  <c r="Z88"/>
  <c r="Z87"/>
  <c r="Z86"/>
  <c r="Z85"/>
  <c r="Z84"/>
  <c r="Z83"/>
  <c r="Z82"/>
  <c r="Z81"/>
  <c r="Z80"/>
  <c r="Z79"/>
  <c r="Z78"/>
  <c r="Z77"/>
  <c r="Z76"/>
  <c r="FN110" i="2"/>
  <c r="FN111" s="1"/>
  <c r="FS109"/>
  <c r="FS108"/>
  <c r="FS107"/>
  <c r="FS106"/>
  <c r="FS105"/>
  <c r="FS104"/>
  <c r="FS103"/>
  <c r="FS102"/>
  <c r="FS101"/>
  <c r="FS100"/>
  <c r="FS99"/>
  <c r="FS98"/>
  <c r="FS97"/>
  <c r="FS96"/>
  <c r="FS95"/>
  <c r="FS94"/>
  <c r="FS93"/>
  <c r="FS92"/>
  <c r="FS91"/>
  <c r="FS90"/>
  <c r="FS89"/>
  <c r="FS88"/>
  <c r="FS87"/>
  <c r="FS86"/>
  <c r="FS85"/>
  <c r="FS84"/>
  <c r="FS83"/>
  <c r="FS82"/>
  <c r="FS81"/>
  <c r="FS80"/>
  <c r="FS79"/>
  <c r="FS78"/>
  <c r="FS77"/>
  <c r="C61" i="1"/>
  <c r="D61"/>
  <c r="F61"/>
  <c r="FC110" i="2"/>
  <c r="FC111" s="1"/>
  <c r="FH109"/>
  <c r="FH108"/>
  <c r="FH107"/>
  <c r="FH106"/>
  <c r="FH105"/>
  <c r="FH104"/>
  <c r="FH103"/>
  <c r="FH102"/>
  <c r="FH101"/>
  <c r="FH100"/>
  <c r="FH99"/>
  <c r="FH98"/>
  <c r="FH97"/>
  <c r="FH96"/>
  <c r="FH95"/>
  <c r="FH94"/>
  <c r="FH93"/>
  <c r="FH92"/>
  <c r="FH91"/>
  <c r="FH90"/>
  <c r="FH89"/>
  <c r="FH88"/>
  <c r="FH87"/>
  <c r="FH86"/>
  <c r="FH85"/>
  <c r="FH84"/>
  <c r="FH83"/>
  <c r="FH82"/>
  <c r="FH81"/>
  <c r="FH80"/>
  <c r="FH79"/>
  <c r="FH78"/>
  <c r="FH77"/>
  <c r="EN110"/>
  <c r="EN111" s="1"/>
  <c r="ES109"/>
  <c r="ES108"/>
  <c r="ES107"/>
  <c r="ES106"/>
  <c r="ES105"/>
  <c r="ES104"/>
  <c r="ES103"/>
  <c r="ES102"/>
  <c r="ES101"/>
  <c r="ES100"/>
  <c r="ES99"/>
  <c r="ES98"/>
  <c r="ES97"/>
  <c r="ES96"/>
  <c r="ES95"/>
  <c r="ES94"/>
  <c r="ES93"/>
  <c r="ES92"/>
  <c r="ES91"/>
  <c r="ES90"/>
  <c r="ES89"/>
  <c r="ES88"/>
  <c r="ES87"/>
  <c r="ES86"/>
  <c r="ES85"/>
  <c r="ES84"/>
  <c r="ES83"/>
  <c r="ES82"/>
  <c r="ES81"/>
  <c r="ES80"/>
  <c r="ES79"/>
  <c r="ES78"/>
  <c r="ES77"/>
  <c r="DY110"/>
  <c r="DY111" s="1"/>
  <c r="ED109"/>
  <c r="ED108"/>
  <c r="ED107"/>
  <c r="ED106"/>
  <c r="ED105"/>
  <c r="ED104"/>
  <c r="ED103"/>
  <c r="ED102"/>
  <c r="ED101"/>
  <c r="ED100"/>
  <c r="ED99"/>
  <c r="ED98"/>
  <c r="ED97"/>
  <c r="ED96"/>
  <c r="ED95"/>
  <c r="ED94"/>
  <c r="ED93"/>
  <c r="ED92"/>
  <c r="ED91"/>
  <c r="ED90"/>
  <c r="ED89"/>
  <c r="ED88"/>
  <c r="ED87"/>
  <c r="ED86"/>
  <c r="ED85"/>
  <c r="ED84"/>
  <c r="ED83"/>
  <c r="ED82"/>
  <c r="ED81"/>
  <c r="ED80"/>
  <c r="ED79"/>
  <c r="ED78"/>
  <c r="ED77"/>
  <c r="DJ110"/>
  <c r="DJ111" s="1"/>
  <c r="DO109"/>
  <c r="DO108"/>
  <c r="DO107"/>
  <c r="DO106"/>
  <c r="DO105"/>
  <c r="DO104"/>
  <c r="DO103"/>
  <c r="DO102"/>
  <c r="DO101"/>
  <c r="DO100"/>
  <c r="DO99"/>
  <c r="DO98"/>
  <c r="DO97"/>
  <c r="DO96"/>
  <c r="DO95"/>
  <c r="DO94"/>
  <c r="DO93"/>
  <c r="DO92"/>
  <c r="DO91"/>
  <c r="DO90"/>
  <c r="DO89"/>
  <c r="DO88"/>
  <c r="DO87"/>
  <c r="DO86"/>
  <c r="DO85"/>
  <c r="DO84"/>
  <c r="DO83"/>
  <c r="DO82"/>
  <c r="DO81"/>
  <c r="DO80"/>
  <c r="DO79"/>
  <c r="DO78"/>
  <c r="DO77"/>
  <c r="CU110"/>
  <c r="CU111" s="1"/>
  <c r="CZ109"/>
  <c r="CZ108"/>
  <c r="CZ107"/>
  <c r="CZ106"/>
  <c r="CZ105"/>
  <c r="CZ104"/>
  <c r="CZ103"/>
  <c r="CZ102"/>
  <c r="CZ101"/>
  <c r="CZ100"/>
  <c r="CZ99"/>
  <c r="CZ98"/>
  <c r="CZ97"/>
  <c r="CZ96"/>
  <c r="CZ95"/>
  <c r="CZ94"/>
  <c r="CZ93"/>
  <c r="CZ92"/>
  <c r="CZ91"/>
  <c r="CZ90"/>
  <c r="CZ89"/>
  <c r="CZ88"/>
  <c r="CZ87"/>
  <c r="CZ86"/>
  <c r="CZ85"/>
  <c r="CZ84"/>
  <c r="CZ83"/>
  <c r="CZ82"/>
  <c r="CZ81"/>
  <c r="CZ80"/>
  <c r="CZ79"/>
  <c r="CZ78"/>
  <c r="CZ77"/>
  <c r="CF110"/>
  <c r="CF111" s="1"/>
  <c r="CK109"/>
  <c r="CK108"/>
  <c r="CK107"/>
  <c r="CK106"/>
  <c r="CK105"/>
  <c r="CK104"/>
  <c r="CK103"/>
  <c r="CK102"/>
  <c r="CK101"/>
  <c r="CK100"/>
  <c r="CK99"/>
  <c r="CK98"/>
  <c r="CK97"/>
  <c r="CK96"/>
  <c r="CK95"/>
  <c r="CK94"/>
  <c r="CK93"/>
  <c r="CK92"/>
  <c r="CK91"/>
  <c r="CK90"/>
  <c r="CK89"/>
  <c r="CK88"/>
  <c r="CK87"/>
  <c r="CK86"/>
  <c r="CK85"/>
  <c r="CK84"/>
  <c r="CK83"/>
  <c r="CK82"/>
  <c r="CK81"/>
  <c r="CK80"/>
  <c r="CK79"/>
  <c r="CK78"/>
  <c r="CK77"/>
  <c r="I110"/>
  <c r="I111" s="1"/>
  <c r="N109"/>
  <c r="N108"/>
  <c r="N107"/>
  <c r="N106"/>
  <c r="N105"/>
  <c r="N104"/>
  <c r="N103"/>
  <c r="N102"/>
  <c r="N101"/>
  <c r="N100"/>
  <c r="N99"/>
  <c r="N98"/>
  <c r="N97"/>
  <c r="N96"/>
  <c r="N95"/>
  <c r="N94"/>
  <c r="N93"/>
  <c r="N92"/>
  <c r="N91"/>
  <c r="N90"/>
  <c r="N89"/>
  <c r="N88"/>
  <c r="N87"/>
  <c r="N86"/>
  <c r="N85"/>
  <c r="N84"/>
  <c r="N83"/>
  <c r="N82"/>
  <c r="N81"/>
  <c r="N80"/>
  <c r="N79"/>
  <c r="N78"/>
  <c r="N77"/>
  <c r="BQ110"/>
  <c r="BQ111" s="1"/>
  <c r="BV109"/>
  <c r="BV108"/>
  <c r="BV107"/>
  <c r="BV106"/>
  <c r="BV105"/>
  <c r="BV104"/>
  <c r="BV103"/>
  <c r="BV102"/>
  <c r="BV101"/>
  <c r="BV100"/>
  <c r="BV99"/>
  <c r="BV98"/>
  <c r="BV97"/>
  <c r="BV96"/>
  <c r="BV95"/>
  <c r="BV94"/>
  <c r="BV93"/>
  <c r="BV92"/>
  <c r="BV91"/>
  <c r="BV90"/>
  <c r="BV89"/>
  <c r="BV88"/>
  <c r="BV87"/>
  <c r="BV86"/>
  <c r="BV85"/>
  <c r="BV84"/>
  <c r="BV83"/>
  <c r="BV82"/>
  <c r="BV81"/>
  <c r="BV80"/>
  <c r="BV79"/>
  <c r="BV78"/>
  <c r="BV77"/>
  <c r="AM110"/>
  <c r="AM111" s="1"/>
  <c r="AR109"/>
  <c r="AR108"/>
  <c r="AR107"/>
  <c r="AR106"/>
  <c r="AR105"/>
  <c r="AR104"/>
  <c r="AR103"/>
  <c r="AR102"/>
  <c r="AR101"/>
  <c r="AR100"/>
  <c r="AR99"/>
  <c r="AR98"/>
  <c r="AR97"/>
  <c r="AR96"/>
  <c r="AR95"/>
  <c r="AR94"/>
  <c r="AR93"/>
  <c r="AR92"/>
  <c r="AR91"/>
  <c r="AR90"/>
  <c r="AR89"/>
  <c r="AR88"/>
  <c r="AR87"/>
  <c r="AR86"/>
  <c r="AR85"/>
  <c r="AR84"/>
  <c r="AR83"/>
  <c r="AR82"/>
  <c r="AR81"/>
  <c r="AR80"/>
  <c r="AR79"/>
  <c r="AR78"/>
  <c r="AR77"/>
  <c r="X110"/>
  <c r="X111" s="1"/>
  <c r="AC109"/>
  <c r="AC108"/>
  <c r="AC107"/>
  <c r="AC106"/>
  <c r="AC105"/>
  <c r="AC104"/>
  <c r="AC103"/>
  <c r="AC102"/>
  <c r="AC101"/>
  <c r="AC100"/>
  <c r="AC99"/>
  <c r="AC98"/>
  <c r="AC97"/>
  <c r="AC96"/>
  <c r="AC95"/>
  <c r="AC94"/>
  <c r="AC93"/>
  <c r="AC92"/>
  <c r="AC91"/>
  <c r="AC90"/>
  <c r="AC89"/>
  <c r="AC88"/>
  <c r="AC87"/>
  <c r="AC86"/>
  <c r="AC85"/>
  <c r="AC84"/>
  <c r="AC83"/>
  <c r="AC82"/>
  <c r="AC81"/>
  <c r="AC80"/>
  <c r="AC79"/>
  <c r="AC78"/>
  <c r="AC77"/>
  <c r="N105" i="1"/>
  <c r="N104"/>
  <c r="N103"/>
  <c r="N102"/>
  <c r="N101"/>
  <c r="N100"/>
  <c r="N99"/>
  <c r="N98"/>
  <c r="N97"/>
  <c r="N96"/>
  <c r="N95"/>
  <c r="N94"/>
  <c r="N93"/>
  <c r="N92"/>
  <c r="N91"/>
  <c r="N90"/>
  <c r="N89"/>
  <c r="N88"/>
  <c r="N87"/>
  <c r="N86"/>
  <c r="N85"/>
  <c r="N84"/>
  <c r="N83"/>
  <c r="N82"/>
  <c r="N81"/>
  <c r="N80"/>
  <c r="N79"/>
  <c r="N78"/>
  <c r="N77"/>
  <c r="N76"/>
  <c r="N74"/>
  <c r="N73"/>
  <c r="I106"/>
  <c r="N106" s="1"/>
  <c r="N75"/>
  <c r="I107"/>
  <c r="FC6" i="2"/>
  <c r="FC36" s="1"/>
  <c r="FC35" s="1"/>
  <c r="BQ6"/>
  <c r="BQ36" s="1"/>
  <c r="BQ35" s="1"/>
  <c r="AR110" i="21" l="1"/>
  <c r="NJ110"/>
  <c r="JX110" i="20"/>
  <c r="BV111" i="7"/>
  <c r="AR112" i="6"/>
  <c r="FH112"/>
  <c r="BC111" i="12"/>
  <c r="BG110" i="3"/>
  <c r="BG112" i="6"/>
  <c r="HP112"/>
  <c r="ED111" i="7"/>
  <c r="BC110" i="17"/>
  <c r="QC110" i="20"/>
  <c r="KM110" i="21"/>
  <c r="AR111" i="14"/>
  <c r="LB111"/>
  <c r="CZ111" i="7"/>
  <c r="JX111" i="14"/>
  <c r="QC111"/>
  <c r="BR111" i="13"/>
  <c r="BG111" i="9"/>
  <c r="J110" i="11"/>
  <c r="E113"/>
  <c r="IP110" i="27"/>
  <c r="IK113"/>
  <c r="IE110"/>
  <c r="HZ113"/>
  <c r="HP110"/>
  <c r="HK113"/>
  <c r="HA110"/>
  <c r="GV113"/>
  <c r="GL110"/>
  <c r="GG113"/>
  <c r="FW110"/>
  <c r="FR113"/>
  <c r="FH110"/>
  <c r="FC113"/>
  <c r="ES110"/>
  <c r="EN113"/>
  <c r="BG110"/>
  <c r="BB113"/>
  <c r="AR110"/>
  <c r="AM113"/>
  <c r="AC110"/>
  <c r="X113"/>
  <c r="N110"/>
  <c r="I113"/>
  <c r="SZ110" i="21"/>
  <c r="SU113"/>
  <c r="SO110"/>
  <c r="SJ113"/>
  <c r="RZ110"/>
  <c r="RU113"/>
  <c r="RK110"/>
  <c r="RF113"/>
  <c r="QV110"/>
  <c r="QQ113"/>
  <c r="QG110"/>
  <c r="QB113"/>
  <c r="PR110"/>
  <c r="PM113"/>
  <c r="PC110"/>
  <c r="OX113"/>
  <c r="ON110"/>
  <c r="OI113"/>
  <c r="NY110"/>
  <c r="NT113"/>
  <c r="MU110"/>
  <c r="MP113"/>
  <c r="MF110"/>
  <c r="MA113"/>
  <c r="LQ110"/>
  <c r="LL113"/>
  <c r="LB110"/>
  <c r="KW113"/>
  <c r="JX110"/>
  <c r="JS113"/>
  <c r="JI110"/>
  <c r="JD113"/>
  <c r="IT110"/>
  <c r="IO113"/>
  <c r="IE110"/>
  <c r="HZ113"/>
  <c r="HP110"/>
  <c r="HK113"/>
  <c r="HA110"/>
  <c r="GV113"/>
  <c r="GL110"/>
  <c r="GG113"/>
  <c r="FW110"/>
  <c r="FR113"/>
  <c r="ES110"/>
  <c r="EN113"/>
  <c r="DO110"/>
  <c r="DJ113"/>
  <c r="CZ110"/>
  <c r="CU113"/>
  <c r="CK110"/>
  <c r="CF113"/>
  <c r="BV110"/>
  <c r="BQ113"/>
  <c r="BG110"/>
  <c r="BB113"/>
  <c r="AC110"/>
  <c r="X113"/>
  <c r="N110"/>
  <c r="I113"/>
  <c r="PR110" i="20"/>
  <c r="PM113"/>
  <c r="PC110"/>
  <c r="OX113"/>
  <c r="ON110"/>
  <c r="OI113"/>
  <c r="NY110"/>
  <c r="NT113"/>
  <c r="NJ110"/>
  <c r="NE113"/>
  <c r="MU110"/>
  <c r="MP113"/>
  <c r="MF110"/>
  <c r="MA113"/>
  <c r="JI110"/>
  <c r="JD113"/>
  <c r="IT110"/>
  <c r="IO113"/>
  <c r="IE110"/>
  <c r="HZ113"/>
  <c r="HP110"/>
  <c r="HK113"/>
  <c r="HA110"/>
  <c r="GV113"/>
  <c r="GL110"/>
  <c r="GG113"/>
  <c r="FW110"/>
  <c r="FR113"/>
  <c r="FH110"/>
  <c r="FC113"/>
  <c r="ES110"/>
  <c r="EN113"/>
  <c r="ED110"/>
  <c r="DY113"/>
  <c r="DO110"/>
  <c r="DJ113"/>
  <c r="CZ110"/>
  <c r="CU113"/>
  <c r="CK110"/>
  <c r="CF113"/>
  <c r="BV110"/>
  <c r="BQ113"/>
  <c r="BG110"/>
  <c r="BB113"/>
  <c r="AR110"/>
  <c r="AM113"/>
  <c r="AC110"/>
  <c r="X113"/>
  <c r="N110"/>
  <c r="I113"/>
  <c r="DZ110" i="18"/>
  <c r="DU113"/>
  <c r="DO110"/>
  <c r="DJ113"/>
  <c r="CZ110"/>
  <c r="CU113"/>
  <c r="CK110"/>
  <c r="CF113"/>
  <c r="BV110"/>
  <c r="BQ113"/>
  <c r="BG110"/>
  <c r="BB113"/>
  <c r="AR110"/>
  <c r="AM113"/>
  <c r="AC110"/>
  <c r="X113"/>
  <c r="N110"/>
  <c r="I113"/>
  <c r="AR110" i="17"/>
  <c r="AM113"/>
  <c r="AC110"/>
  <c r="X113"/>
  <c r="N110"/>
  <c r="I113"/>
  <c r="AN110" i="15"/>
  <c r="AI113"/>
  <c r="AC110"/>
  <c r="X113"/>
  <c r="PR111" i="14"/>
  <c r="PM114"/>
  <c r="PC111"/>
  <c r="OX114"/>
  <c r="ON111"/>
  <c r="OI114"/>
  <c r="NY111"/>
  <c r="NT114"/>
  <c r="NJ111"/>
  <c r="NE114"/>
  <c r="MU111"/>
  <c r="MP114"/>
  <c r="MF111"/>
  <c r="MA114"/>
  <c r="KM111"/>
  <c r="KH114"/>
  <c r="JI111"/>
  <c r="JD114"/>
  <c r="IT111"/>
  <c r="IO114"/>
  <c r="IE111"/>
  <c r="HZ114"/>
  <c r="HP111"/>
  <c r="HK114"/>
  <c r="HA111"/>
  <c r="GV114"/>
  <c r="GL111"/>
  <c r="GG114"/>
  <c r="FW111"/>
  <c r="FR114"/>
  <c r="FH111"/>
  <c r="FC114"/>
  <c r="ES111"/>
  <c r="EN114"/>
  <c r="ED111"/>
  <c r="DY114"/>
  <c r="DO111"/>
  <c r="DJ114"/>
  <c r="CZ111"/>
  <c r="CU114"/>
  <c r="CK111"/>
  <c r="CF114"/>
  <c r="BV111"/>
  <c r="BQ114"/>
  <c r="BG111"/>
  <c r="BB114"/>
  <c r="AC111"/>
  <c r="X114"/>
  <c r="N111"/>
  <c r="I114"/>
  <c r="BG111" i="13"/>
  <c r="BB114"/>
  <c r="AR111"/>
  <c r="AM114"/>
  <c r="AC111"/>
  <c r="X114"/>
  <c r="N111"/>
  <c r="I114"/>
  <c r="AR111" i="12"/>
  <c r="AM114"/>
  <c r="AC111"/>
  <c r="X114"/>
  <c r="N111"/>
  <c r="I114"/>
  <c r="Y111" i="10"/>
  <c r="T114"/>
  <c r="N111"/>
  <c r="I114"/>
  <c r="CG111" i="9"/>
  <c r="CB114"/>
  <c r="BV111"/>
  <c r="BQ114"/>
  <c r="AR111"/>
  <c r="AM114"/>
  <c r="AC111"/>
  <c r="X114"/>
  <c r="N111"/>
  <c r="I114"/>
  <c r="KI111" i="7"/>
  <c r="KD114"/>
  <c r="JX111"/>
  <c r="JS114"/>
  <c r="IT111"/>
  <c r="IO114"/>
  <c r="IE111"/>
  <c r="HZ114"/>
  <c r="HP111"/>
  <c r="HK114"/>
  <c r="HA111"/>
  <c r="GV114"/>
  <c r="GL111"/>
  <c r="GG114"/>
  <c r="EN112"/>
  <c r="EN114" s="1"/>
  <c r="ES111"/>
  <c r="DO111"/>
  <c r="DJ114"/>
  <c r="CK111"/>
  <c r="CF114"/>
  <c r="BG111"/>
  <c r="BB114"/>
  <c r="AC111"/>
  <c r="X114"/>
  <c r="N111"/>
  <c r="I114"/>
  <c r="IP112" i="6"/>
  <c r="IK115"/>
  <c r="IE112"/>
  <c r="HZ115"/>
  <c r="HA112"/>
  <c r="GV115"/>
  <c r="GL112"/>
  <c r="GG115"/>
  <c r="FW112"/>
  <c r="FR115"/>
  <c r="ES112"/>
  <c r="EN115"/>
  <c r="ED112"/>
  <c r="DY115"/>
  <c r="DO112"/>
  <c r="DJ115"/>
  <c r="CZ112"/>
  <c r="CU115"/>
  <c r="CK112"/>
  <c r="CF115"/>
  <c r="BV112"/>
  <c r="BQ115"/>
  <c r="AC112"/>
  <c r="X115"/>
  <c r="N112"/>
  <c r="I115"/>
  <c r="CV111" i="4"/>
  <c r="CQ114"/>
  <c r="CK111"/>
  <c r="CF114"/>
  <c r="BV111"/>
  <c r="BQ114"/>
  <c r="BG111"/>
  <c r="BB114"/>
  <c r="AR111"/>
  <c r="AM114"/>
  <c r="AC111"/>
  <c r="X114"/>
  <c r="N111"/>
  <c r="I114"/>
  <c r="CV110" i="3"/>
  <c r="CQ113"/>
  <c r="CK110"/>
  <c r="CF113"/>
  <c r="BV110"/>
  <c r="BQ113"/>
  <c r="AR110"/>
  <c r="AM113"/>
  <c r="AC110"/>
  <c r="X113"/>
  <c r="N110"/>
  <c r="I113"/>
  <c r="Z109" i="1"/>
  <c r="U112"/>
  <c r="FS110" i="2"/>
  <c r="FN113"/>
  <c r="I109" i="1"/>
  <c r="FH110" i="2"/>
  <c r="FC113"/>
  <c r="ES110"/>
  <c r="EN113"/>
  <c r="ED110"/>
  <c r="DY113"/>
  <c r="DO110"/>
  <c r="DJ113"/>
  <c r="CZ110"/>
  <c r="CU113"/>
  <c r="CK110"/>
  <c r="CF113"/>
  <c r="N110"/>
  <c r="I113"/>
  <c r="BV110"/>
  <c r="BQ113"/>
  <c r="AR110"/>
  <c r="AM113"/>
  <c r="AC110"/>
  <c r="X113"/>
  <c r="CP59" i="3" l="1"/>
  <c r="CO59"/>
  <c r="CF59"/>
  <c r="AM59"/>
  <c r="IK63" i="27" l="1"/>
  <c r="CQ59" i="3"/>
  <c r="PW64" i="14"/>
  <c r="U6" i="28" l="1"/>
  <c r="V6"/>
  <c r="W6"/>
  <c r="X6"/>
  <c r="R6"/>
  <c r="S6"/>
  <c r="T6"/>
  <c r="Y6" s="1"/>
  <c r="IK6" i="27"/>
  <c r="U6" i="26"/>
  <c r="V6"/>
  <c r="W6"/>
  <c r="X6"/>
  <c r="R6"/>
  <c r="S6"/>
  <c r="U6" i="25"/>
  <c r="V6"/>
  <c r="W6"/>
  <c r="X6"/>
  <c r="R6"/>
  <c r="S6"/>
  <c r="T6" s="1"/>
  <c r="Y6" s="1"/>
  <c r="U6" i="24"/>
  <c r="V6"/>
  <c r="W6"/>
  <c r="X6"/>
  <c r="R6"/>
  <c r="S6"/>
  <c r="U6" i="23"/>
  <c r="V6"/>
  <c r="W6"/>
  <c r="X6"/>
  <c r="R6"/>
  <c r="S6"/>
  <c r="U6" i="22"/>
  <c r="V6"/>
  <c r="W6"/>
  <c r="X6"/>
  <c r="R6"/>
  <c r="S6"/>
  <c r="SU6" i="21"/>
  <c r="EO64" i="20"/>
  <c r="U6" i="19"/>
  <c r="V6"/>
  <c r="W6"/>
  <c r="X6"/>
  <c r="F8" i="11"/>
  <c r="G8"/>
  <c r="H8"/>
  <c r="I8"/>
  <c r="F9"/>
  <c r="G9"/>
  <c r="H9"/>
  <c r="I9"/>
  <c r="F10"/>
  <c r="G10"/>
  <c r="H10"/>
  <c r="I10"/>
  <c r="F11"/>
  <c r="G11"/>
  <c r="H11"/>
  <c r="I11"/>
  <c r="F12"/>
  <c r="G12"/>
  <c r="H12"/>
  <c r="I12"/>
  <c r="F13"/>
  <c r="G13"/>
  <c r="H13"/>
  <c r="I13"/>
  <c r="F14"/>
  <c r="G14"/>
  <c r="H14"/>
  <c r="I14"/>
  <c r="F15"/>
  <c r="G15"/>
  <c r="H15"/>
  <c r="I15"/>
  <c r="F16"/>
  <c r="G16"/>
  <c r="H16"/>
  <c r="I16"/>
  <c r="F17"/>
  <c r="G17"/>
  <c r="H17"/>
  <c r="I17"/>
  <c r="F18"/>
  <c r="G18"/>
  <c r="H18"/>
  <c r="I18"/>
  <c r="F19"/>
  <c r="G19"/>
  <c r="H19"/>
  <c r="I19"/>
  <c r="F20"/>
  <c r="G20"/>
  <c r="H20"/>
  <c r="I20"/>
  <c r="F21"/>
  <c r="G21"/>
  <c r="H21"/>
  <c r="I21"/>
  <c r="F22"/>
  <c r="G22"/>
  <c r="H22"/>
  <c r="I22"/>
  <c r="F23"/>
  <c r="G23"/>
  <c r="H23"/>
  <c r="I23"/>
  <c r="F24"/>
  <c r="G24"/>
  <c r="H24"/>
  <c r="I24"/>
  <c r="F25"/>
  <c r="G25"/>
  <c r="H25"/>
  <c r="I25"/>
  <c r="F26"/>
  <c r="G26"/>
  <c r="H26"/>
  <c r="I26"/>
  <c r="F27"/>
  <c r="G27"/>
  <c r="H27"/>
  <c r="I27"/>
  <c r="F28"/>
  <c r="G28"/>
  <c r="H28"/>
  <c r="I28"/>
  <c r="F29"/>
  <c r="G29"/>
  <c r="H29"/>
  <c r="I29"/>
  <c r="F30"/>
  <c r="G30"/>
  <c r="H30"/>
  <c r="I30"/>
  <c r="F31"/>
  <c r="G31"/>
  <c r="H31"/>
  <c r="I31"/>
  <c r="F32"/>
  <c r="G32"/>
  <c r="H32"/>
  <c r="I32"/>
  <c r="F33"/>
  <c r="G33"/>
  <c r="H33"/>
  <c r="I33"/>
  <c r="R6" i="19"/>
  <c r="S6"/>
  <c r="DV6" i="18"/>
  <c r="DW6"/>
  <c r="DX6"/>
  <c r="DY6"/>
  <c r="DS6"/>
  <c r="DS36" s="1"/>
  <c r="DT6"/>
  <c r="DT36" s="1"/>
  <c r="AY6" i="17"/>
  <c r="BA6"/>
  <c r="BB6"/>
  <c r="AV6"/>
  <c r="AW6"/>
  <c r="GV6" i="14"/>
  <c r="GG6"/>
  <c r="FR6"/>
  <c r="FC6"/>
  <c r="EN6"/>
  <c r="DY6"/>
  <c r="DJ6"/>
  <c r="CU6"/>
  <c r="CF6"/>
  <c r="BQ6"/>
  <c r="BN6" i="13"/>
  <c r="BO6"/>
  <c r="BP6"/>
  <c r="BQ6"/>
  <c r="BK6"/>
  <c r="BL6"/>
  <c r="BM6" s="1"/>
  <c r="I6"/>
  <c r="X6"/>
  <c r="AM6"/>
  <c r="BB6"/>
  <c r="BR55"/>
  <c r="AY6" i="12"/>
  <c r="AZ6"/>
  <c r="BA6"/>
  <c r="BB6"/>
  <c r="AV6"/>
  <c r="AV37" s="1"/>
  <c r="AW6"/>
  <c r="AW37" s="1"/>
  <c r="U6" i="10"/>
  <c r="V6"/>
  <c r="W6"/>
  <c r="X6"/>
  <c r="R6"/>
  <c r="R37" s="1"/>
  <c r="S6"/>
  <c r="S37" s="1"/>
  <c r="CC6" i="9"/>
  <c r="CD6"/>
  <c r="CE6"/>
  <c r="CF6"/>
  <c r="BZ6"/>
  <c r="CB6" s="1"/>
  <c r="CA6"/>
  <c r="HZ6" i="7"/>
  <c r="KI57"/>
  <c r="KD6"/>
  <c r="CR6" i="4"/>
  <c r="CR37" s="1"/>
  <c r="CR36" s="1"/>
  <c r="CP6"/>
  <c r="CP37" s="1"/>
  <c r="CO6"/>
  <c r="CO37" s="1"/>
  <c r="CR6" i="3"/>
  <c r="CS6"/>
  <c r="CT6"/>
  <c r="CU6"/>
  <c r="CP6"/>
  <c r="CO6"/>
  <c r="FN6" i="2"/>
  <c r="I6" i="7"/>
  <c r="I6" i="4"/>
  <c r="I6" i="3"/>
  <c r="I6" i="2"/>
  <c r="HZ6" i="27"/>
  <c r="HK6"/>
  <c r="GV6"/>
  <c r="GG6"/>
  <c r="FR6"/>
  <c r="FW6" s="1"/>
  <c r="FC6"/>
  <c r="FH6" s="1"/>
  <c r="FH36" s="1"/>
  <c r="FH35" s="1"/>
  <c r="EN6"/>
  <c r="BB6"/>
  <c r="AM6"/>
  <c r="X6"/>
  <c r="I6" i="28"/>
  <c r="N6" s="1"/>
  <c r="I6" i="27"/>
  <c r="I6" i="26"/>
  <c r="N6" s="1"/>
  <c r="I6" i="25"/>
  <c r="N6" s="1"/>
  <c r="I6" i="24"/>
  <c r="N6" s="1"/>
  <c r="I6" i="23"/>
  <c r="N6" s="1"/>
  <c r="I6" i="22"/>
  <c r="N6" s="1"/>
  <c r="SJ6" i="21"/>
  <c r="RU6"/>
  <c r="RF6"/>
  <c r="QQ6"/>
  <c r="QB6"/>
  <c r="PM6"/>
  <c r="OX6"/>
  <c r="OI6"/>
  <c r="NT6"/>
  <c r="NE6"/>
  <c r="MP6"/>
  <c r="MA6"/>
  <c r="LL6"/>
  <c r="KW6"/>
  <c r="KH6"/>
  <c r="JS6"/>
  <c r="JS36" s="1"/>
  <c r="JS35" s="1"/>
  <c r="JD6"/>
  <c r="IO6"/>
  <c r="HZ6"/>
  <c r="HK6"/>
  <c r="GV6"/>
  <c r="GG6"/>
  <c r="FR6"/>
  <c r="EN6"/>
  <c r="DJ6"/>
  <c r="CU6"/>
  <c r="CF6"/>
  <c r="BQ6"/>
  <c r="BB6"/>
  <c r="AM6"/>
  <c r="X6"/>
  <c r="I6"/>
  <c r="PM6" i="20"/>
  <c r="OX6"/>
  <c r="OI6"/>
  <c r="OI36" s="1"/>
  <c r="OI35" s="1"/>
  <c r="NT6"/>
  <c r="NE6"/>
  <c r="NE36" s="1"/>
  <c r="NE35" s="1"/>
  <c r="MP6"/>
  <c r="MA6"/>
  <c r="JS6"/>
  <c r="JD6"/>
  <c r="IO6"/>
  <c r="HZ6"/>
  <c r="HK6"/>
  <c r="GV6"/>
  <c r="GG6"/>
  <c r="FR6"/>
  <c r="FC6"/>
  <c r="EN6"/>
  <c r="DY6"/>
  <c r="DJ6"/>
  <c r="CU6"/>
  <c r="CF6"/>
  <c r="BQ6"/>
  <c r="BB6"/>
  <c r="AM6"/>
  <c r="X6"/>
  <c r="D6" i="11" l="1"/>
  <c r="D36" s="1"/>
  <c r="CQ6" i="3"/>
  <c r="C6" i="11"/>
  <c r="C36" s="1"/>
  <c r="DU6" i="18"/>
  <c r="AX6" i="12"/>
  <c r="BC6" s="1"/>
  <c r="CQ6" i="4"/>
  <c r="CQ37" s="1"/>
  <c r="CQ36" s="1"/>
  <c r="N6" i="27"/>
  <c r="I36"/>
  <c r="AC6"/>
  <c r="AR6"/>
  <c r="AM36"/>
  <c r="AM35" s="1"/>
  <c r="BG6"/>
  <c r="BB36"/>
  <c r="BB35" s="1"/>
  <c r="ES6"/>
  <c r="GL6"/>
  <c r="GG36"/>
  <c r="GG35" s="1"/>
  <c r="HA6"/>
  <c r="GV36"/>
  <c r="GV35" s="1"/>
  <c r="HP6"/>
  <c r="IE6"/>
  <c r="N6" i="21"/>
  <c r="I36"/>
  <c r="AC6"/>
  <c r="X36"/>
  <c r="X35" s="1"/>
  <c r="AR6"/>
  <c r="AM36"/>
  <c r="AM35" s="1"/>
  <c r="BG6"/>
  <c r="BB36"/>
  <c r="BB35" s="1"/>
  <c r="BV6"/>
  <c r="BQ36"/>
  <c r="BQ35" s="1"/>
  <c r="CK6"/>
  <c r="CF36"/>
  <c r="CF35" s="1"/>
  <c r="CZ6"/>
  <c r="CU36"/>
  <c r="CU35" s="1"/>
  <c r="DO6"/>
  <c r="DJ36"/>
  <c r="DJ35" s="1"/>
  <c r="ES6"/>
  <c r="EN36"/>
  <c r="EN35" s="1"/>
  <c r="FW6"/>
  <c r="FR36"/>
  <c r="FR35" s="1"/>
  <c r="GL6"/>
  <c r="GG36"/>
  <c r="GG35" s="1"/>
  <c r="HA6"/>
  <c r="GV36"/>
  <c r="GV35" s="1"/>
  <c r="HP6"/>
  <c r="HK36"/>
  <c r="HK35" s="1"/>
  <c r="IE6"/>
  <c r="HZ36"/>
  <c r="HZ35" s="1"/>
  <c r="IT6"/>
  <c r="IO36"/>
  <c r="IO35" s="1"/>
  <c r="JI6"/>
  <c r="JD36"/>
  <c r="JD35" s="1"/>
  <c r="KM6"/>
  <c r="KH36"/>
  <c r="KH35" s="1"/>
  <c r="LB6"/>
  <c r="KW36"/>
  <c r="KW35" s="1"/>
  <c r="LQ6"/>
  <c r="LL36"/>
  <c r="LL35" s="1"/>
  <c r="MF6"/>
  <c r="MA36"/>
  <c r="MA35" s="1"/>
  <c r="MU6"/>
  <c r="MP36"/>
  <c r="MP35" s="1"/>
  <c r="NJ6"/>
  <c r="NE36"/>
  <c r="NE35" s="1"/>
  <c r="NY6"/>
  <c r="NT36"/>
  <c r="NT35" s="1"/>
  <c r="ON6"/>
  <c r="OI36"/>
  <c r="OI35" s="1"/>
  <c r="PC6"/>
  <c r="OX36"/>
  <c r="OX35" s="1"/>
  <c r="PR6"/>
  <c r="PM36"/>
  <c r="PM35" s="1"/>
  <c r="QG6"/>
  <c r="QB36"/>
  <c r="QB35" s="1"/>
  <c r="QV6"/>
  <c r="QQ36"/>
  <c r="QQ35" s="1"/>
  <c r="RK6"/>
  <c r="RF36"/>
  <c r="RF35" s="1"/>
  <c r="RZ6"/>
  <c r="RU36"/>
  <c r="RU35" s="1"/>
  <c r="SO6"/>
  <c r="SJ36"/>
  <c r="SJ35" s="1"/>
  <c r="AC6" i="20"/>
  <c r="X36"/>
  <c r="X35" s="1"/>
  <c r="AR6"/>
  <c r="AM36"/>
  <c r="AM35" s="1"/>
  <c r="BG6"/>
  <c r="BB36"/>
  <c r="BB35" s="1"/>
  <c r="BV6"/>
  <c r="BQ36"/>
  <c r="BQ35" s="1"/>
  <c r="CK6"/>
  <c r="CF36"/>
  <c r="CF35" s="1"/>
  <c r="CZ6"/>
  <c r="CU36"/>
  <c r="CU35" s="1"/>
  <c r="DO6"/>
  <c r="DJ36"/>
  <c r="DJ35" s="1"/>
  <c r="ED6"/>
  <c r="DY36"/>
  <c r="DY35" s="1"/>
  <c r="ES6"/>
  <c r="EN36"/>
  <c r="EN35" s="1"/>
  <c r="FH6"/>
  <c r="FC36"/>
  <c r="FC35" s="1"/>
  <c r="FW6"/>
  <c r="FR36"/>
  <c r="FR35" s="1"/>
  <c r="GL6"/>
  <c r="GG36"/>
  <c r="GG35" s="1"/>
  <c r="HA6"/>
  <c r="GV36"/>
  <c r="GV35" s="1"/>
  <c r="HP6"/>
  <c r="HK36"/>
  <c r="HK35" s="1"/>
  <c r="IE6"/>
  <c r="HZ36"/>
  <c r="HZ35" s="1"/>
  <c r="IT6"/>
  <c r="IO36"/>
  <c r="IO35" s="1"/>
  <c r="JI6"/>
  <c r="JD36"/>
  <c r="JD35" s="1"/>
  <c r="JX6"/>
  <c r="JS36"/>
  <c r="JS35" s="1"/>
  <c r="MF6"/>
  <c r="MA36"/>
  <c r="MA35" s="1"/>
  <c r="MU6"/>
  <c r="MP36"/>
  <c r="MP35" s="1"/>
  <c r="NY6"/>
  <c r="NT36"/>
  <c r="NT35" s="1"/>
  <c r="PC6"/>
  <c r="OX36"/>
  <c r="OX35" s="1"/>
  <c r="PR6"/>
  <c r="PM36"/>
  <c r="PM35" s="1"/>
  <c r="BV6" i="14"/>
  <c r="BQ37"/>
  <c r="BQ36" s="1"/>
  <c r="CK6"/>
  <c r="CF37"/>
  <c r="CF36" s="1"/>
  <c r="CZ6"/>
  <c r="CU37"/>
  <c r="CU36" s="1"/>
  <c r="DO6"/>
  <c r="DJ37"/>
  <c r="DJ36" s="1"/>
  <c r="ED6"/>
  <c r="DY37"/>
  <c r="DY36" s="1"/>
  <c r="ES6"/>
  <c r="EN37"/>
  <c r="EN36" s="1"/>
  <c r="FH6"/>
  <c r="FC37"/>
  <c r="FC36" s="1"/>
  <c r="FW6"/>
  <c r="FR37"/>
  <c r="FR36" s="1"/>
  <c r="GL6"/>
  <c r="GG37"/>
  <c r="GG36" s="1"/>
  <c r="HA6"/>
  <c r="GV37"/>
  <c r="GV36" s="1"/>
  <c r="BG6" i="13"/>
  <c r="BB37"/>
  <c r="BB36" s="1"/>
  <c r="AR6"/>
  <c r="AM37"/>
  <c r="AM36" s="1"/>
  <c r="AC6"/>
  <c r="X37"/>
  <c r="X36" s="1"/>
  <c r="N6"/>
  <c r="I37"/>
  <c r="N6" i="7"/>
  <c r="I37"/>
  <c r="IE6"/>
  <c r="HZ37"/>
  <c r="HZ36" s="1"/>
  <c r="N6" i="4"/>
  <c r="I37"/>
  <c r="I36" s="1"/>
  <c r="N6" i="3"/>
  <c r="I36"/>
  <c r="N6" i="2"/>
  <c r="I36"/>
  <c r="T6" i="26"/>
  <c r="Y6" s="1"/>
  <c r="T6" i="24"/>
  <c r="Y6" s="1"/>
  <c r="T6" i="22"/>
  <c r="Y6" s="1"/>
  <c r="DZ6" i="18"/>
  <c r="DZ39"/>
  <c r="DZ7"/>
  <c r="NH6" i="20"/>
  <c r="QA6" s="1"/>
  <c r="NF6"/>
  <c r="PY6" s="1"/>
  <c r="NI6"/>
  <c r="NG6"/>
  <c r="T6" i="10"/>
  <c r="Y6" s="1"/>
  <c r="BC50" i="17"/>
  <c r="BC38"/>
  <c r="T6" i="19"/>
  <c r="OM6" i="20"/>
  <c r="QB6" s="1"/>
  <c r="OK6"/>
  <c r="PZ6" s="1"/>
  <c r="OL6"/>
  <c r="OJ6"/>
  <c r="JT6" i="21"/>
  <c r="SU64"/>
  <c r="AX6" i="17"/>
  <c r="IO60" i="20"/>
  <c r="NU63"/>
  <c r="AH61" i="15"/>
  <c r="NV67" i="20"/>
  <c r="NT60"/>
  <c r="BB60"/>
  <c r="BQ60"/>
  <c r="EN60"/>
  <c r="CU60" i="21"/>
  <c r="CU60" i="20"/>
  <c r="DY64"/>
  <c r="I64" i="7"/>
  <c r="MA60" i="21"/>
  <c r="AM60" i="20"/>
  <c r="HK60"/>
  <c r="OI60"/>
  <c r="PM60"/>
  <c r="QQ60" i="21"/>
  <c r="GV65" i="14"/>
  <c r="IP6" i="27"/>
  <c r="T6" i="23"/>
  <c r="Y6" s="1"/>
  <c r="I60" i="21"/>
  <c r="SJ60"/>
  <c r="OX60"/>
  <c r="RU60"/>
  <c r="X60"/>
  <c r="BB60"/>
  <c r="FR60"/>
  <c r="GV60"/>
  <c r="HK60"/>
  <c r="HZ60"/>
  <c r="IO60"/>
  <c r="JS60"/>
  <c r="LL60"/>
  <c r="OI60"/>
  <c r="QB60"/>
  <c r="AM60"/>
  <c r="NT60"/>
  <c r="DY60" i="20"/>
  <c r="FR60"/>
  <c r="GV60"/>
  <c r="MP60"/>
  <c r="BB64"/>
  <c r="GG64"/>
  <c r="X60"/>
  <c r="CF64"/>
  <c r="DJ60"/>
  <c r="FC64"/>
  <c r="HZ64"/>
  <c r="JD60"/>
  <c r="JS60"/>
  <c r="MA60"/>
  <c r="NE60"/>
  <c r="FR64"/>
  <c r="HK64"/>
  <c r="IO64"/>
  <c r="GG61" i="14"/>
  <c r="X61" i="13"/>
  <c r="BR57"/>
  <c r="BR56"/>
  <c r="E66" i="11"/>
  <c r="BB61" i="13"/>
  <c r="AM61"/>
  <c r="DZ41" i="18"/>
  <c r="DZ37"/>
  <c r="CA62" i="9"/>
  <c r="S62" i="10"/>
  <c r="PM60" i="21"/>
  <c r="PX6" i="20"/>
  <c r="I62" i="6"/>
  <c r="KI56" i="7"/>
  <c r="CV6" i="3"/>
  <c r="CV56"/>
  <c r="AI6" i="15"/>
  <c r="AN6" s="1"/>
  <c r="BC42" i="17"/>
  <c r="BC54"/>
  <c r="BC46"/>
  <c r="BC55"/>
  <c r="BC53"/>
  <c r="BC51"/>
  <c r="BC49"/>
  <c r="BC47"/>
  <c r="BC45"/>
  <c r="BC43"/>
  <c r="BC41"/>
  <c r="BC39"/>
  <c r="BC37"/>
  <c r="BC7"/>
  <c r="OI64" i="20"/>
  <c r="FR65" i="14"/>
  <c r="BB65" i="13"/>
  <c r="BR54"/>
  <c r="BR53"/>
  <c r="BR52"/>
  <c r="BR51"/>
  <c r="BR50"/>
  <c r="BR49"/>
  <c r="BR48"/>
  <c r="BR47"/>
  <c r="BR46"/>
  <c r="BR45"/>
  <c r="BR44"/>
  <c r="BR43"/>
  <c r="BR42"/>
  <c r="BR41"/>
  <c r="BR40"/>
  <c r="BR39"/>
  <c r="BR38"/>
  <c r="BR6"/>
  <c r="PX6" i="14"/>
  <c r="CG6" i="9"/>
  <c r="CG57"/>
  <c r="CG56"/>
  <c r="CG55"/>
  <c r="CG54"/>
  <c r="CG53"/>
  <c r="CG52"/>
  <c r="CG51"/>
  <c r="CG49"/>
  <c r="CG47"/>
  <c r="CG45"/>
  <c r="CG43"/>
  <c r="CG41"/>
  <c r="DZ56" i="18"/>
  <c r="DZ55"/>
  <c r="DZ54"/>
  <c r="DZ52"/>
  <c r="DZ50"/>
  <c r="DZ48"/>
  <c r="DZ46"/>
  <c r="DZ44"/>
  <c r="DZ42"/>
  <c r="DZ40"/>
  <c r="DZ38"/>
  <c r="CV55" i="3"/>
  <c r="Y6" i="19"/>
  <c r="DZ43" i="18"/>
  <c r="DZ45"/>
  <c r="DZ47"/>
  <c r="DZ49"/>
  <c r="DZ51"/>
  <c r="DZ53"/>
  <c r="BC40" i="17"/>
  <c r="BC44"/>
  <c r="BC48"/>
  <c r="BC52"/>
  <c r="BC56"/>
  <c r="CG42" i="9"/>
  <c r="CG44"/>
  <c r="CG46"/>
  <c r="CG48"/>
  <c r="CG50"/>
  <c r="NE64" i="20"/>
  <c r="MP64"/>
  <c r="JS64"/>
  <c r="X64"/>
  <c r="I6"/>
  <c r="QC6" l="1"/>
  <c r="ON6"/>
  <c r="IK36" i="27"/>
  <c r="I35"/>
  <c r="IK35" s="1"/>
  <c r="SU36" i="21"/>
  <c r="I35"/>
  <c r="SU35" s="1"/>
  <c r="N6" i="20"/>
  <c r="I36"/>
  <c r="BM37" i="13"/>
  <c r="I36"/>
  <c r="BM36" s="1"/>
  <c r="I36" i="7"/>
  <c r="I35" i="3"/>
  <c r="I35" i="2"/>
  <c r="E8" i="11"/>
  <c r="J8" s="1"/>
  <c r="E10"/>
  <c r="J10" s="1"/>
  <c r="E12"/>
  <c r="J12" s="1"/>
  <c r="E14"/>
  <c r="J14" s="1"/>
  <c r="E16"/>
  <c r="J16" s="1"/>
  <c r="E18"/>
  <c r="J18" s="1"/>
  <c r="E20"/>
  <c r="J20" s="1"/>
  <c r="E24"/>
  <c r="J24" s="1"/>
  <c r="E26"/>
  <c r="J26" s="1"/>
  <c r="E28"/>
  <c r="J28" s="1"/>
  <c r="E30"/>
  <c r="J30" s="1"/>
  <c r="E32"/>
  <c r="J32" s="1"/>
  <c r="E31"/>
  <c r="J31" s="1"/>
  <c r="E25"/>
  <c r="J25" s="1"/>
  <c r="E19"/>
  <c r="J19" s="1"/>
  <c r="E15"/>
  <c r="J15" s="1"/>
  <c r="E11"/>
  <c r="J11" s="1"/>
  <c r="E22"/>
  <c r="J22" s="1"/>
  <c r="E23"/>
  <c r="J23" s="1"/>
  <c r="E27"/>
  <c r="J27" s="1"/>
  <c r="E9"/>
  <c r="J9" s="1"/>
  <c r="E13"/>
  <c r="J13" s="1"/>
  <c r="E17"/>
  <c r="J17" s="1"/>
  <c r="E21"/>
  <c r="J21" s="1"/>
  <c r="E29"/>
  <c r="J29" s="1"/>
  <c r="E33"/>
  <c r="J33" s="1"/>
  <c r="KH60" i="21"/>
  <c r="JU6"/>
  <c r="SV6"/>
  <c r="DJ60"/>
  <c r="DY61" i="14"/>
  <c r="NJ6" i="20"/>
  <c r="AW62" i="12"/>
  <c r="RF60" i="21"/>
  <c r="BQ60"/>
  <c r="AW61" i="17"/>
  <c r="PW62" i="14"/>
  <c r="BK62" i="13"/>
  <c r="KC63" i="7"/>
  <c r="MP60" i="21"/>
  <c r="KW60"/>
  <c r="JD60"/>
  <c r="CU64" i="20"/>
  <c r="JD64"/>
  <c r="MA64"/>
  <c r="NT64"/>
  <c r="PM64"/>
  <c r="OX60"/>
  <c r="BQ64"/>
  <c r="DJ64"/>
  <c r="I65" i="13"/>
  <c r="E6" i="11"/>
  <c r="EN65" i="14"/>
  <c r="BQ61"/>
  <c r="EN61"/>
  <c r="GV61"/>
  <c r="AM64" i="20"/>
  <c r="I60" i="2"/>
  <c r="BQ65" i="14"/>
  <c r="DJ61"/>
  <c r="AM65" i="13"/>
  <c r="FC65" i="14"/>
  <c r="OX64" i="20"/>
  <c r="PW61"/>
  <c r="GG60"/>
  <c r="CF65" i="14"/>
  <c r="CU61"/>
  <c r="BL62" i="13"/>
  <c r="CF60" i="20"/>
  <c r="DJ65" i="14"/>
  <c r="FR61"/>
  <c r="I66" i="6"/>
  <c r="FC61" i="14"/>
  <c r="CF61"/>
  <c r="FC60" i="20"/>
  <c r="II61" i="27"/>
  <c r="EN60" i="21"/>
  <c r="HZ60" i="20"/>
  <c r="I60"/>
  <c r="I61" i="13"/>
  <c r="BM65"/>
  <c r="DZ57" i="18"/>
  <c r="IJ63" i="6"/>
  <c r="CF60" i="21"/>
  <c r="GV64" i="20"/>
  <c r="X65" i="13"/>
  <c r="GG65" i="14"/>
  <c r="DY65"/>
  <c r="CU65"/>
  <c r="I6" i="19"/>
  <c r="N6" s="1"/>
  <c r="DJ6" i="18"/>
  <c r="CU6"/>
  <c r="CF6"/>
  <c r="BQ6"/>
  <c r="BB6"/>
  <c r="AM6"/>
  <c r="X6"/>
  <c r="I6"/>
  <c r="AM6" i="17"/>
  <c r="X6"/>
  <c r="X36" s="1"/>
  <c r="X35" s="1"/>
  <c r="I6"/>
  <c r="PX36" i="20" l="1"/>
  <c r="I35"/>
  <c r="PX35" s="1"/>
  <c r="N6" i="17"/>
  <c r="I36"/>
  <c r="AR6"/>
  <c r="AM36"/>
  <c r="AM35" s="1"/>
  <c r="N6" i="18"/>
  <c r="I36"/>
  <c r="AC6"/>
  <c r="X36"/>
  <c r="X35" s="1"/>
  <c r="AR6"/>
  <c r="AM36"/>
  <c r="AM35" s="1"/>
  <c r="BG6"/>
  <c r="BB36"/>
  <c r="BB35" s="1"/>
  <c r="BV6"/>
  <c r="BQ36"/>
  <c r="BQ35" s="1"/>
  <c r="CK6"/>
  <c r="CF36"/>
  <c r="CF35" s="1"/>
  <c r="CZ6"/>
  <c r="CU36"/>
  <c r="CU35" s="1"/>
  <c r="DO6"/>
  <c r="DJ36"/>
  <c r="DJ35" s="1"/>
  <c r="JV6" i="21"/>
  <c r="SW6"/>
  <c r="F6" i="11"/>
  <c r="Z6" i="17"/>
  <c r="AC6" s="1"/>
  <c r="BM62" i="13"/>
  <c r="CU60" i="18"/>
  <c r="X64" i="17"/>
  <c r="AM60"/>
  <c r="PV61" i="20"/>
  <c r="I64" i="18"/>
  <c r="IJ61" i="27"/>
  <c r="X64" i="18"/>
  <c r="AM64"/>
  <c r="BB64"/>
  <c r="IK61" i="27"/>
  <c r="I64" i="20"/>
  <c r="CF60" i="18"/>
  <c r="CU64"/>
  <c r="PX64" i="20"/>
  <c r="PX61"/>
  <c r="I64" i="2"/>
  <c r="X6" i="15"/>
  <c r="I35" i="18" l="1"/>
  <c r="DU35" s="1"/>
  <c r="DU36"/>
  <c r="AX36" i="17"/>
  <c r="I35"/>
  <c r="AX35" s="1"/>
  <c r="AC6" i="15"/>
  <c r="X36"/>
  <c r="JW6" i="21"/>
  <c r="SX6"/>
  <c r="AZ6" i="17"/>
  <c r="I60" i="18"/>
  <c r="BQ64"/>
  <c r="AM60"/>
  <c r="X60" i="17"/>
  <c r="CF64" i="18"/>
  <c r="BB60"/>
  <c r="X60"/>
  <c r="I60" i="17"/>
  <c r="BQ60" i="18"/>
  <c r="I64" i="17"/>
  <c r="AX61"/>
  <c r="AV61"/>
  <c r="DS61" i="18"/>
  <c r="C63" i="11"/>
  <c r="AM64" i="17"/>
  <c r="PM6" i="14"/>
  <c r="OX6"/>
  <c r="OI6"/>
  <c r="NT6"/>
  <c r="NE6"/>
  <c r="MP6"/>
  <c r="MA6"/>
  <c r="KW6"/>
  <c r="KH6"/>
  <c r="JS6"/>
  <c r="JD6"/>
  <c r="IO6"/>
  <c r="IO37" s="1"/>
  <c r="IO36" s="1"/>
  <c r="HZ6"/>
  <c r="HK6"/>
  <c r="BB6"/>
  <c r="AM6"/>
  <c r="X6"/>
  <c r="I6"/>
  <c r="AR6" i="12"/>
  <c r="AC6"/>
  <c r="I6"/>
  <c r="I6" i="10"/>
  <c r="BQ6" i="9"/>
  <c r="BB6"/>
  <c r="AM6"/>
  <c r="X6"/>
  <c r="I6"/>
  <c r="JS6" i="7"/>
  <c r="IO6"/>
  <c r="HK6"/>
  <c r="GV6"/>
  <c r="GG6"/>
  <c r="GG37" s="1"/>
  <c r="GG36" s="1"/>
  <c r="EN6"/>
  <c r="DY6"/>
  <c r="DJ6"/>
  <c r="CU6"/>
  <c r="CF6"/>
  <c r="CF37" s="1"/>
  <c r="CF36" s="1"/>
  <c r="BQ6"/>
  <c r="BB6"/>
  <c r="X6"/>
  <c r="X37" s="1"/>
  <c r="CF6" i="4"/>
  <c r="CF37" s="1"/>
  <c r="CF36" s="1"/>
  <c r="BQ6"/>
  <c r="BB6"/>
  <c r="AM6"/>
  <c r="X6"/>
  <c r="CF6" i="3"/>
  <c r="BQ6"/>
  <c r="BB6"/>
  <c r="AM6"/>
  <c r="X6"/>
  <c r="FH6" i="2"/>
  <c r="EN6"/>
  <c r="DY6"/>
  <c r="DJ6"/>
  <c r="CU6"/>
  <c r="CF6"/>
  <c r="BV6"/>
  <c r="AM6"/>
  <c r="AM36" s="1"/>
  <c r="AM35" s="1"/>
  <c r="X6"/>
  <c r="M61" i="1"/>
  <c r="L61"/>
  <c r="K61"/>
  <c r="J61"/>
  <c r="H61"/>
  <c r="H63" s="1"/>
  <c r="G61"/>
  <c r="G62" s="1"/>
  <c r="I58"/>
  <c r="N58" s="1"/>
  <c r="I57"/>
  <c r="N57" s="1"/>
  <c r="I56"/>
  <c r="N56" s="1"/>
  <c r="I55"/>
  <c r="N55" s="1"/>
  <c r="I54"/>
  <c r="N54" s="1"/>
  <c r="I53"/>
  <c r="N53" s="1"/>
  <c r="I52"/>
  <c r="N52" s="1"/>
  <c r="I51"/>
  <c r="N51" s="1"/>
  <c r="I50"/>
  <c r="N50" s="1"/>
  <c r="I49"/>
  <c r="N49" s="1"/>
  <c r="I48"/>
  <c r="N48" s="1"/>
  <c r="I47"/>
  <c r="N47" s="1"/>
  <c r="I46"/>
  <c r="N46" s="1"/>
  <c r="I45"/>
  <c r="N45" s="1"/>
  <c r="I44"/>
  <c r="N44" s="1"/>
  <c r="I43"/>
  <c r="N43" s="1"/>
  <c r="I42"/>
  <c r="N42" s="1"/>
  <c r="I41"/>
  <c r="N41" s="1"/>
  <c r="I40"/>
  <c r="N40" s="1"/>
  <c r="I39"/>
  <c r="N39" s="1"/>
  <c r="I38"/>
  <c r="N38" s="1"/>
  <c r="I37"/>
  <c r="N37" s="1"/>
  <c r="I36"/>
  <c r="N36" s="1"/>
  <c r="I35"/>
  <c r="N35" s="1"/>
  <c r="I34"/>
  <c r="N34" s="1"/>
  <c r="I33"/>
  <c r="N33" s="1"/>
  <c r="I32"/>
  <c r="N32" s="1"/>
  <c r="I31"/>
  <c r="N31" s="1"/>
  <c r="I30"/>
  <c r="N30" s="1"/>
  <c r="I29"/>
  <c r="N29" s="1"/>
  <c r="I28"/>
  <c r="N28" s="1"/>
  <c r="I27"/>
  <c r="N27" s="1"/>
  <c r="I26"/>
  <c r="N26" s="1"/>
  <c r="I25"/>
  <c r="N25" s="1"/>
  <c r="I24"/>
  <c r="N24" s="1"/>
  <c r="I23"/>
  <c r="N23" s="1"/>
  <c r="I22"/>
  <c r="N22" s="1"/>
  <c r="I21"/>
  <c r="N21" s="1"/>
  <c r="I20"/>
  <c r="N20" s="1"/>
  <c r="I19"/>
  <c r="N19" s="1"/>
  <c r="I18"/>
  <c r="N18" s="1"/>
  <c r="I17"/>
  <c r="N17" s="1"/>
  <c r="I16"/>
  <c r="N16" s="1"/>
  <c r="I15"/>
  <c r="N15" s="1"/>
  <c r="I14"/>
  <c r="N14" s="1"/>
  <c r="I13"/>
  <c r="N13" s="1"/>
  <c r="I12"/>
  <c r="N12" s="1"/>
  <c r="I11"/>
  <c r="N11" s="1"/>
  <c r="I10"/>
  <c r="N10" s="1"/>
  <c r="I9"/>
  <c r="N9" s="1"/>
  <c r="I8"/>
  <c r="N8" s="1"/>
  <c r="I7"/>
  <c r="N7" s="1"/>
  <c r="I6"/>
  <c r="X35" i="15" l="1"/>
  <c r="AI35" s="1"/>
  <c r="AI36"/>
  <c r="N6" i="14"/>
  <c r="I37"/>
  <c r="I36" s="1"/>
  <c r="AC6"/>
  <c r="X37"/>
  <c r="X36" s="1"/>
  <c r="AR6"/>
  <c r="AM37"/>
  <c r="AM36" s="1"/>
  <c r="BG6"/>
  <c r="BB37"/>
  <c r="BB36" s="1"/>
  <c r="HP6"/>
  <c r="HK37"/>
  <c r="HK36" s="1"/>
  <c r="JX6"/>
  <c r="JS37"/>
  <c r="JS36" s="1"/>
  <c r="KM6"/>
  <c r="KH37"/>
  <c r="KH36" s="1"/>
  <c r="LB6"/>
  <c r="KW37"/>
  <c r="KW36" s="1"/>
  <c r="MF6"/>
  <c r="MA37"/>
  <c r="MA36" s="1"/>
  <c r="MU6"/>
  <c r="MP37"/>
  <c r="MP36" s="1"/>
  <c r="NJ6"/>
  <c r="NE37"/>
  <c r="NE36" s="1"/>
  <c r="NY6"/>
  <c r="NT37"/>
  <c r="NT36" s="1"/>
  <c r="ON6"/>
  <c r="OI37"/>
  <c r="OI36" s="1"/>
  <c r="PC6"/>
  <c r="OX37"/>
  <c r="OX36" s="1"/>
  <c r="PR6"/>
  <c r="PM37"/>
  <c r="PM36" s="1"/>
  <c r="N6" i="12"/>
  <c r="I37"/>
  <c r="N6" i="10"/>
  <c r="I37"/>
  <c r="N6" i="9"/>
  <c r="I37"/>
  <c r="AC6"/>
  <c r="X37"/>
  <c r="X36" s="1"/>
  <c r="AR6"/>
  <c r="AM37"/>
  <c r="AM36" s="1"/>
  <c r="BG6"/>
  <c r="BB37"/>
  <c r="BB36" s="1"/>
  <c r="BV6"/>
  <c r="BQ37"/>
  <c r="BQ36" s="1"/>
  <c r="X36" i="7"/>
  <c r="BG6"/>
  <c r="BB37"/>
  <c r="BB36" s="1"/>
  <c r="BV6"/>
  <c r="BQ37"/>
  <c r="BQ36" s="1"/>
  <c r="CZ6"/>
  <c r="CU37"/>
  <c r="CU36" s="1"/>
  <c r="DO6"/>
  <c r="DJ37"/>
  <c r="DJ36" s="1"/>
  <c r="ED6"/>
  <c r="DY37"/>
  <c r="DY36" s="1"/>
  <c r="ES6"/>
  <c r="EN37"/>
  <c r="EN36" s="1"/>
  <c r="HA6"/>
  <c r="GV37"/>
  <c r="GV36" s="1"/>
  <c r="HP6"/>
  <c r="HK37"/>
  <c r="HK36" s="1"/>
  <c r="IT6"/>
  <c r="IO37"/>
  <c r="IO36" s="1"/>
  <c r="JX6"/>
  <c r="JS37"/>
  <c r="JS36" s="1"/>
  <c r="AC6" i="4"/>
  <c r="X37"/>
  <c r="X36" s="1"/>
  <c r="AR6"/>
  <c r="AM37"/>
  <c r="AM36" s="1"/>
  <c r="BG6"/>
  <c r="BB37"/>
  <c r="BB36" s="1"/>
  <c r="BV6"/>
  <c r="BQ37"/>
  <c r="BQ36" s="1"/>
  <c r="AC6" i="3"/>
  <c r="X36"/>
  <c r="AR6"/>
  <c r="AM36"/>
  <c r="AM35" s="1"/>
  <c r="BG6"/>
  <c r="BB36"/>
  <c r="BB35" s="1"/>
  <c r="BV6"/>
  <c r="BQ36"/>
  <c r="BQ35" s="1"/>
  <c r="CK6"/>
  <c r="CF36"/>
  <c r="CF35" s="1"/>
  <c r="AC6" i="2"/>
  <c r="X36"/>
  <c r="CK6"/>
  <c r="CF36"/>
  <c r="CF35" s="1"/>
  <c r="CZ6"/>
  <c r="CU36"/>
  <c r="CU35" s="1"/>
  <c r="DO6"/>
  <c r="DJ36"/>
  <c r="DJ35" s="1"/>
  <c r="ED6"/>
  <c r="DY36"/>
  <c r="DY35" s="1"/>
  <c r="ES6"/>
  <c r="EN36"/>
  <c r="EN35" s="1"/>
  <c r="JI6" i="14"/>
  <c r="JD37"/>
  <c r="JD36" s="1"/>
  <c r="IE6"/>
  <c r="HZ37"/>
  <c r="CI6" i="7"/>
  <c r="CJ6"/>
  <c r="CH6"/>
  <c r="GJ6"/>
  <c r="GK6"/>
  <c r="GI6"/>
  <c r="AO6" i="2"/>
  <c r="FP6" s="1"/>
  <c r="FS6" s="1"/>
  <c r="AB6" i="7"/>
  <c r="KH6" s="1"/>
  <c r="Z6"/>
  <c r="AA6"/>
  <c r="KI55"/>
  <c r="SY6" i="21"/>
  <c r="SZ6" s="1"/>
  <c r="JX6"/>
  <c r="BC6" i="17"/>
  <c r="BC57" s="1"/>
  <c r="X61" i="12"/>
  <c r="AM61" i="9"/>
  <c r="KW61" i="14"/>
  <c r="I65"/>
  <c r="X60" i="15"/>
  <c r="MA61" i="14"/>
  <c r="GG62" i="6"/>
  <c r="X64" i="15"/>
  <c r="CF60" i="3"/>
  <c r="AX64" i="17"/>
  <c r="I61" i="14"/>
  <c r="DJ62" i="6"/>
  <c r="HK62"/>
  <c r="IO61" i="14"/>
  <c r="JD61"/>
  <c r="AG61" i="15"/>
  <c r="X61" i="14"/>
  <c r="HK61"/>
  <c r="HZ61"/>
  <c r="JS61"/>
  <c r="KH61"/>
  <c r="NE61"/>
  <c r="OI61"/>
  <c r="PM61"/>
  <c r="BB61"/>
  <c r="MP61"/>
  <c r="OX61"/>
  <c r="AM61" i="12"/>
  <c r="I61"/>
  <c r="I61" i="9"/>
  <c r="BB61"/>
  <c r="BQ64" i="7"/>
  <c r="CU64"/>
  <c r="DJ64"/>
  <c r="EN64"/>
  <c r="HK64"/>
  <c r="JS64"/>
  <c r="BB64"/>
  <c r="CF64"/>
  <c r="CT6" i="4"/>
  <c r="CS6"/>
  <c r="CU6"/>
  <c r="CO61"/>
  <c r="GV64" i="7"/>
  <c r="BQ61" i="9"/>
  <c r="X61"/>
  <c r="EN60" i="2"/>
  <c r="CU62" i="6"/>
  <c r="AM62"/>
  <c r="BB66"/>
  <c r="BQ62"/>
  <c r="CF62"/>
  <c r="DY62"/>
  <c r="FC66"/>
  <c r="FR62"/>
  <c r="GV62"/>
  <c r="HZ66"/>
  <c r="X62"/>
  <c r="X66"/>
  <c r="BQ66"/>
  <c r="DJ66"/>
  <c r="HK66"/>
  <c r="DY60" i="2"/>
  <c r="CU60"/>
  <c r="AM60"/>
  <c r="GG64" i="7"/>
  <c r="BB62" i="6"/>
  <c r="NT61" i="14"/>
  <c r="OI65"/>
  <c r="MA65"/>
  <c r="X65" i="12"/>
  <c r="BB65" i="14"/>
  <c r="KH65"/>
  <c r="HK65"/>
  <c r="IO65"/>
  <c r="BQ60" i="2"/>
  <c r="GV66" i="6"/>
  <c r="CF66"/>
  <c r="I61" i="1"/>
  <c r="I63"/>
  <c r="N6"/>
  <c r="N61" s="1"/>
  <c r="KF6" i="7" l="1"/>
  <c r="KI6" s="1"/>
  <c r="H6" i="11"/>
  <c r="KG6" i="7"/>
  <c r="CK6"/>
  <c r="AX37" i="12"/>
  <c r="I36"/>
  <c r="AX36" s="1"/>
  <c r="T37" i="10"/>
  <c r="I36"/>
  <c r="T36" s="1"/>
  <c r="CB37" i="9"/>
  <c r="I36"/>
  <c r="CB36" s="1"/>
  <c r="KD37" i="7"/>
  <c r="KD36"/>
  <c r="X35" i="3"/>
  <c r="CQ35" s="1"/>
  <c r="CQ36"/>
  <c r="X35" i="2"/>
  <c r="FN35" s="1"/>
  <c r="FN36"/>
  <c r="PX37" i="14"/>
  <c r="HZ36"/>
  <c r="PX36" s="1"/>
  <c r="GL6" i="7"/>
  <c r="AC6"/>
  <c r="BR58" i="13"/>
  <c r="AR6" i="2"/>
  <c r="NE65" i="14"/>
  <c r="CG40" i="9"/>
  <c r="GG66" i="6"/>
  <c r="FC62"/>
  <c r="I65" i="10"/>
  <c r="AM66" i="6"/>
  <c r="NT65" i="14"/>
  <c r="FR66" i="6"/>
  <c r="PM65" i="14"/>
  <c r="X65"/>
  <c r="JD65"/>
  <c r="CU64" i="2"/>
  <c r="CU66" i="6"/>
  <c r="DY64" i="2"/>
  <c r="HZ62" i="6"/>
  <c r="DY66"/>
  <c r="X65" i="4"/>
  <c r="AI60" i="15"/>
  <c r="AI61"/>
  <c r="AI64"/>
  <c r="AV62" i="12"/>
  <c r="CV6" i="4"/>
  <c r="CK6"/>
  <c r="I62" i="1"/>
  <c r="EN62" i="6"/>
  <c r="X61" i="4"/>
  <c r="EN66" i="6"/>
  <c r="KB63" i="7"/>
  <c r="KD63"/>
  <c r="CB62" i="9"/>
  <c r="BZ62"/>
  <c r="R62" i="10"/>
  <c r="DJ60" i="2"/>
  <c r="DJ64"/>
  <c r="AM61" i="14"/>
  <c r="PV62"/>
  <c r="PX62"/>
  <c r="FC60" i="2"/>
  <c r="AM64"/>
  <c r="BQ64"/>
  <c r="X64"/>
  <c r="X60"/>
  <c r="II63" i="6"/>
  <c r="DY64" i="7"/>
  <c r="OX65" i="14"/>
  <c r="MP65"/>
  <c r="JS65"/>
  <c r="I65" i="12"/>
  <c r="HZ65" i="14"/>
  <c r="KW65"/>
  <c r="AM65"/>
  <c r="AM65" i="12"/>
  <c r="IO64" i="7"/>
  <c r="EN64" i="2"/>
  <c r="X59" i="3"/>
  <c r="BB59"/>
  <c r="BQ59"/>
  <c r="X60"/>
  <c r="CF65"/>
  <c r="I59"/>
  <c r="G6" i="11" l="1"/>
  <c r="E36"/>
  <c r="E60" s="1"/>
  <c r="E35"/>
  <c r="CG39" i="9"/>
  <c r="KI40" i="7"/>
  <c r="KI42"/>
  <c r="KI44"/>
  <c r="KI46"/>
  <c r="KI48"/>
  <c r="KI50"/>
  <c r="KI52"/>
  <c r="KI54"/>
  <c r="FL61" i="2"/>
  <c r="KI39" i="7"/>
  <c r="KI41"/>
  <c r="KI43"/>
  <c r="KI45"/>
  <c r="KI47"/>
  <c r="KI49"/>
  <c r="KI51"/>
  <c r="KI53"/>
  <c r="AM60" i="3"/>
  <c r="CP61"/>
  <c r="KI58" i="7"/>
  <c r="X65" i="3"/>
  <c r="PX65" i="14"/>
  <c r="AX62" i="12"/>
  <c r="AX65"/>
  <c r="I65" i="3"/>
  <c r="I60"/>
  <c r="BB65"/>
  <c r="T62" i="10"/>
  <c r="T65"/>
  <c r="FC64" i="2"/>
  <c r="IK66" i="6"/>
  <c r="IK63"/>
  <c r="BQ60" i="3"/>
  <c r="BQ61" i="4"/>
  <c r="X64" i="7"/>
  <c r="BB61" i="4" l="1"/>
  <c r="CG58" i="9"/>
  <c r="AM65" i="3"/>
  <c r="GG60" i="21"/>
  <c r="SS61"/>
  <c r="DJ64" i="18"/>
  <c r="I61" i="4"/>
  <c r="I65"/>
  <c r="BB65"/>
  <c r="BQ65"/>
  <c r="CF61"/>
  <c r="BB60" i="3"/>
  <c r="CF65" i="4"/>
  <c r="CP61"/>
  <c r="AM61"/>
  <c r="CF60" i="2"/>
  <c r="CF64"/>
  <c r="FM61"/>
  <c r="CO61" i="3"/>
  <c r="BQ65"/>
  <c r="C60" i="11" l="1"/>
  <c r="DT61" i="18"/>
  <c r="DJ60"/>
  <c r="D60" i="11"/>
  <c r="AM65" i="4"/>
  <c r="FN64" i="2"/>
  <c r="FN61"/>
  <c r="CQ61" i="3"/>
  <c r="CQ65"/>
  <c r="ST61" i="21"/>
  <c r="SU61"/>
  <c r="CV57" i="3" l="1"/>
  <c r="DU64" i="18"/>
  <c r="DU61"/>
  <c r="CQ65" i="4"/>
  <c r="CQ61"/>
  <c r="SU62" i="21"/>
  <c r="NE60"/>
  <c r="IT6" i="14" l="1"/>
  <c r="QB6"/>
  <c r="I6" i="11" l="1"/>
  <c r="QC6" i="14"/>
  <c r="J6" i="11" l="1"/>
</calcChain>
</file>

<file path=xl/sharedStrings.xml><?xml version="1.0" encoding="utf-8"?>
<sst xmlns="http://schemas.openxmlformats.org/spreadsheetml/2006/main" count="10670" uniqueCount="597">
  <si>
    <t>Annexure-1</t>
  </si>
  <si>
    <t xml:space="preserve">ROP/FMR Budget Head: </t>
  </si>
  <si>
    <t>Sl. No.</t>
  </si>
  <si>
    <t xml:space="preserve"> Districts</t>
  </si>
  <si>
    <t>% Expenditure**</t>
  </si>
  <si>
    <t>Physical Target as per ROP 2012-13* (Physical indicator is no. ………………</t>
  </si>
  <si>
    <t>Q1</t>
  </si>
  <si>
    <t>Q2</t>
  </si>
  <si>
    <t>Q3</t>
  </si>
  <si>
    <t>Q4</t>
  </si>
  <si>
    <t>Variance</t>
  </si>
  <si>
    <t>Remarks (if any)</t>
  </si>
  <si>
    <t>a</t>
  </si>
  <si>
    <t>b</t>
  </si>
  <si>
    <t>c</t>
  </si>
  <si>
    <t>d</t>
  </si>
  <si>
    <t>e</t>
  </si>
  <si>
    <t>f</t>
  </si>
  <si>
    <t>g</t>
  </si>
  <si>
    <t>h</t>
  </si>
  <si>
    <t>(g+h)</t>
  </si>
  <si>
    <t>Araria</t>
  </si>
  <si>
    <t>Arwal</t>
  </si>
  <si>
    <t>Aurangabad</t>
  </si>
  <si>
    <t>Banka</t>
  </si>
  <si>
    <t>Begusarai</t>
  </si>
  <si>
    <t>Bhagalpur</t>
  </si>
  <si>
    <t>Bhojpur</t>
  </si>
  <si>
    <t>Buxar</t>
  </si>
  <si>
    <t>Darbhanga</t>
  </si>
  <si>
    <t xml:space="preserve">East Champaran </t>
  </si>
  <si>
    <t>Gaya</t>
  </si>
  <si>
    <t>Gopalganj</t>
  </si>
  <si>
    <t>Jamui</t>
  </si>
  <si>
    <t>Jehanabad</t>
  </si>
  <si>
    <t>Kaimur</t>
  </si>
  <si>
    <t>Katihar</t>
  </si>
  <si>
    <t>Khagaria</t>
  </si>
  <si>
    <t>Kishanganj</t>
  </si>
  <si>
    <t>Lakhisarai</t>
  </si>
  <si>
    <t>Madhepura</t>
  </si>
  <si>
    <t>Madhubani</t>
  </si>
  <si>
    <t>Munger</t>
  </si>
  <si>
    <t>Muzaffarpur</t>
  </si>
  <si>
    <t>Nalanda</t>
  </si>
  <si>
    <t>Nawada</t>
  </si>
  <si>
    <t xml:space="preserve">Patna </t>
  </si>
  <si>
    <t>Purnia</t>
  </si>
  <si>
    <t>Rohtas</t>
  </si>
  <si>
    <t>Saharsa</t>
  </si>
  <si>
    <t>Samastipur</t>
  </si>
  <si>
    <t>Saran</t>
  </si>
  <si>
    <t>Sheikhpura</t>
  </si>
  <si>
    <t>Sheohar</t>
  </si>
  <si>
    <t>Sitamarhi</t>
  </si>
  <si>
    <t>Siwan</t>
  </si>
  <si>
    <t>Supaul</t>
  </si>
  <si>
    <t>Vaishali</t>
  </si>
  <si>
    <t xml:space="preserve">West Champaran </t>
  </si>
  <si>
    <t>RPMU Bhagalpur</t>
  </si>
  <si>
    <t>RPMU Darbhanga</t>
  </si>
  <si>
    <t>RPMU Kosi</t>
  </si>
  <si>
    <t>RPMU Magadh</t>
  </si>
  <si>
    <t>RPMU Munger</t>
  </si>
  <si>
    <t>RPMU Patna</t>
  </si>
  <si>
    <t>RPMU Purnia</t>
  </si>
  <si>
    <t>RPMU Saran</t>
  </si>
  <si>
    <t>RPMU Tirhut</t>
  </si>
  <si>
    <t>ANMMCH, Gaya</t>
  </si>
  <si>
    <t>DMCH, Darbhanga</t>
  </si>
  <si>
    <t>JLNMCH, Bhagalpur</t>
  </si>
  <si>
    <t>NMCH, Patna</t>
  </si>
  <si>
    <t>PMCH, Patna</t>
  </si>
  <si>
    <t>SKMCH, Muzaffarpur</t>
  </si>
  <si>
    <t>Total</t>
  </si>
  <si>
    <t>State Level Fund Retention</t>
  </si>
  <si>
    <t>Grand Total</t>
  </si>
  <si>
    <t>* Physical target to be as per ROP</t>
  </si>
  <si>
    <t>**Last year's fund allocation and expenditure is being sent via SPM's email in the above format</t>
  </si>
  <si>
    <t>*** Committed expenditure as provided vide SPM email</t>
  </si>
  <si>
    <t xml:space="preserve">ROP/FMR Budget code No.(as per ROP 2012-13):Part-B: </t>
  </si>
  <si>
    <t>Fund allocation (2011-12)**
(in Rs.)</t>
  </si>
  <si>
    <t>Budget  as approved in ROP 2012-13
(in Rs.)</t>
  </si>
  <si>
    <t>Committed Expenditure 2012-13***
(in Rs.)</t>
  </si>
  <si>
    <t>District Total Allotment 2012-13
(in Rs.)</t>
  </si>
  <si>
    <t>Expenditure 2011-12 **
(in Rs.)</t>
  </si>
  <si>
    <t>ROP/FMR Budget code No.(as per ROP 2012-13):Part-B: B1.1.1</t>
  </si>
  <si>
    <t xml:space="preserve">ROP/FMR Budget Head: Selection &amp; Training of ASHA     </t>
  </si>
  <si>
    <t xml:space="preserve">ROP/FMR Budget Head: Other Incentive to ASHAs - TA/DA for ASHA Diwas </t>
  </si>
  <si>
    <t>ROP/FMR Budget code No.(as per ROP 2012-13):Part-B: B1.1.3</t>
  </si>
  <si>
    <t>ROP/FMR Budget Head: Awards to ASHA's/Link workers</t>
  </si>
  <si>
    <t>ROP/FMR Budget code No.(as per ROP 2012-13):Part-B: B1.1.4</t>
  </si>
  <si>
    <t xml:space="preserve">ROP/FMR Budget Head: Best performance Award to ASHAs at district level.   </t>
  </si>
  <si>
    <t>ROP/FMR Budget code No.(as per ROP 2012-13):Part-B: B.1.1.4a</t>
  </si>
  <si>
    <t>ROP/FMR Budget code No.(as per ROP 2012-13):Part-B: B.1.1.4b</t>
  </si>
  <si>
    <t>ROP/FMR Budget Head: Identity Card to ASHA</t>
  </si>
  <si>
    <t>ROP/FMR Budget code No.(as per ROP 2012-13):Part-B: B.1.1.4c</t>
  </si>
  <si>
    <t xml:space="preserve">ROP/FMR Budget Head: Capacity Building Academic Support programme </t>
  </si>
  <si>
    <t>ROP/FMR Budget code No.(as per ROP 2012-13):Part-B: B.1.1.4d</t>
  </si>
  <si>
    <t xml:space="preserve">ROP/FMR Budget Head: ASHA Resource Centre/ASHA Mentoring Group </t>
  </si>
  <si>
    <t>ROP/FMR Budget code No.(as per ROP 2012-13):Part-B: B1.1.5</t>
  </si>
  <si>
    <t>ROP/FMR Budget code No.(as per ROP 2012-13):Part-B: B2.1</t>
  </si>
  <si>
    <t>ROP/FMR Budget Head: Untied Fund for PHCs</t>
  </si>
  <si>
    <t>ROP/FMR Budget code No.(as per ROP 2012-13):Part-B: B2.2a</t>
  </si>
  <si>
    <t xml:space="preserve">ROP/FMR Budget Head: Untied Fund for APHCs </t>
  </si>
  <si>
    <t>ROP/FMR Budget code No.(as per ROP 2012-13):Part-B: B.2.2b</t>
  </si>
  <si>
    <t>ROP/FMR Budget Head: Untied Fund for Sub Centres</t>
  </si>
  <si>
    <t>ROP/FMR Budget code No.(as per ROP 2012-13):Part-B: B2.3</t>
  </si>
  <si>
    <t xml:space="preserve">ROP/FMR Budget Head: Untied fund for VHSC </t>
  </si>
  <si>
    <t>ROP/FMR Budget code No.(as per ROP 2012-13):Part-B: B2.4</t>
  </si>
  <si>
    <t xml:space="preserve">ROP/FMR Budget Head: CHCs </t>
  </si>
  <si>
    <t>ROP/FMR Budget code No.(as per ROP 2012-13):Part-B: B.3.1a</t>
  </si>
  <si>
    <t xml:space="preserve">ROP/FMR Budget Head: SDH </t>
  </si>
  <si>
    <t>ROP/FMR Budget code No.(as per ROP 2012-13):Part-B: B.3.1b</t>
  </si>
  <si>
    <t>ROP/FMR Budget Head: PHCs</t>
  </si>
  <si>
    <t>ROP/FMR Budget code No.(as per ROP 2012-13):Part-B: B.3.2.a</t>
  </si>
  <si>
    <t xml:space="preserve">ROP/FMR Budget Head: APHCs </t>
  </si>
  <si>
    <t>ROP/FMR Budget code No.(as per ROP 2012-13):Part-B: B.3.2b</t>
  </si>
  <si>
    <t xml:space="preserve">ROP/FMR Budget Head: Sub Centers </t>
  </si>
  <si>
    <t>ROP/FMR Budget code No.(as per ROP 2012-13):Part-B: B.3.3</t>
  </si>
  <si>
    <t>ROP/FMR Budget Head: Upgradation of CHCs, PHCs, Dist. Hospitals to IPHS</t>
  </si>
  <si>
    <t>ROP/FMR Budget code No.(as per ROP 2012-13):Part-B: B.4.1</t>
  </si>
  <si>
    <t>ROP/FMR Budget Head: District Hospitals</t>
  </si>
  <si>
    <t>ROP/FMR Budget code No.(as per ROP 2012-13):Part-B: B4.1.1</t>
  </si>
  <si>
    <t xml:space="preserve">ROP/FMR Budget Head: Construction of SNCU in District Hospitals  </t>
  </si>
  <si>
    <t>ROP/FMR Budget code No.(as per ROP 2012-13):Part-B: B.4.1.1.a</t>
  </si>
  <si>
    <t>ROP/FMR Budget Head: CHCs</t>
  </si>
  <si>
    <t>ROP/FMR Budget code No.(as per ROP 2012-13):Part-B: B4.1.2</t>
  </si>
  <si>
    <t>ROP/FMR Budget code No.(as per ROP 2012-13):Part-B: B4.1.3</t>
  </si>
  <si>
    <t>ROP/FMR Budget Head: Sub Centers</t>
  </si>
  <si>
    <t>ROP/FMR Budget code No.(as per ROP 2012-13):Part-B: B4.1.4</t>
  </si>
  <si>
    <t>ROP/FMR Budget code No.(as per ROP 2012-13):Part-B: B4.1.5</t>
  </si>
  <si>
    <t>ROP/FMR Budget Head: Others</t>
  </si>
  <si>
    <t>ROP/FMR Budget code No.(as per ROP 2012-13):Part-B: B 4.2</t>
  </si>
  <si>
    <t>ROP/FMR Budget Head: Installation of  Solar water heater system in 12 SDH, 58 RH and 115 PHC.</t>
  </si>
  <si>
    <t>ROP/FMR Budget code No.(as per ROP 2012-13):Part-B: B.4.2.a</t>
  </si>
  <si>
    <t xml:space="preserve">ROP/FMR Budget Head: Accreditation /ISO :9000 certification of 46 health facilities  </t>
  </si>
  <si>
    <t>ROP/FMR Budget code No.(as per ROP 2012-13):Part-B: B.4.2.b</t>
  </si>
  <si>
    <t xml:space="preserve">ROP/FMR Budget Head: Infrastructure for MCH Centres ( L1, L2 &amp; L3) </t>
  </si>
  <si>
    <t>ROP/FMR Budget code No.(as per ROP 2012-13):Part-B: B.4.2.c</t>
  </si>
  <si>
    <t xml:space="preserve">ROP/FMR Budget Head: Sub Centre Rent and Contingencies </t>
  </si>
  <si>
    <t>ROP/FMR Budget code No.(as per ROP 2012-13):Part-B: B.4.3</t>
  </si>
  <si>
    <t xml:space="preserve">ROP/FMR Budget Head: Logistics management/ improvement - </t>
  </si>
  <si>
    <t>ROP/FMR Budget code No.(as per ROP 2012-13):Part-B: B.4.4</t>
  </si>
  <si>
    <t xml:space="preserve">ROP/FMR Budget Head: Health Operation Payment Engine        </t>
  </si>
  <si>
    <t>ROP/FMR Budget code No.(as per ROP 2012-13):Part-B: B.4.4a</t>
  </si>
  <si>
    <t>ROP/FMR Budget Head: Mobile Money Transfer –ASHA Incentive Disbursal mechanism (Disbursal service fee allocation)</t>
  </si>
  <si>
    <t>ROP/FMR Budget code No.(as per ROP 2012-13):Part-B: B.4.4b</t>
  </si>
  <si>
    <t>ROP/FMR Budget code No.(as per ROP 2012-13):Part-B: B5.2</t>
  </si>
  <si>
    <t xml:space="preserve">ROP/FMR Budget Head: Construction of APHC </t>
  </si>
  <si>
    <t>ROP/FMR Budget code No.(as per ROP 2012-13):Part-B: B5.2a</t>
  </si>
  <si>
    <t>ROP/FMR Budget Head: Construction of Quarters for Doctors &amp; Staff</t>
  </si>
  <si>
    <t>ROP/FMR Budget code No.(as per ROP 2012-13):Part-B: B5.2b</t>
  </si>
  <si>
    <t xml:space="preserve">ROP/FMR Budget Head: SHCs/Sub Centers </t>
  </si>
  <si>
    <t>ROP/FMR Budget code No.(as per ROP 2012-13):Part-B: B5.3</t>
  </si>
  <si>
    <t>ROP/FMR Budget Head: Setting up Infrastructure wing for Civil works</t>
  </si>
  <si>
    <t>ROP/FMR Budget code No.(as per ROP 2012-13):Part-B: B5.4</t>
  </si>
  <si>
    <t>ROP/FMR Budget Head: Govt. Dispensaries/ others renovations</t>
  </si>
  <si>
    <t>IGIMS</t>
  </si>
  <si>
    <t>SIHFW</t>
  </si>
  <si>
    <t>ROP/FMR Budget code No.(as per ROP 2012-13):Part-B: B5.5</t>
  </si>
  <si>
    <t>ROP/FMR Budget Head: Construction of BHO, Facility improvement, civil work, BemOC and CemOC centers</t>
  </si>
  <si>
    <t>ROP/FMR Budget code No.(as per ROP 2012-13):Part-B: B5.6</t>
  </si>
  <si>
    <t xml:space="preserve">ROP/FMR Budget Head: Major civil works for operationalisation of FRUS </t>
  </si>
  <si>
    <t>ROP/FMR Budget code No.(as per ROP 2012-13):Part-B: B.5.7</t>
  </si>
  <si>
    <t>ROP/FMR Budget code No.(as per ROP 2012-13):Part-B: B.5.8</t>
  </si>
  <si>
    <t>ROP/FMR Budget Head: Civil Works for Operationalising Infection Management &amp; Environment Plan at health facilities</t>
  </si>
  <si>
    <t>ROP/FMR Budget code No.(as per ROP 2012-13):Part-B: B.5.9</t>
  </si>
  <si>
    <t>ROP/FMR Budget code No.(as per ROP 2012-13):Part-B: B.5.10.1</t>
  </si>
  <si>
    <t>ROP/FMR Budget code No.(as per ROP 2012-13):Part-B: B.5.10.2</t>
  </si>
  <si>
    <t>ROP/FMR Budget Head: Strengthening of Existing Training Institutions/Nursing School( Other than HR) ( New)(a. GNM Schools-1. Infrastructure, 2. Equipment b. ANMTCs-1. Infrastructure, 2. Equipment)</t>
  </si>
  <si>
    <t>ROP/FMR Budget Head: Corpus Grants to HMS/RKS</t>
  </si>
  <si>
    <t>ROP/FMR Budget code No.(as per ROP 2012-13):Part-B: B.6</t>
  </si>
  <si>
    <t>ROP/FMR Budget code No.(as per ROP 2012-13):Part-B: B6.1</t>
  </si>
  <si>
    <t>ROP/FMR Budget code No.(as per ROP 2012-13):Part-B: B6.2</t>
  </si>
  <si>
    <t>ROP/FMR Budget code No.(as per ROP 2012-13):Part-B: B6.3</t>
  </si>
  <si>
    <t xml:space="preserve">ROP/FMR Budget Head: APHCs  </t>
  </si>
  <si>
    <t>ROP/FMR Budget code No.(as per ROP 2012-13):Part-B: B6.4</t>
  </si>
  <si>
    <t>ROP/FMR Budget Head: District Action Plans (Including Block, Village)</t>
  </si>
  <si>
    <t>ROP/FMR Budget code No.(as per ROP 2012-13):Part-B: B7</t>
  </si>
  <si>
    <t>ROP/FMR Budget Head: Panchayati Raj Initiative</t>
  </si>
  <si>
    <t>ROP/FMR Budget code No.(as per ROP 2012-13):Part-B: B8</t>
  </si>
  <si>
    <t>ROP/FMR Budget code No.(as per ROP 2012-13):Part-B: B8.1</t>
  </si>
  <si>
    <t>ROP/FMR Budget code No.(as per ROP 2012-13):Part-B: B8.2</t>
  </si>
  <si>
    <t>ROP/FMR Budget Head: Mainstreaming of AYUSH</t>
  </si>
  <si>
    <t>ROP/FMR Budget code No.(as per ROP 2012-13):Part-B: B9</t>
  </si>
  <si>
    <t xml:space="preserve">ROP/FMR Budget Head: Medical Officers at DH/CHCs/ PHCs (only AYUSH) </t>
  </si>
  <si>
    <t>ROP/FMR Budget code No.(as per ROP 2012-13):Part-B9.1</t>
  </si>
  <si>
    <t>ROP/FMR Budget Head:Other Staff Nurse/ Supervisory Nurses (for AYUSH)</t>
  </si>
  <si>
    <t>ROP/FMR Budget code No.(as per ROP 2012-13):Part-B9.2</t>
  </si>
  <si>
    <t>ROP/FMR Budget Head: Activities other than HR - Training of AYUSH doctors.</t>
  </si>
  <si>
    <t>ROP/FMR Budget code No.(as per ROP 2012-13):Part-B 9.3</t>
  </si>
  <si>
    <t>ROP/FMR Budget Head: IEC-BCC NRHM</t>
  </si>
  <si>
    <t>ROP/FMR Budget code No.(as per ROP 2012-13):Part-B: B10</t>
  </si>
  <si>
    <t>ROP/FMR Budget Head: Strengthening of BCC/IEC Bureaus (state and district levels)</t>
  </si>
  <si>
    <t>ROP/FMR Budget code No.(as per ROP 2012-13):Part-B: B.10</t>
  </si>
  <si>
    <t>ROP/FMR Budget Head: Development of State BCC/IEC strategy</t>
  </si>
  <si>
    <t>ROP/FMR Budget code No.(as per ROP 2012-13):Part-B: B.10.1</t>
  </si>
  <si>
    <t>ROP/FMR Budget code No.(as per ROP 2012-13):Part-B: B.10.2</t>
  </si>
  <si>
    <t xml:space="preserve">ROP/FMR Budget Head: BCC/IEC activities for MH </t>
  </si>
  <si>
    <t>ROP/FMR Budget code No.(as per ROP 2012-13):Part-B: B.10.2.1</t>
  </si>
  <si>
    <t>ROP/FMR Budget Head: Availability of MCH registers. Availability of mother &amp; child protection card</t>
  </si>
  <si>
    <t>ROP/FMR Budget code No.(as per ROP 2012-13):Part-B: B.10.2.1a</t>
  </si>
  <si>
    <t>ROP/FMR Budget Head: MCP Cards</t>
  </si>
  <si>
    <t>ROP/FMR Budget code No.(as per ROP 2012-13):Part-B: B.10.2.1b</t>
  </si>
  <si>
    <t>ROP/FMR Budget Head: Partographs</t>
  </si>
  <si>
    <t>ROP/FMR Budget code No.(as per ROP 2012-13):Part-B: B.10.2.1c</t>
  </si>
  <si>
    <t>ROP/FMR Budget Head: BCC/IEC activities for CH ( new)</t>
  </si>
  <si>
    <t>ROP/FMR Budget code No.(as per ROP 2012-13):Part-B: B.10.2.2</t>
  </si>
  <si>
    <t xml:space="preserve">ROP/FMR Budget Head: Different IEC activity of IYCF </t>
  </si>
  <si>
    <t>ROP/FMR Budget code No.(as per ROP 2012-13):Part-B: B.10.2.2a</t>
  </si>
  <si>
    <t>ROP/FMR Budget Head: Dissemination of Guideline of FBNC&amp; HBNC &amp; Printing of Reporting format</t>
  </si>
  <si>
    <t>ROP/FMR Budget code No.(as per ROP 2012-13):Part-B: B.10.2.2.b</t>
  </si>
  <si>
    <t>ROP/FMR Budget Head: BCC/IEC activities for FP</t>
  </si>
  <si>
    <t>ROP/FMR Budget code No.(as per ROP 2012-13):Part-B: B.10.2.3</t>
  </si>
  <si>
    <t>ROP/FMR Budget Head: BCC/IEC activities for ARSH</t>
  </si>
  <si>
    <t>ROP/FMR Budget code No.(as per ROP 2012-13):Part-B: B.10.2.4</t>
  </si>
  <si>
    <t xml:space="preserve">ROP/FMR Budget Head: Health Mela </t>
  </si>
  <si>
    <t>ROP/FMR Budget code No.(as per ROP 2012-13):Part-B: B.10.3</t>
  </si>
  <si>
    <t>ROP/FMR Budget Head: a) Health Camp and events</t>
  </si>
  <si>
    <t>ROP/FMR Budget code No.(as per ROP 2012-13):Part-B: B.10.3a</t>
  </si>
  <si>
    <t>ROP/FMR Budget Head: b) Health Campaigns/ Events including emergencies like floods etc.</t>
  </si>
  <si>
    <t>ROP/FMR Budget code No.(as per ROP 2012-13):Part-B: B.10.3b</t>
  </si>
  <si>
    <t>ROP/FMR Budget Head: Creating awareness on declining sex ratio issue.</t>
  </si>
  <si>
    <t>ROP/FMR Budget code No.(as per ROP 2012-13):Part-B: B.10.4</t>
  </si>
  <si>
    <t>ROP/FMR Budget code No.(as per ROP 2012-13):Part-B: B.10.5</t>
  </si>
  <si>
    <t>ROP/FMR Budget Head: Referral Transport</t>
  </si>
  <si>
    <t>ROP/FMR Budget code No.(as per ROP 2012-13):Part-B: B12</t>
  </si>
  <si>
    <t>ROP/FMR Budget Head: Ambulance/ EMRI/Other models  (Ongoing 108)</t>
  </si>
  <si>
    <t>ROP/FMR Budget code No.(as per ROP 2012-13):Part-B: B12.1</t>
  </si>
  <si>
    <t>ROP/FMR Budget code No.(as per ROP 2012-13):Part-B: B12.2</t>
  </si>
  <si>
    <t>ROP/FMR Budget Head: PPP/ NGOs</t>
  </si>
  <si>
    <t>ROP/FMR Budget code No.(as per ROP 2012-13):Part-B: B13</t>
  </si>
  <si>
    <t>ROP/FMR Budget code No.(as per ROP 2012-13):Part-B: B13.1</t>
  </si>
  <si>
    <t>ROP/FMR Budget Head: Public Private Partnerships</t>
  </si>
  <si>
    <t>ROP/FMR Budget code No.(as per ROP 2012-13):Part-B: B13.2</t>
  </si>
  <si>
    <t xml:space="preserve">ROP/FMR Budget Head: Outsourcing of Pathology and Radiology Services from PHCs to DHs </t>
  </si>
  <si>
    <t>ROP/FMR Budget code No.(as per ROP 2012-13):Part-B: B13.2a</t>
  </si>
  <si>
    <t xml:space="preserve">ROP/FMR Budget Head: Services of Hospital Waste Treatment and Disposal in all Health Facilities </t>
  </si>
  <si>
    <t>ROP/FMR Budget code No.(as per ROP 2012-13):Part-B: B13.2b</t>
  </si>
  <si>
    <t xml:space="preserve">ROP/FMR Budget Head: Ultra-Modern Diagnostic Centres in RDCs and MCHs  </t>
  </si>
  <si>
    <t>ROP/FMR Budget code No.(as per ROP 2012-13):Part-B: B13.2c</t>
  </si>
  <si>
    <t>ROP/FMR Budget Head: Outsourcing of HR Consultancy Services</t>
  </si>
  <si>
    <t>ROP/FMR Budget code No.(as per ROP 2012-13):Part-B: B13.2d</t>
  </si>
  <si>
    <t>ROP/FMR Budget Head: NGO Programme/ Grant in Aid to NGO</t>
  </si>
  <si>
    <t>ROP/FMR Budget code No.(as per ROP 2012-13):Part-B: B13.3</t>
  </si>
  <si>
    <t>ROP/FMR Budget Head: Innovations( if any) -Mosquito/Insect nets for windows in health facilities (Dist- Khagaria)</t>
  </si>
  <si>
    <t>ROP/FMR Budget code No.(as per ROP 2012-13):Part-B: B14.</t>
  </si>
  <si>
    <t>ROP/FMR Budget Head: Planning, Implementation and Monitoring</t>
  </si>
  <si>
    <t>ROP/FMR Budget code No.(as per ROP 2012-13):Part-B: B15</t>
  </si>
  <si>
    <t xml:space="preserve">ROP/FMR Budget Head: Community Monitoring - Community Based Planning &amp; Monitoring    CBPM  </t>
  </si>
  <si>
    <t>ROP/FMR Budget code No.(as per ROP 2012-13):Part-B: B15.1</t>
  </si>
  <si>
    <t>ROP/FMR Budget Head: State level (State Review Health Mission)</t>
  </si>
  <si>
    <t>ROP/FMR Budget code No.(as per ROP 2012-13):Part-B: B15.1.1</t>
  </si>
  <si>
    <t>ROP/FMR Budget Head: District level</t>
  </si>
  <si>
    <t>ROP/FMR Budget code No.(as per ROP 2012-13):Part-B: B15.1.2</t>
  </si>
  <si>
    <t xml:space="preserve">ROP/FMR Budget Head: Block level </t>
  </si>
  <si>
    <t>ROP/FMR Budget code No.(as per ROP 2012-13):Part-B: B15.1.3</t>
  </si>
  <si>
    <t xml:space="preserve">ROP/FMR Budget Head: Other -a) Social audit of JSY entitlements b) Community Monitoring through  Community Scorecard </t>
  </si>
  <si>
    <t>ROP/FMR Budget code No.(as per ROP 2012-13):Part-B: B15.1.4</t>
  </si>
  <si>
    <t xml:space="preserve">ROP/FMR Budget Head: Quality Assurance </t>
  </si>
  <si>
    <t>ROP/FMR Budget code No.(as per ROP 2012-13):Part-B: B15.2</t>
  </si>
  <si>
    <t>ROP/FMR Budget Head: Monitoring and Evaluation</t>
  </si>
  <si>
    <t>ROP/FMR Budget code No.(as per ROP 2012-13):Part-B: B15.3</t>
  </si>
  <si>
    <t>ROP/FMR Budget Head: Monitoring &amp; Evaluation / HMIS/MCTS.</t>
  </si>
  <si>
    <t>ROP/FMR Budget code No.(as per ROP 2012-13):Part-B: B15.3.1</t>
  </si>
  <si>
    <t xml:space="preserve">ROP/FMR Budget Head: Computerization HMIS and e-governance, e-health  </t>
  </si>
  <si>
    <t>ROP/FMR Budget code No.(as per ROP 2012-13):Part-B: B15.3.2</t>
  </si>
  <si>
    <t>ROP/FMR Budget code No.(as per ROP 2012-13):Part-B: B15.3.2a</t>
  </si>
  <si>
    <t>ROP/FMR Budget code No.(as per ROP 2012-13):Part-B: B15.3.2b</t>
  </si>
  <si>
    <t>ROP/FMR Budget code No.(as per ROP 2012-13):Part-B: B15.3.2c</t>
  </si>
  <si>
    <t>ROP/FMR Budget code No.(as per ROP 2012-13):Part-B: B15.3.2d</t>
  </si>
  <si>
    <t>ROP/FMR Budget code No.(as per ROP 2012-13):Part-B: B15.3.2e</t>
  </si>
  <si>
    <t>ROP/FMR Budget code No.(as per ROP 2012-13):Part-B: B15.3.2f</t>
  </si>
  <si>
    <t>ROP/FMR Budget code No.(as per ROP 2012-13):Part-B: B15.3.2g</t>
  </si>
  <si>
    <t>ROP/FMR Budget code No.(as per ROP 2012-13):Part-B: B15.3.2h</t>
  </si>
  <si>
    <t xml:space="preserve">ROP/FMR Budget code No.(as per ROP 2012-13):Part-B:B15.3.2i </t>
  </si>
  <si>
    <t>ROP/FMR Budget Head: Other M &amp; E</t>
  </si>
  <si>
    <t>ROP/FMR Budget code No.(as per ROP 2012-13):Part-B: B15.3.3</t>
  </si>
  <si>
    <t>ROP/FMR Budget code No.(as per ROP 2012-13):Part-B: B.15.3.3a</t>
  </si>
  <si>
    <t>ROP/FMR Budget code No.(as per ROP 2012-13):Part-B: B.15.3.3b</t>
  </si>
  <si>
    <t>ROP/FMR Budget code No.(as per ROP 2012-13):Part-B: B.15.3.3c</t>
  </si>
  <si>
    <t>ROP/FMR Budget code No.(as per ROP 2012-13):Part-B: B.15.3.3d</t>
  </si>
  <si>
    <t>ROP/FMR Budget code No.(as per ROP 2012-13):Part-B: B.15.3.3e</t>
  </si>
  <si>
    <t>ROP/FMR Budget code No.(as per ROP 2012-13):Part-B: B.15.3.3f</t>
  </si>
  <si>
    <t>ROP/FMR Budget Head: PROCUREMENT</t>
  </si>
  <si>
    <t>ROP/FMR Budget code No.(as per ROP 2012-13):Part-B: B.16</t>
  </si>
  <si>
    <t xml:space="preserve">ROP/FMR Budget Head: Procurement of Equipment </t>
  </si>
  <si>
    <t>ROP/FMR Budget code No.(as per ROP 2012-13):Part-B: B16.1</t>
  </si>
  <si>
    <t>ROP/FMR Budget Head: Procurement of equipment:  MH</t>
  </si>
  <si>
    <t>ROP/FMR Budget code No.(as per ROP 2012-13):Part-B: B16.1.1a</t>
  </si>
  <si>
    <t>ROP/FMR Budget code No.(as per ROP 2012-13):Part-B: B16.1.1b</t>
  </si>
  <si>
    <t>ROP/FMR Budget code No.(as per ROP 2012-13):Part-B: B16.1.1c</t>
  </si>
  <si>
    <t>ROP/FMR Budget code No.(as per ROP 2012-13):Part-B: B16.1.1d</t>
  </si>
  <si>
    <t>ROP/FMR Budget code No.(as per ROP 2012-13):Part-B: B16.1.1e</t>
  </si>
  <si>
    <t xml:space="preserve">ROP/FMR Budget Head: e) Procurement of Equipment for MCH Centres (L1, L2, L3) incl. Labour room </t>
  </si>
  <si>
    <t>ROP/FMR Budget code No.(as per ROP 2012-13):Part-B: B16.1.1f</t>
  </si>
  <si>
    <t>ROP/FMR Budget Head: Procurement of equipment:  FP</t>
  </si>
  <si>
    <t>ROP/FMR Budget code No.(as per ROP 2012-13):Part-B: B16.1.3</t>
  </si>
  <si>
    <t>ROP/FMR Budget code No.(as per ROP 2012-13):Part-B: B16.1.3a</t>
  </si>
  <si>
    <t>ROP/FMR Budget code No.(as per ROP 2012-13):Part-B: B16.1.3b</t>
  </si>
  <si>
    <t>ROP/FMR Budget code No.(as per ROP 2012-13):Part-B: B16.1.3c</t>
  </si>
  <si>
    <t>ROP/FMR Budget code No.(as per ROP 2012-13):Part-B: B16.1.4</t>
  </si>
  <si>
    <t xml:space="preserve">ROP/FMR Budget Head: Procurement of Others </t>
  </si>
  <si>
    <t>ROP/FMR Budget code No.(as per ROP 2012-13):Part-B: B16.1.5</t>
  </si>
  <si>
    <t>ROP/FMR Budget code No.(as per ROP 2012-13):Part-B: B16.1.5a</t>
  </si>
  <si>
    <t>ROP/FMR Budget code No.(as per ROP 2012-13):Part-B: B16.1.5b</t>
  </si>
  <si>
    <t>ROP/FMR Budget code No.(as per ROP 2012-13):Part-B: B16.1.5c</t>
  </si>
  <si>
    <t>ROP/FMR Budget code No.(as per ROP 2012-13):Part-B: B16.1.5d</t>
  </si>
  <si>
    <t>ROP/FMR Budget Head: Procurement of Drugs and supplies</t>
  </si>
  <si>
    <t>ROP/FMR Budget code No.(as per ROP 2012-13):Part-B: B.16.2</t>
  </si>
  <si>
    <t>ROP/FMR Budget Head: Drugs &amp; supplies for MH ( Ongoing)</t>
  </si>
  <si>
    <t>ROP/FMR Budget code No.(as per ROP 2012-13):Part-B: B.16.2.1</t>
  </si>
  <si>
    <t>ROP/FMR Budget code No.(as per ROP 2012-13):Part-B: B.16.2.1a</t>
  </si>
  <si>
    <t>ROP/FMR Budget code No.(as per ROP 2012-13):Part-B: B.16.2.1b</t>
  </si>
  <si>
    <t>ROP/FMR Budget code No.(as per ROP 2012-13):Part-B: B.16.2.1c</t>
  </si>
  <si>
    <t>ROP/FMR Budget Head: Drugs &amp; supplies for CH (IMNCI Drug kit)</t>
  </si>
  <si>
    <t>ROP/FMR Budget code No.(as per ROP 2012-13):Part-B: B.16.2.2</t>
  </si>
  <si>
    <t>ROP/FMR Budget Head: Drugs &amp; supplies for FP</t>
  </si>
  <si>
    <t>ROP/FMR Budget code No.(as per ROP 2012-13):Part-B: B.16.2.3</t>
  </si>
  <si>
    <t xml:space="preserve">ROP/FMR Budget Head: Supplies for IMEP </t>
  </si>
  <si>
    <t>ROP/FMR Budget code No.(as per ROP 2012-13):Part-B: B.16.2.4</t>
  </si>
  <si>
    <t>ROP/FMR Budget Head: General drugs &amp; supplies for health facilities  --</t>
  </si>
  <si>
    <t>ROP/FMR Budget code No.(as per ROP 2012-13):Part-B: B.16.2.5</t>
  </si>
  <si>
    <t>ROP/FMR Budget Head: JSSK drugs</t>
  </si>
  <si>
    <t>ROP/FMR Budget code No.(as per ROP 2012-13):Part-B: B.16.2.5a</t>
  </si>
  <si>
    <t xml:space="preserve">ROP/FMR Budget Head: General drugs &amp; supplies for health facilities </t>
  </si>
  <si>
    <t>ROP/FMR Budget code No.(as per ROP 2012-13):Part-B: B.16.2.5b</t>
  </si>
  <si>
    <t>ROP/FMR Budget code No.(as per ROP 2012-13):Part-B: B.16.2.5c</t>
  </si>
  <si>
    <t xml:space="preserve">ROP/FMR Budget Head: Procuring sanitary napkins for adolescent girls </t>
  </si>
  <si>
    <t>ROP/FMR Budget code No.(as per ROP 2012-13):Part-B: B.16.2.5d</t>
  </si>
  <si>
    <t>ROP/FMR Budget Head: Regional drugs warehouses</t>
  </si>
  <si>
    <t>ROP/FMR Budget code No.(as per ROP 2012-13):Part-B: B.17</t>
  </si>
  <si>
    <t>ROP/FMR Budget code No.(as per ROP 2012-13):Part-B: B.18</t>
  </si>
  <si>
    <t>ROP/FMR Budget Head: Health Insurance Scheme</t>
  </si>
  <si>
    <t>ROP/FMR Budget code No.(as per ROP 2012-13):Part-B: B.19</t>
  </si>
  <si>
    <t>ROP/FMR Budget Head: Research, Studies, Analysis ( New)</t>
  </si>
  <si>
    <t>ROP/FMR Budget code No.(as per ROP 2012-13):Part-B: B.20</t>
  </si>
  <si>
    <t>ROP/FMR Budget Head: State level health resources center(SHSRC)</t>
  </si>
  <si>
    <t>ROP/FMR Budget code No.(as per ROP 2012-13):Part-B: B.21</t>
  </si>
  <si>
    <t>ROP/FMR Budget Head: Support Services</t>
  </si>
  <si>
    <t>ROP/FMR Budget code No.(as per ROP 2012-13):Part-B: B.22</t>
  </si>
  <si>
    <t>ROP/FMR Budget Head: Support Strengthening NPCB</t>
  </si>
  <si>
    <t>ROP/FMR Budget code No.(as per ROP 2012-13):Part-B: B22.1</t>
  </si>
  <si>
    <t>ROP/FMR Budget Head: Support Strengthening Midwifery Services under medical services</t>
  </si>
  <si>
    <t>ROP/FMR Budget code No.(as per ROP 2012-13):Part-B: B22.2</t>
  </si>
  <si>
    <t xml:space="preserve">ROP/FMR Budget Head: Support Strengthening NVBDCP State level component for State programme office </t>
  </si>
  <si>
    <t>ROP/FMR Budget code No.(as per ROP 2012-13):Part-B: B22.3</t>
  </si>
  <si>
    <t>ROP/FMR Budget Head: Support Strengthening RNTCP</t>
  </si>
  <si>
    <t>ROP/FMR Budget code No.(as per ROP 2012-13):Part-B: B22.4</t>
  </si>
  <si>
    <t xml:space="preserve">ROP/FMR Budget Head: Difference in remuneration of RNTCP MO &amp; LT (Contractual) </t>
  </si>
  <si>
    <t>ROP/FMR Budget code No.(as per ROP 2012-13):Part-B: B22.4a</t>
  </si>
  <si>
    <t xml:space="preserve">ROP/FMR Budget Head: Fuel for Generator of IRL </t>
  </si>
  <si>
    <t>ROP/FMR Budget code No.(as per ROP 2012-13):Part-B: B22.4b</t>
  </si>
  <si>
    <t>ROP/FMR Budget Head: Travel cost for TB HIV Co-infected patient &amp; attendant</t>
  </si>
  <si>
    <t>ROP/FMR Budget code No.(as per ROP 2012-13):Part-B: B22.4c</t>
  </si>
  <si>
    <t>ROP/FMR Budget code No.(as per ROP 2012-13):Part-B: B22.4d</t>
  </si>
  <si>
    <t>ROP/FMR Budget Head: Contingency support to Govt. dispensaries</t>
  </si>
  <si>
    <t>ROP/FMR Budget code No.(as per ROP 2012-13):Part-B: B22.5</t>
  </si>
  <si>
    <t>ROP/FMR Budget Head: Other NDCP Support Programmes</t>
  </si>
  <si>
    <t>ROP/FMR Budget code No.(as per ROP 2012-13):Part-B: B22.6</t>
  </si>
  <si>
    <t xml:space="preserve">ROP/FMR Budget Head: Other Expenditures (Power Backup, Convergence etc) </t>
  </si>
  <si>
    <t>ROP/FMR Budget code No.(as per ROP 2012-13):Part-B: B.23</t>
  </si>
  <si>
    <t>ROP/FMR Budget Head: ASHA</t>
  </si>
  <si>
    <t>ROP/FMR Budget code No.(as per ROP 2012-13):Part-B: B1</t>
  </si>
  <si>
    <t>ROP/FMR Budget Head: Untied Funds</t>
  </si>
  <si>
    <t>ROP/FMR Budget code No.(as per ROP 2012-13):Part-B: B2</t>
  </si>
  <si>
    <t>ROP/FMR Budget Head: Annual Maintenance Grants</t>
  </si>
  <si>
    <t>ROP/FMR Budget code No.(as per ROP 2012-13):Part-B: B.3</t>
  </si>
  <si>
    <t xml:space="preserve">ROP/FMR Budget Head: Hospital Strengthening </t>
  </si>
  <si>
    <t>ROP/FMR Budget code No.(as per ROP 2012-13):Part-B: B.4</t>
  </si>
  <si>
    <t>ROP/FMR Budget Head: New Constructions/ Renovation and Setting up</t>
  </si>
  <si>
    <t>ROP/FMR Budget code No.(as per ROP 2012-13):Part-B: B5</t>
  </si>
  <si>
    <t>Total ASHA</t>
  </si>
  <si>
    <t>Total Untied Fund</t>
  </si>
  <si>
    <t>Total Annual Maintenance Grants</t>
  </si>
  <si>
    <t>Total Hospital Strengthening</t>
  </si>
  <si>
    <t>Total New Constructions/Renovation and Setting up</t>
  </si>
  <si>
    <t>ROP/FMR Budget code No.(as per ROP 2012-13):Part-B: B.5.10</t>
  </si>
  <si>
    <t>ROP/FMR Budget Head: Infrastructure of Training Institutions</t>
  </si>
  <si>
    <t>Total Corpus Grants to HMS/RKS</t>
  </si>
  <si>
    <t>Total District Action Plans ( Inlcuding Block, Village)</t>
  </si>
  <si>
    <t>Total Panchayati Raj Initiative</t>
  </si>
  <si>
    <t>Total AYUSH</t>
  </si>
  <si>
    <t>Total IEC-BCC NRHM</t>
  </si>
  <si>
    <t xml:space="preserve">ROP/FMR Budget Head: Implementation of BCC/IEC strategy </t>
  </si>
  <si>
    <t>ROP/FMR Budget code No.(as per ROP 2012-13):Part-B: B.10.2.a</t>
  </si>
  <si>
    <t xml:space="preserve">ROP/FMR Budget Head: Implementation of BCC/IEC strategy -TV Spots </t>
  </si>
  <si>
    <t>ROP/FMR Budget code No.(as per ROP 2012-13):Part-B: B.10.2.b</t>
  </si>
  <si>
    <t>ROP/FMR Budget Head: Implementation of BCC/IEC strategy -Radio Spots</t>
  </si>
  <si>
    <t>ROP/FMR Budget code No.(as per ROP 2012-13):Part-B: B.10.2.c</t>
  </si>
  <si>
    <t>ROP/FMR Budget code No.(as per ROP 2012-13):Part-B: B.10.2.d</t>
  </si>
  <si>
    <t xml:space="preserve">ROP/FMR Budget Head: Implementation of BCC/IEC strategy - Local Media Activities-Hoarding </t>
  </si>
  <si>
    <t>ROP/FMR Budget code No.(as per ROP 2012-13):Part-B: B.10.2.e</t>
  </si>
  <si>
    <t>ROP/FMR Budget Head: Implementation of BCC/IEC strategy - Local Media Activities- Wall painting</t>
  </si>
  <si>
    <t>ROP/FMR Budget code No.(as per ROP 2012-13):Part-B: B.10.2.f</t>
  </si>
  <si>
    <t xml:space="preserve">ROP/FMR Budget Head: Implementation of BCC/IEC strategy -Print Material-  Leaflet </t>
  </si>
  <si>
    <t>ROP/FMR Budget Head: Implementation of BCC/IEC strategy -Print Material- Poster/Tin Plate</t>
  </si>
  <si>
    <t xml:space="preserve">ROP/FMR Budget Head: Implementation of BCC/IEC strategy -Print Material- IPC flip chart/ Books </t>
  </si>
  <si>
    <t xml:space="preserve">ROP/FMR Budget Head: Implementation of BCC/IEC strategy -Print Material- Flex Panels </t>
  </si>
  <si>
    <t>ROP/FMR Budget Head: Implementation of BCC/IEC strategy -Print Material- News letter/ other format</t>
  </si>
  <si>
    <t xml:space="preserve">ROP/FMR Budget Head: Implementation of BCC/IEC strategy - Press Adds </t>
  </si>
  <si>
    <t>Total Medical Mobile Units (Including recurring expenditures)</t>
  </si>
  <si>
    <t>Total Referral Transport</t>
  </si>
  <si>
    <t>Total PPP/NGOs</t>
  </si>
  <si>
    <t>Total Innovations</t>
  </si>
  <si>
    <t>Total Planning, Implementation and Monitoring</t>
  </si>
  <si>
    <t>Total Procurement</t>
  </si>
  <si>
    <t>Total Regional Drugs Warehouses</t>
  </si>
  <si>
    <t>Total Health Insurance Scheme</t>
  </si>
  <si>
    <t>Total Research, Studies, Analysis (New)</t>
  </si>
  <si>
    <t>Total Supportive Services</t>
  </si>
  <si>
    <t>Total Other Expenditures (Power Backup, Convergence etc)</t>
  </si>
  <si>
    <t>Physical Target as per ROP 2012-13* (Physical indicator is no.ANM/GNM School)</t>
  </si>
  <si>
    <t>Physical Target as per ROP 2012-13* (Physical indicator is no. of Sub Centre)</t>
  </si>
  <si>
    <t>Physical Target as per ROP 2012-13* (Physical indicator is no. Establishing Quality Mgt.System (QMS) in  hospitals &amp; accreditation)</t>
  </si>
  <si>
    <t>Physical Target as per ROP 2012-13* (Physical indicator is no. NO. OF  State level review conducted)</t>
  </si>
  <si>
    <t>Physical Target as per ROP 2012-13* (Physical indicator is no.  RPR Kit)</t>
  </si>
  <si>
    <t>Physical Target as per ROP 2012-13* (Physical indicator is no.RPR Kit)</t>
  </si>
  <si>
    <t>Physical Target as per ROP 2012-13* (Physical indicator is 5Kit per PHC)</t>
  </si>
  <si>
    <t>Physical Target as per ROP 2012-13* (Physical indicator is no. of RKS formed in APHC)</t>
  </si>
  <si>
    <t>Physical Target as per ROP 2012-13* (Physical indicator is no.  of mannequin)</t>
  </si>
  <si>
    <t>Physical Target as per ROP 2012-13* (Physical indicator is no.estimated live birth @3.9)</t>
  </si>
  <si>
    <t>Physical Target as per ROP 2012-13* (Physical indicator is no. 4bed/HSC @8300)</t>
  </si>
  <si>
    <t>Physical Target as per ROP 2012-13* (Physical indicator is no. of delivery @300/ N.D. &amp; @1600 C-Sec.)</t>
  </si>
  <si>
    <t>Physical Target as per ROP 2012-13* (Physical indicator is no. of Dental Chair</t>
  </si>
  <si>
    <t>Physical Target as per ROP 2012-13* (Physical indicator is no. 101Unit cost @Rs. 50000  in each District 2, 1 in RPMu unit  and rest in State level</t>
  </si>
  <si>
    <t>Physical Target as per ROP 2012-13* (Physical indicator is no. 54600@Rs. 320.00*2 in per subcentre, Rs. 320.00*10 in each DHS and rest in State</t>
  </si>
  <si>
    <t>Physical Target as per ROP 2012-13* (Physical indicator is no. 1. Poster@unit cost Rs. 2.68 Qnt. 08*200 for each PHCs, 08*500 for DHS &amp; rest for state</t>
  </si>
  <si>
    <t>Physical Target as per ROP 2012-13* (Physical indicator is no. Printing of different flip charts, books, comics etc.</t>
  </si>
  <si>
    <t>Physical Target as per ROP 2012-13* (Physical indicator is no. @unit cost Rs. 10.00 per sq. ft. (size 8"x4") 2 for PHCs, 10 for DHS &amp; rest for State</t>
  </si>
  <si>
    <t>Physical Target as per ROP 2012-13* (Physical indicator is no. 20000@unit cost Rs. 20.20 for State Only</t>
  </si>
  <si>
    <t>Physical Target as per ROP 2012-13* (Physical indicator is no. BSWAN Connectivity on 200 BPHCs</t>
  </si>
  <si>
    <t>Physical Target as per ROP 2012-13* (Physical indicator is no. BSWAN Connectivity on 101 FRUs</t>
  </si>
  <si>
    <t>Physical Target as per ROP 2012-13* (Physical indicator is no. Mobile Based Data Uploading System From HSC level</t>
  </si>
  <si>
    <t>Physical Target as per ROP 2012-13* (Physical indicator is no.   Other Activities related to HMIS/MCTS/HRIS and IT initiative</t>
  </si>
  <si>
    <t>Physical Target as per ROP 2012-13* (Physical indicator is no. 06)</t>
  </si>
  <si>
    <t>Physical Target as per ROP 2012-13* (Physical indicator is no.  50)</t>
  </si>
  <si>
    <t>Physical Target as per ROP 2012-13* (Physical indicator is no.  48)</t>
  </si>
  <si>
    <t>Total State level health resources center(SHSRC)</t>
  </si>
  <si>
    <t>Physical Target as per ROP 2012-13* (Physical indicator is no. 5kit per Dist.)</t>
  </si>
  <si>
    <t>Physical Target as per ROP 2012-13* (Physical indicator is no. 1 Kit/PHC)</t>
  </si>
  <si>
    <t>ROP/FMR Budget code No.(as per ROP 2012-13):Part-B: B.10.2.g</t>
  </si>
  <si>
    <t>ROP/FMR Budget code No.(as per ROP 2012-13):Part-B: B.10.2.h</t>
  </si>
  <si>
    <t>ROP/FMR Budget code No.(as per ROP 2012-13):Part-B: B.10.2.i</t>
  </si>
  <si>
    <t>ROP/FMR Budget code No.(as per ROP 2012-13):Part-B: B.10.2.j</t>
  </si>
  <si>
    <t>Physical Target as per ROP 2012-13* (Physical indicator is 3 Kit/PHC)</t>
  </si>
  <si>
    <t>Physical Target as per ROP 2012-13* (Physical indicator is3 Kit/PHC)</t>
  </si>
  <si>
    <t>Physical Target as per ROP 2012-13* (Physical indicator is no. 87135)</t>
  </si>
  <si>
    <t>Physical Target as per ROP 2012-13* (Physical indicator is no. 1602)</t>
  </si>
  <si>
    <t>Physical Target as per ROP 2012-13* (Physical indicator is no. 17478)</t>
  </si>
  <si>
    <t>Physical Target as per ROP 2012-13* (Physical indicator is no.    Data Centre at   Data Centre at APHC (100) (New)</t>
  </si>
  <si>
    <t>Physical Target as per ROP 2012-13* (Physical indicator is  @unit cost Rs. 60000 per 4 camp in each district's dalit tola, Rs. 1000000 for 30 camps in Sonepur Mela &amp; rest for other 05 mela held by State</t>
  </si>
  <si>
    <t>Physical Target as per ROP 2012-13* (Physical indicator is no.  of District Hospitals)</t>
  </si>
  <si>
    <t>Physical Target as per ROP 2012-13* (Physical indicator is no. 06 MCH &amp; 9RDC)</t>
  </si>
  <si>
    <t>1 DH+ 18PHC</t>
  </si>
  <si>
    <t xml:space="preserve">Physical Target as per ROP 2012-13* (Physical indicator is no.SCNU - DH level &amp; NBCC- PHC level) </t>
  </si>
  <si>
    <t>Facilities wise allocation</t>
  </si>
  <si>
    <t xml:space="preserve">Name of Health Facility /Institution </t>
  </si>
  <si>
    <t>Physical Target</t>
  </si>
  <si>
    <t>Total Allotment</t>
  </si>
  <si>
    <t>District Level Retention</t>
  </si>
  <si>
    <t>Physical Target as per ROP 2012-13* (Physical indicator is no. 4770) 38 DCM/38 DDA / 534 BCM &amp; 4151ASHA Facilitators</t>
  </si>
  <si>
    <t>Physical Target as per ROP 2012-13* (Physical indicator is no.  of RKS formed inSDH+RH)</t>
  </si>
  <si>
    <t>Physical Target as per ROP 2012-13* (Physical indicator is no. (District Hospital, Sub-divisional Hospital, DHS and Medical College Hospital  )</t>
  </si>
  <si>
    <t>11732000 IS REQUIRED</t>
  </si>
  <si>
    <t>1300000.00 REQUIRED</t>
  </si>
  <si>
    <t>21 hsc/allotment</t>
  </si>
  <si>
    <t>total no. of hsc is 202 but 140/allotment</t>
  </si>
  <si>
    <t>physical target is 23</t>
  </si>
  <si>
    <t xml:space="preserve">ROP/FMR Budget Head: Procurement of ASHA Drug Kit  </t>
  </si>
  <si>
    <t>ROP/FMR Budget code No.(as per ROP 2012-13):Part-B: B1.1.2a</t>
  </si>
  <si>
    <t>ROP/FMR Budget Head: Two Saree &amp; Rechargebale Torch to ASHA</t>
  </si>
  <si>
    <t>ROP/FMR Budget Head: Untied Fund for CHCs/ SDH (Untied fund SDH)</t>
  </si>
  <si>
    <t>ROP/FMR Budget Head: Renovation of 5 Referral Hospitals -CHCs ( New)</t>
  </si>
  <si>
    <t>ROP/FMR Budget code No.(as per ROP 2012-13):Part-B: B5.1a</t>
  </si>
  <si>
    <t>ROP/FMR Budget Head: Major civil works for operationalisation of 24 hour services at PHCs (Renovation of Referral  Hospital Sultanganj ( Bhagalpur)</t>
  </si>
  <si>
    <t xml:space="preserve">ROP/FMR Budget Head: CHCs (SDH &amp; RH) </t>
  </si>
  <si>
    <t>ROP/FMR Budget Head: Constitution and Orientation of Community leader &amp; of VHSC,SHC,PHC,CHC etc (VHSC Meeting and Its Monitoring)</t>
  </si>
  <si>
    <t>ROP/FMR Budget Head: Orientation Workshops, Trainings and capacity building of PRI at State/Dist. Health Societies, CHC,PHC (Capacity Building of VHSC Members)</t>
  </si>
  <si>
    <t xml:space="preserve">Physical Target as per ROP 2012-13* (Physical indicator is no. 1. Poster@unit cost Rs. 0.68 Qnt. 200*9 for each PHC, 500*9 for DHS &amp; rest for state) </t>
  </si>
  <si>
    <t xml:space="preserve">ROP/FMR Budget Head: Other activities-a) Social Moblization activites, Folk Show and other Mid media activity </t>
  </si>
  <si>
    <t>ROP/FMR Budget code No.(as per ROP 2012-13):Part-B: B11b</t>
  </si>
  <si>
    <t>ROP/FMR Budget Head: 1911- Doctor on Call &amp; Samadhan  ( Ongoing)</t>
  </si>
  <si>
    <t xml:space="preserve">ROP/FMR Budget Head:Computerization HMIS and e-governance, e-health :  a) Un-interrupted internet connectivity for 200 BPHCs in first Phase through BSWAN (Online reporting of MCTS data is getting affected from approx. 200 BPHCs due to poor connectivity and other problems viz. left, border areas etc. Hence it is proposed that on priority basis 200 BPHCs should be connected through BSWAN in the first phase) </t>
  </si>
  <si>
    <t xml:space="preserve">ROP/FMR Budget Head: Computerization HMIS and e-governance, e-health : Mobile based data uploading system from HSC level  (Mobiles with sim card for 16000 ANMs including mobile based software as per MCTS format and training) </t>
  </si>
  <si>
    <t>ROP/FMR Budget Head: Un-interrupted internet connectivity for 101 FRUs through BSWAN</t>
  </si>
  <si>
    <t xml:space="preserve">ROP/FMR Budget Head: Computerization of one District Hospital &amp; One Sub. Divisional Hospital by introducing Hospital management System </t>
  </si>
  <si>
    <t xml:space="preserve">ROP/FMR Budget Head: Equipping Regional and District M&amp;E Officers with desktops with data card and Mobiles for monitoring MCTS and HMIS </t>
  </si>
  <si>
    <t xml:space="preserve">ROP/FMR Budget Head: Dedicated linux as well as windows server hosting. </t>
  </si>
  <si>
    <r>
      <t xml:space="preserve">ROP/FMR Budget Head:Computerization HMIS and e-governance, e-health :Software development/ customization of DHIS2 </t>
    </r>
    <r>
      <rPr>
        <b/>
        <sz val="11"/>
        <color rgb="FFFF0000"/>
        <rFont val="Arial Narrow"/>
        <family val="2"/>
      </rPr>
      <t xml:space="preserve"> </t>
    </r>
  </si>
  <si>
    <t>ROP/FMR Budget Head: Computerization HMIS and e-governance, e-health : Other activities related to HMIS/MCTS/HRIS and IT initiative</t>
  </si>
  <si>
    <t xml:space="preserve">ROP/FMR Budget Head: State Data Centre </t>
  </si>
  <si>
    <t xml:space="preserve">ROP/FMR Budget Head: Divisional Data Centre </t>
  </si>
  <si>
    <t xml:space="preserve">ROP/FMR Budget Head: Data Centre at District &amp; Sub-District level </t>
  </si>
  <si>
    <t>ROP/FMR Budget Head: Data Centres in Office of Divisional Commisioner  (Ongoing)</t>
  </si>
  <si>
    <t>ROP/FMR Budget Head: Data Centre at APHC (477) ( New)</t>
  </si>
  <si>
    <t>ROP/FMR Budget Head: Improve the data quailty and completenes in MCTS and HMIS Resource pool members through SIHFW and PRS i) Coordinator for HMIS supportive supervision and data validation ii) Payment against supportive supervision visit to HMIS Resource pool member per visit (Rs. 3500 per visit including TA, DA, for 534 PHCs X 4 visits per PHC in one FY) 15% institutional overhead of SIHFW iii) Consultant for data use and documentation</t>
  </si>
  <si>
    <t xml:space="preserve">ROP/FMR Budget Head: Purchasing of Bed @ 8300/bed </t>
  </si>
  <si>
    <t xml:space="preserve">ROP/FMR Budget Head: LSAS training equipments (Mannequin spinal anesthesia, mannequin epidural anesthesia, Central venous canula) </t>
  </si>
  <si>
    <t xml:space="preserve">ROP/FMR Budget Head:  MVA kits for Safe Abortion </t>
  </si>
  <si>
    <t xml:space="preserve">ROP/FMR Budget Head: MMA Drugs for Safe  Abortion services </t>
  </si>
  <si>
    <t xml:space="preserve">ROP/FMR Budget Head: Procurement of equipment:  CH- SNCU &amp; NBCC equipments </t>
  </si>
  <si>
    <t xml:space="preserve">ROP/FMR Budget Head: Procurement of equipment: Minilap Set </t>
  </si>
  <si>
    <t xml:space="preserve">ROP/FMR Budget Head: Procurement of equipment: NSV Set </t>
  </si>
  <si>
    <t>ROP/FMR Budget Head: Procurement of equipment: IUD Set</t>
  </si>
  <si>
    <t>ROP/FMR Budget Head: Procurement of equipment:  IMEP (budgeted at B.16.2.4)</t>
  </si>
  <si>
    <t>ROP/FMR Budget Head: Procurement of computer for ARSH cell (State)</t>
  </si>
  <si>
    <t>ROP/FMR Budget Head: Procurement for BME Assistant-cum-Data Entry Operator (i) Hardware/Software Procurement (Computer , UPS, Scanner, Printer, web camera) ii) Internet connectivity  iii) Operational Cost ( Consumables at Block PHC)</t>
  </si>
  <si>
    <t>ROP/FMR Budget Head: Dental Chair Procurement</t>
  </si>
  <si>
    <t xml:space="preserve">ROP/FMR Budget Head: Procurement of ICU equipments </t>
  </si>
  <si>
    <t xml:space="preserve">ROP/FMR Budget Head: Parental Iron Sucrose (IV/IM) as therapeutic measure to pregnant women with severe anaemia </t>
  </si>
  <si>
    <t>ROP/FMR Budget Head: RPR Testing kit (RTI/STI)</t>
  </si>
  <si>
    <t>ROP/FMR Budget Head: Drug Kits (RTI/STI)</t>
  </si>
  <si>
    <t>ROP/FMR Budget Head: IFA for Adolescents</t>
  </si>
  <si>
    <t xml:space="preserve">ROP/FMR Budget Head: New Initiatives/ Strategic Interventions-Convergence with Food Security Programme </t>
  </si>
  <si>
    <t xml:space="preserve">Total New Initiatives/ Strategic Interventions -- Convergence with Food Security Programme </t>
  </si>
  <si>
    <t xml:space="preserve">ROP/FMR Budget Head: Procurement of Ice Lined refrigerator &amp; 165 L refrigerators </t>
  </si>
  <si>
    <t>ROP/FMR Budget code No.(as per ROP 2012-13):Part-B: B1.1.2b</t>
  </si>
  <si>
    <t>ROP/FMR Budget Head: Replenishment of ASHA Drug Kit</t>
  </si>
  <si>
    <t>ROP/FMR Budget Head: Construction of Khagaria DH Building</t>
  </si>
  <si>
    <t>ROP/FMR Budget code No.(as per ROP 2012-13):Part-B: B5.1b</t>
  </si>
  <si>
    <t>ROP/FMR Budget code No.(as per ROP 2012-13):Part-B: B5.6a</t>
  </si>
  <si>
    <t>ROP/FMR Budget Head: Construction of Drug Ware House</t>
  </si>
  <si>
    <t>ROP/FMR Budget code No.(as per ROP 2012-13):Part-B: B5.6b</t>
  </si>
  <si>
    <t>ROP/FMR Budget Head: Construction of ICU building</t>
  </si>
  <si>
    <t>ROP/FMR Budget code No.(as per ROP 2012-13):Part-B: B.5.10.1a</t>
  </si>
  <si>
    <t>ROP/FMR Budget Head: 6 Week Training of Nursing Faculty of GNM and ANM Schools at State Nodal Centre, IGIMS</t>
  </si>
  <si>
    <t>Physical Target as per ROP 2012-13* (Physical indicator is no…………….)</t>
  </si>
  <si>
    <t>ROP/FMR Budget code No.(as per ROP 2012-13):Part-B: B.10.2.2.c</t>
  </si>
  <si>
    <t>ROP/FMR Budget Head: Provision of IEC for implementation of Programme - Essential &amp; Emergency Child Health Care services under Nayi Peedhi Swasthya Guarantee Karyakaram</t>
  </si>
  <si>
    <t>Physical Target as per ROP 2012-13* (Physical indicator is ……………...)</t>
  </si>
  <si>
    <t>ROP/FMR Budget code No.(as per ROP 2012-13):Part-B: B11a</t>
  </si>
  <si>
    <t>Physical Target as per ROP 2012-13* (Physical indicator is no. ……..)</t>
  </si>
  <si>
    <t>ROP/FMR Budget code No.(as per ROP 2012-13):Part-B:B15.3.2j</t>
  </si>
  <si>
    <t>ROP/FMR Budget Head: Dedicated vehicle for Mobility OF state MCTS &amp;HMIS team</t>
  </si>
  <si>
    <t xml:space="preserve">Physical Target as per ROP 2012-13* (Physical indicator is no. ……………………)   </t>
  </si>
  <si>
    <t xml:space="preserve">ROP/FMR Budget code No.(as per ROP 2012-13):Part-B:B15.3.2k </t>
  </si>
  <si>
    <t>ROP/FMR Budget Head: Work plan generation from MCTS &amp; HMIS Team</t>
  </si>
  <si>
    <t>Physical Target as per ROP 2012-13* (Physical indicator is no.   ----------)</t>
  </si>
  <si>
    <t xml:space="preserve">ROP/FMR Budget code No.(as per ROP 2012-13):Part-B:B15.3.2l </t>
  </si>
  <si>
    <t>ROP/FMR Budget Head: Mobility support for Regional and Dsirtict M &amp; E Officer</t>
  </si>
  <si>
    <t>Physical Target as per ROP 2012-13* (Physical indicator is no.   -------------)</t>
  </si>
  <si>
    <t>ROP/FMR Budget code No.(as per ROP 2012-13):Part-B: B16.1.1g</t>
  </si>
  <si>
    <t>ROP/FMR Budget Head: 10 KVA Generator for Blood Bank in FRUs</t>
  </si>
  <si>
    <t>ROP/FMR Budget code No.(as per ROP 2012-13):Part-B: B22.3a</t>
  </si>
  <si>
    <t>ROP/FMR Budget code No.(as per ROP 2012-13):Part-B: B22.3b</t>
  </si>
  <si>
    <t>ROP/FMR Budget Head: Spl. Composite Health Action Plan for JE in Gaya &amp; Unknown Disease in MUZ</t>
  </si>
  <si>
    <t>ROP/FMR Budget code No.(as per ROP 2012-13):Part-B: B22.3c</t>
  </si>
  <si>
    <t>ROP/FMR Budget code No.(as per ROP 2012-13):Part-B: B22.3d</t>
  </si>
  <si>
    <t>ROP/FMR Budget code No.(as per ROP 2012-13):Part-B: B22.3e</t>
  </si>
  <si>
    <t>ROP/FMR Budget Head: Payment of Loss of Wages to KA Patient for treatment period.</t>
  </si>
  <si>
    <t>ROP/FMR Budget Head: Other Charges for Training/Workshop Meeting &amp; Payment to NIV towards JE Kits at Head Quarter</t>
  </si>
  <si>
    <t>ROP/FMR Budget Head: Fogging Machine for Technical Malathion Fogging</t>
  </si>
  <si>
    <t>Physical Target as per ROP 2012-13* (Physical indicator……………</t>
  </si>
  <si>
    <t>ROP/FMR Budget code No.(as per ROP 2012-13):Part-B: B16.1.2a</t>
  </si>
  <si>
    <t>ROP/FMR Budget code No.(as per ROP 2012-13):Part-B: B16.1.2b</t>
  </si>
  <si>
    <t>ROP/FMR Budget Head: Procurement of equipment:  CH- Provision of Bed</t>
  </si>
  <si>
    <t xml:space="preserve">Physical Target as per ROP 2012-13* (Physical indicator is no………….) </t>
  </si>
  <si>
    <t xml:space="preserve">ROP/FMR Budget Head: Operational Cost </t>
  </si>
  <si>
    <t xml:space="preserve">ROP/FMR Budget Head:  Capital Cost  </t>
  </si>
  <si>
    <t>ROP/FMR Budget Head: New Training Institutions/ School (Other than HR)</t>
  </si>
  <si>
    <t>Physical Target as per ROP 2012-13* (Physical indicator is no.  MCH register/facility @ 66.59/ register)</t>
  </si>
  <si>
    <t>Physical Target as per ROP 2012-13* (Physical indicator is no. @ 15000/dist.)</t>
  </si>
  <si>
    <t>ROP/FMR Budget Head: Nongovernmental providers of health care RMPs/T BAs</t>
  </si>
  <si>
    <t>Physical Target as per ROP 2012-13* (Physical indicator is no. (DH+SDH+ RH +PHC)</t>
  </si>
  <si>
    <t>Physical Target as per ROP 2012-13* (Physical indicator is no. Software Development/ Customization in DHIS-2</t>
  </si>
  <si>
    <t>MANJHAUL REF.</t>
  </si>
  <si>
    <t>MATIHANI</t>
  </si>
  <si>
    <t>TEGHRA</t>
  </si>
  <si>
    <t>BALIA</t>
  </si>
  <si>
    <t>BARAUNI</t>
  </si>
  <si>
    <t>BHAGWANPUR</t>
  </si>
  <si>
    <t>BIRPUR</t>
  </si>
  <si>
    <t>CH.BARIYARPUR</t>
  </si>
  <si>
    <t>CHOURAHI</t>
  </si>
  <si>
    <t>DANDARI</t>
  </si>
  <si>
    <t>GADHPURA</t>
  </si>
  <si>
    <t>KHODAVANDPUR</t>
  </si>
  <si>
    <t>MANSURCHAK</t>
  </si>
  <si>
    <t>NAWKOTHI</t>
  </si>
  <si>
    <t>SADAR BLOCK</t>
  </si>
  <si>
    <t>S.KAMAL</t>
  </si>
  <si>
    <t>BACHWARA</t>
  </si>
  <si>
    <t>BAKHRI</t>
  </si>
  <si>
    <t>SAMHO</t>
  </si>
  <si>
    <t>DISTRICT HOSPITAL</t>
  </si>
  <si>
    <t>Name of facility</t>
  </si>
  <si>
    <t>ROP/FMR Budget Head: Strengthening ofName of facility, Sub-divisional Hospitals, CHCs, PHCs</t>
  </si>
  <si>
    <t>Physical Target as per ROP 2012-13* (Physical indicator is no. of PHC in theName of facility)</t>
  </si>
  <si>
    <t>Physical Target as per ROP 2012-13* (Physical indicator is no. of functional X-Ray/Ultrasound &amp; Pathology Centres in theName of facility)</t>
  </si>
  <si>
    <t>ROP/FMR Budget Head: Designing, development and hosting of website of all 38Name of facility and linkage to website of SHSB.</t>
  </si>
  <si>
    <t xml:space="preserve">ROP/FMR Budget Head: ICU establishment in JE endemicName of facility </t>
  </si>
  <si>
    <t>Total Allotment 2012-13
(in Rs.)</t>
  </si>
  <si>
    <t>Total Allotment 2012-13 (in Rs.)</t>
  </si>
  <si>
    <t>Begusarai  Annexure-1</t>
  </si>
  <si>
    <t>District Begusarai Total Part B</t>
  </si>
</sst>
</file>

<file path=xl/styles.xml><?xml version="1.0" encoding="utf-8"?>
<styleSheet xmlns="http://schemas.openxmlformats.org/spreadsheetml/2006/main">
  <numFmts count="12">
    <numFmt numFmtId="43" formatCode="_ * #,##0.00_ ;_ * \-#,##0.00_ ;_ * &quot;-&quot;??_ ;_ @_ "/>
    <numFmt numFmtId="164" formatCode="_(&quot;$&quot;* #,##0.00_);_(&quot;$&quot;* \(#,##0.00\);_(&quot;$&quot;* &quot;-&quot;??_);_(@_)"/>
    <numFmt numFmtId="165" formatCode="_(* #,##0.00_);_(* \(#,##0.00\);_(* &quot;-&quot;??_);_(@_)"/>
    <numFmt numFmtId="166" formatCode="0.00;[Red]0.00"/>
    <numFmt numFmtId="167" formatCode="_(* #,##0_);_(* \(#,##0\);_(* &quot;-&quot;??_);_(@_)"/>
    <numFmt numFmtId="168" formatCode="_ * #,##0_ ;_ * \-#,##0_ ;_ * &quot;-&quot;??_ ;_ @_ "/>
    <numFmt numFmtId="169" formatCode="0.0"/>
    <numFmt numFmtId="170" formatCode="0.000"/>
    <numFmt numFmtId="171" formatCode="0.0000"/>
    <numFmt numFmtId="172" formatCode="0.00000"/>
    <numFmt numFmtId="173" formatCode="0.000000"/>
    <numFmt numFmtId="174" formatCode="0.00000000"/>
  </numFmts>
  <fonts count="71">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sz val="10"/>
      <name val="Arial"/>
      <family val="2"/>
    </font>
    <font>
      <b/>
      <sz val="11"/>
      <name val="Arial Narrow"/>
      <family val="2"/>
    </font>
    <font>
      <sz val="11"/>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1"/>
      <color theme="1"/>
      <name val="Calibri"/>
      <family val="2"/>
      <charset val="1"/>
      <scheme val="minor"/>
    </font>
    <font>
      <b/>
      <sz val="11"/>
      <color indexed="63"/>
      <name val="Calibri"/>
      <family val="2"/>
    </font>
    <font>
      <b/>
      <sz val="18"/>
      <color indexed="56"/>
      <name val="Cambria"/>
      <family val="2"/>
    </font>
    <font>
      <b/>
      <sz val="11"/>
      <color indexed="8"/>
      <name val="Calibri"/>
      <family val="2"/>
    </font>
    <font>
      <sz val="11"/>
      <color indexed="10"/>
      <name val="Calibri"/>
      <family val="2"/>
    </font>
    <font>
      <b/>
      <sz val="16"/>
      <color theme="1"/>
      <name val="Calibri"/>
      <family val="2"/>
      <scheme val="minor"/>
    </font>
    <font>
      <b/>
      <sz val="14"/>
      <name val="Arial Narrow"/>
      <family val="2"/>
    </font>
    <font>
      <b/>
      <sz val="11"/>
      <color rgb="FF000000"/>
      <name val="Calibri"/>
      <family val="2"/>
      <scheme val="minor"/>
    </font>
    <font>
      <sz val="11"/>
      <color rgb="FF006100"/>
      <name val="Calibri"/>
      <family val="2"/>
      <scheme val="minor"/>
    </font>
    <font>
      <sz val="11"/>
      <name val="Calibri"/>
      <family val="2"/>
      <scheme val="minor"/>
    </font>
    <font>
      <sz val="10"/>
      <name val="Arial Narrow"/>
      <family val="2"/>
    </font>
    <font>
      <sz val="11"/>
      <name val="Arial"/>
      <family val="2"/>
    </font>
    <font>
      <b/>
      <sz val="11"/>
      <color indexed="8"/>
      <name val="Arial Narrow"/>
      <family val="2"/>
    </font>
    <font>
      <b/>
      <sz val="11"/>
      <color rgb="FFFF0000"/>
      <name val="Arial Narrow"/>
      <family val="2"/>
    </font>
    <font>
      <sz val="11"/>
      <color indexed="8"/>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Narrow"/>
      <family val="2"/>
    </font>
    <font>
      <sz val="12"/>
      <color rgb="FF000000"/>
      <name val="Calibri"/>
      <family val="2"/>
      <scheme val="minor"/>
    </font>
    <font>
      <b/>
      <sz val="10"/>
      <color theme="1"/>
      <name val="Arial Narrow"/>
      <family val="2"/>
    </font>
    <font>
      <sz val="11"/>
      <color rgb="FFFF0000"/>
      <name val="Arial Narrow"/>
      <family val="2"/>
    </font>
    <font>
      <sz val="11"/>
      <name val="Times New Roman"/>
      <family val="1"/>
    </font>
    <font>
      <sz val="8"/>
      <name val="Arial Narrow"/>
      <family val="2"/>
    </font>
    <font>
      <sz val="8"/>
      <color theme="1"/>
      <name val="Arial Narrow"/>
      <family val="2"/>
    </font>
    <font>
      <sz val="11"/>
      <color indexed="8"/>
      <name val="Arial"/>
      <family val="2"/>
    </font>
    <font>
      <sz val="11"/>
      <color theme="1"/>
      <name val="Arial"/>
      <family val="2"/>
    </font>
    <font>
      <b/>
      <sz val="11"/>
      <name val="Arial"/>
      <family val="2"/>
    </font>
    <font>
      <sz val="10"/>
      <name val="Arial"/>
      <family val="2"/>
    </font>
    <font>
      <sz val="10"/>
      <color indexed="8"/>
      <name val="Arial"/>
      <family val="2"/>
    </font>
    <font>
      <sz val="10"/>
      <color theme="1"/>
      <name val="Arial"/>
      <family val="2"/>
    </font>
    <font>
      <sz val="13"/>
      <name val="Garamond"/>
      <family val="1"/>
    </font>
    <font>
      <sz val="13"/>
      <color theme="1"/>
      <name val="Garamond"/>
      <family val="1"/>
    </font>
    <font>
      <sz val="11"/>
      <color rgb="FF000000"/>
      <name val="Arial Narrow"/>
      <family val="2"/>
    </font>
    <font>
      <b/>
      <sz val="10"/>
      <name val="Arial Narrow"/>
      <family val="2"/>
    </font>
    <font>
      <b/>
      <sz val="16"/>
      <name val="Arial Narrow"/>
      <family val="2"/>
    </font>
    <font>
      <b/>
      <sz val="14"/>
      <color theme="1"/>
      <name val="Arial Narrow"/>
      <family val="2"/>
    </font>
    <font>
      <sz val="14"/>
      <color theme="1"/>
      <name val="Arial Narrow"/>
      <family val="2"/>
    </font>
  </fonts>
  <fills count="68">
    <fill>
      <patternFill patternType="none"/>
    </fill>
    <fill>
      <patternFill patternType="gray125"/>
    </fill>
    <fill>
      <patternFill patternType="solid">
        <fgColor theme="8"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6EFCE"/>
      </patternFill>
    </fill>
    <fill>
      <patternFill patternType="solid">
        <fgColor indexed="40"/>
        <bgColor indexed="64"/>
      </patternFill>
    </fill>
    <fill>
      <patternFill patternType="solid">
        <fgColor indexed="13"/>
        <bgColor indexed="64"/>
      </patternFill>
    </fill>
    <fill>
      <patternFill patternType="solid">
        <fgColor indexed="5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indexed="9"/>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s>
  <cellStyleXfs count="1775">
    <xf numFmtId="0" fontId="0" fillId="0" borderId="0"/>
    <xf numFmtId="43" fontId="1" fillId="0" borderId="0" applyFont="0" applyFill="0" applyBorder="0" applyAlignment="0" applyProtection="0"/>
    <xf numFmtId="0" fontId="4" fillId="0" borderId="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20" fillId="0" borderId="0"/>
    <xf numFmtId="0" fontId="4" fillId="0" borderId="0"/>
    <xf numFmtId="0" fontId="4" fillId="0" borderId="0"/>
    <xf numFmtId="0" fontId="4" fillId="0" borderId="0"/>
    <xf numFmtId="0" fontId="4" fillId="0" borderId="0"/>
    <xf numFmtId="0" fontId="4" fillId="0" borderId="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0" fontId="28" fillId="29" borderId="0" applyNumberFormat="0" applyBorder="0" applyAlignment="0" applyProtection="0"/>
    <xf numFmtId="0" fontId="35" fillId="0" borderId="0" applyNumberFormat="0" applyFill="0" applyBorder="0" applyAlignment="0" applyProtection="0"/>
    <xf numFmtId="0" fontId="36" fillId="0" borderId="12" applyNumberFormat="0" applyFill="0" applyAlignment="0" applyProtection="0"/>
    <xf numFmtId="0" fontId="37" fillId="0" borderId="13" applyNumberFormat="0" applyFill="0" applyAlignment="0" applyProtection="0"/>
    <xf numFmtId="0" fontId="38" fillId="0" borderId="14" applyNumberFormat="0" applyFill="0" applyAlignment="0" applyProtection="0"/>
    <xf numFmtId="0" fontId="38" fillId="0" borderId="0" applyNumberFormat="0" applyFill="0" applyBorder="0" applyAlignment="0" applyProtection="0"/>
    <xf numFmtId="0" fontId="39" fillId="33" borderId="0" applyNumberFormat="0" applyBorder="0" applyAlignment="0" applyProtection="0"/>
    <xf numFmtId="0" fontId="40" fillId="34" borderId="0" applyNumberFormat="0" applyBorder="0" applyAlignment="0" applyProtection="0"/>
    <xf numFmtId="0" fontId="41" fillId="35" borderId="15" applyNumberFormat="0" applyAlignment="0" applyProtection="0"/>
    <xf numFmtId="0" fontId="42" fillId="36" borderId="16" applyNumberFormat="0" applyAlignment="0" applyProtection="0"/>
    <xf numFmtId="0" fontId="43" fillId="36" borderId="15" applyNumberFormat="0" applyAlignment="0" applyProtection="0"/>
    <xf numFmtId="0" fontId="44" fillId="0" borderId="17" applyNumberFormat="0" applyFill="0" applyAlignment="0" applyProtection="0"/>
    <xf numFmtId="0" fontId="45" fillId="37" borderId="18"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20" applyNumberFormat="0" applyFill="0" applyAlignment="0" applyProtection="0"/>
    <xf numFmtId="0" fontId="49"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49" fillId="42" borderId="0" applyNumberFormat="0" applyBorder="0" applyAlignment="0" applyProtection="0"/>
    <xf numFmtId="0" fontId="49"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49" fillId="50" borderId="0" applyNumberFormat="0" applyBorder="0" applyAlignment="0" applyProtection="0"/>
    <xf numFmtId="0" fontId="49"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1" fillId="60" borderId="0" applyNumberFormat="0" applyBorder="0" applyAlignment="0" applyProtection="0"/>
    <xf numFmtId="0" fontId="1" fillId="61" borderId="0" applyNumberFormat="0" applyBorder="0" applyAlignment="0" applyProtection="0"/>
    <xf numFmtId="0" fontId="49" fillId="62"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7"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4" fillId="0" borderId="0">
      <alignment vertical="top"/>
    </xf>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50" fillId="0" borderId="0">
      <alignment vertical="top"/>
    </xf>
    <xf numFmtId="0" fontId="4" fillId="0" borderId="0"/>
    <xf numFmtId="0" fontId="50"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20"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20" fillId="0" borderId="0"/>
    <xf numFmtId="0" fontId="4" fillId="0" borderId="0"/>
    <xf numFmtId="0" fontId="4" fillId="0" borderId="0">
      <alignment vertical="top"/>
    </xf>
    <xf numFmtId="0" fontId="4" fillId="0" borderId="0"/>
    <xf numFmtId="0" fontId="4" fillId="0" borderId="0">
      <alignment vertical="top"/>
    </xf>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alignment vertical="top"/>
    </xf>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20" fillId="0" borderId="0"/>
    <xf numFmtId="0" fontId="4" fillId="0" borderId="0">
      <alignment vertical="top"/>
    </xf>
    <xf numFmtId="0" fontId="4" fillId="0" borderId="0">
      <alignment vertical="top"/>
    </xf>
    <xf numFmtId="0" fontId="20" fillId="0" borderId="0"/>
    <xf numFmtId="0" fontId="4" fillId="0" borderId="0">
      <alignment vertical="top"/>
    </xf>
    <xf numFmtId="0" fontId="4" fillId="0" borderId="0">
      <alignment vertical="top"/>
    </xf>
    <xf numFmtId="0" fontId="20" fillId="0" borderId="0"/>
    <xf numFmtId="0" fontId="4" fillId="0" borderId="0">
      <alignment vertical="top"/>
    </xf>
    <xf numFmtId="0" fontId="4" fillId="0" borderId="0">
      <alignment vertical="top"/>
    </xf>
    <xf numFmtId="0" fontId="20" fillId="0" borderId="0"/>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20" fillId="0" borderId="0"/>
    <xf numFmtId="0" fontId="1" fillId="0" borderId="0"/>
    <xf numFmtId="0" fontId="20"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4" fillId="0" borderId="0"/>
    <xf numFmtId="0" fontId="4" fillId="0" borderId="0"/>
    <xf numFmtId="0" fontId="7" fillId="38" borderId="19" applyNumberFormat="0" applyFont="0" applyAlignment="0" applyProtection="0"/>
    <xf numFmtId="0" fontId="7" fillId="38" borderId="19" applyNumberFormat="0" applyFont="0" applyAlignment="0" applyProtection="0"/>
    <xf numFmtId="0" fontId="7" fillId="27" borderId="8" applyNumberFormat="0" applyFont="0" applyAlignment="0" applyProtection="0"/>
    <xf numFmtId="0" fontId="4" fillId="27" borderId="8" applyNumberFormat="0" applyFont="0" applyAlignment="0" applyProtection="0"/>
    <xf numFmtId="43"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7"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4"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4" fillId="0" borderId="0">
      <alignment vertical="top"/>
    </xf>
    <xf numFmtId="0" fontId="4" fillId="0" borderId="0"/>
    <xf numFmtId="0" fontId="50" fillId="0" borderId="0">
      <alignment vertical="top"/>
    </xf>
    <xf numFmtId="0" fontId="50" fillId="0" borderId="0">
      <alignment vertical="top"/>
    </xf>
    <xf numFmtId="0" fontId="50" fillId="0" borderId="0">
      <alignment vertical="top"/>
    </xf>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1" fillId="0" borderId="0"/>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50" fillId="0" borderId="0"/>
    <xf numFmtId="0" fontId="50" fillId="0" borderId="0"/>
    <xf numFmtId="165" fontId="1"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165" fontId="4" fillId="0" borderId="0" applyFont="0" applyFill="0" applyBorder="0" applyAlignment="0" applyProtection="0"/>
    <xf numFmtId="43" fontId="7" fillId="0" borderId="0" applyFont="0" applyFill="0" applyBorder="0" applyAlignment="0" applyProtection="0"/>
    <xf numFmtId="165" fontId="4" fillId="0" borderId="0" applyFont="0" applyFill="0" applyBorder="0" applyAlignment="0" applyProtection="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alignment vertical="top"/>
    </xf>
    <xf numFmtId="0" fontId="4" fillId="0" borderId="0">
      <alignment vertical="top"/>
    </xf>
    <xf numFmtId="0" fontId="4" fillId="0" borderId="0">
      <alignment vertical="top"/>
    </xf>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1" fillId="0" borderId="0"/>
    <xf numFmtId="0" fontId="1" fillId="0" borderId="0"/>
    <xf numFmtId="0" fontId="20" fillId="0" borderId="0"/>
    <xf numFmtId="0" fontId="20" fillId="0" borderId="0"/>
    <xf numFmtId="0" fontId="20" fillId="0" borderId="0"/>
    <xf numFmtId="0" fontId="20"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1"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xf numFmtId="0" fontId="1" fillId="38" borderId="1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7"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43" fontId="7" fillId="0" borderId="0" applyFont="0" applyFill="0" applyBorder="0" applyAlignment="0" applyProtection="0"/>
    <xf numFmtId="0" fontId="4" fillId="0" borderId="0"/>
    <xf numFmtId="165" fontId="7" fillId="0" borderId="0" applyFont="0" applyFill="0" applyBorder="0" applyAlignment="0" applyProtection="0"/>
    <xf numFmtId="0" fontId="4" fillId="0" borderId="0"/>
    <xf numFmtId="0" fontId="4" fillId="0" borderId="0"/>
    <xf numFmtId="165" fontId="7" fillId="0" borderId="0" applyFont="0" applyFill="0" applyBorder="0" applyAlignment="0" applyProtection="0"/>
    <xf numFmtId="43" fontId="7"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43" fontId="7" fillId="0" borderId="0" applyFont="0" applyFill="0" applyBorder="0" applyAlignment="0" applyProtection="0"/>
    <xf numFmtId="0" fontId="4" fillId="0" borderId="0"/>
    <xf numFmtId="165" fontId="7"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164" fontId="1"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7" fillId="0" borderId="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28" fillId="29" borderId="0" applyNumberFormat="0" applyBorder="0" applyAlignment="0" applyProtection="0"/>
    <xf numFmtId="0" fontId="35" fillId="0" borderId="0" applyNumberFormat="0" applyFill="0" applyBorder="0" applyAlignment="0" applyProtection="0"/>
    <xf numFmtId="0" fontId="36" fillId="0" borderId="12" applyNumberFormat="0" applyFill="0" applyAlignment="0" applyProtection="0"/>
    <xf numFmtId="0" fontId="37" fillId="0" borderId="13" applyNumberFormat="0" applyFill="0" applyAlignment="0" applyProtection="0"/>
    <xf numFmtId="0" fontId="38" fillId="0" borderId="14" applyNumberFormat="0" applyFill="0" applyAlignment="0" applyProtection="0"/>
    <xf numFmtId="0" fontId="38" fillId="0" borderId="0" applyNumberFormat="0" applyFill="0" applyBorder="0" applyAlignment="0" applyProtection="0"/>
    <xf numFmtId="0" fontId="39" fillId="33" borderId="0" applyNumberFormat="0" applyBorder="0" applyAlignment="0" applyProtection="0"/>
    <xf numFmtId="0" fontId="40" fillId="34" borderId="0" applyNumberFormat="0" applyBorder="0" applyAlignment="0" applyProtection="0"/>
    <xf numFmtId="0" fontId="41" fillId="35" borderId="15" applyNumberFormat="0" applyAlignment="0" applyProtection="0"/>
    <xf numFmtId="0" fontId="42" fillId="36" borderId="16" applyNumberFormat="0" applyAlignment="0" applyProtection="0"/>
    <xf numFmtId="0" fontId="43" fillId="36" borderId="15" applyNumberFormat="0" applyAlignment="0" applyProtection="0"/>
    <xf numFmtId="0" fontId="44" fillId="0" borderId="17" applyNumberFormat="0" applyFill="0" applyAlignment="0" applyProtection="0"/>
    <xf numFmtId="0" fontId="45" fillId="37" borderId="18"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20" applyNumberFormat="0" applyFill="0" applyAlignment="0" applyProtection="0"/>
    <xf numFmtId="0" fontId="49"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49" fillId="42" borderId="0" applyNumberFormat="0" applyBorder="0" applyAlignment="0" applyProtection="0"/>
    <xf numFmtId="0" fontId="49"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49" fillId="50" borderId="0" applyNumberFormat="0" applyBorder="0" applyAlignment="0" applyProtection="0"/>
    <xf numFmtId="0" fontId="49"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1" fillId="60" borderId="0" applyNumberFormat="0" applyBorder="0" applyAlignment="0" applyProtection="0"/>
    <xf numFmtId="0" fontId="1" fillId="61" borderId="0" applyNumberFormat="0" applyBorder="0" applyAlignment="0" applyProtection="0"/>
    <xf numFmtId="0" fontId="49" fillId="62" borderId="0" applyNumberFormat="0" applyBorder="0" applyAlignment="0" applyProtection="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xf numFmtId="165" fontId="4" fillId="0" borderId="0" applyFont="0" applyFill="0" applyBorder="0" applyAlignment="0" applyProtection="0"/>
    <xf numFmtId="0" fontId="50" fillId="0" borderId="0">
      <alignment vertical="top"/>
    </xf>
    <xf numFmtId="0" fontId="50"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50" fillId="0" borderId="0"/>
    <xf numFmtId="0" fontId="50" fillId="0" borderId="0"/>
    <xf numFmtId="165" fontId="50" fillId="0" borderId="0" applyFont="0" applyFill="0" applyBorder="0" applyAlignment="0" applyProtection="0"/>
    <xf numFmtId="0" fontId="4" fillId="0" borderId="0">
      <alignment vertical="top"/>
    </xf>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xf numFmtId="165" fontId="4" fillId="0" borderId="0" applyFont="0" applyFill="0" applyBorder="0" applyAlignment="0" applyProtection="0"/>
    <xf numFmtId="0" fontId="50" fillId="0" borderId="0">
      <alignment vertical="top"/>
    </xf>
    <xf numFmtId="0" fontId="50"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50" fillId="0" borderId="0"/>
    <xf numFmtId="0" fontId="50" fillId="0" borderId="0"/>
    <xf numFmtId="165" fontId="50" fillId="0" borderId="0" applyFont="0" applyFill="0" applyBorder="0" applyAlignment="0" applyProtection="0"/>
    <xf numFmtId="0" fontId="4" fillId="0" borderId="0">
      <alignment vertical="top"/>
    </xf>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xf numFmtId="165" fontId="4" fillId="0" borderId="0" applyFont="0" applyFill="0" applyBorder="0" applyAlignment="0" applyProtection="0"/>
    <xf numFmtId="0" fontId="61" fillId="0" borderId="0"/>
    <xf numFmtId="165" fontId="61" fillId="0" borderId="0" applyFont="0" applyFill="0" applyBorder="0" applyAlignment="0" applyProtection="0"/>
  </cellStyleXfs>
  <cellXfs count="510">
    <xf numFmtId="0" fontId="0" fillId="0" borderId="0" xfId="0"/>
    <xf numFmtId="0" fontId="3" fillId="0" borderId="0" xfId="0" applyFont="1"/>
    <xf numFmtId="0" fontId="5" fillId="0" borderId="1" xfId="2"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0" fontId="6" fillId="2" borderId="1" xfId="2"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protection locked="0"/>
    </xf>
    <xf numFmtId="0" fontId="6" fillId="0" borderId="1" xfId="2" applyFont="1" applyFill="1" applyBorder="1" applyAlignment="1" applyProtection="1">
      <alignment horizontal="center"/>
      <protection locked="0"/>
    </xf>
    <xf numFmtId="0" fontId="6" fillId="0" borderId="1" xfId="2" applyFont="1" applyFill="1" applyBorder="1" applyAlignment="1" applyProtection="1">
      <alignment horizontal="left"/>
      <protection locked="0"/>
    </xf>
    <xf numFmtId="1" fontId="6" fillId="0" borderId="1" xfId="0" applyNumberFormat="1" applyFont="1" applyFill="1" applyBorder="1" applyAlignment="1" applyProtection="1">
      <protection locked="0"/>
    </xf>
    <xf numFmtId="1" fontId="6" fillId="0" borderId="1" xfId="1" applyNumberFormat="1" applyFont="1" applyFill="1" applyBorder="1" applyAlignment="1" applyProtection="1">
      <alignment horizontal="right" vertical="top"/>
      <protection locked="0"/>
    </xf>
    <xf numFmtId="1" fontId="6" fillId="0" borderId="1" xfId="0" applyNumberFormat="1" applyFont="1" applyFill="1" applyBorder="1" applyProtection="1">
      <protection locked="0"/>
    </xf>
    <xf numFmtId="1" fontId="6" fillId="0" borderId="1" xfId="0" applyNumberFormat="1" applyFont="1" applyFill="1" applyBorder="1" applyAlignment="1" applyProtection="1">
      <alignment horizontal="center"/>
      <protection locked="0"/>
    </xf>
    <xf numFmtId="1" fontId="5" fillId="3" borderId="1" xfId="2" applyNumberFormat="1" applyFont="1" applyFill="1" applyBorder="1" applyAlignment="1" applyProtection="1">
      <alignment horizontal="right" vertical="center"/>
      <protection locked="0"/>
    </xf>
    <xf numFmtId="1" fontId="2" fillId="3" borderId="1" xfId="0" applyNumberFormat="1" applyFont="1" applyFill="1" applyBorder="1" applyProtection="1">
      <protection locked="0"/>
    </xf>
    <xf numFmtId="1" fontId="2" fillId="3" borderId="1" xfId="0" applyNumberFormat="1" applyFont="1" applyFill="1" applyBorder="1" applyAlignment="1" applyProtection="1">
      <alignment horizontal="center"/>
      <protection locked="0"/>
    </xf>
    <xf numFmtId="0" fontId="2" fillId="3" borderId="1" xfId="0" applyFont="1" applyFill="1" applyBorder="1" applyProtection="1">
      <protection locked="0"/>
    </xf>
    <xf numFmtId="0" fontId="5" fillId="4" borderId="1" xfId="0" applyNumberFormat="1" applyFont="1" applyFill="1" applyBorder="1" applyAlignment="1" applyProtection="1">
      <alignment vertical="top" wrapText="1"/>
      <protection locked="0"/>
    </xf>
    <xf numFmtId="0" fontId="2" fillId="4" borderId="1" xfId="0" applyNumberFormat="1" applyFont="1" applyFill="1" applyBorder="1" applyAlignment="1" applyProtection="1">
      <alignment vertical="top" wrapText="1"/>
      <protection locked="0"/>
    </xf>
    <xf numFmtId="1" fontId="2" fillId="4" borderId="1" xfId="0" applyNumberFormat="1" applyFont="1" applyFill="1" applyBorder="1" applyAlignment="1" applyProtection="1">
      <alignment vertical="top" wrapText="1"/>
      <protection locked="0"/>
    </xf>
    <xf numFmtId="0" fontId="2" fillId="4" borderId="1" xfId="0" applyNumberFormat="1" applyFont="1" applyFill="1" applyBorder="1" applyAlignment="1" applyProtection="1">
      <alignment horizontal="center" vertical="top" wrapText="1"/>
      <protection locked="0"/>
    </xf>
    <xf numFmtId="1" fontId="2" fillId="5" borderId="1" xfId="0" applyNumberFormat="1" applyFont="1" applyFill="1" applyBorder="1" applyProtection="1">
      <protection locked="0"/>
    </xf>
    <xf numFmtId="0" fontId="2" fillId="5" borderId="1" xfId="0" applyFont="1" applyFill="1" applyBorder="1" applyProtection="1">
      <protection locked="0"/>
    </xf>
    <xf numFmtId="1" fontId="2" fillId="5" borderId="1" xfId="0" applyNumberFormat="1" applyFont="1" applyFill="1" applyBorder="1" applyAlignment="1" applyProtection="1">
      <alignment horizontal="center"/>
      <protection locked="0"/>
    </xf>
    <xf numFmtId="1" fontId="2" fillId="5" borderId="1" xfId="0" applyNumberFormat="1" applyFont="1" applyFill="1" applyBorder="1" applyAlignment="1" applyProtection="1">
      <alignment horizontal="right"/>
      <protection locked="0"/>
    </xf>
    <xf numFmtId="1" fontId="3" fillId="0" borderId="0" xfId="0" applyNumberFormat="1" applyFont="1"/>
    <xf numFmtId="0" fontId="3" fillId="4" borderId="0" xfId="0" applyFont="1" applyFill="1"/>
    <xf numFmtId="1" fontId="3" fillId="4" borderId="0" xfId="0" applyNumberFormat="1" applyFont="1" applyFill="1"/>
    <xf numFmtId="0" fontId="25" fillId="28" borderId="11" xfId="0" applyFont="1" applyFill="1" applyBorder="1" applyAlignment="1">
      <alignment horizontal="center" vertical="top" wrapText="1"/>
    </xf>
    <xf numFmtId="1" fontId="5" fillId="5" borderId="1" xfId="0" applyNumberFormat="1" applyFont="1" applyFill="1" applyBorder="1" applyProtection="1">
      <protection locked="0"/>
    </xf>
    <xf numFmtId="1" fontId="0" fillId="0" borderId="0" xfId="0" applyNumberFormat="1"/>
    <xf numFmtId="1" fontId="2" fillId="4" borderId="1" xfId="0" applyNumberFormat="1" applyFont="1" applyFill="1" applyBorder="1" applyAlignment="1" applyProtection="1">
      <alignment vertical="top" wrapText="1"/>
      <protection locked="0"/>
    </xf>
    <xf numFmtId="1" fontId="32" fillId="5" borderId="1" xfId="0" applyNumberFormat="1" applyFont="1" applyFill="1" applyBorder="1" applyProtection="1">
      <protection locked="0"/>
    </xf>
    <xf numFmtId="1" fontId="0" fillId="0" borderId="0" xfId="0" applyNumberFormat="1"/>
    <xf numFmtId="1" fontId="2" fillId="4" borderId="1" xfId="0" applyNumberFormat="1" applyFont="1" applyFill="1" applyBorder="1" applyProtection="1">
      <protection locked="0"/>
    </xf>
    <xf numFmtId="1" fontId="5" fillId="3" borderId="1" xfId="2" applyNumberFormat="1" applyFont="1" applyFill="1" applyBorder="1" applyAlignment="1" applyProtection="1">
      <alignment horizontal="right" vertical="center"/>
      <protection locked="0"/>
    </xf>
    <xf numFmtId="1" fontId="2" fillId="5" borderId="1" xfId="0" applyNumberFormat="1" applyFont="1" applyFill="1" applyBorder="1" applyProtection="1">
      <protection locked="0"/>
    </xf>
    <xf numFmtId="1" fontId="3" fillId="0" borderId="0" xfId="0" applyNumberFormat="1" applyFont="1"/>
    <xf numFmtId="0" fontId="2" fillId="28" borderId="1" xfId="0" applyFont="1" applyFill="1" applyBorder="1" applyAlignment="1" applyProtection="1">
      <alignment horizontal="center" vertical="center" wrapText="1"/>
      <protection locked="0"/>
    </xf>
    <xf numFmtId="0" fontId="3" fillId="63" borderId="1" xfId="0" applyFont="1" applyFill="1" applyBorder="1" applyAlignment="1" applyProtection="1">
      <alignment horizontal="center" vertical="center"/>
      <protection locked="0"/>
    </xf>
    <xf numFmtId="0" fontId="5" fillId="31" borderId="1" xfId="0" applyNumberFormat="1" applyFont="1" applyFill="1" applyBorder="1" applyAlignment="1" applyProtection="1">
      <alignment horizontal="center" vertical="top" wrapText="1"/>
      <protection locked="0"/>
    </xf>
    <xf numFmtId="0" fontId="3" fillId="28" borderId="1" xfId="0" applyFont="1" applyFill="1" applyBorder="1" applyAlignment="1" applyProtection="1">
      <alignment horizontal="center" vertical="center"/>
      <protection locked="0"/>
    </xf>
    <xf numFmtId="0" fontId="6" fillId="28" borderId="1" xfId="2" applyFont="1" applyFill="1" applyBorder="1" applyAlignment="1" applyProtection="1">
      <alignment horizontal="center" vertical="center" wrapText="1"/>
      <protection locked="0"/>
    </xf>
    <xf numFmtId="1" fontId="5" fillId="28" borderId="1" xfId="0" applyNumberFormat="1" applyFont="1" applyFill="1" applyBorder="1" applyAlignment="1" applyProtection="1">
      <alignment horizontal="center" vertical="center" wrapText="1"/>
      <protection locked="0"/>
    </xf>
    <xf numFmtId="0" fontId="3" fillId="28" borderId="0" xfId="0" applyFont="1" applyFill="1"/>
    <xf numFmtId="1" fontId="32" fillId="28" borderId="1" xfId="0" applyNumberFormat="1" applyFont="1" applyFill="1" applyBorder="1" applyAlignment="1" applyProtection="1">
      <alignment horizontal="center"/>
      <protection locked="0"/>
    </xf>
    <xf numFmtId="10" fontId="6" fillId="4" borderId="1" xfId="277" applyNumberFormat="1" applyFont="1" applyFill="1" applyBorder="1" applyAlignment="1" applyProtection="1">
      <alignment horizontal="right" vertical="top"/>
      <protection locked="0"/>
    </xf>
    <xf numFmtId="1" fontId="5" fillId="5" borderId="1" xfId="2" applyNumberFormat="1" applyFont="1" applyFill="1" applyBorder="1" applyAlignment="1" applyProtection="1">
      <alignment horizontal="center" vertical="center"/>
      <protection locked="0"/>
    </xf>
    <xf numFmtId="1" fontId="2" fillId="4" borderId="1" xfId="0" applyNumberFormat="1" applyFont="1" applyFill="1" applyBorder="1" applyAlignment="1" applyProtection="1">
      <alignment horizontal="right" vertical="top" wrapText="1"/>
      <protection locked="0"/>
    </xf>
    <xf numFmtId="1" fontId="5" fillId="4" borderId="1" xfId="0" applyNumberFormat="1" applyFont="1" applyFill="1" applyBorder="1" applyAlignment="1" applyProtection="1">
      <alignment horizontal="center"/>
      <protection locked="0"/>
    </xf>
    <xf numFmtId="0" fontId="32" fillId="31" borderId="1" xfId="0" applyNumberFormat="1" applyFont="1" applyFill="1" applyBorder="1" applyAlignment="1" applyProtection="1">
      <alignment horizontal="center" vertical="top" wrapText="1"/>
      <protection locked="0"/>
    </xf>
    <xf numFmtId="1" fontId="3" fillId="0" borderId="0" xfId="0" applyNumberFormat="1" applyFont="1"/>
    <xf numFmtId="0" fontId="52" fillId="4" borderId="1" xfId="0" applyFont="1" applyFill="1" applyBorder="1" applyAlignment="1">
      <alignment horizontal="center" vertical="top"/>
    </xf>
    <xf numFmtId="0" fontId="5" fillId="31" borderId="1" xfId="0" applyNumberFormat="1" applyFont="1" applyFill="1" applyBorder="1" applyAlignment="1" applyProtection="1">
      <alignment vertical="top" wrapText="1"/>
      <protection locked="0"/>
    </xf>
    <xf numFmtId="1" fontId="5" fillId="30" borderId="1" xfId="2" applyNumberFormat="1" applyFont="1" applyFill="1" applyBorder="1" applyAlignment="1" applyProtection="1">
      <alignment horizontal="right" vertical="center"/>
      <protection locked="0"/>
    </xf>
    <xf numFmtId="0" fontId="32" fillId="31" borderId="1" xfId="0" applyNumberFormat="1" applyFont="1" applyFill="1" applyBorder="1" applyAlignment="1" applyProtection="1">
      <alignment vertical="top" wrapText="1"/>
      <protection locked="0"/>
    </xf>
    <xf numFmtId="1" fontId="32" fillId="32" borderId="1" xfId="0" applyNumberFormat="1" applyFont="1" applyFill="1" applyBorder="1" applyProtection="1">
      <protection locked="0"/>
    </xf>
    <xf numFmtId="0" fontId="32" fillId="32" borderId="1" xfId="0" applyFont="1" applyFill="1" applyBorder="1" applyProtection="1">
      <protection locked="0"/>
    </xf>
    <xf numFmtId="0" fontId="2" fillId="0" borderId="1" xfId="0" applyFont="1" applyFill="1" applyBorder="1" applyAlignment="1" applyProtection="1">
      <alignment horizontal="center" vertical="center" wrapText="1"/>
      <protection locked="0"/>
    </xf>
    <xf numFmtId="1" fontId="3" fillId="0" borderId="1" xfId="0" applyNumberFormat="1" applyFont="1" applyBorder="1"/>
    <xf numFmtId="0" fontId="5" fillId="31" borderId="1" xfId="0" applyNumberFormat="1" applyFont="1" applyFill="1" applyBorder="1" applyAlignment="1" applyProtection="1">
      <alignment horizontal="left" vertical="top" wrapText="1"/>
      <protection locked="0"/>
    </xf>
    <xf numFmtId="0" fontId="32" fillId="31" borderId="1" xfId="0" applyNumberFormat="1" applyFont="1" applyFill="1" applyBorder="1" applyAlignment="1" applyProtection="1">
      <alignment horizontal="left" vertical="top" wrapText="1"/>
      <protection locked="0"/>
    </xf>
    <xf numFmtId="0" fontId="32" fillId="30" borderId="1" xfId="0" applyFont="1" applyFill="1" applyBorder="1" applyAlignment="1" applyProtection="1">
      <alignment horizontal="left" vertical="center" wrapText="1"/>
      <protection locked="0"/>
    </xf>
    <xf numFmtId="0" fontId="32" fillId="31" borderId="1" xfId="0" applyNumberFormat="1" applyFont="1" applyFill="1" applyBorder="1" applyAlignment="1" applyProtection="1">
      <alignment horizontal="left" vertical="center" wrapText="1"/>
      <protection locked="0"/>
    </xf>
    <xf numFmtId="0" fontId="32" fillId="32" borderId="1" xfId="0" applyFont="1" applyFill="1" applyBorder="1" applyAlignment="1" applyProtection="1">
      <alignment horizontal="left" vertical="center" wrapText="1"/>
      <protection locked="0"/>
    </xf>
    <xf numFmtId="0" fontId="0" fillId="0" borderId="0" xfId="0"/>
    <xf numFmtId="0" fontId="53" fillId="0" borderId="0" xfId="0" applyFont="1" applyBorder="1" applyAlignment="1">
      <alignment horizontal="left"/>
    </xf>
    <xf numFmtId="0" fontId="51" fillId="0" borderId="1" xfId="0" applyFont="1" applyBorder="1" applyAlignment="1">
      <alignment vertical="center"/>
    </xf>
    <xf numFmtId="0" fontId="51" fillId="0" borderId="1" xfId="0" applyFont="1" applyBorder="1" applyAlignment="1">
      <alignment horizontal="left" vertical="center" wrapText="1"/>
    </xf>
    <xf numFmtId="0" fontId="51" fillId="0" borderId="1" xfId="0" applyFont="1" applyBorder="1"/>
    <xf numFmtId="0" fontId="51" fillId="0" borderId="1" xfId="0" applyFont="1" applyBorder="1" applyAlignment="1">
      <alignment horizontal="center"/>
    </xf>
    <xf numFmtId="0" fontId="51" fillId="0" borderId="1" xfId="0" applyFont="1" applyBorder="1" applyAlignment="1">
      <alignment horizontal="center" vertical="center"/>
    </xf>
    <xf numFmtId="1" fontId="30" fillId="0" borderId="1" xfId="0" applyNumberFormat="1" applyFont="1" applyBorder="1" applyAlignment="1">
      <alignment horizontal="center" vertical="center" wrapText="1"/>
    </xf>
    <xf numFmtId="0" fontId="3" fillId="0" borderId="1" xfId="0" applyFont="1" applyBorder="1"/>
    <xf numFmtId="0" fontId="0" fillId="0" borderId="0" xfId="0"/>
    <xf numFmtId="0" fontId="53" fillId="0" borderId="0" xfId="0" applyFont="1" applyBorder="1" applyAlignment="1">
      <alignment horizontal="left"/>
    </xf>
    <xf numFmtId="0" fontId="0" fillId="0" borderId="0" xfId="0"/>
    <xf numFmtId="0" fontId="53" fillId="0" borderId="0" xfId="0" applyFont="1" applyBorder="1" applyAlignment="1">
      <alignment horizontal="left"/>
    </xf>
    <xf numFmtId="0" fontId="0" fillId="0" borderId="0" xfId="0"/>
    <xf numFmtId="0" fontId="53" fillId="0" borderId="0" xfId="0" applyFont="1" applyBorder="1" applyAlignment="1">
      <alignment horizontal="left"/>
    </xf>
    <xf numFmtId="0" fontId="0" fillId="0" borderId="0" xfId="0"/>
    <xf numFmtId="0" fontId="53" fillId="0" borderId="0" xfId="0" applyFont="1" applyBorder="1" applyAlignment="1">
      <alignment horizontal="left"/>
    </xf>
    <xf numFmtId="0" fontId="0" fillId="0" borderId="0" xfId="0"/>
    <xf numFmtId="0" fontId="53" fillId="0" borderId="0" xfId="0" applyFont="1" applyBorder="1" applyAlignment="1">
      <alignment horizontal="left"/>
    </xf>
    <xf numFmtId="0" fontId="0" fillId="0" borderId="0" xfId="0"/>
    <xf numFmtId="0" fontId="53" fillId="0" borderId="0" xfId="0" applyFont="1" applyBorder="1" applyAlignment="1">
      <alignment horizontal="left"/>
    </xf>
    <xf numFmtId="0" fontId="0" fillId="0" borderId="0" xfId="0"/>
    <xf numFmtId="0" fontId="53" fillId="0" borderId="0" xfId="0" applyFont="1" applyBorder="1" applyAlignment="1">
      <alignment horizontal="left"/>
    </xf>
    <xf numFmtId="0" fontId="51" fillId="0" borderId="1" xfId="0" applyFont="1" applyBorder="1" applyAlignment="1">
      <alignment vertical="center"/>
    </xf>
    <xf numFmtId="0" fontId="51" fillId="0" borderId="1" xfId="0" applyFont="1" applyBorder="1" applyAlignment="1">
      <alignment horizontal="left" vertical="center" wrapText="1"/>
    </xf>
    <xf numFmtId="0" fontId="51" fillId="0" borderId="1" xfId="0" applyFont="1" applyBorder="1"/>
    <xf numFmtId="0" fontId="51" fillId="0" borderId="1" xfId="0" applyFont="1" applyBorder="1" applyAlignment="1">
      <alignment horizontal="center"/>
    </xf>
    <xf numFmtId="0" fontId="51" fillId="0" borderId="1" xfId="0" applyFont="1" applyBorder="1" applyAlignment="1">
      <alignment horizontal="center" vertical="center"/>
    </xf>
    <xf numFmtId="1" fontId="30" fillId="0" borderId="1" xfId="0" applyNumberFormat="1" applyFont="1" applyBorder="1" applyAlignment="1">
      <alignment horizontal="center" vertical="center" wrapText="1"/>
    </xf>
    <xf numFmtId="0" fontId="3" fillId="0" borderId="1" xfId="0" applyFont="1" applyBorder="1"/>
    <xf numFmtId="1" fontId="5" fillId="31" borderId="1" xfId="0" applyNumberFormat="1" applyFont="1" applyFill="1" applyBorder="1" applyAlignment="1" applyProtection="1">
      <alignment vertical="top" wrapText="1"/>
      <protection locked="0"/>
    </xf>
    <xf numFmtId="0" fontId="0" fillId="4" borderId="0" xfId="0" applyFill="1"/>
    <xf numFmtId="0" fontId="53" fillId="4" borderId="0" xfId="0" applyFont="1" applyFill="1" applyBorder="1" applyAlignment="1">
      <alignment horizontal="left"/>
    </xf>
    <xf numFmtId="1" fontId="30" fillId="0" borderId="0" xfId="0" applyNumberFormat="1" applyFont="1" applyBorder="1" applyAlignment="1">
      <alignment horizontal="center" vertical="center" wrapText="1"/>
    </xf>
    <xf numFmtId="0" fontId="3" fillId="0" borderId="0" xfId="0" applyFont="1" applyBorder="1"/>
    <xf numFmtId="0" fontId="3" fillId="4" borderId="0" xfId="0" applyFont="1" applyFill="1" applyBorder="1"/>
    <xf numFmtId="0" fontId="51" fillId="0" borderId="0" xfId="0" applyFont="1" applyBorder="1" applyAlignment="1">
      <alignment vertical="center"/>
    </xf>
    <xf numFmtId="0" fontId="51" fillId="0" borderId="0" xfId="0" applyFont="1" applyBorder="1" applyAlignment="1">
      <alignment horizontal="left" vertical="center" wrapText="1"/>
    </xf>
    <xf numFmtId="0" fontId="51" fillId="0" borderId="0" xfId="0" applyFont="1" applyBorder="1" applyAlignment="1">
      <alignment horizontal="center" vertical="center"/>
    </xf>
    <xf numFmtId="0" fontId="0" fillId="0" borderId="0" xfId="0" applyBorder="1"/>
    <xf numFmtId="1" fontId="3" fillId="0" borderId="0" xfId="0" applyNumberFormat="1" applyFont="1" applyBorder="1"/>
    <xf numFmtId="0" fontId="51" fillId="0" borderId="0" xfId="0" applyFont="1" applyBorder="1" applyAlignment="1">
      <alignment horizontal="center"/>
    </xf>
    <xf numFmtId="0" fontId="51" fillId="0" borderId="0" xfId="0" applyFont="1" applyBorder="1"/>
    <xf numFmtId="1" fontId="6" fillId="28" borderId="1" xfId="0" applyNumberFormat="1" applyFont="1" applyFill="1" applyBorder="1" applyAlignment="1" applyProtection="1">
      <alignment wrapText="1"/>
      <protection locked="0"/>
    </xf>
    <xf numFmtId="1" fontId="6" fillId="28" borderId="1" xfId="1171" applyNumberFormat="1" applyFont="1" applyFill="1" applyBorder="1" applyAlignment="1" applyProtection="1">
      <alignment horizontal="right" vertical="top"/>
      <protection locked="0"/>
    </xf>
    <xf numFmtId="1" fontId="6" fillId="28" borderId="1" xfId="0" applyNumberFormat="1" applyFont="1" applyFill="1" applyBorder="1" applyAlignment="1" applyProtection="1">
      <alignment vertical="center"/>
      <protection locked="0"/>
    </xf>
    <xf numFmtId="1" fontId="6" fillId="28" borderId="1" xfId="0" applyNumberFormat="1" applyFont="1" applyFill="1" applyBorder="1" applyAlignment="1" applyProtection="1">
      <alignment vertical="center" wrapText="1"/>
      <protection locked="0"/>
    </xf>
    <xf numFmtId="0" fontId="3" fillId="28" borderId="1" xfId="0" applyFont="1" applyFill="1" applyBorder="1"/>
    <xf numFmtId="1" fontId="6" fillId="28" borderId="1" xfId="0" applyNumberFormat="1" applyFont="1" applyFill="1" applyBorder="1" applyAlignment="1" applyProtection="1">
      <alignment vertical="top" wrapText="1"/>
      <protection locked="0"/>
    </xf>
    <xf numFmtId="1" fontId="6" fillId="28" borderId="1" xfId="0" applyNumberFormat="1" applyFont="1" applyFill="1" applyBorder="1" applyAlignment="1" applyProtection="1">
      <alignment horizontal="center" vertical="center"/>
      <protection locked="0"/>
    </xf>
    <xf numFmtId="1" fontId="3" fillId="28" borderId="1" xfId="0" applyNumberFormat="1" applyFont="1" applyFill="1" applyBorder="1" applyAlignment="1">
      <alignment horizontal="center"/>
    </xf>
    <xf numFmtId="1" fontId="29" fillId="28" borderId="1" xfId="495" applyNumberFormat="1" applyFont="1" applyFill="1" applyBorder="1" applyAlignment="1"/>
    <xf numFmtId="1" fontId="6" fillId="28" borderId="1" xfId="277" applyNumberFormat="1" applyFont="1" applyFill="1" applyBorder="1" applyAlignment="1" applyProtection="1">
      <alignment vertical="top"/>
      <protection locked="0"/>
    </xf>
    <xf numFmtId="1" fontId="6" fillId="28" borderId="1" xfId="1171" applyNumberFormat="1" applyFont="1" applyFill="1" applyBorder="1" applyAlignment="1" applyProtection="1">
      <alignment horizontal="center" vertical="top"/>
      <protection locked="0"/>
    </xf>
    <xf numFmtId="1" fontId="6" fillId="28" borderId="1" xfId="1171" applyNumberFormat="1" applyFont="1" applyFill="1" applyBorder="1" applyAlignment="1" applyProtection="1">
      <alignment horizontal="left" vertical="top"/>
      <protection locked="0"/>
    </xf>
    <xf numFmtId="1" fontId="34" fillId="28" borderId="1" xfId="0" applyNumberFormat="1" applyFont="1" applyFill="1" applyBorder="1"/>
    <xf numFmtId="0" fontId="31" fillId="28" borderId="1" xfId="0" applyFont="1" applyFill="1" applyBorder="1" applyAlignment="1">
      <alignment horizontal="center"/>
    </xf>
    <xf numFmtId="0" fontId="31" fillId="28" borderId="1" xfId="0" applyFont="1" applyFill="1" applyBorder="1"/>
    <xf numFmtId="10" fontId="6" fillId="28" borderId="1" xfId="1" applyNumberFormat="1" applyFont="1" applyFill="1" applyBorder="1" applyAlignment="1" applyProtection="1">
      <alignment horizontal="right" vertical="top"/>
      <protection locked="0"/>
    </xf>
    <xf numFmtId="0" fontId="34" fillId="28" borderId="1" xfId="0" applyFont="1" applyFill="1" applyBorder="1" applyAlignment="1">
      <alignment horizontal="center"/>
    </xf>
    <xf numFmtId="166" fontId="3" fillId="28" borderId="1" xfId="0" applyNumberFormat="1" applyFont="1" applyFill="1" applyBorder="1"/>
    <xf numFmtId="1" fontId="3" fillId="28" borderId="1" xfId="0" applyNumberFormat="1" applyFont="1" applyFill="1" applyBorder="1" applyAlignment="1">
      <alignment horizontal="right"/>
    </xf>
    <xf numFmtId="10" fontId="6" fillId="28" borderId="1" xfId="1171" applyNumberFormat="1" applyFont="1" applyFill="1" applyBorder="1" applyAlignment="1" applyProtection="1">
      <alignment horizontal="right" vertical="top"/>
      <protection locked="0"/>
    </xf>
    <xf numFmtId="1" fontId="6" fillId="28" borderId="1" xfId="0" applyNumberFormat="1" applyFont="1" applyFill="1" applyBorder="1" applyAlignment="1" applyProtection="1">
      <alignment horizontal="right" wrapText="1"/>
      <protection locked="0"/>
    </xf>
    <xf numFmtId="1" fontId="6" fillId="28" borderId="1" xfId="956" applyNumberFormat="1" applyFont="1" applyFill="1" applyBorder="1" applyAlignment="1">
      <alignment horizontal="right"/>
    </xf>
    <xf numFmtId="1" fontId="31" fillId="28" borderId="1" xfId="0" applyNumberFormat="1" applyFont="1" applyFill="1" applyBorder="1" applyAlignment="1"/>
    <xf numFmtId="2" fontId="6" fillId="28" borderId="1" xfId="277" applyNumberFormat="1" applyFont="1" applyFill="1" applyBorder="1" applyAlignment="1" applyProtection="1">
      <alignment horizontal="right" vertical="top"/>
      <protection locked="0"/>
    </xf>
    <xf numFmtId="168" fontId="6" fillId="28" borderId="1" xfId="0" applyNumberFormat="1" applyFont="1" applyFill="1" applyBorder="1" applyAlignment="1" applyProtection="1">
      <alignment horizontal="center"/>
      <protection locked="0"/>
    </xf>
    <xf numFmtId="168" fontId="6" fillId="28" borderId="1" xfId="0" applyNumberFormat="1" applyFont="1" applyFill="1" applyBorder="1" applyProtection="1">
      <protection locked="0"/>
    </xf>
    <xf numFmtId="2" fontId="6" fillId="28" borderId="1" xfId="0" applyNumberFormat="1" applyFont="1" applyFill="1" applyBorder="1" applyProtection="1">
      <protection locked="0"/>
    </xf>
    <xf numFmtId="2" fontId="5" fillId="3" borderId="1" xfId="2" applyNumberFormat="1" applyFont="1" applyFill="1" applyBorder="1" applyAlignment="1" applyProtection="1">
      <alignment horizontal="right" vertical="center"/>
      <protection locked="0"/>
    </xf>
    <xf numFmtId="1" fontId="6" fillId="5" borderId="1" xfId="0" applyNumberFormat="1" applyFont="1" applyFill="1" applyBorder="1" applyProtection="1">
      <protection locked="0"/>
    </xf>
    <xf numFmtId="0" fontId="4" fillId="28" borderId="1" xfId="0" applyFont="1" applyFill="1" applyBorder="1"/>
    <xf numFmtId="1" fontId="3" fillId="28" borderId="1" xfId="0" applyNumberFormat="1" applyFont="1" applyFill="1" applyBorder="1"/>
    <xf numFmtId="1" fontId="6" fillId="28" borderId="1" xfId="956" applyNumberFormat="1" applyFont="1" applyFill="1" applyBorder="1" applyAlignment="1">
      <alignment horizontal="center"/>
    </xf>
    <xf numFmtId="0" fontId="6" fillId="28" borderId="0" xfId="0" applyFont="1" applyFill="1"/>
    <xf numFmtId="1" fontId="6" fillId="28" borderId="1" xfId="1" applyNumberFormat="1" applyFont="1" applyFill="1" applyBorder="1" applyAlignment="1" applyProtection="1">
      <alignment horizontal="right" vertical="top"/>
      <protection locked="0"/>
    </xf>
    <xf numFmtId="1" fontId="6" fillId="28" borderId="1" xfId="0" applyNumberFormat="1" applyFont="1" applyFill="1" applyBorder="1" applyProtection="1">
      <protection locked="0"/>
    </xf>
    <xf numFmtId="1" fontId="6" fillId="28" borderId="1" xfId="0" applyNumberFormat="1" applyFont="1" applyFill="1" applyBorder="1" applyAlignment="1" applyProtection="1">
      <alignment horizontal="center"/>
      <protection locked="0"/>
    </xf>
    <xf numFmtId="1" fontId="6" fillId="28" borderId="1" xfId="0" applyNumberFormat="1" applyFont="1" applyFill="1" applyBorder="1" applyAlignment="1" applyProtection="1">
      <alignment horizontal="right"/>
      <protection locked="0"/>
    </xf>
    <xf numFmtId="1" fontId="6" fillId="28" borderId="1" xfId="277" applyNumberFormat="1" applyFont="1" applyFill="1" applyBorder="1" applyAlignment="1" applyProtection="1">
      <alignment horizontal="center" vertical="top"/>
      <protection locked="0"/>
    </xf>
    <xf numFmtId="1" fontId="29" fillId="28" borderId="1" xfId="495" applyNumberFormat="1" applyFont="1" applyFill="1" applyBorder="1"/>
    <xf numFmtId="166" fontId="29" fillId="28" borderId="1" xfId="495" applyNumberFormat="1" applyFont="1" applyFill="1" applyBorder="1"/>
    <xf numFmtId="0" fontId="6" fillId="28" borderId="1" xfId="2" applyFont="1" applyFill="1" applyBorder="1" applyAlignment="1" applyProtection="1">
      <alignment horizontal="left"/>
      <protection locked="0"/>
    </xf>
    <xf numFmtId="0" fontId="6" fillId="28" borderId="1" xfId="2" applyFont="1" applyFill="1" applyBorder="1" applyAlignment="1" applyProtection="1">
      <alignment horizontal="center"/>
      <protection locked="0"/>
    </xf>
    <xf numFmtId="0" fontId="3" fillId="28" borderId="0" xfId="0" applyFont="1" applyFill="1"/>
    <xf numFmtId="1" fontId="6" fillId="28" borderId="1" xfId="277" applyNumberFormat="1" applyFont="1" applyFill="1" applyBorder="1" applyAlignment="1" applyProtection="1">
      <alignment horizontal="right" vertical="top"/>
      <protection locked="0"/>
    </xf>
    <xf numFmtId="1" fontId="6" fillId="28" borderId="1" xfId="0" applyNumberFormat="1" applyFont="1" applyFill="1" applyBorder="1" applyAlignment="1" applyProtection="1">
      <protection locked="0"/>
    </xf>
    <xf numFmtId="1" fontId="6" fillId="28" borderId="1" xfId="0" applyNumberFormat="1" applyFont="1" applyFill="1" applyBorder="1" applyAlignment="1" applyProtection="1">
      <alignment horizontal="left"/>
      <protection locked="0"/>
    </xf>
    <xf numFmtId="0" fontId="3" fillId="28" borderId="0" xfId="0" applyFont="1" applyFill="1"/>
    <xf numFmtId="0" fontId="3" fillId="4" borderId="0" xfId="0" applyFont="1" applyFill="1"/>
    <xf numFmtId="0" fontId="3" fillId="28" borderId="0" xfId="0" applyFont="1" applyFill="1"/>
    <xf numFmtId="1" fontId="6" fillId="28" borderId="1" xfId="1" applyNumberFormat="1" applyFont="1" applyFill="1" applyBorder="1" applyAlignment="1" applyProtection="1">
      <alignment horizontal="right" vertical="center"/>
      <protection locked="0"/>
    </xf>
    <xf numFmtId="0" fontId="57" fillId="28" borderId="0" xfId="0" applyFont="1" applyFill="1"/>
    <xf numFmtId="0" fontId="56" fillId="28" borderId="0" xfId="0" applyFont="1" applyFill="1"/>
    <xf numFmtId="1" fontId="29" fillId="28" borderId="1" xfId="0" applyNumberFormat="1" applyFont="1" applyFill="1" applyBorder="1"/>
    <xf numFmtId="2" fontId="5" fillId="4" borderId="1" xfId="0" applyNumberFormat="1" applyFont="1" applyFill="1" applyBorder="1" applyProtection="1">
      <protection locked="0"/>
    </xf>
    <xf numFmtId="1" fontId="6" fillId="0" borderId="1" xfId="0" applyNumberFormat="1" applyFont="1" applyFill="1" applyBorder="1" applyProtection="1">
      <protection locked="0"/>
    </xf>
    <xf numFmtId="1" fontId="2" fillId="3" borderId="1" xfId="0" applyNumberFormat="1" applyFont="1" applyFill="1" applyBorder="1" applyProtection="1">
      <protection locked="0"/>
    </xf>
    <xf numFmtId="0" fontId="3" fillId="4" borderId="0" xfId="0" applyFont="1" applyFill="1"/>
    <xf numFmtId="1" fontId="5" fillId="4" borderId="1" xfId="0" applyNumberFormat="1" applyFont="1" applyFill="1" applyBorder="1" applyProtection="1">
      <protection locked="0"/>
    </xf>
    <xf numFmtId="1" fontId="6" fillId="4" borderId="1" xfId="0" applyNumberFormat="1" applyFont="1" applyFill="1" applyBorder="1" applyProtection="1">
      <protection locked="0"/>
    </xf>
    <xf numFmtId="1" fontId="6" fillId="4" borderId="1" xfId="0" applyNumberFormat="1" applyFont="1" applyFill="1" applyBorder="1" applyAlignment="1" applyProtection="1">
      <alignment horizontal="right"/>
      <protection locked="0"/>
    </xf>
    <xf numFmtId="1" fontId="6" fillId="4" borderId="1" xfId="0" applyNumberFormat="1" applyFont="1" applyFill="1" applyBorder="1" applyAlignment="1" applyProtection="1">
      <alignment horizontal="center"/>
      <protection locked="0"/>
    </xf>
    <xf numFmtId="0" fontId="6" fillId="28" borderId="1" xfId="0" applyNumberFormat="1" applyFont="1" applyFill="1" applyBorder="1" applyAlignment="1" applyProtection="1">
      <alignment vertical="top" wrapText="1"/>
      <protection locked="0"/>
    </xf>
    <xf numFmtId="1" fontId="54" fillId="28" borderId="1" xfId="0" applyNumberFormat="1" applyFont="1" applyFill="1" applyBorder="1" applyProtection="1">
      <protection locked="0"/>
    </xf>
    <xf numFmtId="1" fontId="6" fillId="28" borderId="1" xfId="0" applyNumberFormat="1" applyFont="1" applyFill="1" applyBorder="1"/>
    <xf numFmtId="0" fontId="6" fillId="28" borderId="1" xfId="0" applyFont="1" applyFill="1" applyBorder="1"/>
    <xf numFmtId="166" fontId="6" fillId="28" borderId="1" xfId="0" applyNumberFormat="1" applyFont="1" applyFill="1" applyBorder="1"/>
    <xf numFmtId="1" fontId="6" fillId="28" borderId="1" xfId="0" applyNumberFormat="1" applyFont="1" applyFill="1" applyBorder="1" applyAlignment="1">
      <alignment horizontal="center"/>
    </xf>
    <xf numFmtId="0" fontId="6" fillId="28" borderId="1" xfId="402" applyFont="1" applyFill="1" applyBorder="1" applyAlignment="1">
      <alignment horizontal="right"/>
    </xf>
    <xf numFmtId="1" fontId="6" fillId="28" borderId="1" xfId="0" applyNumberFormat="1" applyFont="1" applyFill="1" applyBorder="1" applyAlignment="1" applyProtection="1">
      <alignment wrapText="1" shrinkToFit="1"/>
      <protection locked="0"/>
    </xf>
    <xf numFmtId="1" fontId="6" fillId="28" borderId="1" xfId="0" applyNumberFormat="1" applyFont="1" applyFill="1" applyBorder="1" applyAlignment="1" applyProtection="1">
      <alignment shrinkToFit="1"/>
      <protection locked="0"/>
    </xf>
    <xf numFmtId="0" fontId="5" fillId="28" borderId="1" xfId="0" applyFont="1" applyFill="1" applyBorder="1" applyAlignment="1" applyProtection="1">
      <alignment horizontal="center" vertical="center" wrapText="1"/>
      <protection locked="0"/>
    </xf>
    <xf numFmtId="0" fontId="6" fillId="28" borderId="1" xfId="0" applyFont="1" applyFill="1" applyBorder="1" applyAlignment="1" applyProtection="1">
      <alignment horizontal="center" vertical="center"/>
      <protection locked="0"/>
    </xf>
    <xf numFmtId="0" fontId="6" fillId="28" borderId="1" xfId="0" applyFont="1" applyFill="1" applyBorder="1" applyAlignment="1">
      <alignment wrapText="1"/>
    </xf>
    <xf numFmtId="1" fontId="5" fillId="3" borderId="1" xfId="0" applyNumberFormat="1" applyFont="1" applyFill="1" applyBorder="1" applyProtection="1">
      <protection locked="0"/>
    </xf>
    <xf numFmtId="0" fontId="5" fillId="3" borderId="1" xfId="0" applyFont="1" applyFill="1" applyBorder="1" applyProtection="1">
      <protection locked="0"/>
    </xf>
    <xf numFmtId="1" fontId="5" fillId="4" borderId="1" xfId="0" applyNumberFormat="1" applyFont="1" applyFill="1" applyBorder="1" applyAlignment="1" applyProtection="1">
      <alignment vertical="top" wrapText="1"/>
      <protection locked="0"/>
    </xf>
    <xf numFmtId="0" fontId="5" fillId="5" borderId="1" xfId="0" applyFont="1" applyFill="1" applyBorder="1" applyProtection="1">
      <protection locked="0"/>
    </xf>
    <xf numFmtId="0" fontId="5" fillId="5" borderId="1" xfId="0" applyFont="1" applyFill="1" applyBorder="1" applyAlignment="1" applyProtection="1">
      <alignment horizontal="right"/>
      <protection locked="0"/>
    </xf>
    <xf numFmtId="1" fontId="5" fillId="5" borderId="1" xfId="0" applyNumberFormat="1" applyFont="1" applyFill="1" applyBorder="1" applyAlignment="1" applyProtection="1">
      <alignment horizontal="right"/>
      <protection locked="0"/>
    </xf>
    <xf numFmtId="1" fontId="5" fillId="5" borderId="1" xfId="0" applyNumberFormat="1" applyFont="1" applyFill="1" applyBorder="1" applyAlignment="1" applyProtection="1">
      <alignment horizontal="center"/>
      <protection locked="0"/>
    </xf>
    <xf numFmtId="0" fontId="58" fillId="28" borderId="1" xfId="0" applyFont="1" applyFill="1" applyBorder="1"/>
    <xf numFmtId="0" fontId="6" fillId="28" borderId="1" xfId="0" applyFont="1" applyFill="1" applyBorder="1" applyAlignment="1">
      <alignment horizontal="center"/>
    </xf>
    <xf numFmtId="0" fontId="6" fillId="28" borderId="1" xfId="0" applyFont="1" applyFill="1" applyBorder="1" applyAlignment="1">
      <alignment horizontal="right"/>
    </xf>
    <xf numFmtId="0" fontId="6" fillId="28" borderId="1" xfId="0" applyFont="1" applyFill="1" applyBorder="1" applyAlignment="1">
      <alignment vertical="center" wrapText="1"/>
    </xf>
    <xf numFmtId="1" fontId="0" fillId="28" borderId="1" xfId="0" applyNumberFormat="1" applyFont="1" applyFill="1" applyBorder="1"/>
    <xf numFmtId="1" fontId="0" fillId="4" borderId="1" xfId="0" applyNumberFormat="1" applyFont="1" applyFill="1" applyBorder="1"/>
    <xf numFmtId="166" fontId="0" fillId="4" borderId="1" xfId="0" applyNumberFormat="1" applyFont="1" applyFill="1" applyBorder="1"/>
    <xf numFmtId="166" fontId="0" fillId="28" borderId="1" xfId="0" applyNumberFormat="1" applyFont="1" applyFill="1" applyBorder="1"/>
    <xf numFmtId="166" fontId="29" fillId="28" borderId="1" xfId="0" applyNumberFormat="1" applyFont="1" applyFill="1" applyBorder="1"/>
    <xf numFmtId="0" fontId="59" fillId="28" borderId="1" xfId="0" applyFont="1" applyFill="1" applyBorder="1"/>
    <xf numFmtId="1" fontId="31" fillId="28" borderId="1" xfId="2" applyNumberFormat="1" applyFont="1" applyFill="1" applyBorder="1" applyAlignment="1">
      <alignment horizontal="right" vertical="center" wrapText="1"/>
    </xf>
    <xf numFmtId="1" fontId="5" fillId="28" borderId="1" xfId="0" applyNumberFormat="1" applyFont="1" applyFill="1" applyBorder="1" applyAlignment="1" applyProtection="1">
      <alignment wrapText="1"/>
      <protection locked="0"/>
    </xf>
    <xf numFmtId="1" fontId="31" fillId="28" borderId="1" xfId="0" applyNumberFormat="1" applyFont="1" applyFill="1" applyBorder="1" applyAlignment="1">
      <alignment horizontal="center" vertical="center" wrapText="1"/>
    </xf>
    <xf numFmtId="0" fontId="31" fillId="28" borderId="1" xfId="0" applyFont="1" applyFill="1" applyBorder="1" applyAlignment="1">
      <alignment horizontal="center" wrapText="1"/>
    </xf>
    <xf numFmtId="0" fontId="31" fillId="28" borderId="1" xfId="0" applyFont="1" applyFill="1" applyBorder="1" applyAlignment="1">
      <alignment horizontal="center" vertical="center" wrapText="1"/>
    </xf>
    <xf numFmtId="0" fontId="60" fillId="28" borderId="1" xfId="0" applyFont="1" applyFill="1" applyBorder="1" applyAlignment="1">
      <alignment horizontal="center"/>
    </xf>
    <xf numFmtId="1" fontId="31" fillId="28" borderId="1" xfId="0" applyNumberFormat="1" applyFont="1" applyFill="1" applyBorder="1" applyAlignment="1">
      <alignment vertical="center" wrapText="1"/>
    </xf>
    <xf numFmtId="168" fontId="6" fillId="28" borderId="1" xfId="277" applyNumberFormat="1" applyFont="1" applyFill="1" applyBorder="1" applyAlignment="1">
      <alignment horizontal="right" vertical="top" wrapText="1"/>
    </xf>
    <xf numFmtId="1" fontId="6" fillId="28" borderId="1" xfId="0" applyNumberFormat="1" applyFont="1" applyFill="1" applyBorder="1" applyAlignment="1">
      <alignment horizontal="right"/>
    </xf>
    <xf numFmtId="0" fontId="27" fillId="5" borderId="1" xfId="0" applyFont="1" applyFill="1" applyBorder="1" applyAlignment="1">
      <alignment horizontal="right" vertical="top"/>
    </xf>
    <xf numFmtId="0" fontId="6" fillId="28" borderId="1" xfId="2" applyFont="1" applyFill="1" applyBorder="1" applyAlignment="1" applyProtection="1">
      <alignment horizontal="center" vertical="center"/>
      <protection locked="0"/>
    </xf>
    <xf numFmtId="0" fontId="6" fillId="28" borderId="1" xfId="2" applyFont="1" applyFill="1" applyBorder="1" applyAlignment="1" applyProtection="1">
      <alignment horizontal="left" vertical="center"/>
      <protection locked="0"/>
    </xf>
    <xf numFmtId="0" fontId="2" fillId="3" borderId="1" xfId="0" applyFont="1" applyFill="1" applyBorder="1" applyAlignment="1" applyProtection="1">
      <alignment vertical="center"/>
      <protection locked="0"/>
    </xf>
    <xf numFmtId="0" fontId="5" fillId="4" borderId="1" xfId="0" applyNumberFormat="1" applyFont="1" applyFill="1" applyBorder="1" applyAlignment="1" applyProtection="1">
      <alignment vertical="center" wrapText="1"/>
      <protection locked="0"/>
    </xf>
    <xf numFmtId="0" fontId="2" fillId="4" borderId="1" xfId="0" applyNumberFormat="1" applyFont="1" applyFill="1" applyBorder="1" applyAlignment="1" applyProtection="1">
      <alignment vertical="center" wrapText="1"/>
      <protection locked="0"/>
    </xf>
    <xf numFmtId="1" fontId="2" fillId="4" borderId="1" xfId="0" applyNumberFormat="1" applyFont="1" applyFill="1" applyBorder="1" applyAlignment="1" applyProtection="1">
      <alignment vertical="center" wrapText="1"/>
      <protection locked="0"/>
    </xf>
    <xf numFmtId="1" fontId="5" fillId="4" borderId="1" xfId="0" applyNumberFormat="1" applyFont="1" applyFill="1" applyBorder="1" applyAlignment="1" applyProtection="1">
      <alignment vertical="center"/>
      <protection locked="0"/>
    </xf>
    <xf numFmtId="1" fontId="2" fillId="5" borderId="1" xfId="0" applyNumberFormat="1" applyFont="1" applyFill="1" applyBorder="1" applyAlignment="1" applyProtection="1">
      <alignment vertical="center"/>
      <protection locked="0"/>
    </xf>
    <xf numFmtId="0" fontId="2" fillId="5" borderId="1" xfId="0" applyFont="1" applyFill="1" applyBorder="1" applyAlignment="1" applyProtection="1">
      <alignment vertical="center"/>
      <protection locked="0"/>
    </xf>
    <xf numFmtId="1" fontId="2" fillId="5" borderId="1" xfId="0" applyNumberFormat="1" applyFont="1" applyFill="1" applyBorder="1" applyAlignment="1" applyProtection="1">
      <alignment horizontal="center" vertical="center"/>
      <protection locked="0"/>
    </xf>
    <xf numFmtId="1" fontId="5" fillId="5" borderId="1" xfId="0" applyNumberFormat="1" applyFont="1" applyFill="1" applyBorder="1" applyAlignment="1" applyProtection="1">
      <alignment vertical="center"/>
      <protection locked="0"/>
    </xf>
    <xf numFmtId="0" fontId="29" fillId="28" borderId="0" xfId="0" applyFont="1" applyFill="1"/>
    <xf numFmtId="2" fontId="5" fillId="3" borderId="1" xfId="0" applyNumberFormat="1" applyFont="1" applyFill="1" applyBorder="1" applyProtection="1">
      <protection locked="0"/>
    </xf>
    <xf numFmtId="2" fontId="2" fillId="3" borderId="1" xfId="0" applyNumberFormat="1" applyFont="1" applyFill="1" applyBorder="1" applyProtection="1">
      <protection locked="0"/>
    </xf>
    <xf numFmtId="2" fontId="0" fillId="0" borderId="0" xfId="0" applyNumberFormat="1"/>
    <xf numFmtId="1" fontId="6" fillId="0" borderId="1" xfId="1171" applyNumberFormat="1" applyFont="1" applyFill="1" applyBorder="1" applyAlignment="1" applyProtection="1">
      <alignment horizontal="center" vertical="top"/>
      <protection locked="0"/>
    </xf>
    <xf numFmtId="1" fontId="6" fillId="0" borderId="1" xfId="1773" applyNumberFormat="1" applyFont="1" applyFill="1" applyBorder="1" applyAlignment="1" applyProtection="1">
      <alignment horizontal="center"/>
      <protection locked="0"/>
    </xf>
    <xf numFmtId="1" fontId="5" fillId="30" borderId="1" xfId="2" applyNumberFormat="1" applyFont="1" applyFill="1" applyBorder="1" applyAlignment="1" applyProtection="1">
      <alignment horizontal="center" vertical="center"/>
      <protection locked="0"/>
    </xf>
    <xf numFmtId="1" fontId="6" fillId="5" borderId="1" xfId="0" applyNumberFormat="1" applyFont="1" applyFill="1" applyBorder="1" applyAlignment="1" applyProtection="1">
      <alignment wrapText="1"/>
      <protection locked="0"/>
    </xf>
    <xf numFmtId="0" fontId="6" fillId="5" borderId="1" xfId="0" applyFont="1" applyFill="1" applyBorder="1" applyAlignment="1">
      <alignment wrapText="1"/>
    </xf>
    <xf numFmtId="1" fontId="6" fillId="5" borderId="1" xfId="0" applyNumberFormat="1" applyFont="1" applyFill="1" applyBorder="1" applyAlignment="1" applyProtection="1">
      <alignment vertical="center" wrapText="1"/>
      <protection locked="0"/>
    </xf>
    <xf numFmtId="1" fontId="6" fillId="5" borderId="1" xfId="0" applyNumberFormat="1" applyFont="1" applyFill="1" applyBorder="1" applyAlignment="1" applyProtection="1">
      <alignment horizontal="center" wrapText="1"/>
      <protection locked="0"/>
    </xf>
    <xf numFmtId="0" fontId="6" fillId="5" borderId="1" xfId="0" applyFont="1" applyFill="1" applyBorder="1" applyAlignment="1">
      <alignment vertical="center" wrapText="1"/>
    </xf>
    <xf numFmtId="0" fontId="6" fillId="5" borderId="1" xfId="0" applyFont="1" applyFill="1" applyBorder="1" applyAlignment="1">
      <alignment horizontal="center" vertical="center" wrapText="1"/>
    </xf>
    <xf numFmtId="0" fontId="62" fillId="0" borderId="1" xfId="0" applyFont="1" applyFill="1" applyBorder="1"/>
    <xf numFmtId="1" fontId="6" fillId="0" borderId="1" xfId="0" applyNumberFormat="1" applyFont="1" applyFill="1" applyBorder="1" applyAlignment="1" applyProtection="1">
      <alignment horizontal="right"/>
      <protection locked="0"/>
    </xf>
    <xf numFmtId="0" fontId="62" fillId="0" borderId="1" xfId="0" applyFont="1" applyFill="1" applyBorder="1" applyAlignment="1">
      <alignment horizontal="right"/>
    </xf>
    <xf numFmtId="0" fontId="34" fillId="64" borderId="1" xfId="0" applyFont="1" applyFill="1" applyBorder="1" applyAlignment="1">
      <alignment horizontal="center"/>
    </xf>
    <xf numFmtId="0" fontId="63" fillId="0" borderId="1" xfId="0" applyFont="1" applyBorder="1"/>
    <xf numFmtId="0" fontId="63" fillId="0" borderId="1" xfId="0" applyFont="1" applyBorder="1" applyAlignment="1">
      <alignment horizontal="right"/>
    </xf>
    <xf numFmtId="0" fontId="0" fillId="0" borderId="0" xfId="0" applyAlignment="1">
      <alignment vertical="center" wrapText="1"/>
    </xf>
    <xf numFmtId="0" fontId="0" fillId="0" borderId="1" xfId="0" applyBorder="1" applyAlignment="1">
      <alignment vertical="center" wrapText="1"/>
    </xf>
    <xf numFmtId="0" fontId="0" fillId="5" borderId="1" xfId="0" applyFill="1" applyBorder="1" applyAlignment="1">
      <alignment vertical="center" wrapText="1"/>
    </xf>
    <xf numFmtId="1" fontId="6" fillId="4" borderId="1" xfId="0" applyNumberFormat="1" applyFont="1" applyFill="1" applyBorder="1" applyAlignment="1" applyProtection="1">
      <alignment wrapText="1"/>
      <protection locked="0"/>
    </xf>
    <xf numFmtId="0" fontId="3" fillId="4" borderId="1" xfId="0" applyFont="1" applyFill="1" applyBorder="1" applyAlignment="1">
      <alignment wrapText="1"/>
    </xf>
    <xf numFmtId="1" fontId="5" fillId="3" borderId="1" xfId="2" applyNumberFormat="1" applyFont="1" applyFill="1" applyBorder="1" applyAlignment="1" applyProtection="1">
      <alignment horizontal="center" vertical="center"/>
      <protection locked="0"/>
    </xf>
    <xf numFmtId="1" fontId="2" fillId="4" borderId="1" xfId="0" applyNumberFormat="1" applyFont="1" applyFill="1" applyBorder="1" applyAlignment="1" applyProtection="1">
      <alignment horizontal="center" vertical="top" wrapText="1"/>
      <protection locked="0"/>
    </xf>
    <xf numFmtId="1" fontId="6" fillId="0" borderId="1" xfId="0" applyNumberFormat="1" applyFont="1" applyFill="1" applyBorder="1" applyAlignment="1" applyProtection="1">
      <alignment wrapText="1"/>
      <protection locked="0"/>
    </xf>
    <xf numFmtId="0" fontId="6" fillId="0" borderId="1" xfId="0" applyFont="1" applyFill="1" applyBorder="1" applyAlignment="1">
      <alignment wrapText="1"/>
    </xf>
    <xf numFmtId="1" fontId="6" fillId="0" borderId="1" xfId="0" applyNumberFormat="1" applyFont="1" applyFill="1" applyBorder="1" applyAlignment="1" applyProtection="1">
      <alignment horizontal="center" wrapText="1"/>
      <protection locked="0"/>
    </xf>
    <xf numFmtId="167" fontId="65" fillId="0" borderId="1" xfId="273" applyNumberFormat="1" applyFont="1" applyBorder="1"/>
    <xf numFmtId="1" fontId="6" fillId="0" borderId="1" xfId="0" applyNumberFormat="1" applyFont="1" applyFill="1" applyBorder="1" applyAlignment="1" applyProtection="1">
      <alignment horizontal="left"/>
      <protection locked="0"/>
    </xf>
    <xf numFmtId="0" fontId="6" fillId="0" borderId="1" xfId="0" applyFont="1" applyFill="1" applyBorder="1" applyProtection="1">
      <protection locked="0"/>
    </xf>
    <xf numFmtId="0" fontId="63" fillId="0" borderId="1" xfId="0" applyFont="1" applyBorder="1" applyAlignment="1">
      <alignment horizontal="center" wrapText="1"/>
    </xf>
    <xf numFmtId="0" fontId="66" fillId="0" borderId="1" xfId="0" applyFont="1" applyBorder="1" applyAlignment="1">
      <alignment horizontal="right"/>
    </xf>
    <xf numFmtId="2" fontId="3" fillId="0" borderId="0" xfId="0" applyNumberFormat="1" applyFont="1"/>
    <xf numFmtId="1" fontId="6" fillId="0" borderId="1" xfId="0" applyNumberFormat="1" applyFont="1" applyFill="1" applyBorder="1" applyAlignment="1" applyProtection="1">
      <alignment horizontal="center" vertical="center"/>
      <protection locked="0"/>
    </xf>
    <xf numFmtId="1" fontId="6" fillId="0" borderId="1" xfId="0" applyNumberFormat="1" applyFont="1" applyFill="1" applyBorder="1" applyAlignment="1" applyProtection="1">
      <alignment vertical="center"/>
      <protection locked="0"/>
    </xf>
    <xf numFmtId="169" fontId="6" fillId="28" borderId="1" xfId="0" applyNumberFormat="1" applyFont="1" applyFill="1" applyBorder="1" applyProtection="1">
      <protection locked="0"/>
    </xf>
    <xf numFmtId="170" fontId="5" fillId="3" borderId="1" xfId="2" applyNumberFormat="1" applyFont="1" applyFill="1" applyBorder="1" applyAlignment="1" applyProtection="1">
      <alignment horizontal="right" vertical="center"/>
      <protection locked="0"/>
    </xf>
    <xf numFmtId="169" fontId="5" fillId="3" borderId="1" xfId="2" applyNumberFormat="1" applyFont="1" applyFill="1" applyBorder="1" applyAlignment="1" applyProtection="1">
      <alignment horizontal="right" vertical="center"/>
      <protection locked="0"/>
    </xf>
    <xf numFmtId="169" fontId="5" fillId="0" borderId="1" xfId="0" applyNumberFormat="1" applyFont="1" applyFill="1" applyBorder="1" applyAlignment="1" applyProtection="1">
      <alignment horizontal="center" vertical="center" wrapText="1"/>
      <protection locked="0"/>
    </xf>
    <xf numFmtId="169" fontId="3" fillId="2" borderId="1" xfId="0" applyNumberFormat="1" applyFont="1" applyFill="1" applyBorder="1" applyAlignment="1" applyProtection="1">
      <alignment horizontal="center" vertical="center"/>
      <protection locked="0"/>
    </xf>
    <xf numFmtId="169" fontId="2" fillId="4" borderId="1" xfId="0" applyNumberFormat="1" applyFont="1" applyFill="1" applyBorder="1" applyAlignment="1" applyProtection="1">
      <alignment vertical="top" wrapText="1"/>
      <protection locked="0"/>
    </xf>
    <xf numFmtId="169" fontId="2" fillId="5" borderId="1" xfId="0" applyNumberFormat="1" applyFont="1" applyFill="1" applyBorder="1" applyProtection="1">
      <protection locked="0"/>
    </xf>
    <xf numFmtId="169" fontId="3" fillId="0" borderId="0" xfId="0" applyNumberFormat="1" applyFont="1"/>
    <xf numFmtId="169" fontId="0" fillId="0" borderId="0" xfId="0" applyNumberFormat="1"/>
    <xf numFmtId="169" fontId="3" fillId="0" borderId="1" xfId="0" applyNumberFormat="1" applyFont="1" applyBorder="1"/>
    <xf numFmtId="2" fontId="5" fillId="0" borderId="1" xfId="0" applyNumberFormat="1" applyFont="1" applyFill="1" applyBorder="1" applyAlignment="1" applyProtection="1">
      <alignment horizontal="center" vertical="center" wrapText="1"/>
      <protection locked="0"/>
    </xf>
    <xf numFmtId="2" fontId="3" fillId="2" borderId="1" xfId="0" applyNumberFormat="1" applyFont="1" applyFill="1" applyBorder="1" applyAlignment="1" applyProtection="1">
      <alignment horizontal="center" vertical="center"/>
      <protection locked="0"/>
    </xf>
    <xf numFmtId="2" fontId="2" fillId="4" borderId="1" xfId="0" applyNumberFormat="1" applyFont="1" applyFill="1" applyBorder="1" applyAlignment="1" applyProtection="1">
      <alignment vertical="top" wrapText="1"/>
      <protection locked="0"/>
    </xf>
    <xf numFmtId="2" fontId="2" fillId="5" borderId="1" xfId="0" applyNumberFormat="1" applyFont="1" applyFill="1" applyBorder="1" applyProtection="1">
      <protection locked="0"/>
    </xf>
    <xf numFmtId="2" fontId="3" fillId="4" borderId="0" xfId="0" applyNumberFormat="1" applyFont="1" applyFill="1"/>
    <xf numFmtId="2" fontId="3" fillId="0" borderId="1" xfId="0" applyNumberFormat="1" applyFont="1" applyBorder="1"/>
    <xf numFmtId="170" fontId="5" fillId="0" borderId="1" xfId="0" applyNumberFormat="1" applyFont="1" applyFill="1" applyBorder="1" applyAlignment="1" applyProtection="1">
      <alignment horizontal="center" vertical="center" wrapText="1"/>
      <protection locked="0"/>
    </xf>
    <xf numFmtId="170" fontId="3" fillId="2" borderId="1" xfId="0" applyNumberFormat="1" applyFont="1" applyFill="1" applyBorder="1" applyAlignment="1" applyProtection="1">
      <alignment horizontal="center" vertical="center"/>
      <protection locked="0"/>
    </xf>
    <xf numFmtId="170" fontId="2" fillId="4" borderId="1" xfId="0" applyNumberFormat="1" applyFont="1" applyFill="1" applyBorder="1" applyAlignment="1" applyProtection="1">
      <alignment vertical="top" wrapText="1"/>
      <protection locked="0"/>
    </xf>
    <xf numFmtId="170" fontId="2" fillId="5" borderId="1" xfId="0" applyNumberFormat="1" applyFont="1" applyFill="1" applyBorder="1" applyProtection="1">
      <protection locked="0"/>
    </xf>
    <xf numFmtId="170" fontId="3" fillId="0" borderId="0" xfId="0" applyNumberFormat="1" applyFont="1"/>
    <xf numFmtId="170" fontId="3" fillId="4" borderId="0" xfId="0" applyNumberFormat="1" applyFont="1" applyFill="1"/>
    <xf numFmtId="170" fontId="0" fillId="0" borderId="0" xfId="0" applyNumberFormat="1"/>
    <xf numFmtId="170" fontId="3" fillId="0" borderId="1" xfId="0" applyNumberFormat="1" applyFont="1" applyBorder="1"/>
    <xf numFmtId="171" fontId="5" fillId="3" borderId="1" xfId="2" applyNumberFormat="1" applyFont="1" applyFill="1" applyBorder="1" applyAlignment="1" applyProtection="1">
      <alignment horizontal="right" vertical="center"/>
      <protection locked="0"/>
    </xf>
    <xf numFmtId="172" fontId="5" fillId="3" borderId="1" xfId="2" applyNumberFormat="1" applyFont="1" applyFill="1" applyBorder="1" applyAlignment="1" applyProtection="1">
      <alignment horizontal="right" vertical="center"/>
      <protection locked="0"/>
    </xf>
    <xf numFmtId="173" fontId="5" fillId="3" borderId="1" xfId="2" applyNumberFormat="1" applyFont="1" applyFill="1" applyBorder="1" applyAlignment="1" applyProtection="1">
      <alignment horizontal="right" vertical="center"/>
      <protection locked="0"/>
    </xf>
    <xf numFmtId="174" fontId="5" fillId="3" borderId="1" xfId="2" applyNumberFormat="1" applyFont="1" applyFill="1" applyBorder="1" applyAlignment="1" applyProtection="1">
      <alignment horizontal="right" vertical="center"/>
      <protection locked="0"/>
    </xf>
    <xf numFmtId="0" fontId="2" fillId="5" borderId="1" xfId="0" applyFont="1" applyFill="1" applyBorder="1" applyAlignment="1" applyProtection="1">
      <alignment horizontal="center"/>
      <protection locked="0"/>
    </xf>
    <xf numFmtId="0" fontId="2" fillId="4" borderId="1" xfId="0" applyNumberFormat="1" applyFont="1" applyFill="1" applyBorder="1" applyAlignment="1" applyProtection="1">
      <alignment horizontal="center" vertical="top" wrapText="1"/>
      <protection locked="0"/>
    </xf>
    <xf numFmtId="0" fontId="5" fillId="28" borderId="1" xfId="2" applyFont="1" applyFill="1" applyBorder="1" applyAlignment="1" applyProtection="1">
      <alignment horizontal="center" vertical="center" wrapText="1"/>
      <protection locked="0"/>
    </xf>
    <xf numFmtId="1" fontId="6" fillId="28" borderId="1" xfId="0" applyNumberFormat="1" applyFont="1" applyFill="1" applyBorder="1" applyAlignment="1" applyProtection="1">
      <alignment horizontal="center" wrapText="1"/>
      <protection locked="0"/>
    </xf>
    <xf numFmtId="1" fontId="5" fillId="3" borderId="1" xfId="1171" applyNumberFormat="1" applyFont="1" applyFill="1" applyBorder="1" applyAlignment="1" applyProtection="1">
      <alignment horizontal="center" vertical="top"/>
      <protection locked="0"/>
    </xf>
    <xf numFmtId="0" fontId="2" fillId="0" borderId="0" xfId="0" applyFont="1"/>
    <xf numFmtId="0" fontId="53" fillId="0" borderId="1" xfId="0" applyFont="1" applyFill="1" applyBorder="1" applyAlignment="1" applyProtection="1">
      <alignment horizontal="center" vertical="center" wrapText="1"/>
      <protection locked="0"/>
    </xf>
    <xf numFmtId="1" fontId="30" fillId="28" borderId="1" xfId="0" applyNumberFormat="1" applyFont="1" applyFill="1" applyBorder="1" applyProtection="1">
      <protection locked="0"/>
    </xf>
    <xf numFmtId="1" fontId="6" fillId="28" borderId="1" xfId="2" applyNumberFormat="1" applyFont="1" applyFill="1" applyBorder="1" applyAlignment="1" applyProtection="1">
      <alignment horizontal="center"/>
      <protection locked="0"/>
    </xf>
    <xf numFmtId="1" fontId="6" fillId="28" borderId="1" xfId="2" applyNumberFormat="1" applyFont="1" applyFill="1" applyBorder="1" applyAlignment="1" applyProtection="1">
      <alignment horizontal="left"/>
      <protection locked="0"/>
    </xf>
    <xf numFmtId="1" fontId="6" fillId="28" borderId="0" xfId="0" applyNumberFormat="1" applyFont="1" applyFill="1"/>
    <xf numFmtId="0" fontId="3" fillId="0" borderId="0" xfId="0" applyFont="1" applyAlignment="1">
      <alignment horizontal="center"/>
    </xf>
    <xf numFmtId="0" fontId="3" fillId="4" borderId="0" xfId="0" applyFont="1" applyFill="1" applyAlignment="1">
      <alignment horizontal="center"/>
    </xf>
    <xf numFmtId="0" fontId="0" fillId="0" borderId="0" xfId="0" applyAlignment="1">
      <alignment horizontal="center"/>
    </xf>
    <xf numFmtId="0" fontId="3" fillId="0" borderId="1" xfId="0" applyFont="1" applyBorder="1" applyAlignment="1">
      <alignment horizontal="center"/>
    </xf>
    <xf numFmtId="1" fontId="67" fillId="3" borderId="1" xfId="2" applyNumberFormat="1" applyFont="1" applyFill="1" applyBorder="1" applyAlignment="1" applyProtection="1">
      <alignment horizontal="right" vertical="center"/>
      <protection locked="0"/>
    </xf>
    <xf numFmtId="1" fontId="53" fillId="4" borderId="1" xfId="0" applyNumberFormat="1" applyFont="1" applyFill="1" applyBorder="1" applyAlignment="1" applyProtection="1">
      <alignment vertical="top" wrapText="1"/>
      <protection locked="0"/>
    </xf>
    <xf numFmtId="0" fontId="53" fillId="4" borderId="1" xfId="0" applyNumberFormat="1" applyFont="1" applyFill="1" applyBorder="1" applyAlignment="1" applyProtection="1">
      <alignment vertical="top" wrapText="1"/>
      <protection locked="0"/>
    </xf>
    <xf numFmtId="1" fontId="53" fillId="5" borderId="1" xfId="0" applyNumberFormat="1" applyFont="1" applyFill="1" applyBorder="1" applyProtection="1">
      <protection locked="0"/>
    </xf>
    <xf numFmtId="0" fontId="53" fillId="5" borderId="1" xfId="0" applyFont="1" applyFill="1" applyBorder="1" applyProtection="1">
      <protection locked="0"/>
    </xf>
    <xf numFmtId="1" fontId="6" fillId="28" borderId="1" xfId="1" applyNumberFormat="1" applyFont="1" applyFill="1" applyBorder="1" applyProtection="1">
      <protection locked="0"/>
    </xf>
    <xf numFmtId="0" fontId="6" fillId="28" borderId="1" xfId="0" applyFont="1" applyFill="1" applyBorder="1" applyAlignment="1">
      <alignment horizontal="center" wrapText="1"/>
    </xf>
    <xf numFmtId="0" fontId="0" fillId="0" borderId="1" xfId="0" applyFont="1" applyBorder="1" applyAlignment="1">
      <alignment horizontal="center"/>
    </xf>
    <xf numFmtId="1" fontId="30" fillId="0" borderId="1" xfId="0" applyNumberFormat="1" applyFont="1" applyFill="1" applyBorder="1" applyProtection="1">
      <protection locked="0"/>
    </xf>
    <xf numFmtId="2" fontId="6" fillId="28" borderId="1" xfId="0" applyNumberFormat="1" applyFont="1" applyFill="1" applyBorder="1" applyAlignment="1" applyProtection="1">
      <alignment horizontal="right"/>
      <protection locked="0"/>
    </xf>
    <xf numFmtId="1" fontId="29" fillId="28" borderId="1" xfId="0" applyNumberFormat="1" applyFont="1" applyFill="1" applyBorder="1" applyAlignment="1">
      <alignment horizontal="right"/>
    </xf>
    <xf numFmtId="0" fontId="5" fillId="0" borderId="1" xfId="2" applyFont="1" applyFill="1" applyBorder="1" applyAlignment="1" applyProtection="1">
      <alignment horizontal="center" vertical="center" wrapText="1"/>
      <protection locked="0"/>
    </xf>
    <xf numFmtId="0" fontId="3" fillId="0" borderId="0" xfId="0" applyFont="1" applyFill="1"/>
    <xf numFmtId="0" fontId="6" fillId="4" borderId="1" xfId="2" applyFont="1" applyFill="1" applyBorder="1" applyAlignment="1" applyProtection="1">
      <alignment horizontal="center"/>
      <protection locked="0"/>
    </xf>
    <xf numFmtId="0" fontId="6" fillId="4" borderId="1" xfId="2" applyFont="1" applyFill="1" applyBorder="1" applyAlignment="1" applyProtection="1">
      <alignment horizontal="left"/>
      <protection locked="0"/>
    </xf>
    <xf numFmtId="1" fontId="6" fillId="4" borderId="1" xfId="0" applyNumberFormat="1" applyFont="1" applyFill="1" applyBorder="1" applyAlignment="1" applyProtection="1">
      <protection locked="0"/>
    </xf>
    <xf numFmtId="1" fontId="6" fillId="4" borderId="1" xfId="1" applyNumberFormat="1" applyFont="1" applyFill="1" applyBorder="1" applyAlignment="1" applyProtection="1">
      <alignment horizontal="right" vertical="top"/>
      <protection locked="0"/>
    </xf>
    <xf numFmtId="1" fontId="6" fillId="4" borderId="1" xfId="277" applyNumberFormat="1" applyFont="1" applyFill="1" applyBorder="1" applyAlignment="1" applyProtection="1">
      <alignment horizontal="right" vertical="top"/>
      <protection locked="0"/>
    </xf>
    <xf numFmtId="1" fontId="6" fillId="4" borderId="1" xfId="1171" applyNumberFormat="1" applyFont="1" applyFill="1" applyBorder="1" applyAlignment="1" applyProtection="1">
      <alignment horizontal="right" vertical="top"/>
      <protection locked="0"/>
    </xf>
    <xf numFmtId="2" fontId="6" fillId="4" borderId="1" xfId="0" applyNumberFormat="1" applyFont="1" applyFill="1" applyBorder="1" applyProtection="1">
      <protection locked="0"/>
    </xf>
    <xf numFmtId="0" fontId="51" fillId="0" borderId="1" xfId="0" applyFont="1" applyBorder="1" applyAlignment="1">
      <alignment horizontal="left"/>
    </xf>
    <xf numFmtId="0" fontId="3" fillId="3" borderId="1" xfId="0" applyFont="1" applyFill="1" applyBorder="1"/>
    <xf numFmtId="1" fontId="3" fillId="4" borderId="1" xfId="0" applyNumberFormat="1" applyFont="1" applyFill="1" applyBorder="1"/>
    <xf numFmtId="1" fontId="3" fillId="65" borderId="1" xfId="0" applyNumberFormat="1" applyFont="1" applyFill="1" applyBorder="1"/>
    <xf numFmtId="0" fontId="51" fillId="0" borderId="1" xfId="0" applyFont="1" applyBorder="1" applyAlignment="1">
      <alignment horizontal="left" vertical="center"/>
    </xf>
    <xf numFmtId="0" fontId="51" fillId="28" borderId="1" xfId="0" applyFont="1" applyFill="1" applyBorder="1" applyAlignment="1">
      <alignment horizontal="left" vertical="center"/>
    </xf>
    <xf numFmtId="0" fontId="3" fillId="0" borderId="1" xfId="0" applyFont="1" applyFill="1" applyBorder="1"/>
    <xf numFmtId="1" fontId="3" fillId="0" borderId="1" xfId="0" applyNumberFormat="1" applyFont="1" applyFill="1" applyBorder="1"/>
    <xf numFmtId="1" fontId="29" fillId="4" borderId="1" xfId="495" applyNumberFormat="1" applyFont="1" applyFill="1" applyBorder="1"/>
    <xf numFmtId="166" fontId="29" fillId="4" borderId="1" xfId="495" applyNumberFormat="1" applyFont="1" applyFill="1" applyBorder="1"/>
    <xf numFmtId="1" fontId="29" fillId="4" borderId="1" xfId="495" applyNumberFormat="1" applyFont="1" applyFill="1" applyBorder="1" applyAlignment="1"/>
    <xf numFmtId="0" fontId="57" fillId="4" borderId="0" xfId="0" applyFont="1" applyFill="1"/>
    <xf numFmtId="1" fontId="6" fillId="4" borderId="1" xfId="1171" applyNumberFormat="1" applyFont="1" applyFill="1" applyBorder="1" applyAlignment="1" applyProtection="1">
      <alignment horizontal="center" vertical="top"/>
      <protection locked="0"/>
    </xf>
    <xf numFmtId="2" fontId="6" fillId="4" borderId="1" xfId="0" applyNumberFormat="1" applyFont="1" applyFill="1" applyBorder="1" applyAlignment="1" applyProtection="1">
      <alignment horizontal="center"/>
      <protection locked="0"/>
    </xf>
    <xf numFmtId="1" fontId="6" fillId="4" borderId="1" xfId="0" applyNumberFormat="1" applyFont="1" applyFill="1" applyBorder="1" applyAlignment="1" applyProtection="1">
      <alignment horizontal="left"/>
      <protection locked="0"/>
    </xf>
    <xf numFmtId="1" fontId="6" fillId="4" borderId="1" xfId="1171" applyNumberFormat="1" applyFont="1" applyFill="1" applyBorder="1" applyAlignment="1" applyProtection="1">
      <alignment horizontal="left" vertical="top"/>
      <protection locked="0"/>
    </xf>
    <xf numFmtId="1" fontId="6" fillId="4" borderId="1" xfId="1773" applyNumberFormat="1" applyFont="1" applyFill="1" applyBorder="1" applyAlignment="1" applyProtection="1">
      <alignment horizontal="center"/>
      <protection locked="0"/>
    </xf>
    <xf numFmtId="1" fontId="29" fillId="4" borderId="1" xfId="0" applyNumberFormat="1" applyFont="1" applyFill="1" applyBorder="1"/>
    <xf numFmtId="0" fontId="31" fillId="4" borderId="1" xfId="0" applyFont="1" applyFill="1" applyBorder="1"/>
    <xf numFmtId="0" fontId="6" fillId="4" borderId="0" xfId="0" applyFont="1" applyFill="1"/>
    <xf numFmtId="1" fontId="6" fillId="4" borderId="1" xfId="277" applyNumberFormat="1" applyFont="1" applyFill="1" applyBorder="1" applyAlignment="1" applyProtection="1">
      <alignment horizontal="center" vertical="top"/>
      <protection locked="0"/>
    </xf>
    <xf numFmtId="0" fontId="31" fillId="4" borderId="1" xfId="0" applyFont="1" applyFill="1" applyBorder="1" applyAlignment="1">
      <alignment horizontal="center"/>
    </xf>
    <xf numFmtId="0" fontId="4" fillId="4" borderId="1" xfId="0" applyFont="1" applyFill="1" applyBorder="1"/>
    <xf numFmtId="0" fontId="6" fillId="4" borderId="1" xfId="0" applyFont="1" applyFill="1" applyBorder="1" applyAlignment="1">
      <alignment wrapText="1"/>
    </xf>
    <xf numFmtId="0" fontId="62" fillId="4" borderId="1" xfId="0" applyFont="1" applyFill="1" applyBorder="1"/>
    <xf numFmtId="0" fontId="62" fillId="4" borderId="1" xfId="0" applyFont="1" applyFill="1" applyBorder="1" applyAlignment="1">
      <alignment horizontal="right"/>
    </xf>
    <xf numFmtId="166" fontId="29" fillId="4" borderId="1" xfId="0" applyNumberFormat="1" applyFont="1" applyFill="1" applyBorder="1"/>
    <xf numFmtId="1" fontId="6" fillId="4" borderId="1" xfId="2" applyNumberFormat="1" applyFont="1" applyFill="1" applyBorder="1" applyAlignment="1" applyProtection="1">
      <alignment horizontal="center"/>
      <protection locked="0"/>
    </xf>
    <xf numFmtId="1" fontId="6" fillId="4" borderId="1" xfId="2" applyNumberFormat="1" applyFont="1" applyFill="1" applyBorder="1" applyAlignment="1" applyProtection="1">
      <alignment horizontal="left"/>
      <protection locked="0"/>
    </xf>
    <xf numFmtId="1" fontId="6" fillId="4" borderId="0" xfId="0" applyNumberFormat="1" applyFont="1" applyFill="1"/>
    <xf numFmtId="1" fontId="6" fillId="4" borderId="1" xfId="0" applyNumberFormat="1" applyFont="1" applyFill="1" applyBorder="1"/>
    <xf numFmtId="0" fontId="3" fillId="4" borderId="1" xfId="0" applyFont="1" applyFill="1" applyBorder="1"/>
    <xf numFmtId="10" fontId="6" fillId="4" borderId="1" xfId="1" applyNumberFormat="1" applyFont="1" applyFill="1" applyBorder="1" applyAlignment="1" applyProtection="1">
      <alignment horizontal="right" vertical="top"/>
      <protection locked="0"/>
    </xf>
    <xf numFmtId="0" fontId="34" fillId="4" borderId="1" xfId="0" applyFont="1" applyFill="1" applyBorder="1" applyAlignment="1">
      <alignment horizontal="center"/>
    </xf>
    <xf numFmtId="0" fontId="63" fillId="4" borderId="1" xfId="0" applyFont="1" applyFill="1" applyBorder="1"/>
    <xf numFmtId="1" fontId="34" fillId="4" borderId="1" xfId="0" applyNumberFormat="1" applyFont="1" applyFill="1" applyBorder="1"/>
    <xf numFmtId="166" fontId="3" fillId="4" borderId="1" xfId="0" applyNumberFormat="1" applyFont="1" applyFill="1" applyBorder="1"/>
    <xf numFmtId="0" fontId="58" fillId="4" borderId="1" xfId="0" applyFont="1" applyFill="1" applyBorder="1"/>
    <xf numFmtId="1" fontId="30" fillId="4" borderId="1" xfId="0" applyNumberFormat="1" applyFont="1" applyFill="1" applyBorder="1" applyProtection="1">
      <protection locked="0"/>
    </xf>
    <xf numFmtId="1" fontId="3" fillId="4" borderId="1" xfId="0" applyNumberFormat="1" applyFont="1" applyFill="1" applyBorder="1" applyAlignment="1">
      <alignment horizontal="center"/>
    </xf>
    <xf numFmtId="1" fontId="31" fillId="4" borderId="1" xfId="2" applyNumberFormat="1" applyFont="1" applyFill="1" applyBorder="1" applyAlignment="1">
      <alignment horizontal="right" vertical="center" wrapText="1"/>
    </xf>
    <xf numFmtId="0" fontId="63" fillId="4" borderId="1" xfId="0" applyFont="1" applyFill="1" applyBorder="1" applyAlignment="1">
      <alignment horizontal="center" wrapText="1"/>
    </xf>
    <xf numFmtId="0" fontId="31" fillId="4" borderId="1" xfId="0" applyFont="1" applyFill="1" applyBorder="1" applyAlignment="1">
      <alignment horizontal="center" wrapText="1"/>
    </xf>
    <xf numFmtId="0" fontId="6" fillId="4" borderId="1" xfId="0" applyFont="1" applyFill="1" applyBorder="1" applyAlignment="1">
      <alignment horizontal="center" wrapText="1"/>
    </xf>
    <xf numFmtId="0" fontId="0" fillId="4" borderId="1" xfId="0" applyFont="1" applyFill="1" applyBorder="1" applyAlignment="1">
      <alignment horizontal="center"/>
    </xf>
    <xf numFmtId="0" fontId="66" fillId="4" borderId="1" xfId="0" applyFont="1" applyFill="1" applyBorder="1" applyAlignment="1">
      <alignment horizontal="right"/>
    </xf>
    <xf numFmtId="1" fontId="6" fillId="4" borderId="1" xfId="0" applyNumberFormat="1" applyFont="1" applyFill="1" applyBorder="1" applyAlignment="1" applyProtection="1">
      <alignment horizontal="center" vertical="center"/>
      <protection locked="0"/>
    </xf>
    <xf numFmtId="10" fontId="6" fillId="4" borderId="1" xfId="1171" applyNumberFormat="1" applyFont="1" applyFill="1" applyBorder="1" applyAlignment="1" applyProtection="1">
      <alignment horizontal="right" vertical="top"/>
      <protection locked="0"/>
    </xf>
    <xf numFmtId="1" fontId="6" fillId="4" borderId="1" xfId="0" applyNumberFormat="1" applyFont="1" applyFill="1" applyBorder="1" applyAlignment="1" applyProtection="1">
      <alignment horizontal="center" wrapText="1"/>
      <protection locked="0"/>
    </xf>
    <xf numFmtId="1" fontId="31" fillId="4" borderId="1" xfId="0" applyNumberFormat="1" applyFont="1" applyFill="1" applyBorder="1" applyAlignment="1">
      <alignment horizontal="center" vertical="center" wrapText="1"/>
    </xf>
    <xf numFmtId="1" fontId="6" fillId="4" borderId="1" xfId="0" applyNumberFormat="1" applyFont="1" applyFill="1" applyBorder="1" applyAlignment="1" applyProtection="1">
      <alignment vertical="center" wrapText="1"/>
      <protection locked="0"/>
    </xf>
    <xf numFmtId="0" fontId="6" fillId="4" borderId="1" xfId="0" applyFont="1" applyFill="1" applyBorder="1"/>
    <xf numFmtId="167" fontId="64" fillId="4" borderId="1" xfId="273" applyNumberFormat="1" applyFont="1" applyFill="1" applyBorder="1" applyAlignment="1">
      <alignment horizontal="center" vertical="center" wrapText="1"/>
    </xf>
    <xf numFmtId="166" fontId="6" fillId="4" borderId="1" xfId="0" applyNumberFormat="1" applyFont="1" applyFill="1" applyBorder="1"/>
    <xf numFmtId="1" fontId="6" fillId="4" borderId="1" xfId="956" applyNumberFormat="1" applyFont="1" applyFill="1" applyBorder="1"/>
    <xf numFmtId="169" fontId="6" fillId="4" borderId="1" xfId="0" applyNumberFormat="1" applyFont="1" applyFill="1" applyBorder="1" applyProtection="1">
      <protection locked="0"/>
    </xf>
    <xf numFmtId="0" fontId="60" fillId="4" borderId="1" xfId="0" applyFont="1" applyFill="1" applyBorder="1" applyAlignment="1">
      <alignment horizontal="center"/>
    </xf>
    <xf numFmtId="1" fontId="31" fillId="4" borderId="1" xfId="0" applyNumberFormat="1" applyFont="1" applyFill="1" applyBorder="1" applyAlignment="1"/>
    <xf numFmtId="1" fontId="31" fillId="4" borderId="1" xfId="0" applyNumberFormat="1" applyFont="1" applyFill="1" applyBorder="1" applyAlignment="1">
      <alignment vertical="center" wrapText="1"/>
    </xf>
    <xf numFmtId="2" fontId="6" fillId="4" borderId="1" xfId="277" applyNumberFormat="1" applyFont="1" applyFill="1" applyBorder="1" applyAlignment="1" applyProtection="1">
      <alignment horizontal="right" vertical="top"/>
      <protection locked="0"/>
    </xf>
    <xf numFmtId="168" fontId="6" fillId="4" borderId="1" xfId="277" applyNumberFormat="1" applyFont="1" applyFill="1" applyBorder="1" applyAlignment="1">
      <alignment horizontal="right" vertical="top" wrapText="1"/>
    </xf>
    <xf numFmtId="0" fontId="6" fillId="4" borderId="1" xfId="0" applyFont="1" applyFill="1" applyBorder="1" applyProtection="1">
      <protection locked="0"/>
    </xf>
    <xf numFmtId="0" fontId="29" fillId="4" borderId="0" xfId="0" applyFont="1" applyFill="1"/>
    <xf numFmtId="0" fontId="3" fillId="0" borderId="21" xfId="0" applyFont="1" applyBorder="1"/>
    <xf numFmtId="0" fontId="3" fillId="0" borderId="21" xfId="0" applyFont="1" applyFill="1" applyBorder="1"/>
    <xf numFmtId="1" fontId="3" fillId="0" borderId="21" xfId="0" applyNumberFormat="1" applyFont="1" applyFill="1" applyBorder="1"/>
    <xf numFmtId="1" fontId="6" fillId="28" borderId="21" xfId="0" applyNumberFormat="1" applyFont="1" applyFill="1" applyBorder="1" applyProtection="1">
      <protection locked="0"/>
    </xf>
    <xf numFmtId="1" fontId="3" fillId="4" borderId="21" xfId="0" applyNumberFormat="1" applyFont="1" applyFill="1" applyBorder="1"/>
    <xf numFmtId="1" fontId="3" fillId="65" borderId="21" xfId="0" applyNumberFormat="1" applyFont="1" applyFill="1" applyBorder="1"/>
    <xf numFmtId="0" fontId="3" fillId="0" borderId="0" xfId="0" applyFont="1" applyFill="1" applyBorder="1"/>
    <xf numFmtId="1" fontId="6" fillId="0" borderId="0" xfId="0" applyNumberFormat="1" applyFont="1" applyFill="1" applyBorder="1" applyProtection="1">
      <protection locked="0"/>
    </xf>
    <xf numFmtId="1" fontId="3" fillId="0" borderId="0" xfId="0" applyNumberFormat="1" applyFont="1" applyFill="1" applyBorder="1"/>
    <xf numFmtId="169" fontId="5" fillId="0" borderId="11" xfId="0" applyNumberFormat="1" applyFont="1" applyFill="1" applyBorder="1" applyAlignment="1" applyProtection="1">
      <alignment horizontal="center" vertical="center" wrapText="1"/>
      <protection locked="0"/>
    </xf>
    <xf numFmtId="169" fontId="3" fillId="2" borderId="11" xfId="0" applyNumberFormat="1" applyFont="1" applyFill="1" applyBorder="1" applyAlignment="1" applyProtection="1">
      <alignment horizontal="center" vertical="center"/>
      <protection locked="0"/>
    </xf>
    <xf numFmtId="169" fontId="6" fillId="4" borderId="11" xfId="0" applyNumberFormat="1" applyFont="1" applyFill="1" applyBorder="1" applyProtection="1">
      <protection locked="0"/>
    </xf>
    <xf numFmtId="169" fontId="6" fillId="28" borderId="11" xfId="0" applyNumberFormat="1" applyFont="1" applyFill="1" applyBorder="1" applyProtection="1">
      <protection locked="0"/>
    </xf>
    <xf numFmtId="1" fontId="3" fillId="65" borderId="11" xfId="0" applyNumberFormat="1" applyFont="1" applyFill="1" applyBorder="1"/>
    <xf numFmtId="169" fontId="2" fillId="3" borderId="11" xfId="0" applyNumberFormat="1" applyFont="1" applyFill="1" applyBorder="1" applyProtection="1">
      <protection locked="0"/>
    </xf>
    <xf numFmtId="169" fontId="2" fillId="4" borderId="11" xfId="0" applyNumberFormat="1" applyFont="1" applyFill="1" applyBorder="1" applyAlignment="1" applyProtection="1">
      <alignment vertical="top" wrapText="1"/>
      <protection locked="0"/>
    </xf>
    <xf numFmtId="169" fontId="2" fillId="5" borderId="11" xfId="0" applyNumberFormat="1" applyFont="1" applyFill="1" applyBorder="1" applyProtection="1">
      <protection locked="0"/>
    </xf>
    <xf numFmtId="169" fontId="3" fillId="0" borderId="11" xfId="0" applyNumberFormat="1" applyFont="1" applyBorder="1"/>
    <xf numFmtId="0" fontId="0" fillId="0" borderId="1" xfId="0" applyBorder="1"/>
    <xf numFmtId="1" fontId="6" fillId="3" borderId="1" xfId="0" applyNumberFormat="1" applyFont="1" applyFill="1" applyBorder="1" applyProtection="1">
      <protection locked="0"/>
    </xf>
    <xf numFmtId="1" fontId="6" fillId="65" borderId="1" xfId="0" applyNumberFormat="1" applyFont="1" applyFill="1" applyBorder="1" applyProtection="1">
      <protection locked="0"/>
    </xf>
    <xf numFmtId="1" fontId="6" fillId="67" borderId="1" xfId="0" applyNumberFormat="1" applyFont="1" applyFill="1" applyBorder="1" applyProtection="1">
      <protection locked="0"/>
    </xf>
    <xf numFmtId="0" fontId="51" fillId="0" borderId="1" xfId="0" applyFont="1" applyBorder="1" applyAlignment="1">
      <alignment horizontal="right"/>
    </xf>
    <xf numFmtId="0" fontId="6" fillId="28" borderId="1" xfId="2" applyFont="1" applyFill="1" applyBorder="1" applyAlignment="1" applyProtection="1">
      <alignment horizontal="right"/>
      <protection locked="0"/>
    </xf>
    <xf numFmtId="1" fontId="3" fillId="3" borderId="1" xfId="0" applyNumberFormat="1" applyFont="1" applyFill="1" applyBorder="1"/>
    <xf numFmtId="1" fontId="3" fillId="66" borderId="1" xfId="0" applyNumberFormat="1" applyFont="1" applyFill="1" applyBorder="1"/>
    <xf numFmtId="0" fontId="31" fillId="67" borderId="1" xfId="0" applyFont="1" applyFill="1" applyBorder="1"/>
    <xf numFmtId="0" fontId="6" fillId="28" borderId="1" xfId="2" applyFont="1" applyFill="1" applyBorder="1" applyAlignment="1" applyProtection="1">
      <protection locked="0"/>
    </xf>
    <xf numFmtId="0" fontId="51" fillId="0" borderId="1" xfId="0" applyFont="1" applyBorder="1" applyAlignment="1"/>
    <xf numFmtId="0" fontId="31" fillId="67" borderId="1" xfId="0" applyFont="1" applyFill="1" applyBorder="1" applyAlignment="1">
      <alignment horizontal="center"/>
    </xf>
    <xf numFmtId="1" fontId="29" fillId="0" borderId="1" xfId="0" applyNumberFormat="1" applyFont="1" applyFill="1" applyBorder="1"/>
    <xf numFmtId="166" fontId="29" fillId="0" borderId="1" xfId="0" applyNumberFormat="1" applyFont="1" applyFill="1" applyBorder="1"/>
    <xf numFmtId="1" fontId="6" fillId="0" borderId="1" xfId="277" applyNumberFormat="1" applyFont="1" applyFill="1" applyBorder="1" applyAlignment="1" applyProtection="1">
      <alignment horizontal="right" vertical="top"/>
      <protection locked="0"/>
    </xf>
    <xf numFmtId="0" fontId="6" fillId="3" borderId="1" xfId="2" applyFont="1" applyFill="1" applyBorder="1" applyAlignment="1" applyProtection="1">
      <alignment horizontal="center"/>
      <protection locked="0"/>
    </xf>
    <xf numFmtId="0" fontId="6" fillId="3" borderId="1" xfId="2" applyFont="1" applyFill="1" applyBorder="1" applyAlignment="1" applyProtection="1">
      <alignment horizontal="left"/>
      <protection locked="0"/>
    </xf>
    <xf numFmtId="1" fontId="29" fillId="3" borderId="1" xfId="0" applyNumberFormat="1" applyFont="1" applyFill="1" applyBorder="1"/>
    <xf numFmtId="0" fontId="6" fillId="3" borderId="1" xfId="0" applyFont="1" applyFill="1" applyBorder="1"/>
    <xf numFmtId="166" fontId="29" fillId="3" borderId="1" xfId="0" applyNumberFormat="1" applyFont="1" applyFill="1" applyBorder="1"/>
    <xf numFmtId="0" fontId="6" fillId="65" borderId="1" xfId="2" applyFont="1" applyFill="1" applyBorder="1" applyAlignment="1" applyProtection="1">
      <alignment horizontal="center"/>
      <protection locked="0"/>
    </xf>
    <xf numFmtId="0" fontId="6" fillId="65" borderId="1" xfId="2" applyFont="1" applyFill="1" applyBorder="1" applyAlignment="1" applyProtection="1">
      <alignment horizontal="left"/>
      <protection locked="0"/>
    </xf>
    <xf numFmtId="1" fontId="29" fillId="65" borderId="1" xfId="0" applyNumberFormat="1" applyFont="1" applyFill="1" applyBorder="1"/>
    <xf numFmtId="166" fontId="29" fillId="65" borderId="1" xfId="0" applyNumberFormat="1" applyFont="1" applyFill="1" applyBorder="1"/>
    <xf numFmtId="1" fontId="55" fillId="65" borderId="1" xfId="0" applyNumberFormat="1" applyFont="1" applyFill="1" applyBorder="1" applyProtection="1">
      <protection locked="0"/>
    </xf>
    <xf numFmtId="0" fontId="51" fillId="28" borderId="1" xfId="0" applyFont="1" applyFill="1" applyBorder="1" applyAlignment="1">
      <alignment horizontal="center" vertical="center"/>
    </xf>
    <xf numFmtId="0" fontId="31" fillId="0" borderId="1" xfId="0" applyFont="1" applyFill="1" applyBorder="1"/>
    <xf numFmtId="0" fontId="31" fillId="0" borderId="1" xfId="0" applyFont="1" applyFill="1" applyBorder="1" applyAlignment="1">
      <alignment horizontal="center"/>
    </xf>
    <xf numFmtId="1" fontId="6" fillId="65" borderId="1" xfId="0" applyNumberFormat="1" applyFont="1" applyFill="1" applyBorder="1"/>
    <xf numFmtId="1" fontId="5" fillId="28" borderId="1" xfId="0" applyNumberFormat="1" applyFont="1" applyFill="1" applyBorder="1" applyAlignment="1" applyProtection="1">
      <alignment horizontal="right" vertical="center" wrapText="1"/>
      <protection locked="0"/>
    </xf>
    <xf numFmtId="0" fontId="3" fillId="2" borderId="1" xfId="0" applyFont="1" applyFill="1" applyBorder="1" applyAlignment="1" applyProtection="1">
      <alignment horizontal="right" vertical="center"/>
      <protection locked="0"/>
    </xf>
    <xf numFmtId="0" fontId="3" fillId="0" borderId="1" xfId="0" applyFont="1" applyBorder="1" applyAlignment="1">
      <alignment horizontal="right"/>
    </xf>
    <xf numFmtId="1" fontId="3" fillId="0" borderId="1" xfId="0" applyNumberFormat="1" applyFont="1" applyFill="1" applyBorder="1" applyAlignment="1">
      <alignment horizontal="right"/>
    </xf>
    <xf numFmtId="0" fontId="3" fillId="3" borderId="1" xfId="0" applyFont="1" applyFill="1" applyBorder="1" applyAlignment="1">
      <alignment horizontal="right"/>
    </xf>
    <xf numFmtId="1" fontId="3" fillId="4" borderId="1" xfId="0" applyNumberFormat="1" applyFont="1" applyFill="1" applyBorder="1" applyAlignment="1">
      <alignment horizontal="right"/>
    </xf>
    <xf numFmtId="1" fontId="3" fillId="65" borderId="1" xfId="0" applyNumberFormat="1" applyFont="1" applyFill="1" applyBorder="1" applyAlignment="1">
      <alignment horizontal="right"/>
    </xf>
    <xf numFmtId="0" fontId="2" fillId="4" borderId="1" xfId="0" applyNumberFormat="1" applyFont="1" applyFill="1" applyBorder="1" applyAlignment="1" applyProtection="1">
      <alignment horizontal="right" vertical="top" wrapText="1"/>
      <protection locked="0"/>
    </xf>
    <xf numFmtId="0" fontId="2" fillId="5" borderId="1" xfId="0" applyFont="1" applyFill="1" applyBorder="1" applyAlignment="1" applyProtection="1">
      <alignment horizontal="right"/>
      <protection locked="0"/>
    </xf>
    <xf numFmtId="0" fontId="3" fillId="0" borderId="0" xfId="0" applyFont="1" applyAlignment="1">
      <alignment horizontal="right"/>
    </xf>
    <xf numFmtId="0" fontId="3" fillId="4" borderId="0" xfId="0" applyFont="1" applyFill="1" applyAlignment="1">
      <alignment horizontal="right"/>
    </xf>
    <xf numFmtId="0" fontId="0" fillId="0" borderId="0" xfId="0" applyAlignment="1">
      <alignment horizontal="right"/>
    </xf>
    <xf numFmtId="1" fontId="30" fillId="0" borderId="1" xfId="0" applyNumberFormat="1" applyFont="1" applyBorder="1" applyAlignment="1">
      <alignment horizontal="right" vertical="center" wrapText="1"/>
    </xf>
    <xf numFmtId="1" fontId="5" fillId="0" borderId="1" xfId="0" applyNumberFormat="1" applyFont="1" applyFill="1" applyBorder="1" applyAlignment="1" applyProtection="1">
      <alignment horizontal="right" vertical="center" wrapText="1"/>
      <protection locked="0"/>
    </xf>
    <xf numFmtId="169" fontId="6" fillId="67" borderId="11" xfId="0" applyNumberFormat="1" applyFont="1" applyFill="1" applyBorder="1" applyProtection="1">
      <protection locked="0"/>
    </xf>
    <xf numFmtId="1" fontId="3" fillId="67" borderId="11" xfId="0" applyNumberFormat="1" applyFont="1" applyFill="1" applyBorder="1"/>
    <xf numFmtId="0" fontId="0" fillId="0" borderId="1" xfId="0" applyFill="1" applyBorder="1"/>
    <xf numFmtId="0" fontId="5" fillId="0" borderId="1" xfId="2" applyFont="1" applyFill="1" applyBorder="1" applyAlignment="1" applyProtection="1">
      <alignment horizontal="center" vertical="center" wrapText="1"/>
      <protection locked="0"/>
    </xf>
    <xf numFmtId="0" fontId="5" fillId="28" borderId="1" xfId="2" applyFont="1" applyFill="1" applyBorder="1" applyAlignment="1" applyProtection="1">
      <alignment horizontal="center" vertical="center" wrapText="1"/>
      <protection locked="0"/>
    </xf>
    <xf numFmtId="0" fontId="5" fillId="28" borderId="1" xfId="2" applyFont="1" applyFill="1" applyBorder="1" applyAlignment="1" applyProtection="1">
      <alignment horizontal="left" vertical="center" wrapText="1"/>
      <protection locked="0"/>
    </xf>
    <xf numFmtId="0" fontId="6" fillId="28" borderId="1" xfId="2" applyFont="1" applyFill="1" applyBorder="1" applyAlignment="1" applyProtection="1">
      <alignment horizontal="left" vertical="center" wrapText="1"/>
      <protection locked="0"/>
    </xf>
    <xf numFmtId="0" fontId="3" fillId="0" borderId="0" xfId="0" applyFont="1" applyAlignment="1">
      <alignment horizontal="left"/>
    </xf>
    <xf numFmtId="0" fontId="3" fillId="4" borderId="0" xfId="0" applyFont="1" applyFill="1" applyAlignment="1">
      <alignment horizontal="left"/>
    </xf>
    <xf numFmtId="0" fontId="0" fillId="0" borderId="0" xfId="0" applyAlignment="1">
      <alignment horizontal="left"/>
    </xf>
    <xf numFmtId="0" fontId="70" fillId="0" borderId="0" xfId="0" applyFont="1" applyFill="1"/>
    <xf numFmtId="0" fontId="31" fillId="0" borderId="1" xfId="0" applyFont="1" applyFill="1" applyBorder="1" applyAlignment="1">
      <alignment horizontal="right"/>
    </xf>
    <xf numFmtId="1" fontId="5" fillId="0" borderId="21" xfId="0" applyNumberFormat="1" applyFont="1" applyFill="1" applyBorder="1" applyAlignment="1" applyProtection="1">
      <alignment horizontal="right" vertical="center" wrapText="1"/>
      <protection locked="0"/>
    </xf>
    <xf numFmtId="0" fontId="3" fillId="2" borderId="21" xfId="0" applyFont="1" applyFill="1" applyBorder="1" applyAlignment="1" applyProtection="1">
      <alignment horizontal="right" vertical="center"/>
      <protection locked="0"/>
    </xf>
    <xf numFmtId="1" fontId="6" fillId="4" borderId="21" xfId="0" applyNumberFormat="1" applyFont="1" applyFill="1" applyBorder="1" applyAlignment="1" applyProtection="1">
      <alignment horizontal="right"/>
      <protection locked="0"/>
    </xf>
    <xf numFmtId="1" fontId="6" fillId="28" borderId="21" xfId="0" applyNumberFormat="1" applyFont="1" applyFill="1" applyBorder="1" applyAlignment="1" applyProtection="1">
      <alignment horizontal="right"/>
      <protection locked="0"/>
    </xf>
    <xf numFmtId="0" fontId="3" fillId="0" borderId="21" xfId="0" applyFont="1" applyBorder="1" applyAlignment="1">
      <alignment horizontal="right"/>
    </xf>
    <xf numFmtId="1" fontId="3" fillId="0" borderId="21" xfId="0" applyNumberFormat="1" applyFont="1" applyFill="1" applyBorder="1" applyAlignment="1">
      <alignment horizontal="right"/>
    </xf>
    <xf numFmtId="1" fontId="3" fillId="4" borderId="21" xfId="0" applyNumberFormat="1" applyFont="1" applyFill="1" applyBorder="1" applyAlignment="1">
      <alignment horizontal="right"/>
    </xf>
    <xf numFmtId="1" fontId="3" fillId="65" borderId="21" xfId="0" applyNumberFormat="1" applyFont="1" applyFill="1" applyBorder="1" applyAlignment="1">
      <alignment horizontal="right"/>
    </xf>
    <xf numFmtId="1" fontId="2" fillId="3" borderId="21" xfId="0" applyNumberFormat="1" applyFont="1" applyFill="1" applyBorder="1" applyAlignment="1" applyProtection="1">
      <alignment horizontal="right"/>
      <protection locked="0"/>
    </xf>
    <xf numFmtId="0" fontId="2" fillId="4" borderId="21" xfId="0" applyNumberFormat="1" applyFont="1" applyFill="1" applyBorder="1" applyAlignment="1" applyProtection="1">
      <alignment horizontal="right" vertical="top" wrapText="1"/>
      <protection locked="0"/>
    </xf>
    <xf numFmtId="0" fontId="2" fillId="5" borderId="21" xfId="0" applyFont="1" applyFill="1" applyBorder="1" applyAlignment="1" applyProtection="1">
      <alignment horizontal="right"/>
      <protection locked="0"/>
    </xf>
    <xf numFmtId="1" fontId="30" fillId="0" borderId="21" xfId="0" applyNumberFormat="1" applyFont="1" applyBorder="1" applyAlignment="1">
      <alignment horizontal="right" vertical="center" wrapText="1"/>
    </xf>
    <xf numFmtId="1" fontId="3" fillId="0" borderId="21" xfId="0" applyNumberFormat="1" applyFont="1" applyBorder="1" applyAlignment="1">
      <alignment horizontal="right"/>
    </xf>
    <xf numFmtId="1" fontId="6" fillId="65" borderId="1" xfId="0" applyNumberFormat="1" applyFont="1" applyFill="1" applyBorder="1" applyAlignment="1" applyProtection="1">
      <alignment horizontal="center"/>
      <protection locked="0"/>
    </xf>
    <xf numFmtId="0" fontId="53" fillId="3" borderId="1" xfId="0" applyFont="1" applyFill="1" applyBorder="1" applyAlignment="1"/>
    <xf numFmtId="0" fontId="53" fillId="4" borderId="1" xfId="0" applyFont="1" applyFill="1" applyBorder="1" applyAlignment="1"/>
    <xf numFmtId="0" fontId="53" fillId="65" borderId="1" xfId="0" applyFont="1" applyFill="1" applyBorder="1" applyAlignment="1"/>
    <xf numFmtId="0" fontId="2" fillId="5" borderId="1" xfId="0" applyFont="1" applyFill="1" applyBorder="1" applyAlignment="1" applyProtection="1">
      <alignment horizontal="center"/>
      <protection locked="0"/>
    </xf>
    <xf numFmtId="0" fontId="2" fillId="0" borderId="1" xfId="0" applyFont="1" applyBorder="1" applyAlignment="1" applyProtection="1">
      <alignment horizontal="center"/>
      <protection locked="0"/>
    </xf>
    <xf numFmtId="0" fontId="5" fillId="0" borderId="1" xfId="2" applyFont="1" applyBorder="1" applyAlignment="1" applyProtection="1">
      <alignment horizontal="left" vertical="top" wrapText="1"/>
      <protection locked="0"/>
    </xf>
    <xf numFmtId="0" fontId="5" fillId="3" borderId="1" xfId="2" applyFont="1" applyFill="1" applyBorder="1" applyAlignment="1" applyProtection="1">
      <alignment horizontal="center"/>
      <protection locked="0"/>
    </xf>
    <xf numFmtId="0" fontId="2" fillId="4" borderId="1" xfId="0" applyNumberFormat="1" applyFont="1" applyFill="1" applyBorder="1" applyAlignment="1" applyProtection="1">
      <alignment horizontal="center" vertical="top" wrapText="1"/>
      <protection locked="0"/>
    </xf>
    <xf numFmtId="0" fontId="53" fillId="0" borderId="1" xfId="0" applyFont="1" applyBorder="1" applyAlignment="1">
      <alignment horizontal="center"/>
    </xf>
    <xf numFmtId="0" fontId="5" fillId="5" borderId="1" xfId="0" applyFont="1" applyFill="1" applyBorder="1" applyAlignment="1" applyProtection="1">
      <alignment horizontal="center"/>
      <protection locked="0"/>
    </xf>
    <xf numFmtId="0" fontId="5" fillId="0" borderId="1" xfId="0" applyFont="1" applyBorder="1" applyAlignment="1" applyProtection="1">
      <alignment horizontal="center"/>
      <protection locked="0"/>
    </xf>
    <xf numFmtId="0" fontId="5" fillId="0" borderId="1" xfId="2" applyFont="1" applyFill="1" applyBorder="1" applyAlignment="1" applyProtection="1">
      <alignment horizontal="center" vertical="center" wrapText="1"/>
      <protection locked="0"/>
    </xf>
    <xf numFmtId="0" fontId="5" fillId="4" borderId="1" xfId="0" applyNumberFormat="1" applyFont="1" applyFill="1" applyBorder="1" applyAlignment="1" applyProtection="1">
      <alignment horizontal="center" vertical="top" wrapText="1"/>
      <protection locked="0"/>
    </xf>
    <xf numFmtId="0" fontId="53" fillId="3" borderId="21" xfId="0" applyFont="1" applyFill="1" applyBorder="1" applyAlignment="1">
      <alignment horizontal="center"/>
    </xf>
    <xf numFmtId="0" fontId="53" fillId="3" borderId="11" xfId="0" applyFont="1" applyFill="1" applyBorder="1" applyAlignment="1">
      <alignment horizontal="center"/>
    </xf>
    <xf numFmtId="0" fontId="53" fillId="4" borderId="21" xfId="0" applyFont="1" applyFill="1" applyBorder="1" applyAlignment="1">
      <alignment horizontal="center"/>
    </xf>
    <xf numFmtId="0" fontId="53" fillId="4" borderId="11" xfId="0" applyFont="1" applyFill="1" applyBorder="1" applyAlignment="1">
      <alignment horizontal="center"/>
    </xf>
    <xf numFmtId="0" fontId="53" fillId="65" borderId="21" xfId="0" applyFont="1" applyFill="1" applyBorder="1" applyAlignment="1">
      <alignment horizontal="center"/>
    </xf>
    <xf numFmtId="0" fontId="53" fillId="65" borderId="11" xfId="0" applyFont="1" applyFill="1" applyBorder="1" applyAlignment="1">
      <alignment horizontal="center"/>
    </xf>
    <xf numFmtId="0" fontId="5" fillId="4" borderId="1" xfId="0" applyFont="1" applyFill="1" applyBorder="1" applyAlignment="1" applyProtection="1">
      <alignment horizontal="center"/>
      <protection locked="0"/>
    </xf>
    <xf numFmtId="0" fontId="53" fillId="0" borderId="0" xfId="0" applyFont="1" applyBorder="1" applyAlignment="1">
      <alignment horizontal="center"/>
    </xf>
    <xf numFmtId="0" fontId="2" fillId="28" borderId="1" xfId="0" applyFont="1" applyFill="1" applyBorder="1" applyAlignment="1" applyProtection="1">
      <alignment horizontal="center" vertical="center"/>
      <protection locked="0"/>
    </xf>
    <xf numFmtId="0" fontId="5" fillId="28" borderId="1" xfId="2"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5" fillId="0" borderId="1" xfId="2" applyFont="1" applyBorder="1" applyAlignment="1" applyProtection="1">
      <alignment horizontal="center" vertical="center" wrapText="1"/>
      <protection locked="0"/>
    </xf>
    <xf numFmtId="0" fontId="67" fillId="28" borderId="1" xfId="2" applyFont="1" applyFill="1" applyBorder="1" applyAlignment="1" applyProtection="1">
      <alignment horizontal="center" vertical="center" wrapText="1"/>
      <protection locked="0"/>
    </xf>
    <xf numFmtId="0" fontId="69" fillId="0" borderId="1" xfId="0" applyFont="1" applyFill="1" applyBorder="1" applyAlignment="1" applyProtection="1">
      <alignment horizontal="center" vertical="center"/>
      <protection locked="0"/>
    </xf>
    <xf numFmtId="0" fontId="67" fillId="0" borderId="1" xfId="2" applyFont="1" applyFill="1" applyBorder="1" applyAlignment="1" applyProtection="1">
      <alignment horizontal="center" vertical="center" wrapText="1"/>
      <protection locked="0"/>
    </xf>
    <xf numFmtId="0" fontId="26" fillId="28" borderId="1" xfId="2"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protection locked="0"/>
    </xf>
    <xf numFmtId="0" fontId="5" fillId="0" borderId="1" xfId="0" applyFont="1" applyFill="1" applyBorder="1" applyAlignment="1" applyProtection="1">
      <alignment horizontal="center" vertical="center"/>
      <protection locked="0"/>
    </xf>
    <xf numFmtId="0" fontId="26" fillId="0" borderId="1" xfId="2" applyFont="1" applyFill="1" applyBorder="1" applyAlignment="1" applyProtection="1">
      <alignment horizontal="center" vertical="center" wrapText="1"/>
      <protection locked="0"/>
    </xf>
    <xf numFmtId="0" fontId="5" fillId="28" borderId="1" xfId="2" applyFont="1" applyFill="1" applyBorder="1" applyAlignment="1" applyProtection="1">
      <alignment horizontal="center" vertical="top" wrapText="1"/>
      <protection locked="0"/>
    </xf>
    <xf numFmtId="0" fontId="2" fillId="0" borderId="1" xfId="0" applyFont="1" applyFill="1" applyBorder="1" applyAlignment="1" applyProtection="1">
      <alignment horizontal="center"/>
      <protection locked="0"/>
    </xf>
    <xf numFmtId="0" fontId="5" fillId="0" borderId="1" xfId="2" applyFont="1" applyFill="1" applyBorder="1" applyAlignment="1" applyProtection="1">
      <alignment horizontal="center" vertical="top" wrapText="1"/>
      <protection locked="0"/>
    </xf>
    <xf numFmtId="0" fontId="5" fillId="28" borderId="1" xfId="2" applyFont="1" applyFill="1" applyBorder="1" applyAlignment="1" applyProtection="1">
      <alignment horizontal="left" vertical="top" wrapText="1"/>
      <protection locked="0"/>
    </xf>
    <xf numFmtId="0" fontId="68" fillId="0" borderId="1" xfId="2"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protection locked="0"/>
    </xf>
    <xf numFmtId="0" fontId="5" fillId="3" borderId="1" xfId="2" applyFont="1" applyFill="1" applyBorder="1" applyAlignment="1" applyProtection="1">
      <alignment horizontal="center" vertical="center"/>
      <protection locked="0"/>
    </xf>
    <xf numFmtId="0" fontId="2" fillId="4" borderId="1" xfId="0" applyNumberFormat="1" applyFont="1" applyFill="1" applyBorder="1" applyAlignment="1" applyProtection="1">
      <alignment horizontal="center" vertical="center" wrapText="1"/>
      <protection locked="0"/>
    </xf>
    <xf numFmtId="0" fontId="26" fillId="0" borderId="1" xfId="2" applyFont="1" applyBorder="1" applyAlignment="1" applyProtection="1">
      <alignment horizontal="center" vertical="center" wrapText="1"/>
      <protection locked="0"/>
    </xf>
  </cellXfs>
  <cellStyles count="1775">
    <cellStyle name="20% - Accent1" xfId="512" builtinId="30" customBuiltin="1"/>
    <cellStyle name="20% - Accent1 10" xfId="3"/>
    <cellStyle name="20% - Accent1 10 2" xfId="1215"/>
    <cellStyle name="20% - Accent1 11" xfId="4"/>
    <cellStyle name="20% - Accent1 11 2" xfId="1216"/>
    <cellStyle name="20% - Accent1 12" xfId="1382"/>
    <cellStyle name="20% - Accent1 2" xfId="5"/>
    <cellStyle name="20% - Accent1 2 2" xfId="1217"/>
    <cellStyle name="20% - Accent1 3" xfId="6"/>
    <cellStyle name="20% - Accent1 3 2" xfId="1218"/>
    <cellStyle name="20% - Accent1 4" xfId="7"/>
    <cellStyle name="20% - Accent1 4 2" xfId="1219"/>
    <cellStyle name="20% - Accent1 5" xfId="8"/>
    <cellStyle name="20% - Accent1 5 2" xfId="1220"/>
    <cellStyle name="20% - Accent1 6" xfId="9"/>
    <cellStyle name="20% - Accent1 6 2" xfId="1221"/>
    <cellStyle name="20% - Accent1 7" xfId="10"/>
    <cellStyle name="20% - Accent1 7 2" xfId="1222"/>
    <cellStyle name="20% - Accent1 8" xfId="11"/>
    <cellStyle name="20% - Accent1 8 2" xfId="1223"/>
    <cellStyle name="20% - Accent1 9" xfId="12"/>
    <cellStyle name="20% - Accent1 9 2" xfId="1224"/>
    <cellStyle name="20% - Accent2" xfId="516" builtinId="34" customBuiltin="1"/>
    <cellStyle name="20% - Accent2 10" xfId="13"/>
    <cellStyle name="20% - Accent2 10 2" xfId="1225"/>
    <cellStyle name="20% - Accent2 11" xfId="14"/>
    <cellStyle name="20% - Accent2 11 2" xfId="1226"/>
    <cellStyle name="20% - Accent2 12" xfId="1386"/>
    <cellStyle name="20% - Accent2 2" xfId="15"/>
    <cellStyle name="20% - Accent2 2 2" xfId="1227"/>
    <cellStyle name="20% - Accent2 3" xfId="16"/>
    <cellStyle name="20% - Accent2 3 2" xfId="1228"/>
    <cellStyle name="20% - Accent2 4" xfId="17"/>
    <cellStyle name="20% - Accent2 4 2" xfId="1229"/>
    <cellStyle name="20% - Accent2 5" xfId="18"/>
    <cellStyle name="20% - Accent2 5 2" xfId="1230"/>
    <cellStyle name="20% - Accent2 6" xfId="19"/>
    <cellStyle name="20% - Accent2 6 2" xfId="1231"/>
    <cellStyle name="20% - Accent2 7" xfId="20"/>
    <cellStyle name="20% - Accent2 7 2" xfId="1232"/>
    <cellStyle name="20% - Accent2 8" xfId="21"/>
    <cellStyle name="20% - Accent2 8 2" xfId="1233"/>
    <cellStyle name="20% - Accent2 9" xfId="22"/>
    <cellStyle name="20% - Accent2 9 2" xfId="1234"/>
    <cellStyle name="20% - Accent3" xfId="520" builtinId="38" customBuiltin="1"/>
    <cellStyle name="20% - Accent3 10" xfId="23"/>
    <cellStyle name="20% - Accent3 10 2" xfId="1235"/>
    <cellStyle name="20% - Accent3 11" xfId="24"/>
    <cellStyle name="20% - Accent3 11 2" xfId="1236"/>
    <cellStyle name="20% - Accent3 12" xfId="1390"/>
    <cellStyle name="20% - Accent3 2" xfId="25"/>
    <cellStyle name="20% - Accent3 2 2" xfId="1237"/>
    <cellStyle name="20% - Accent3 3" xfId="26"/>
    <cellStyle name="20% - Accent3 3 2" xfId="1238"/>
    <cellStyle name="20% - Accent3 4" xfId="27"/>
    <cellStyle name="20% - Accent3 4 2" xfId="1239"/>
    <cellStyle name="20% - Accent3 5" xfId="28"/>
    <cellStyle name="20% - Accent3 5 2" xfId="1240"/>
    <cellStyle name="20% - Accent3 6" xfId="29"/>
    <cellStyle name="20% - Accent3 6 2" xfId="1241"/>
    <cellStyle name="20% - Accent3 7" xfId="30"/>
    <cellStyle name="20% - Accent3 7 2" xfId="1242"/>
    <cellStyle name="20% - Accent3 8" xfId="31"/>
    <cellStyle name="20% - Accent3 8 2" xfId="1243"/>
    <cellStyle name="20% - Accent3 9" xfId="32"/>
    <cellStyle name="20% - Accent3 9 2" xfId="1244"/>
    <cellStyle name="20% - Accent4" xfId="524" builtinId="42" customBuiltin="1"/>
    <cellStyle name="20% - Accent4 10" xfId="33"/>
    <cellStyle name="20% - Accent4 10 2" xfId="1245"/>
    <cellStyle name="20% - Accent4 11" xfId="34"/>
    <cellStyle name="20% - Accent4 11 2" xfId="1246"/>
    <cellStyle name="20% - Accent4 12" xfId="1394"/>
    <cellStyle name="20% - Accent4 2" xfId="35"/>
    <cellStyle name="20% - Accent4 2 2" xfId="1247"/>
    <cellStyle name="20% - Accent4 3" xfId="36"/>
    <cellStyle name="20% - Accent4 3 2" xfId="1248"/>
    <cellStyle name="20% - Accent4 4" xfId="37"/>
    <cellStyle name="20% - Accent4 4 2" xfId="1249"/>
    <cellStyle name="20% - Accent4 5" xfId="38"/>
    <cellStyle name="20% - Accent4 5 2" xfId="1250"/>
    <cellStyle name="20% - Accent4 6" xfId="39"/>
    <cellStyle name="20% - Accent4 6 2" xfId="1251"/>
    <cellStyle name="20% - Accent4 7" xfId="40"/>
    <cellStyle name="20% - Accent4 7 2" xfId="1252"/>
    <cellStyle name="20% - Accent4 8" xfId="41"/>
    <cellStyle name="20% - Accent4 8 2" xfId="1253"/>
    <cellStyle name="20% - Accent4 9" xfId="42"/>
    <cellStyle name="20% - Accent4 9 2" xfId="1254"/>
    <cellStyle name="20% - Accent5" xfId="528" builtinId="46" customBuiltin="1"/>
    <cellStyle name="20% - Accent5 10" xfId="43"/>
    <cellStyle name="20% - Accent5 10 2" xfId="1255"/>
    <cellStyle name="20% - Accent5 11" xfId="44"/>
    <cellStyle name="20% - Accent5 11 2" xfId="1256"/>
    <cellStyle name="20% - Accent5 12" xfId="1398"/>
    <cellStyle name="20% - Accent5 2" xfId="45"/>
    <cellStyle name="20% - Accent5 2 2" xfId="1257"/>
    <cellStyle name="20% - Accent5 3" xfId="46"/>
    <cellStyle name="20% - Accent5 3 2" xfId="1258"/>
    <cellStyle name="20% - Accent5 4" xfId="47"/>
    <cellStyle name="20% - Accent5 4 2" xfId="1259"/>
    <cellStyle name="20% - Accent5 5" xfId="48"/>
    <cellStyle name="20% - Accent5 5 2" xfId="1260"/>
    <cellStyle name="20% - Accent5 6" xfId="49"/>
    <cellStyle name="20% - Accent5 6 2" xfId="1261"/>
    <cellStyle name="20% - Accent5 7" xfId="50"/>
    <cellStyle name="20% - Accent5 7 2" xfId="1262"/>
    <cellStyle name="20% - Accent5 8" xfId="51"/>
    <cellStyle name="20% - Accent5 8 2" xfId="1263"/>
    <cellStyle name="20% - Accent5 9" xfId="52"/>
    <cellStyle name="20% - Accent5 9 2" xfId="1264"/>
    <cellStyle name="20% - Accent6" xfId="532" builtinId="50" customBuiltin="1"/>
    <cellStyle name="20% - Accent6 10" xfId="53"/>
    <cellStyle name="20% - Accent6 10 2" xfId="1265"/>
    <cellStyle name="20% - Accent6 11" xfId="54"/>
    <cellStyle name="20% - Accent6 11 2" xfId="1266"/>
    <cellStyle name="20% - Accent6 12" xfId="1402"/>
    <cellStyle name="20% - Accent6 2" xfId="55"/>
    <cellStyle name="20% - Accent6 2 2" xfId="1267"/>
    <cellStyle name="20% - Accent6 3" xfId="56"/>
    <cellStyle name="20% - Accent6 3 2" xfId="1268"/>
    <cellStyle name="20% - Accent6 4" xfId="57"/>
    <cellStyle name="20% - Accent6 4 2" xfId="1269"/>
    <cellStyle name="20% - Accent6 5" xfId="58"/>
    <cellStyle name="20% - Accent6 5 2" xfId="1270"/>
    <cellStyle name="20% - Accent6 6" xfId="59"/>
    <cellStyle name="20% - Accent6 6 2" xfId="1271"/>
    <cellStyle name="20% - Accent6 7" xfId="60"/>
    <cellStyle name="20% - Accent6 7 2" xfId="1272"/>
    <cellStyle name="20% - Accent6 8" xfId="61"/>
    <cellStyle name="20% - Accent6 8 2" xfId="1273"/>
    <cellStyle name="20% - Accent6 9" xfId="62"/>
    <cellStyle name="20% - Accent6 9 2" xfId="1274"/>
    <cellStyle name="40% - Accent1" xfId="513" builtinId="31" customBuiltin="1"/>
    <cellStyle name="40% - Accent1 10" xfId="63"/>
    <cellStyle name="40% - Accent1 10 2" xfId="1275"/>
    <cellStyle name="40% - Accent1 11" xfId="64"/>
    <cellStyle name="40% - Accent1 11 2" xfId="1276"/>
    <cellStyle name="40% - Accent1 12" xfId="1383"/>
    <cellStyle name="40% - Accent1 2" xfId="65"/>
    <cellStyle name="40% - Accent1 2 2" xfId="1277"/>
    <cellStyle name="40% - Accent1 3" xfId="66"/>
    <cellStyle name="40% - Accent1 3 2" xfId="1278"/>
    <cellStyle name="40% - Accent1 4" xfId="67"/>
    <cellStyle name="40% - Accent1 4 2" xfId="1279"/>
    <cellStyle name="40% - Accent1 5" xfId="68"/>
    <cellStyle name="40% - Accent1 5 2" xfId="1280"/>
    <cellStyle name="40% - Accent1 6" xfId="69"/>
    <cellStyle name="40% - Accent1 6 2" xfId="1281"/>
    <cellStyle name="40% - Accent1 7" xfId="70"/>
    <cellStyle name="40% - Accent1 7 2" xfId="1282"/>
    <cellStyle name="40% - Accent1 8" xfId="71"/>
    <cellStyle name="40% - Accent1 8 2" xfId="1283"/>
    <cellStyle name="40% - Accent1 9" xfId="72"/>
    <cellStyle name="40% - Accent1 9 2" xfId="1284"/>
    <cellStyle name="40% - Accent2" xfId="517" builtinId="35" customBuiltin="1"/>
    <cellStyle name="40% - Accent2 10" xfId="73"/>
    <cellStyle name="40% - Accent2 10 2" xfId="1285"/>
    <cellStyle name="40% - Accent2 11" xfId="74"/>
    <cellStyle name="40% - Accent2 11 2" xfId="1286"/>
    <cellStyle name="40% - Accent2 12" xfId="1387"/>
    <cellStyle name="40% - Accent2 2" xfId="75"/>
    <cellStyle name="40% - Accent2 2 2" xfId="1287"/>
    <cellStyle name="40% - Accent2 3" xfId="76"/>
    <cellStyle name="40% - Accent2 3 2" xfId="1288"/>
    <cellStyle name="40% - Accent2 4" xfId="77"/>
    <cellStyle name="40% - Accent2 4 2" xfId="1289"/>
    <cellStyle name="40% - Accent2 5" xfId="78"/>
    <cellStyle name="40% - Accent2 5 2" xfId="1290"/>
    <cellStyle name="40% - Accent2 6" xfId="79"/>
    <cellStyle name="40% - Accent2 6 2" xfId="1291"/>
    <cellStyle name="40% - Accent2 7" xfId="80"/>
    <cellStyle name="40% - Accent2 7 2" xfId="1292"/>
    <cellStyle name="40% - Accent2 8" xfId="81"/>
    <cellStyle name="40% - Accent2 8 2" xfId="1293"/>
    <cellStyle name="40% - Accent2 9" xfId="82"/>
    <cellStyle name="40% - Accent2 9 2" xfId="1294"/>
    <cellStyle name="40% - Accent3" xfId="521" builtinId="39" customBuiltin="1"/>
    <cellStyle name="40% - Accent3 10" xfId="83"/>
    <cellStyle name="40% - Accent3 10 2" xfId="1295"/>
    <cellStyle name="40% - Accent3 11" xfId="84"/>
    <cellStyle name="40% - Accent3 11 2" xfId="1296"/>
    <cellStyle name="40% - Accent3 12" xfId="1391"/>
    <cellStyle name="40% - Accent3 2" xfId="85"/>
    <cellStyle name="40% - Accent3 2 2" xfId="1297"/>
    <cellStyle name="40% - Accent3 3" xfId="86"/>
    <cellStyle name="40% - Accent3 3 2" xfId="1298"/>
    <cellStyle name="40% - Accent3 4" xfId="87"/>
    <cellStyle name="40% - Accent3 4 2" xfId="1299"/>
    <cellStyle name="40% - Accent3 5" xfId="88"/>
    <cellStyle name="40% - Accent3 5 2" xfId="1300"/>
    <cellStyle name="40% - Accent3 6" xfId="89"/>
    <cellStyle name="40% - Accent3 6 2" xfId="1301"/>
    <cellStyle name="40% - Accent3 7" xfId="90"/>
    <cellStyle name="40% - Accent3 7 2" xfId="1302"/>
    <cellStyle name="40% - Accent3 8" xfId="91"/>
    <cellStyle name="40% - Accent3 8 2" xfId="1303"/>
    <cellStyle name="40% - Accent3 9" xfId="92"/>
    <cellStyle name="40% - Accent3 9 2" xfId="1304"/>
    <cellStyle name="40% - Accent4" xfId="525" builtinId="43" customBuiltin="1"/>
    <cellStyle name="40% - Accent4 10" xfId="93"/>
    <cellStyle name="40% - Accent4 10 2" xfId="1305"/>
    <cellStyle name="40% - Accent4 11" xfId="94"/>
    <cellStyle name="40% - Accent4 11 2" xfId="1306"/>
    <cellStyle name="40% - Accent4 12" xfId="1395"/>
    <cellStyle name="40% - Accent4 2" xfId="95"/>
    <cellStyle name="40% - Accent4 2 2" xfId="1307"/>
    <cellStyle name="40% - Accent4 3" xfId="96"/>
    <cellStyle name="40% - Accent4 3 2" xfId="1308"/>
    <cellStyle name="40% - Accent4 4" xfId="97"/>
    <cellStyle name="40% - Accent4 4 2" xfId="1309"/>
    <cellStyle name="40% - Accent4 5" xfId="98"/>
    <cellStyle name="40% - Accent4 5 2" xfId="1310"/>
    <cellStyle name="40% - Accent4 6" xfId="99"/>
    <cellStyle name="40% - Accent4 6 2" xfId="1311"/>
    <cellStyle name="40% - Accent4 7" xfId="100"/>
    <cellStyle name="40% - Accent4 7 2" xfId="1312"/>
    <cellStyle name="40% - Accent4 8" xfId="101"/>
    <cellStyle name="40% - Accent4 8 2" xfId="1313"/>
    <cellStyle name="40% - Accent4 9" xfId="102"/>
    <cellStyle name="40% - Accent4 9 2" xfId="1314"/>
    <cellStyle name="40% - Accent5" xfId="529" builtinId="47" customBuiltin="1"/>
    <cellStyle name="40% - Accent5 10" xfId="103"/>
    <cellStyle name="40% - Accent5 10 2" xfId="1315"/>
    <cellStyle name="40% - Accent5 11" xfId="104"/>
    <cellStyle name="40% - Accent5 11 2" xfId="1316"/>
    <cellStyle name="40% - Accent5 12" xfId="1399"/>
    <cellStyle name="40% - Accent5 2" xfId="105"/>
    <cellStyle name="40% - Accent5 2 2" xfId="1317"/>
    <cellStyle name="40% - Accent5 3" xfId="106"/>
    <cellStyle name="40% - Accent5 3 2" xfId="1318"/>
    <cellStyle name="40% - Accent5 4" xfId="107"/>
    <cellStyle name="40% - Accent5 4 2" xfId="1319"/>
    <cellStyle name="40% - Accent5 5" xfId="108"/>
    <cellStyle name="40% - Accent5 5 2" xfId="1320"/>
    <cellStyle name="40% - Accent5 6" xfId="109"/>
    <cellStyle name="40% - Accent5 6 2" xfId="1321"/>
    <cellStyle name="40% - Accent5 7" xfId="110"/>
    <cellStyle name="40% - Accent5 7 2" xfId="1322"/>
    <cellStyle name="40% - Accent5 8" xfId="111"/>
    <cellStyle name="40% - Accent5 8 2" xfId="1323"/>
    <cellStyle name="40% - Accent5 9" xfId="112"/>
    <cellStyle name="40% - Accent5 9 2" xfId="1324"/>
    <cellStyle name="40% - Accent6" xfId="533" builtinId="51" customBuiltin="1"/>
    <cellStyle name="40% - Accent6 10" xfId="113"/>
    <cellStyle name="40% - Accent6 10 2" xfId="1325"/>
    <cellStyle name="40% - Accent6 11" xfId="114"/>
    <cellStyle name="40% - Accent6 11 2" xfId="1326"/>
    <cellStyle name="40% - Accent6 12" xfId="1403"/>
    <cellStyle name="40% - Accent6 2" xfId="115"/>
    <cellStyle name="40% - Accent6 2 2" xfId="1327"/>
    <cellStyle name="40% - Accent6 3" xfId="116"/>
    <cellStyle name="40% - Accent6 3 2" xfId="1328"/>
    <cellStyle name="40% - Accent6 4" xfId="117"/>
    <cellStyle name="40% - Accent6 4 2" xfId="1329"/>
    <cellStyle name="40% - Accent6 5" xfId="118"/>
    <cellStyle name="40% - Accent6 5 2" xfId="1330"/>
    <cellStyle name="40% - Accent6 6" xfId="119"/>
    <cellStyle name="40% - Accent6 6 2" xfId="1331"/>
    <cellStyle name="40% - Accent6 7" xfId="120"/>
    <cellStyle name="40% - Accent6 7 2" xfId="1332"/>
    <cellStyle name="40% - Accent6 8" xfId="121"/>
    <cellStyle name="40% - Accent6 8 2" xfId="1333"/>
    <cellStyle name="40% - Accent6 9" xfId="122"/>
    <cellStyle name="40% - Accent6 9 2" xfId="1334"/>
    <cellStyle name="60% - Accent1" xfId="514" builtinId="32" customBuiltin="1"/>
    <cellStyle name="60% - Accent1 10" xfId="123"/>
    <cellStyle name="60% - Accent1 11" xfId="124"/>
    <cellStyle name="60% - Accent1 12" xfId="1384"/>
    <cellStyle name="60% - Accent1 2" xfId="125"/>
    <cellStyle name="60% - Accent1 3" xfId="126"/>
    <cellStyle name="60% - Accent1 4" xfId="127"/>
    <cellStyle name="60% - Accent1 5" xfId="128"/>
    <cellStyle name="60% - Accent1 6" xfId="129"/>
    <cellStyle name="60% - Accent1 7" xfId="130"/>
    <cellStyle name="60% - Accent1 8" xfId="131"/>
    <cellStyle name="60% - Accent1 9" xfId="132"/>
    <cellStyle name="60% - Accent2" xfId="518" builtinId="36" customBuiltin="1"/>
    <cellStyle name="60% - Accent2 10" xfId="133"/>
    <cellStyle name="60% - Accent2 11" xfId="134"/>
    <cellStyle name="60% - Accent2 12" xfId="1388"/>
    <cellStyle name="60% - Accent2 2" xfId="135"/>
    <cellStyle name="60% - Accent2 3" xfId="136"/>
    <cellStyle name="60% - Accent2 4" xfId="137"/>
    <cellStyle name="60% - Accent2 5" xfId="138"/>
    <cellStyle name="60% - Accent2 6" xfId="139"/>
    <cellStyle name="60% - Accent2 7" xfId="140"/>
    <cellStyle name="60% - Accent2 8" xfId="141"/>
    <cellStyle name="60% - Accent2 9" xfId="142"/>
    <cellStyle name="60% - Accent3" xfId="522" builtinId="40" customBuiltin="1"/>
    <cellStyle name="60% - Accent3 10" xfId="143"/>
    <cellStyle name="60% - Accent3 11" xfId="144"/>
    <cellStyle name="60% - Accent3 12" xfId="1392"/>
    <cellStyle name="60% - Accent3 2" xfId="145"/>
    <cellStyle name="60% - Accent3 3" xfId="146"/>
    <cellStyle name="60% - Accent3 4" xfId="147"/>
    <cellStyle name="60% - Accent3 5" xfId="148"/>
    <cellStyle name="60% - Accent3 6" xfId="149"/>
    <cellStyle name="60% - Accent3 7" xfId="150"/>
    <cellStyle name="60% - Accent3 8" xfId="151"/>
    <cellStyle name="60% - Accent3 9" xfId="152"/>
    <cellStyle name="60% - Accent4" xfId="526" builtinId="44" customBuiltin="1"/>
    <cellStyle name="60% - Accent4 10" xfId="153"/>
    <cellStyle name="60% - Accent4 11" xfId="154"/>
    <cellStyle name="60% - Accent4 12" xfId="1396"/>
    <cellStyle name="60% - Accent4 2" xfId="155"/>
    <cellStyle name="60% - Accent4 3" xfId="156"/>
    <cellStyle name="60% - Accent4 4" xfId="157"/>
    <cellStyle name="60% - Accent4 5" xfId="158"/>
    <cellStyle name="60% - Accent4 6" xfId="159"/>
    <cellStyle name="60% - Accent4 7" xfId="160"/>
    <cellStyle name="60% - Accent4 8" xfId="161"/>
    <cellStyle name="60% - Accent4 9" xfId="162"/>
    <cellStyle name="60% - Accent5" xfId="530" builtinId="48" customBuiltin="1"/>
    <cellStyle name="60% - Accent5 10" xfId="163"/>
    <cellStyle name="60% - Accent5 11" xfId="164"/>
    <cellStyle name="60% - Accent5 12" xfId="1400"/>
    <cellStyle name="60% - Accent5 2" xfId="165"/>
    <cellStyle name="60% - Accent5 3" xfId="166"/>
    <cellStyle name="60% - Accent5 4" xfId="167"/>
    <cellStyle name="60% - Accent5 5" xfId="168"/>
    <cellStyle name="60% - Accent5 6" xfId="169"/>
    <cellStyle name="60% - Accent5 7" xfId="170"/>
    <cellStyle name="60% - Accent5 8" xfId="171"/>
    <cellStyle name="60% - Accent5 9" xfId="172"/>
    <cellStyle name="60% - Accent6" xfId="534" builtinId="52" customBuiltin="1"/>
    <cellStyle name="60% - Accent6 10" xfId="173"/>
    <cellStyle name="60% - Accent6 11" xfId="174"/>
    <cellStyle name="60% - Accent6 12" xfId="1404"/>
    <cellStyle name="60% - Accent6 2" xfId="175"/>
    <cellStyle name="60% - Accent6 3" xfId="176"/>
    <cellStyle name="60% - Accent6 4" xfId="177"/>
    <cellStyle name="60% - Accent6 5" xfId="178"/>
    <cellStyle name="60% - Accent6 6" xfId="179"/>
    <cellStyle name="60% - Accent6 7" xfId="180"/>
    <cellStyle name="60% - Accent6 8" xfId="181"/>
    <cellStyle name="60% - Accent6 9" xfId="182"/>
    <cellStyle name="Accent1" xfId="511" builtinId="29" customBuiltin="1"/>
    <cellStyle name="Accent1 10" xfId="183"/>
    <cellStyle name="Accent1 11" xfId="184"/>
    <cellStyle name="Accent1 12" xfId="1381"/>
    <cellStyle name="Accent1 2" xfId="185"/>
    <cellStyle name="Accent1 3" xfId="186"/>
    <cellStyle name="Accent1 4" xfId="187"/>
    <cellStyle name="Accent1 5" xfId="188"/>
    <cellStyle name="Accent1 6" xfId="189"/>
    <cellStyle name="Accent1 7" xfId="190"/>
    <cellStyle name="Accent1 8" xfId="191"/>
    <cellStyle name="Accent1 9" xfId="192"/>
    <cellStyle name="Accent2" xfId="515" builtinId="33" customBuiltin="1"/>
    <cellStyle name="Accent2 10" xfId="193"/>
    <cellStyle name="Accent2 11" xfId="194"/>
    <cellStyle name="Accent2 12" xfId="1385"/>
    <cellStyle name="Accent2 2" xfId="195"/>
    <cellStyle name="Accent2 3" xfId="196"/>
    <cellStyle name="Accent2 4" xfId="197"/>
    <cellStyle name="Accent2 5" xfId="198"/>
    <cellStyle name="Accent2 6" xfId="199"/>
    <cellStyle name="Accent2 7" xfId="200"/>
    <cellStyle name="Accent2 8" xfId="201"/>
    <cellStyle name="Accent2 9" xfId="202"/>
    <cellStyle name="Accent3" xfId="519" builtinId="37" customBuiltin="1"/>
    <cellStyle name="Accent3 10" xfId="203"/>
    <cellStyle name="Accent3 11" xfId="204"/>
    <cellStyle name="Accent3 12" xfId="1389"/>
    <cellStyle name="Accent3 2" xfId="205"/>
    <cellStyle name="Accent3 3" xfId="206"/>
    <cellStyle name="Accent3 4" xfId="207"/>
    <cellStyle name="Accent3 5" xfId="208"/>
    <cellStyle name="Accent3 6" xfId="209"/>
    <cellStyle name="Accent3 7" xfId="210"/>
    <cellStyle name="Accent3 8" xfId="211"/>
    <cellStyle name="Accent3 9" xfId="212"/>
    <cellStyle name="Accent4" xfId="523" builtinId="41" customBuiltin="1"/>
    <cellStyle name="Accent4 10" xfId="213"/>
    <cellStyle name="Accent4 11" xfId="214"/>
    <cellStyle name="Accent4 12" xfId="1393"/>
    <cellStyle name="Accent4 2" xfId="215"/>
    <cellStyle name="Accent4 3" xfId="216"/>
    <cellStyle name="Accent4 4" xfId="217"/>
    <cellStyle name="Accent4 5" xfId="218"/>
    <cellStyle name="Accent4 6" xfId="219"/>
    <cellStyle name="Accent4 7" xfId="220"/>
    <cellStyle name="Accent4 8" xfId="221"/>
    <cellStyle name="Accent4 9" xfId="222"/>
    <cellStyle name="Accent5" xfId="527" builtinId="45" customBuiltin="1"/>
    <cellStyle name="Accent5 10" xfId="223"/>
    <cellStyle name="Accent5 11" xfId="224"/>
    <cellStyle name="Accent5 12" xfId="1397"/>
    <cellStyle name="Accent5 2" xfId="225"/>
    <cellStyle name="Accent5 3" xfId="226"/>
    <cellStyle name="Accent5 4" xfId="227"/>
    <cellStyle name="Accent5 5" xfId="228"/>
    <cellStyle name="Accent5 6" xfId="229"/>
    <cellStyle name="Accent5 7" xfId="230"/>
    <cellStyle name="Accent5 8" xfId="231"/>
    <cellStyle name="Accent5 9" xfId="232"/>
    <cellStyle name="Accent6" xfId="531" builtinId="49" customBuiltin="1"/>
    <cellStyle name="Accent6 10" xfId="233"/>
    <cellStyle name="Accent6 11" xfId="234"/>
    <cellStyle name="Accent6 12" xfId="1401"/>
    <cellStyle name="Accent6 2" xfId="235"/>
    <cellStyle name="Accent6 3" xfId="236"/>
    <cellStyle name="Accent6 4" xfId="237"/>
    <cellStyle name="Accent6 5" xfId="238"/>
    <cellStyle name="Accent6 6" xfId="239"/>
    <cellStyle name="Accent6 7" xfId="240"/>
    <cellStyle name="Accent6 8" xfId="241"/>
    <cellStyle name="Accent6 9" xfId="242"/>
    <cellStyle name="Bad" xfId="501" builtinId="27" customBuiltin="1"/>
    <cellStyle name="Bad 10" xfId="243"/>
    <cellStyle name="Bad 11" xfId="244"/>
    <cellStyle name="Bad 12" xfId="1371"/>
    <cellStyle name="Bad 2" xfId="245"/>
    <cellStyle name="Bad 3" xfId="246"/>
    <cellStyle name="Bad 4" xfId="247"/>
    <cellStyle name="Bad 5" xfId="248"/>
    <cellStyle name="Bad 6" xfId="249"/>
    <cellStyle name="Bad 7" xfId="250"/>
    <cellStyle name="Bad 8" xfId="251"/>
    <cellStyle name="Bad 9" xfId="252"/>
    <cellStyle name="Calculation" xfId="505" builtinId="22" customBuiltin="1"/>
    <cellStyle name="Calculation 10" xfId="253"/>
    <cellStyle name="Calculation 11" xfId="254"/>
    <cellStyle name="Calculation 12" xfId="1375"/>
    <cellStyle name="Calculation 2" xfId="255"/>
    <cellStyle name="Calculation 3" xfId="256"/>
    <cellStyle name="Calculation 4" xfId="257"/>
    <cellStyle name="Calculation 5" xfId="258"/>
    <cellStyle name="Calculation 6" xfId="259"/>
    <cellStyle name="Calculation 7" xfId="260"/>
    <cellStyle name="Calculation 8" xfId="261"/>
    <cellStyle name="Calculation 9" xfId="262"/>
    <cellStyle name="Check Cell" xfId="507" builtinId="23" customBuiltin="1"/>
    <cellStyle name="Check Cell 10" xfId="263"/>
    <cellStyle name="Check Cell 11" xfId="264"/>
    <cellStyle name="Check Cell 12" xfId="1377"/>
    <cellStyle name="Check Cell 2" xfId="265"/>
    <cellStyle name="Check Cell 3" xfId="266"/>
    <cellStyle name="Check Cell 4" xfId="267"/>
    <cellStyle name="Check Cell 5" xfId="268"/>
    <cellStyle name="Check Cell 6" xfId="269"/>
    <cellStyle name="Check Cell 7" xfId="270"/>
    <cellStyle name="Check Cell 8" xfId="271"/>
    <cellStyle name="Check Cell 9" xfId="272"/>
    <cellStyle name="Comma" xfId="1" builtinId="3"/>
    <cellStyle name="Comma 10" xfId="535"/>
    <cellStyle name="Comma 11" xfId="536"/>
    <cellStyle name="Comma 12" xfId="537"/>
    <cellStyle name="Comma 13" xfId="538"/>
    <cellStyle name="Comma 14" xfId="539"/>
    <cellStyle name="Comma 15" xfId="540"/>
    <cellStyle name="Comma 16" xfId="541"/>
    <cellStyle name="Comma 17" xfId="542"/>
    <cellStyle name="Comma 18" xfId="543"/>
    <cellStyle name="Comma 19" xfId="544"/>
    <cellStyle name="Comma 2" xfId="273"/>
    <cellStyle name="Comma 2 10" xfId="545"/>
    <cellStyle name="Comma 2 11" xfId="1335"/>
    <cellStyle name="Comma 2 2" xfId="274"/>
    <cellStyle name="Comma 2 2 2" xfId="275"/>
    <cellStyle name="Comma 2 2 2 2" xfId="276"/>
    <cellStyle name="Comma 2 2 2 2 2" xfId="1337"/>
    <cellStyle name="Comma 2 2 2 3" xfId="1180"/>
    <cellStyle name="Comma 2 2 2 4" xfId="1177"/>
    <cellStyle name="Comma 2 2 2 5" xfId="1204"/>
    <cellStyle name="Comma 2 2 2 6" xfId="1171"/>
    <cellStyle name="Comma 2 2 2 7" xfId="1336"/>
    <cellStyle name="Comma 2 2 3" xfId="277"/>
    <cellStyle name="Comma 2 2 3 2" xfId="1202"/>
    <cellStyle name="Comma 2 2 3 3" xfId="1189"/>
    <cellStyle name="Comma 2 2 3 4" xfId="1338"/>
    <cellStyle name="Comma 2 2 4" xfId="546"/>
    <cellStyle name="Comma 2 2 4 2" xfId="1181"/>
    <cellStyle name="Comma 2 2 5" xfId="547"/>
    <cellStyle name="Comma 2 2 5 2" xfId="1175"/>
    <cellStyle name="Comma 2 2 5 3" xfId="1031"/>
    <cellStyle name="Comma 2 3" xfId="278"/>
    <cellStyle name="Comma 2 3 2" xfId="491"/>
    <cellStyle name="Comma 2 3 2 2" xfId="1154"/>
    <cellStyle name="Comma 2 3 2 3" xfId="1032"/>
    <cellStyle name="Comma 2 3 3" xfId="548"/>
    <cellStyle name="Comma 2 3 4" xfId="1339"/>
    <cellStyle name="Comma 2 4" xfId="549"/>
    <cellStyle name="Comma 2 4 2" xfId="550"/>
    <cellStyle name="Comma 2 4 2 2" xfId="1034"/>
    <cellStyle name="Comma 2 4 3" xfId="1033"/>
    <cellStyle name="Comma 2 4 4" xfId="1188"/>
    <cellStyle name="Comma 2 4 5" xfId="945"/>
    <cellStyle name="Comma 2 5" xfId="551"/>
    <cellStyle name="Comma 2 5 2" xfId="552"/>
    <cellStyle name="Comma 2 5 2 2" xfId="1036"/>
    <cellStyle name="Comma 2 5 3" xfId="1035"/>
    <cellStyle name="Comma 2 5 4" xfId="946"/>
    <cellStyle name="Comma 2 6" xfId="553"/>
    <cellStyle name="Comma 2 6 2" xfId="554"/>
    <cellStyle name="Comma 2 6 2 2" xfId="1038"/>
    <cellStyle name="Comma 2 6 3" xfId="1037"/>
    <cellStyle name="Comma 2 6 4" xfId="947"/>
    <cellStyle name="Comma 2 7" xfId="555"/>
    <cellStyle name="Comma 2 7 2" xfId="556"/>
    <cellStyle name="Comma 2 7 2 2" xfId="1040"/>
    <cellStyle name="Comma 2 7 3" xfId="1039"/>
    <cellStyle name="Comma 2 7 4" xfId="948"/>
    <cellStyle name="Comma 2 8" xfId="557"/>
    <cellStyle name="Comma 2 8 2" xfId="558"/>
    <cellStyle name="Comma 2 8 2 2" xfId="1042"/>
    <cellStyle name="Comma 2 8 3" xfId="1041"/>
    <cellStyle name="Comma 2 8 4" xfId="944"/>
    <cellStyle name="Comma 2 9" xfId="559"/>
    <cellStyle name="Comma 2 9 2" xfId="560"/>
    <cellStyle name="Comma 2 9 2 2" xfId="1043"/>
    <cellStyle name="Comma 20" xfId="561"/>
    <cellStyle name="Comma 21" xfId="562"/>
    <cellStyle name="Comma 22" xfId="563"/>
    <cellStyle name="Comma 23" xfId="564"/>
    <cellStyle name="Comma 24" xfId="279"/>
    <cellStyle name="Comma 24 2" xfId="492"/>
    <cellStyle name="Comma 24 2 2" xfId="1044"/>
    <cellStyle name="Comma 24 2 3" xfId="949"/>
    <cellStyle name="Comma 24 3" xfId="565"/>
    <cellStyle name="Comma 24 4" xfId="1340"/>
    <cellStyle name="Comma 25" xfId="566"/>
    <cellStyle name="Comma 26" xfId="567"/>
    <cellStyle name="Comma 27" xfId="568"/>
    <cellStyle name="Comma 28" xfId="569"/>
    <cellStyle name="Comma 29" xfId="570"/>
    <cellStyle name="Comma 3" xfId="280"/>
    <cellStyle name="Comma 3 10" xfId="1341"/>
    <cellStyle name="Comma 3 2" xfId="281"/>
    <cellStyle name="Comma 3 2 2" xfId="1342"/>
    <cellStyle name="Comma 3 3" xfId="282"/>
    <cellStyle name="Comma 3 3 2" xfId="1343"/>
    <cellStyle name="Comma 3 4" xfId="283"/>
    <cellStyle name="Comma 3 4 2" xfId="1344"/>
    <cellStyle name="Comma 3 5" xfId="284"/>
    <cellStyle name="Comma 3 5 2" xfId="1345"/>
    <cellStyle name="Comma 3 6" xfId="285"/>
    <cellStyle name="Comma 3 6 2" xfId="1346"/>
    <cellStyle name="Comma 3 7" xfId="286"/>
    <cellStyle name="Comma 3 7 2" xfId="1347"/>
    <cellStyle name="Comma 3 8" xfId="287"/>
    <cellStyle name="Comma 3 8 2" xfId="1348"/>
    <cellStyle name="Comma 3 9" xfId="288"/>
    <cellStyle name="Comma 3 9 2" xfId="493"/>
    <cellStyle name="Comma 3 9 3" xfId="1349"/>
    <cellStyle name="Comma 30" xfId="571"/>
    <cellStyle name="Comma 31" xfId="572"/>
    <cellStyle name="Comma 32" xfId="573"/>
    <cellStyle name="Comma 33" xfId="574"/>
    <cellStyle name="Comma 34" xfId="575"/>
    <cellStyle name="Comma 35" xfId="576"/>
    <cellStyle name="Comma 36" xfId="577"/>
    <cellStyle name="Comma 37" xfId="578"/>
    <cellStyle name="Comma 38" xfId="579"/>
    <cellStyle name="Comma 38 2" xfId="1045"/>
    <cellStyle name="Comma 39" xfId="1213"/>
    <cellStyle name="Comma 39 2" xfId="1476"/>
    <cellStyle name="Comma 39 3" xfId="1550"/>
    <cellStyle name="Comma 39 3 2" xfId="1624"/>
    <cellStyle name="Comma 39 4" xfId="1698"/>
    <cellStyle name="Comma 39 4 2" xfId="1772"/>
    <cellStyle name="Comma 4" xfId="289"/>
    <cellStyle name="Comma 4 2" xfId="290"/>
    <cellStyle name="Comma 4 2 2" xfId="1351"/>
    <cellStyle name="Comma 4 3" xfId="580"/>
    <cellStyle name="Comma 4 3 2" xfId="1046"/>
    <cellStyle name="Comma 4 4" xfId="1350"/>
    <cellStyle name="Comma 40" xfId="1214"/>
    <cellStyle name="Comma 41" xfId="1774"/>
    <cellStyle name="Comma 5" xfId="291"/>
    <cellStyle name="Comma 5 10" xfId="581"/>
    <cellStyle name="Comma 5 11" xfId="1352"/>
    <cellStyle name="Comma 5 2" xfId="582"/>
    <cellStyle name="Comma 5 3" xfId="583"/>
    <cellStyle name="Comma 5 4" xfId="584"/>
    <cellStyle name="Comma 5 5" xfId="585"/>
    <cellStyle name="Comma 5 6" xfId="586"/>
    <cellStyle name="Comma 5 7" xfId="587"/>
    <cellStyle name="Comma 5 8" xfId="588"/>
    <cellStyle name="Comma 5 8 2" xfId="1047"/>
    <cellStyle name="Comma 5 8 3" xfId="950"/>
    <cellStyle name="Comma 5 9" xfId="589"/>
    <cellStyle name="Comma 6" xfId="292"/>
    <cellStyle name="Comma 6 10" xfId="590"/>
    <cellStyle name="Comma 6 2" xfId="293"/>
    <cellStyle name="Comma 6 3" xfId="294"/>
    <cellStyle name="Comma 6 4" xfId="295"/>
    <cellStyle name="Comma 6 5" xfId="591"/>
    <cellStyle name="Comma 6 6" xfId="592"/>
    <cellStyle name="Comma 6 7" xfId="593"/>
    <cellStyle name="Comma 6 8" xfId="594"/>
    <cellStyle name="Comma 6 8 2" xfId="1048"/>
    <cellStyle name="Comma 6 8 3" xfId="951"/>
    <cellStyle name="Comma 6 9" xfId="595"/>
    <cellStyle name="Comma 7" xfId="296"/>
    <cellStyle name="Comma 7 2" xfId="297"/>
    <cellStyle name="Comma 7 2 2" xfId="1173"/>
    <cellStyle name="Comma 7 2 3" xfId="1211"/>
    <cellStyle name="Comma 7 2 4" xfId="1141"/>
    <cellStyle name="Comma 7 3" xfId="494"/>
    <cellStyle name="Comma 7 3 2" xfId="1049"/>
    <cellStyle name="Comma 7 3 3" xfId="1143"/>
    <cellStyle name="Comma 7 3 4" xfId="952"/>
    <cellStyle name="Comma 7 4" xfId="596"/>
    <cellStyle name="Comma 7 4 2" xfId="1183"/>
    <cellStyle name="Comma 7 4 3" xfId="1155"/>
    <cellStyle name="Comma 7 5" xfId="1199"/>
    <cellStyle name="Comma 7 6" xfId="1353"/>
    <cellStyle name="Comma 8" xfId="597"/>
    <cellStyle name="Comma 8 2" xfId="943"/>
    <cellStyle name="Comma 9" xfId="298"/>
    <cellStyle name="Comma 9 2" xfId="598"/>
    <cellStyle name="Comma 9 2 2" xfId="1050"/>
    <cellStyle name="Comma 9 2 3" xfId="953"/>
    <cellStyle name="Comma 9 3" xfId="599"/>
    <cellStyle name="Comma 9 3 2" xfId="1187"/>
    <cellStyle name="Comma 9 3 3" xfId="1156"/>
    <cellStyle name="Comma 9 4" xfId="1190"/>
    <cellStyle name="Comma 9 5" xfId="1207"/>
    <cellStyle name="Currency 2" xfId="1210"/>
    <cellStyle name="Currency 2 2" xfId="1212"/>
    <cellStyle name="Excel Built-in Normal" xfId="600"/>
    <cellStyle name="Excel Built-in Normal 2" xfId="954"/>
    <cellStyle name="Explanatory Text" xfId="509" builtinId="53" customBuiltin="1"/>
    <cellStyle name="Explanatory Text 10" xfId="299"/>
    <cellStyle name="Explanatory Text 11" xfId="300"/>
    <cellStyle name="Explanatory Text 12" xfId="1379"/>
    <cellStyle name="Explanatory Text 2" xfId="301"/>
    <cellStyle name="Explanatory Text 3" xfId="302"/>
    <cellStyle name="Explanatory Text 4" xfId="303"/>
    <cellStyle name="Explanatory Text 5" xfId="304"/>
    <cellStyle name="Explanatory Text 6" xfId="305"/>
    <cellStyle name="Explanatory Text 7" xfId="306"/>
    <cellStyle name="Explanatory Text 8" xfId="307"/>
    <cellStyle name="Explanatory Text 9" xfId="308"/>
    <cellStyle name="Good" xfId="495" builtinId="26" customBuiltin="1"/>
    <cellStyle name="Good 10" xfId="309"/>
    <cellStyle name="Good 11" xfId="310"/>
    <cellStyle name="Good 12" xfId="1365"/>
    <cellStyle name="Good 2" xfId="311"/>
    <cellStyle name="Good 3" xfId="312"/>
    <cellStyle name="Good 4" xfId="313"/>
    <cellStyle name="Good 5" xfId="314"/>
    <cellStyle name="Good 6" xfId="315"/>
    <cellStyle name="Good 7" xfId="316"/>
    <cellStyle name="Good 8" xfId="317"/>
    <cellStyle name="Good 9" xfId="318"/>
    <cellStyle name="Heading 1" xfId="497" builtinId="16" customBuiltin="1"/>
    <cellStyle name="Heading 1 10" xfId="319"/>
    <cellStyle name="Heading 1 11" xfId="320"/>
    <cellStyle name="Heading 1 12" xfId="1367"/>
    <cellStyle name="Heading 1 2" xfId="321"/>
    <cellStyle name="Heading 1 3" xfId="322"/>
    <cellStyle name="Heading 1 4" xfId="323"/>
    <cellStyle name="Heading 1 5" xfId="324"/>
    <cellStyle name="Heading 1 6" xfId="325"/>
    <cellStyle name="Heading 1 7" xfId="326"/>
    <cellStyle name="Heading 1 8" xfId="327"/>
    <cellStyle name="Heading 1 9" xfId="328"/>
    <cellStyle name="Heading 2" xfId="498" builtinId="17" customBuiltin="1"/>
    <cellStyle name="Heading 2 10" xfId="329"/>
    <cellStyle name="Heading 2 11" xfId="330"/>
    <cellStyle name="Heading 2 12" xfId="1368"/>
    <cellStyle name="Heading 2 2" xfId="331"/>
    <cellStyle name="Heading 2 3" xfId="332"/>
    <cellStyle name="Heading 2 4" xfId="333"/>
    <cellStyle name="Heading 2 5" xfId="334"/>
    <cellStyle name="Heading 2 6" xfId="335"/>
    <cellStyle name="Heading 2 7" xfId="336"/>
    <cellStyle name="Heading 2 8" xfId="337"/>
    <cellStyle name="Heading 2 9" xfId="338"/>
    <cellStyle name="Heading 3" xfId="499" builtinId="18" customBuiltin="1"/>
    <cellStyle name="Heading 3 10" xfId="339"/>
    <cellStyle name="Heading 3 11" xfId="340"/>
    <cellStyle name="Heading 3 12" xfId="1369"/>
    <cellStyle name="Heading 3 2" xfId="341"/>
    <cellStyle name="Heading 3 3" xfId="342"/>
    <cellStyle name="Heading 3 4" xfId="343"/>
    <cellStyle name="Heading 3 5" xfId="344"/>
    <cellStyle name="Heading 3 6" xfId="345"/>
    <cellStyle name="Heading 3 7" xfId="346"/>
    <cellStyle name="Heading 3 8" xfId="347"/>
    <cellStyle name="Heading 3 9" xfId="348"/>
    <cellStyle name="Heading 4" xfId="500" builtinId="19" customBuiltin="1"/>
    <cellStyle name="Heading 4 10" xfId="349"/>
    <cellStyle name="Heading 4 11" xfId="350"/>
    <cellStyle name="Heading 4 12" xfId="1370"/>
    <cellStyle name="Heading 4 2" xfId="351"/>
    <cellStyle name="Heading 4 3" xfId="352"/>
    <cellStyle name="Heading 4 4" xfId="353"/>
    <cellStyle name="Heading 4 5" xfId="354"/>
    <cellStyle name="Heading 4 6" xfId="355"/>
    <cellStyle name="Heading 4 7" xfId="356"/>
    <cellStyle name="Heading 4 8" xfId="357"/>
    <cellStyle name="Heading 4 9" xfId="358"/>
    <cellStyle name="Input" xfId="503" builtinId="20" customBuiltin="1"/>
    <cellStyle name="Input 10" xfId="359"/>
    <cellStyle name="Input 11" xfId="360"/>
    <cellStyle name="Input 12" xfId="1373"/>
    <cellStyle name="Input 2" xfId="361"/>
    <cellStyle name="Input 3" xfId="362"/>
    <cellStyle name="Input 4" xfId="363"/>
    <cellStyle name="Input 5" xfId="364"/>
    <cellStyle name="Input 6" xfId="365"/>
    <cellStyle name="Input 7" xfId="366"/>
    <cellStyle name="Input 8" xfId="367"/>
    <cellStyle name="Input 9" xfId="368"/>
    <cellStyle name="Linked Cell" xfId="506" builtinId="24" customBuiltin="1"/>
    <cellStyle name="Linked Cell 10" xfId="369"/>
    <cellStyle name="Linked Cell 11" xfId="370"/>
    <cellStyle name="Linked Cell 12" xfId="1376"/>
    <cellStyle name="Linked Cell 2" xfId="371"/>
    <cellStyle name="Linked Cell 3" xfId="372"/>
    <cellStyle name="Linked Cell 4" xfId="373"/>
    <cellStyle name="Linked Cell 5" xfId="374"/>
    <cellStyle name="Linked Cell 6" xfId="375"/>
    <cellStyle name="Linked Cell 7" xfId="376"/>
    <cellStyle name="Linked Cell 8" xfId="377"/>
    <cellStyle name="Linked Cell 9" xfId="378"/>
    <cellStyle name="Neutral" xfId="502" builtinId="28" customBuiltin="1"/>
    <cellStyle name="Neutral 10" xfId="379"/>
    <cellStyle name="Neutral 11" xfId="380"/>
    <cellStyle name="Neutral 12" xfId="1372"/>
    <cellStyle name="Neutral 2" xfId="381"/>
    <cellStyle name="Neutral 3" xfId="382"/>
    <cellStyle name="Neutral 4" xfId="383"/>
    <cellStyle name="Neutral 5" xfId="384"/>
    <cellStyle name="Neutral 6" xfId="385"/>
    <cellStyle name="Neutral 7" xfId="386"/>
    <cellStyle name="Neutral 8" xfId="387"/>
    <cellStyle name="Neutral 9" xfId="388"/>
    <cellStyle name="Normal" xfId="0" builtinId="0"/>
    <cellStyle name="Normal 10" xfId="389"/>
    <cellStyle name="Normal 10 2" xfId="601"/>
    <cellStyle name="Normal 10 2 2" xfId="1051"/>
    <cellStyle name="Normal 10 2 2 2" xfId="1166"/>
    <cellStyle name="Normal 10 2 3" xfId="1133"/>
    <cellStyle name="Normal 10 2 4" xfId="955"/>
    <cellStyle name="Normal 10 2 4 2" xfId="1405"/>
    <cellStyle name="Normal 10 2 4 3" xfId="1479"/>
    <cellStyle name="Normal 10 2 4 3 2" xfId="1553"/>
    <cellStyle name="Normal 10 2 4 4" xfId="1627"/>
    <cellStyle name="Normal 10 2 4 4 2" xfId="1701"/>
    <cellStyle name="Normal 10 3" xfId="602"/>
    <cellStyle name="Normal 10 3 2" xfId="1147"/>
    <cellStyle name="Normal 10 4" xfId="603"/>
    <cellStyle name="Normal 10 5" xfId="604"/>
    <cellStyle name="Normal 10 5 2" xfId="1197"/>
    <cellStyle name="Normal 100" xfId="605"/>
    <cellStyle name="Normal 100 2" xfId="1052"/>
    <cellStyle name="Normal 100 3" xfId="956"/>
    <cellStyle name="Normal 100 3 2" xfId="1406"/>
    <cellStyle name="Normal 100 3 3" xfId="1480"/>
    <cellStyle name="Normal 100 3 3 2" xfId="1554"/>
    <cellStyle name="Normal 100 3 4" xfId="1628"/>
    <cellStyle name="Normal 100 3 4 2" xfId="1702"/>
    <cellStyle name="Normal 101" xfId="606"/>
    <cellStyle name="Normal 101 2" xfId="1053"/>
    <cellStyle name="Normal 101 3" xfId="957"/>
    <cellStyle name="Normal 101 3 2" xfId="1407"/>
    <cellStyle name="Normal 101 3 3" xfId="1481"/>
    <cellStyle name="Normal 101 3 3 2" xfId="1555"/>
    <cellStyle name="Normal 101 3 4" xfId="1629"/>
    <cellStyle name="Normal 101 3 4 2" xfId="1703"/>
    <cellStyle name="Normal 102" xfId="607"/>
    <cellStyle name="Normal 102 2" xfId="1054"/>
    <cellStyle name="Normal 102 3" xfId="958"/>
    <cellStyle name="Normal 102 3 2" xfId="1408"/>
    <cellStyle name="Normal 102 3 3" xfId="1482"/>
    <cellStyle name="Normal 102 3 3 2" xfId="1556"/>
    <cellStyle name="Normal 102 3 4" xfId="1630"/>
    <cellStyle name="Normal 102 3 4 2" xfId="1704"/>
    <cellStyle name="Normal 103" xfId="608"/>
    <cellStyle name="Normal 103 2" xfId="1055"/>
    <cellStyle name="Normal 103 3" xfId="959"/>
    <cellStyle name="Normal 103 3 2" xfId="1409"/>
    <cellStyle name="Normal 103 3 3" xfId="1483"/>
    <cellStyle name="Normal 103 3 3 2" xfId="1557"/>
    <cellStyle name="Normal 103 3 4" xfId="1631"/>
    <cellStyle name="Normal 103 3 4 2" xfId="1705"/>
    <cellStyle name="Normal 104" xfId="609"/>
    <cellStyle name="Normal 104 2" xfId="1056"/>
    <cellStyle name="Normal 104 3" xfId="960"/>
    <cellStyle name="Normal 104 3 2" xfId="1410"/>
    <cellStyle name="Normal 104 3 3" xfId="1484"/>
    <cellStyle name="Normal 104 3 3 2" xfId="1558"/>
    <cellStyle name="Normal 104 3 4" xfId="1632"/>
    <cellStyle name="Normal 104 3 4 2" xfId="1706"/>
    <cellStyle name="Normal 105" xfId="610"/>
    <cellStyle name="Normal 105 2" xfId="1057"/>
    <cellStyle name="Normal 105 3" xfId="961"/>
    <cellStyle name="Normal 105 3 2" xfId="1411"/>
    <cellStyle name="Normal 105 3 3" xfId="1485"/>
    <cellStyle name="Normal 105 3 3 2" xfId="1559"/>
    <cellStyle name="Normal 105 3 4" xfId="1633"/>
    <cellStyle name="Normal 105 3 4 2" xfId="1707"/>
    <cellStyle name="Normal 106" xfId="611"/>
    <cellStyle name="Normal 106 2" xfId="1058"/>
    <cellStyle name="Normal 106 3" xfId="962"/>
    <cellStyle name="Normal 106 3 2" xfId="1412"/>
    <cellStyle name="Normal 106 3 3" xfId="1486"/>
    <cellStyle name="Normal 106 3 3 2" xfId="1560"/>
    <cellStyle name="Normal 106 3 4" xfId="1634"/>
    <cellStyle name="Normal 106 3 4 2" xfId="1708"/>
    <cellStyle name="Normal 107" xfId="612"/>
    <cellStyle name="Normal 107 2" xfId="1059"/>
    <cellStyle name="Normal 107 3" xfId="963"/>
    <cellStyle name="Normal 107 3 2" xfId="1413"/>
    <cellStyle name="Normal 107 3 3" xfId="1487"/>
    <cellStyle name="Normal 107 3 3 2" xfId="1561"/>
    <cellStyle name="Normal 107 3 4" xfId="1635"/>
    <cellStyle name="Normal 107 3 4 2" xfId="1709"/>
    <cellStyle name="Normal 108" xfId="613"/>
    <cellStyle name="Normal 108 2" xfId="1060"/>
    <cellStyle name="Normal 108 3" xfId="964"/>
    <cellStyle name="Normal 108 3 2" xfId="1414"/>
    <cellStyle name="Normal 108 3 3" xfId="1488"/>
    <cellStyle name="Normal 108 3 3 2" xfId="1562"/>
    <cellStyle name="Normal 108 3 4" xfId="1636"/>
    <cellStyle name="Normal 108 3 4 2" xfId="1710"/>
    <cellStyle name="Normal 109" xfId="614"/>
    <cellStyle name="Normal 109 2" xfId="1061"/>
    <cellStyle name="Normal 109 3" xfId="965"/>
    <cellStyle name="Normal 109 3 2" xfId="1415"/>
    <cellStyle name="Normal 109 3 3" xfId="1489"/>
    <cellStyle name="Normal 109 3 3 2" xfId="1563"/>
    <cellStyle name="Normal 109 3 4" xfId="1637"/>
    <cellStyle name="Normal 109 3 4 2" xfId="1711"/>
    <cellStyle name="Normal 11" xfId="390"/>
    <cellStyle name="Normal 11 10" xfId="615"/>
    <cellStyle name="Normal 11 11" xfId="616"/>
    <cellStyle name="Normal 11 2" xfId="391"/>
    <cellStyle name="Normal 11 2 2" xfId="617"/>
    <cellStyle name="Normal 11 2 3" xfId="618"/>
    <cellStyle name="Normal 11 2 4" xfId="619"/>
    <cellStyle name="Normal 11 3" xfId="392"/>
    <cellStyle name="Normal 11 3 2" xfId="1182"/>
    <cellStyle name="Normal 11 4" xfId="393"/>
    <cellStyle name="Normal 11 5" xfId="620"/>
    <cellStyle name="Normal 11 6" xfId="621"/>
    <cellStyle name="Normal 11 7" xfId="622"/>
    <cellStyle name="Normal 11 7 2" xfId="1062"/>
    <cellStyle name="Normal 11 7 3" xfId="967"/>
    <cellStyle name="Normal 11 8" xfId="623"/>
    <cellStyle name="Normal 11 8 2" xfId="1063"/>
    <cellStyle name="Normal 11 8 3" xfId="966"/>
    <cellStyle name="Normal 11 8 3 2" xfId="1416"/>
    <cellStyle name="Normal 11 8 3 3" xfId="1490"/>
    <cellStyle name="Normal 11 8 3 3 2" xfId="1564"/>
    <cellStyle name="Normal 11 8 3 4" xfId="1638"/>
    <cellStyle name="Normal 11 8 3 4 2" xfId="1712"/>
    <cellStyle name="Normal 11 9" xfId="624"/>
    <cellStyle name="Normal 110" xfId="625"/>
    <cellStyle name="Normal 110 2" xfId="1064"/>
    <cellStyle name="Normal 110 3" xfId="968"/>
    <cellStyle name="Normal 110 3 2" xfId="1417"/>
    <cellStyle name="Normal 110 3 3" xfId="1491"/>
    <cellStyle name="Normal 110 3 3 2" xfId="1565"/>
    <cellStyle name="Normal 110 3 4" xfId="1639"/>
    <cellStyle name="Normal 110 3 4 2" xfId="1713"/>
    <cellStyle name="Normal 111" xfId="626"/>
    <cellStyle name="Normal 111 2" xfId="1065"/>
    <cellStyle name="Normal 111 3" xfId="969"/>
    <cellStyle name="Normal 111 3 2" xfId="1418"/>
    <cellStyle name="Normal 111 3 3" xfId="1492"/>
    <cellStyle name="Normal 111 3 3 2" xfId="1566"/>
    <cellStyle name="Normal 111 3 4" xfId="1640"/>
    <cellStyle name="Normal 111 3 4 2" xfId="1714"/>
    <cellStyle name="Normal 112" xfId="627"/>
    <cellStyle name="Normal 112 2" xfId="1066"/>
    <cellStyle name="Normal 112 3" xfId="970"/>
    <cellStyle name="Normal 112 3 2" xfId="1419"/>
    <cellStyle name="Normal 112 3 3" xfId="1493"/>
    <cellStyle name="Normal 112 3 3 2" xfId="1567"/>
    <cellStyle name="Normal 112 3 4" xfId="1641"/>
    <cellStyle name="Normal 112 3 4 2" xfId="1715"/>
    <cellStyle name="Normal 113" xfId="628"/>
    <cellStyle name="Normal 113 2" xfId="1067"/>
    <cellStyle name="Normal 113 3" xfId="971"/>
    <cellStyle name="Normal 113 3 2" xfId="1420"/>
    <cellStyle name="Normal 113 3 3" xfId="1494"/>
    <cellStyle name="Normal 113 3 3 2" xfId="1568"/>
    <cellStyle name="Normal 113 3 4" xfId="1642"/>
    <cellStyle name="Normal 113 3 4 2" xfId="1716"/>
    <cellStyle name="Normal 114" xfId="629"/>
    <cellStyle name="Normal 114 2" xfId="1068"/>
    <cellStyle name="Normal 114 3" xfId="972"/>
    <cellStyle name="Normal 114 3 2" xfId="1421"/>
    <cellStyle name="Normal 114 3 3" xfId="1495"/>
    <cellStyle name="Normal 114 3 3 2" xfId="1569"/>
    <cellStyle name="Normal 114 3 4" xfId="1643"/>
    <cellStyle name="Normal 114 3 4 2" xfId="1717"/>
    <cellStyle name="Normal 115" xfId="630"/>
    <cellStyle name="Normal 115 2" xfId="1069"/>
    <cellStyle name="Normal 115 3" xfId="973"/>
    <cellStyle name="Normal 115 3 2" xfId="1422"/>
    <cellStyle name="Normal 115 3 3" xfId="1496"/>
    <cellStyle name="Normal 115 3 3 2" xfId="1570"/>
    <cellStyle name="Normal 115 3 4" xfId="1644"/>
    <cellStyle name="Normal 115 3 4 2" xfId="1718"/>
    <cellStyle name="Normal 116" xfId="631"/>
    <cellStyle name="Normal 116 2" xfId="1070"/>
    <cellStyle name="Normal 116 3" xfId="974"/>
    <cellStyle name="Normal 116 3 2" xfId="1423"/>
    <cellStyle name="Normal 116 3 3" xfId="1497"/>
    <cellStyle name="Normal 116 3 3 2" xfId="1571"/>
    <cellStyle name="Normal 116 3 4" xfId="1645"/>
    <cellStyle name="Normal 116 3 4 2" xfId="1719"/>
    <cellStyle name="Normal 117" xfId="632"/>
    <cellStyle name="Normal 117 2" xfId="1071"/>
    <cellStyle name="Normal 117 3" xfId="975"/>
    <cellStyle name="Normal 117 3 2" xfId="1424"/>
    <cellStyle name="Normal 117 3 3" xfId="1498"/>
    <cellStyle name="Normal 117 3 3 2" xfId="1572"/>
    <cellStyle name="Normal 117 3 4" xfId="1646"/>
    <cellStyle name="Normal 117 3 4 2" xfId="1720"/>
    <cellStyle name="Normal 118" xfId="633"/>
    <cellStyle name="Normal 118 2" xfId="1072"/>
    <cellStyle name="Normal 118 3" xfId="976"/>
    <cellStyle name="Normal 118 3 2" xfId="1425"/>
    <cellStyle name="Normal 118 3 3" xfId="1499"/>
    <cellStyle name="Normal 118 3 3 2" xfId="1573"/>
    <cellStyle name="Normal 118 3 4" xfId="1647"/>
    <cellStyle name="Normal 118 3 4 2" xfId="1721"/>
    <cellStyle name="Normal 119" xfId="634"/>
    <cellStyle name="Normal 119 2" xfId="1073"/>
    <cellStyle name="Normal 119 3" xfId="977"/>
    <cellStyle name="Normal 119 3 2" xfId="1426"/>
    <cellStyle name="Normal 119 3 3" xfId="1500"/>
    <cellStyle name="Normal 119 3 3 2" xfId="1574"/>
    <cellStyle name="Normal 119 3 4" xfId="1648"/>
    <cellStyle name="Normal 119 3 4 2" xfId="1722"/>
    <cellStyle name="Normal 12" xfId="394"/>
    <cellStyle name="Normal 12 2" xfId="635"/>
    <cellStyle name="Normal 12 2 2" xfId="1074"/>
    <cellStyle name="Normal 12 2 3" xfId="1148"/>
    <cellStyle name="Normal 12 2 4" xfId="978"/>
    <cellStyle name="Normal 12 2 4 2" xfId="1427"/>
    <cellStyle name="Normal 12 2 4 3" xfId="1501"/>
    <cellStyle name="Normal 12 2 4 3 2" xfId="1575"/>
    <cellStyle name="Normal 12 2 4 4" xfId="1649"/>
    <cellStyle name="Normal 12 2 4 4 2" xfId="1723"/>
    <cellStyle name="Normal 12 3" xfId="636"/>
    <cellStyle name="Normal 12 3 2" xfId="1185"/>
    <cellStyle name="Normal 12 3 3" xfId="1157"/>
    <cellStyle name="Normal 12 4" xfId="637"/>
    <cellStyle name="Normal 12 5" xfId="638"/>
    <cellStyle name="Normal 12 5 2" xfId="1192"/>
    <cellStyle name="Normal 120" xfId="639"/>
    <cellStyle name="Normal 120 2" xfId="1075"/>
    <cellStyle name="Normal 120 3" xfId="979"/>
    <cellStyle name="Normal 120 3 2" xfId="1428"/>
    <cellStyle name="Normal 120 3 3" xfId="1502"/>
    <cellStyle name="Normal 120 3 3 2" xfId="1576"/>
    <cellStyle name="Normal 120 3 4" xfId="1650"/>
    <cellStyle name="Normal 120 3 4 2" xfId="1724"/>
    <cellStyle name="Normal 121" xfId="640"/>
    <cellStyle name="Normal 121 2" xfId="1076"/>
    <cellStyle name="Normal 121 3" xfId="980"/>
    <cellStyle name="Normal 121 3 2" xfId="1429"/>
    <cellStyle name="Normal 121 3 3" xfId="1503"/>
    <cellStyle name="Normal 121 3 3 2" xfId="1577"/>
    <cellStyle name="Normal 121 3 4" xfId="1651"/>
    <cellStyle name="Normal 121 3 4 2" xfId="1725"/>
    <cellStyle name="Normal 122" xfId="641"/>
    <cellStyle name="Normal 122 2" xfId="1077"/>
    <cellStyle name="Normal 122 3" xfId="981"/>
    <cellStyle name="Normal 122 3 2" xfId="1430"/>
    <cellStyle name="Normal 122 3 3" xfId="1504"/>
    <cellStyle name="Normal 122 3 3 2" xfId="1578"/>
    <cellStyle name="Normal 122 3 4" xfId="1652"/>
    <cellStyle name="Normal 122 3 4 2" xfId="1726"/>
    <cellStyle name="Normal 123" xfId="642"/>
    <cellStyle name="Normal 123 2" xfId="1078"/>
    <cellStyle name="Normal 123 3" xfId="982"/>
    <cellStyle name="Normal 123 3 2" xfId="1431"/>
    <cellStyle name="Normal 123 3 3" xfId="1505"/>
    <cellStyle name="Normal 123 3 3 2" xfId="1579"/>
    <cellStyle name="Normal 123 3 4" xfId="1653"/>
    <cellStyle name="Normal 123 3 4 2" xfId="1727"/>
    <cellStyle name="Normal 124" xfId="643"/>
    <cellStyle name="Normal 124 2" xfId="1079"/>
    <cellStyle name="Normal 124 3" xfId="983"/>
    <cellStyle name="Normal 124 3 2" xfId="1432"/>
    <cellStyle name="Normal 124 3 3" xfId="1506"/>
    <cellStyle name="Normal 124 3 3 2" xfId="1580"/>
    <cellStyle name="Normal 124 3 4" xfId="1654"/>
    <cellStyle name="Normal 124 3 4 2" xfId="1728"/>
    <cellStyle name="Normal 125" xfId="644"/>
    <cellStyle name="Normal 125 2" xfId="1080"/>
    <cellStyle name="Normal 125 3" xfId="984"/>
    <cellStyle name="Normal 125 3 2" xfId="1433"/>
    <cellStyle name="Normal 125 3 3" xfId="1507"/>
    <cellStyle name="Normal 125 3 3 2" xfId="1581"/>
    <cellStyle name="Normal 125 3 4" xfId="1655"/>
    <cellStyle name="Normal 125 3 4 2" xfId="1729"/>
    <cellStyle name="Normal 126" xfId="645"/>
    <cellStyle name="Normal 126 2" xfId="1081"/>
    <cellStyle name="Normal 126 3" xfId="985"/>
    <cellStyle name="Normal 126 3 2" xfId="1434"/>
    <cellStyle name="Normal 126 3 3" xfId="1508"/>
    <cellStyle name="Normal 126 3 3 2" xfId="1582"/>
    <cellStyle name="Normal 126 3 4" xfId="1656"/>
    <cellStyle name="Normal 126 3 4 2" xfId="1730"/>
    <cellStyle name="Normal 127" xfId="646"/>
    <cellStyle name="Normal 127 2" xfId="1082"/>
    <cellStyle name="Normal 127 3" xfId="986"/>
    <cellStyle name="Normal 127 3 2" xfId="1435"/>
    <cellStyle name="Normal 127 3 3" xfId="1509"/>
    <cellStyle name="Normal 127 3 3 2" xfId="1583"/>
    <cellStyle name="Normal 127 3 4" xfId="1657"/>
    <cellStyle name="Normal 127 3 4 2" xfId="1731"/>
    <cellStyle name="Normal 128" xfId="647"/>
    <cellStyle name="Normal 128 2" xfId="1083"/>
    <cellStyle name="Normal 128 3" xfId="987"/>
    <cellStyle name="Normal 128 3 2" xfId="1436"/>
    <cellStyle name="Normal 128 3 3" xfId="1510"/>
    <cellStyle name="Normal 128 3 3 2" xfId="1584"/>
    <cellStyle name="Normal 128 3 4" xfId="1658"/>
    <cellStyle name="Normal 128 3 4 2" xfId="1732"/>
    <cellStyle name="Normal 129" xfId="648"/>
    <cellStyle name="Normal 129 2" xfId="1084"/>
    <cellStyle name="Normal 129 3" xfId="988"/>
    <cellStyle name="Normal 129 3 2" xfId="1437"/>
    <cellStyle name="Normal 129 3 3" xfId="1511"/>
    <cellStyle name="Normal 129 3 3 2" xfId="1585"/>
    <cellStyle name="Normal 129 3 4" xfId="1659"/>
    <cellStyle name="Normal 129 3 4 2" xfId="1733"/>
    <cellStyle name="Normal 13" xfId="395"/>
    <cellStyle name="Normal 13 2" xfId="649"/>
    <cellStyle name="Normal 13 2 2" xfId="1085"/>
    <cellStyle name="Normal 13 2 3" xfId="1138"/>
    <cellStyle name="Normal 13 2 4" xfId="989"/>
    <cellStyle name="Normal 13 2 4 2" xfId="1438"/>
    <cellStyle name="Normal 13 2 4 3" xfId="1512"/>
    <cellStyle name="Normal 13 2 4 3 2" xfId="1586"/>
    <cellStyle name="Normal 13 2 4 4" xfId="1660"/>
    <cellStyle name="Normal 13 2 4 4 2" xfId="1734"/>
    <cellStyle name="Normal 13 3" xfId="650"/>
    <cellStyle name="Normal 13 3 2" xfId="1179"/>
    <cellStyle name="Normal 13 3 3" xfId="1158"/>
    <cellStyle name="Normal 13 4" xfId="651"/>
    <cellStyle name="Normal 13 5" xfId="652"/>
    <cellStyle name="Normal 13 5 2" xfId="1194"/>
    <cellStyle name="Normal 130" xfId="653"/>
    <cellStyle name="Normal 130 2" xfId="1086"/>
    <cellStyle name="Normal 130 3" xfId="990"/>
    <cellStyle name="Normal 130 3 2" xfId="1439"/>
    <cellStyle name="Normal 130 3 3" xfId="1513"/>
    <cellStyle name="Normal 130 3 3 2" xfId="1587"/>
    <cellStyle name="Normal 130 3 4" xfId="1661"/>
    <cellStyle name="Normal 130 3 4 2" xfId="1735"/>
    <cellStyle name="Normal 131" xfId="654"/>
    <cellStyle name="Normal 131 2" xfId="1087"/>
    <cellStyle name="Normal 131 3" xfId="991"/>
    <cellStyle name="Normal 131 3 2" xfId="1440"/>
    <cellStyle name="Normal 131 3 3" xfId="1514"/>
    <cellStyle name="Normal 131 3 3 2" xfId="1588"/>
    <cellStyle name="Normal 131 3 4" xfId="1662"/>
    <cellStyle name="Normal 131 3 4 2" xfId="1736"/>
    <cellStyle name="Normal 132" xfId="655"/>
    <cellStyle name="Normal 133" xfId="656"/>
    <cellStyle name="Normal 134" xfId="657"/>
    <cellStyle name="Normal 135" xfId="658"/>
    <cellStyle name="Normal 136" xfId="659"/>
    <cellStyle name="Normal 137" xfId="660"/>
    <cellStyle name="Normal 138" xfId="661"/>
    <cellStyle name="Normal 139" xfId="662"/>
    <cellStyle name="Normal 14" xfId="396"/>
    <cellStyle name="Normal 14 2" xfId="663"/>
    <cellStyle name="Normal 14 2 2" xfId="1088"/>
    <cellStyle name="Normal 14 2 3" xfId="1139"/>
    <cellStyle name="Normal 14 2 4" xfId="992"/>
    <cellStyle name="Normal 14 2 4 2" xfId="1441"/>
    <cellStyle name="Normal 14 2 4 3" xfId="1515"/>
    <cellStyle name="Normal 14 2 4 3 2" xfId="1589"/>
    <cellStyle name="Normal 14 2 4 4" xfId="1663"/>
    <cellStyle name="Normal 14 2 4 4 2" xfId="1737"/>
    <cellStyle name="Normal 14 3" xfId="664"/>
    <cellStyle name="Normal 14 3 2" xfId="1172"/>
    <cellStyle name="Normal 14 3 3" xfId="1159"/>
    <cellStyle name="Normal 14 4" xfId="665"/>
    <cellStyle name="Normal 14 5" xfId="666"/>
    <cellStyle name="Normal 14 5 2" xfId="1200"/>
    <cellStyle name="Normal 140" xfId="667"/>
    <cellStyle name="Normal 141" xfId="668"/>
    <cellStyle name="Normal 142" xfId="669"/>
    <cellStyle name="Normal 143" xfId="670"/>
    <cellStyle name="Normal 144" xfId="671"/>
    <cellStyle name="Normal 145" xfId="672"/>
    <cellStyle name="Normal 146" xfId="673"/>
    <cellStyle name="Normal 147" xfId="674"/>
    <cellStyle name="Normal 148" xfId="675"/>
    <cellStyle name="Normal 149" xfId="676"/>
    <cellStyle name="Normal 15" xfId="397"/>
    <cellStyle name="Normal 15 2" xfId="677"/>
    <cellStyle name="Normal 15 2 2" xfId="1089"/>
    <cellStyle name="Normal 15 2 3" xfId="1140"/>
    <cellStyle name="Normal 15 2 4" xfId="993"/>
    <cellStyle name="Normal 15 2 4 2" xfId="1442"/>
    <cellStyle name="Normal 15 2 4 3" xfId="1516"/>
    <cellStyle name="Normal 15 2 4 3 2" xfId="1590"/>
    <cellStyle name="Normal 15 2 4 4" xfId="1664"/>
    <cellStyle name="Normal 15 2 4 4 2" xfId="1738"/>
    <cellStyle name="Normal 15 3" xfId="678"/>
    <cellStyle name="Normal 15 3 2" xfId="1186"/>
    <cellStyle name="Normal 15 3 3" xfId="1160"/>
    <cellStyle name="Normal 15 4" xfId="679"/>
    <cellStyle name="Normal 15 5" xfId="680"/>
    <cellStyle name="Normal 15 5 2" xfId="1196"/>
    <cellStyle name="Normal 150" xfId="681"/>
    <cellStyle name="Normal 151" xfId="682"/>
    <cellStyle name="Normal 152" xfId="683"/>
    <cellStyle name="Normal 153" xfId="684"/>
    <cellStyle name="Normal 154" xfId="685"/>
    <cellStyle name="Normal 155" xfId="686"/>
    <cellStyle name="Normal 156" xfId="687"/>
    <cellStyle name="Normal 157" xfId="688"/>
    <cellStyle name="Normal 158" xfId="689"/>
    <cellStyle name="Normal 159" xfId="690"/>
    <cellStyle name="Normal 16" xfId="398"/>
    <cellStyle name="Normal 16 2" xfId="691"/>
    <cellStyle name="Normal 16 2 2" xfId="1090"/>
    <cellStyle name="Normal 16 2 3" xfId="994"/>
    <cellStyle name="Normal 16 2 3 2" xfId="1443"/>
    <cellStyle name="Normal 16 2 3 3" xfId="1517"/>
    <cellStyle name="Normal 16 2 3 3 2" xfId="1591"/>
    <cellStyle name="Normal 16 2 3 4" xfId="1665"/>
    <cellStyle name="Normal 16 2 3 4 2" xfId="1739"/>
    <cellStyle name="Normal 16 3" xfId="692"/>
    <cellStyle name="Normal 16 4" xfId="693"/>
    <cellStyle name="Normal 16 5" xfId="694"/>
    <cellStyle name="Normal 160" xfId="695"/>
    <cellStyle name="Normal 161" xfId="696"/>
    <cellStyle name="Normal 162" xfId="697"/>
    <cellStyle name="Normal 163" xfId="698"/>
    <cellStyle name="Normal 164" xfId="699"/>
    <cellStyle name="Normal 165" xfId="700"/>
    <cellStyle name="Normal 166" xfId="1773"/>
    <cellStyle name="Normal 167" xfId="701"/>
    <cellStyle name="Normal 167 2" xfId="702"/>
    <cellStyle name="Normal 167 2 2" xfId="1091"/>
    <cellStyle name="Normal 167 2 3" xfId="1477"/>
    <cellStyle name="Normal 167 2 3 2" xfId="1551"/>
    <cellStyle name="Normal 167 2 4" xfId="1625"/>
    <cellStyle name="Normal 167 2 4 2" xfId="1699"/>
    <cellStyle name="Normal 168" xfId="703"/>
    <cellStyle name="Normal 168 2" xfId="704"/>
    <cellStyle name="Normal 168 2 2" xfId="1092"/>
    <cellStyle name="Normal 168 2 3" xfId="1478"/>
    <cellStyle name="Normal 168 2 3 2" xfId="1552"/>
    <cellStyle name="Normal 168 2 4" xfId="1626"/>
    <cellStyle name="Normal 168 2 4 2" xfId="1700"/>
    <cellStyle name="Normal 169" xfId="705"/>
    <cellStyle name="Normal 17" xfId="399"/>
    <cellStyle name="Normal 17 2" xfId="706"/>
    <cellStyle name="Normal 17 2 2" xfId="1093"/>
    <cellStyle name="Normal 17 2 3" xfId="995"/>
    <cellStyle name="Normal 17 2 3 2" xfId="1444"/>
    <cellStyle name="Normal 17 2 3 3" xfId="1518"/>
    <cellStyle name="Normal 17 2 3 3 2" xfId="1592"/>
    <cellStyle name="Normal 17 2 3 4" xfId="1666"/>
    <cellStyle name="Normal 17 2 3 4 2" xfId="1740"/>
    <cellStyle name="Normal 17 3" xfId="707"/>
    <cellStyle name="Normal 17 4" xfId="708"/>
    <cellStyle name="Normal 17 5" xfId="709"/>
    <cellStyle name="Normal 170" xfId="710"/>
    <cellStyle name="Normal 171" xfId="711"/>
    <cellStyle name="Normal 172" xfId="712"/>
    <cellStyle name="Normal 18" xfId="400"/>
    <cellStyle name="Normal 18 2" xfId="713"/>
    <cellStyle name="Normal 18 2 2" xfId="1094"/>
    <cellStyle name="Normal 18 2 3" xfId="996"/>
    <cellStyle name="Normal 18 2 3 2" xfId="1445"/>
    <cellStyle name="Normal 18 2 3 3" xfId="1519"/>
    <cellStyle name="Normal 18 2 3 3 2" xfId="1593"/>
    <cellStyle name="Normal 18 2 3 4" xfId="1667"/>
    <cellStyle name="Normal 18 2 3 4 2" xfId="1741"/>
    <cellStyle name="Normal 18 3" xfId="714"/>
    <cellStyle name="Normal 18 4" xfId="715"/>
    <cellStyle name="Normal 18 5" xfId="716"/>
    <cellStyle name="Normal 19" xfId="401"/>
    <cellStyle name="Normal 19 2" xfId="717"/>
    <cellStyle name="Normal 19 2 2" xfId="1095"/>
    <cellStyle name="Normal 19 2 3" xfId="1149"/>
    <cellStyle name="Normal 19 2 4" xfId="997"/>
    <cellStyle name="Normal 19 2 4 2" xfId="1446"/>
    <cellStyle name="Normal 19 2 4 3" xfId="1520"/>
    <cellStyle name="Normal 19 2 4 3 2" xfId="1594"/>
    <cellStyle name="Normal 19 2 4 4" xfId="1668"/>
    <cellStyle name="Normal 19 2 4 4 2" xfId="1742"/>
    <cellStyle name="Normal 19 3" xfId="718"/>
    <cellStyle name="Normal 19 3 2" xfId="1184"/>
    <cellStyle name="Normal 19 3 3" xfId="1161"/>
    <cellStyle name="Normal 19 4" xfId="719"/>
    <cellStyle name="Normal 19 5" xfId="720"/>
    <cellStyle name="Normal 19 5 2" xfId="1201"/>
    <cellStyle name="Normal 2" xfId="2"/>
    <cellStyle name="Normal 2 10" xfId="721"/>
    <cellStyle name="Normal 2 11" xfId="722"/>
    <cellStyle name="Normal 2 2" xfId="402"/>
    <cellStyle name="Normal 2 2 2" xfId="403"/>
    <cellStyle name="Normal 2 2 2 2" xfId="723"/>
    <cellStyle name="Normal 2 2 2 2 2" xfId="1096"/>
    <cellStyle name="Normal 2 2 2 2 3" xfId="998"/>
    <cellStyle name="Normal 2 2 2 3" xfId="724"/>
    <cellStyle name="Normal 2 2 3" xfId="404"/>
    <cellStyle name="Normal 2 2 3 2" xfId="725"/>
    <cellStyle name="Normal 2 2 3 3" xfId="726"/>
    <cellStyle name="Normal 2 2 4" xfId="405"/>
    <cellStyle name="Normal 2 2 4 2" xfId="727"/>
    <cellStyle name="Normal 2 2 4 3" xfId="728"/>
    <cellStyle name="Normal 2 3" xfId="406"/>
    <cellStyle name="Normal 2 3 2" xfId="407"/>
    <cellStyle name="Normal 2 3 3" xfId="408"/>
    <cellStyle name="Normal 2 3 3 2" xfId="1354"/>
    <cellStyle name="Normal 2 4" xfId="729"/>
    <cellStyle name="Normal 2 5" xfId="730"/>
    <cellStyle name="Normal 2 6" xfId="731"/>
    <cellStyle name="Normal 2 7" xfId="732"/>
    <cellStyle name="Normal 2 8" xfId="733"/>
    <cellStyle name="Normal 2 9" xfId="734"/>
    <cellStyle name="Normal 2_Annexure 1" xfId="409"/>
    <cellStyle name="Normal 20" xfId="410"/>
    <cellStyle name="Normal 20 2" xfId="735"/>
    <cellStyle name="Normal 20 2 2" xfId="1097"/>
    <cellStyle name="Normal 20 2 3" xfId="999"/>
    <cellStyle name="Normal 20 2 3 2" xfId="1447"/>
    <cellStyle name="Normal 20 2 3 3" xfId="1521"/>
    <cellStyle name="Normal 20 2 3 3 2" xfId="1595"/>
    <cellStyle name="Normal 20 2 3 4" xfId="1669"/>
    <cellStyle name="Normal 20 2 3 4 2" xfId="1743"/>
    <cellStyle name="Normal 20 3" xfId="736"/>
    <cellStyle name="Normal 20 4" xfId="737"/>
    <cellStyle name="Normal 20 5" xfId="738"/>
    <cellStyle name="Normal 21" xfId="411"/>
    <cellStyle name="Normal 21 2" xfId="739"/>
    <cellStyle name="Normal 21 2 2" xfId="1098"/>
    <cellStyle name="Normal 21 2 3" xfId="1000"/>
    <cellStyle name="Normal 21 2 3 2" xfId="1448"/>
    <cellStyle name="Normal 21 2 3 3" xfId="1522"/>
    <cellStyle name="Normal 21 2 3 3 2" xfId="1596"/>
    <cellStyle name="Normal 21 2 3 4" xfId="1670"/>
    <cellStyle name="Normal 21 2 3 4 2" xfId="1744"/>
    <cellStyle name="Normal 21 3" xfId="740"/>
    <cellStyle name="Normal 21 4" xfId="741"/>
    <cellStyle name="Normal 21 5" xfId="742"/>
    <cellStyle name="Normal 22" xfId="412"/>
    <cellStyle name="Normal 22 2" xfId="743"/>
    <cellStyle name="Normal 22 2 2" xfId="1099"/>
    <cellStyle name="Normal 22 2 3" xfId="1001"/>
    <cellStyle name="Normal 22 2 3 2" xfId="1449"/>
    <cellStyle name="Normal 22 2 3 3" xfId="1523"/>
    <cellStyle name="Normal 22 2 3 3 2" xfId="1597"/>
    <cellStyle name="Normal 22 2 3 4" xfId="1671"/>
    <cellStyle name="Normal 22 2 3 4 2" xfId="1745"/>
    <cellStyle name="Normal 22 3" xfId="744"/>
    <cellStyle name="Normal 22 4" xfId="745"/>
    <cellStyle name="Normal 22 5" xfId="746"/>
    <cellStyle name="Normal 23" xfId="413"/>
    <cellStyle name="Normal 23 2" xfId="747"/>
    <cellStyle name="Normal 23 2 2" xfId="1100"/>
    <cellStyle name="Normal 23 2 3" xfId="1002"/>
    <cellStyle name="Normal 23 2 3 2" xfId="1450"/>
    <cellStyle name="Normal 23 2 3 3" xfId="1524"/>
    <cellStyle name="Normal 23 2 3 3 2" xfId="1598"/>
    <cellStyle name="Normal 23 2 3 4" xfId="1672"/>
    <cellStyle name="Normal 23 2 3 4 2" xfId="1746"/>
    <cellStyle name="Normal 23 3" xfId="748"/>
    <cellStyle name="Normal 23 4" xfId="749"/>
    <cellStyle name="Normal 23 5" xfId="750"/>
    <cellStyle name="Normal 24" xfId="414"/>
    <cellStyle name="Normal 24 2" xfId="751"/>
    <cellStyle name="Normal 24 2 2" xfId="1101"/>
    <cellStyle name="Normal 24 2 3" xfId="1150"/>
    <cellStyle name="Normal 24 2 4" xfId="1003"/>
    <cellStyle name="Normal 24 2 4 2" xfId="1451"/>
    <cellStyle name="Normal 24 2 4 3" xfId="1525"/>
    <cellStyle name="Normal 24 2 4 3 2" xfId="1599"/>
    <cellStyle name="Normal 24 2 4 4" xfId="1673"/>
    <cellStyle name="Normal 24 2 4 4 2" xfId="1747"/>
    <cellStyle name="Normal 24 3" xfId="752"/>
    <cellStyle name="Normal 24 3 2" xfId="1176"/>
    <cellStyle name="Normal 24 3 3" xfId="1162"/>
    <cellStyle name="Normal 24 4" xfId="753"/>
    <cellStyle name="Normal 24 5" xfId="754"/>
    <cellStyle name="Normal 24 5 2" xfId="1193"/>
    <cellStyle name="Normal 25" xfId="415"/>
    <cellStyle name="Normal 25 2" xfId="755"/>
    <cellStyle name="Normal 25 2 2" xfId="1102"/>
    <cellStyle name="Normal 25 2 3" xfId="1151"/>
    <cellStyle name="Normal 25 2 4" xfId="1004"/>
    <cellStyle name="Normal 25 2 4 2" xfId="1452"/>
    <cellStyle name="Normal 25 2 4 3" xfId="1526"/>
    <cellStyle name="Normal 25 2 4 3 2" xfId="1600"/>
    <cellStyle name="Normal 25 2 4 4" xfId="1674"/>
    <cellStyle name="Normal 25 2 4 4 2" xfId="1748"/>
    <cellStyle name="Normal 25 3" xfId="756"/>
    <cellStyle name="Normal 25 3 2" xfId="1174"/>
    <cellStyle name="Normal 25 3 3" xfId="1163"/>
    <cellStyle name="Normal 25 4" xfId="757"/>
    <cellStyle name="Normal 25 5" xfId="758"/>
    <cellStyle name="Normal 25 5 2" xfId="1191"/>
    <cellStyle name="Normal 26" xfId="416"/>
    <cellStyle name="Normal 26 2" xfId="759"/>
    <cellStyle name="Normal 26 2 2" xfId="1103"/>
    <cellStyle name="Normal 26 2 3" xfId="1005"/>
    <cellStyle name="Normal 26 2 3 2" xfId="1453"/>
    <cellStyle name="Normal 26 2 3 3" xfId="1527"/>
    <cellStyle name="Normal 26 2 3 3 2" xfId="1601"/>
    <cellStyle name="Normal 26 2 3 4" xfId="1675"/>
    <cellStyle name="Normal 26 2 3 4 2" xfId="1749"/>
    <cellStyle name="Normal 26 3" xfId="760"/>
    <cellStyle name="Normal 26 4" xfId="761"/>
    <cellStyle name="Normal 26 5" xfId="762"/>
    <cellStyle name="Normal 27" xfId="417"/>
    <cellStyle name="Normal 27 2" xfId="763"/>
    <cellStyle name="Normal 27 2 2" xfId="1104"/>
    <cellStyle name="Normal 27 2 2 2" xfId="1167"/>
    <cellStyle name="Normal 27 2 3" xfId="1134"/>
    <cellStyle name="Normal 27 2 4" xfId="1006"/>
    <cellStyle name="Normal 27 2 4 2" xfId="1454"/>
    <cellStyle name="Normal 27 2 4 3" xfId="1528"/>
    <cellStyle name="Normal 27 2 4 3 2" xfId="1602"/>
    <cellStyle name="Normal 27 2 4 4" xfId="1676"/>
    <cellStyle name="Normal 27 2 4 4 2" xfId="1750"/>
    <cellStyle name="Normal 27 3" xfId="764"/>
    <cellStyle name="Normal 27 3 2" xfId="1152"/>
    <cellStyle name="Normal 27 4" xfId="765"/>
    <cellStyle name="Normal 27 5" xfId="766"/>
    <cellStyle name="Normal 27 5 2" xfId="1208"/>
    <cellStyle name="Normal 28" xfId="418"/>
    <cellStyle name="Normal 28 2" xfId="767"/>
    <cellStyle name="Normal 28 2 2" xfId="1105"/>
    <cellStyle name="Normal 28 2 2 2" xfId="1169"/>
    <cellStyle name="Normal 28 2 3" xfId="1136"/>
    <cellStyle name="Normal 28 2 4" xfId="1007"/>
    <cellStyle name="Normal 28 2 4 2" xfId="1455"/>
    <cellStyle name="Normal 28 2 4 3" xfId="1529"/>
    <cellStyle name="Normal 28 2 4 3 2" xfId="1603"/>
    <cellStyle name="Normal 28 2 4 4" xfId="1677"/>
    <cellStyle name="Normal 28 2 4 4 2" xfId="1751"/>
    <cellStyle name="Normal 28 3" xfId="768"/>
    <cellStyle name="Normal 28 3 2" xfId="1153"/>
    <cellStyle name="Normal 28 4" xfId="769"/>
    <cellStyle name="Normal 28 5" xfId="770"/>
    <cellStyle name="Normal 28 5 2" xfId="1209"/>
    <cellStyle name="Normal 29" xfId="419"/>
    <cellStyle name="Normal 29 2" xfId="771"/>
    <cellStyle name="Normal 29 2 2" xfId="1106"/>
    <cellStyle name="Normal 29 2 3" xfId="1008"/>
    <cellStyle name="Normal 29 2 3 2" xfId="1456"/>
    <cellStyle name="Normal 29 2 3 3" xfId="1530"/>
    <cellStyle name="Normal 29 2 3 3 2" xfId="1604"/>
    <cellStyle name="Normal 29 2 3 4" xfId="1678"/>
    <cellStyle name="Normal 29 2 3 4 2" xfId="1752"/>
    <cellStyle name="Normal 29 3" xfId="772"/>
    <cellStyle name="Normal 29 4" xfId="773"/>
    <cellStyle name="Normal 29 5" xfId="774"/>
    <cellStyle name="Normal 3" xfId="420"/>
    <cellStyle name="Normal 3 10" xfId="775"/>
    <cellStyle name="Normal 3 11" xfId="776"/>
    <cellStyle name="Normal 3 12" xfId="777"/>
    <cellStyle name="Normal 3 13" xfId="778"/>
    <cellStyle name="Normal 3 14" xfId="779"/>
    <cellStyle name="Normal 3 15" xfId="780"/>
    <cellStyle name="Normal 3 16" xfId="781"/>
    <cellStyle name="Normal 3 17" xfId="782"/>
    <cellStyle name="Normal 3 18" xfId="783"/>
    <cellStyle name="Normal 3 19" xfId="784"/>
    <cellStyle name="Normal 3 2" xfId="421"/>
    <cellStyle name="Normal 3 2 2" xfId="422"/>
    <cellStyle name="Normal 3 2 2 2" xfId="785"/>
    <cellStyle name="Normal 3 2 2 2 2" xfId="1107"/>
    <cellStyle name="Normal 3 2 2 2 3" xfId="1010"/>
    <cellStyle name="Normal 3 2 2 3" xfId="786"/>
    <cellStyle name="Normal 3 2 3" xfId="423"/>
    <cellStyle name="Normal 3 2 3 2" xfId="787"/>
    <cellStyle name="Normal 3 2 3 3" xfId="788"/>
    <cellStyle name="Normal 3 2 4" xfId="424"/>
    <cellStyle name="Normal 3 2 4 2" xfId="789"/>
    <cellStyle name="Normal 3 2 4 3" xfId="790"/>
    <cellStyle name="Normal 3 20" xfId="791"/>
    <cellStyle name="Normal 3 21" xfId="792"/>
    <cellStyle name="Normal 3 22" xfId="793"/>
    <cellStyle name="Normal 3 23" xfId="794"/>
    <cellStyle name="Normal 3 24" xfId="795"/>
    <cellStyle name="Normal 3 25" xfId="796"/>
    <cellStyle name="Normal 3 26" xfId="797"/>
    <cellStyle name="Normal 3 27" xfId="798"/>
    <cellStyle name="Normal 3 28" xfId="799"/>
    <cellStyle name="Normal 3 29" xfId="800"/>
    <cellStyle name="Normal 3 3" xfId="801"/>
    <cellStyle name="Normal 3 30" xfId="802"/>
    <cellStyle name="Normal 3 31" xfId="803"/>
    <cellStyle name="Normal 3 32" xfId="804"/>
    <cellStyle name="Normal 3 33" xfId="805"/>
    <cellStyle name="Normal 3 34" xfId="806"/>
    <cellStyle name="Normal 3 35" xfId="807"/>
    <cellStyle name="Normal 3 36" xfId="808"/>
    <cellStyle name="Normal 3 37" xfId="809"/>
    <cellStyle name="Normal 3 38" xfId="810"/>
    <cellStyle name="Normal 3 39" xfId="811"/>
    <cellStyle name="Normal 3 4" xfId="812"/>
    <cellStyle name="Normal 3 40" xfId="813"/>
    <cellStyle name="Normal 3 41" xfId="814"/>
    <cellStyle name="Normal 3 42" xfId="815"/>
    <cellStyle name="Normal 3 43" xfId="816"/>
    <cellStyle name="Normal 3 44" xfId="817"/>
    <cellStyle name="Normal 3 45" xfId="818"/>
    <cellStyle name="Normal 3 46" xfId="819"/>
    <cellStyle name="Normal 3 47" xfId="820"/>
    <cellStyle name="Normal 3 48" xfId="821"/>
    <cellStyle name="Normal 3 49" xfId="822"/>
    <cellStyle name="Normal 3 5" xfId="823"/>
    <cellStyle name="Normal 3 50" xfId="824"/>
    <cellStyle name="Normal 3 50 2" xfId="1108"/>
    <cellStyle name="Normal 3 50 3" xfId="1011"/>
    <cellStyle name="Normal 3 51" xfId="825"/>
    <cellStyle name="Normal 3 51 2" xfId="1109"/>
    <cellStyle name="Normal 3 51 3" xfId="1009"/>
    <cellStyle name="Normal 3 51 3 2" xfId="1457"/>
    <cellStyle name="Normal 3 51 3 3" xfId="1531"/>
    <cellStyle name="Normal 3 51 3 3 2" xfId="1605"/>
    <cellStyle name="Normal 3 51 3 4" xfId="1679"/>
    <cellStyle name="Normal 3 51 3 4 2" xfId="1753"/>
    <cellStyle name="Normal 3 52" xfId="826"/>
    <cellStyle name="Normal 3 53" xfId="827"/>
    <cellStyle name="Normal 3 6" xfId="828"/>
    <cellStyle name="Normal 3 7" xfId="829"/>
    <cellStyle name="Normal 3 8" xfId="830"/>
    <cellStyle name="Normal 3 9" xfId="831"/>
    <cellStyle name="Normal 30" xfId="832"/>
    <cellStyle name="Normal 30 2" xfId="833"/>
    <cellStyle name="Normal 30 3" xfId="834"/>
    <cellStyle name="Normal 30 4" xfId="1110"/>
    <cellStyle name="Normal 30 5" xfId="1012"/>
    <cellStyle name="Normal 30 5 2" xfId="1458"/>
    <cellStyle name="Normal 30 5 3" xfId="1532"/>
    <cellStyle name="Normal 30 5 3 2" xfId="1606"/>
    <cellStyle name="Normal 30 5 4" xfId="1680"/>
    <cellStyle name="Normal 30 5 4 2" xfId="1754"/>
    <cellStyle name="Normal 31" xfId="835"/>
    <cellStyle name="Normal 31 2" xfId="836"/>
    <cellStyle name="Normal 31 3" xfId="837"/>
    <cellStyle name="Normal 31 4" xfId="1111"/>
    <cellStyle name="Normal 31 5" xfId="1013"/>
    <cellStyle name="Normal 31 5 2" xfId="1459"/>
    <cellStyle name="Normal 31 5 3" xfId="1533"/>
    <cellStyle name="Normal 31 5 3 2" xfId="1607"/>
    <cellStyle name="Normal 31 5 4" xfId="1681"/>
    <cellStyle name="Normal 31 5 4 2" xfId="1755"/>
    <cellStyle name="Normal 32" xfId="838"/>
    <cellStyle name="Normal 32 2" xfId="839"/>
    <cellStyle name="Normal 32 3" xfId="840"/>
    <cellStyle name="Normal 32 4" xfId="1112"/>
    <cellStyle name="Normal 32 5" xfId="1014"/>
    <cellStyle name="Normal 32 5 2" xfId="1460"/>
    <cellStyle name="Normal 32 5 3" xfId="1534"/>
    <cellStyle name="Normal 32 5 3 2" xfId="1608"/>
    <cellStyle name="Normal 32 5 4" xfId="1682"/>
    <cellStyle name="Normal 32 5 4 2" xfId="1756"/>
    <cellStyle name="Normal 33" xfId="841"/>
    <cellStyle name="Normal 33 2" xfId="842"/>
    <cellStyle name="Normal 33 3" xfId="843"/>
    <cellStyle name="Normal 33 4" xfId="1113"/>
    <cellStyle name="Normal 33 5" xfId="1015"/>
    <cellStyle name="Normal 33 5 2" xfId="1461"/>
    <cellStyle name="Normal 33 5 3" xfId="1535"/>
    <cellStyle name="Normal 33 5 3 2" xfId="1609"/>
    <cellStyle name="Normal 33 5 4" xfId="1683"/>
    <cellStyle name="Normal 33 5 4 2" xfId="1757"/>
    <cellStyle name="Normal 34" xfId="844"/>
    <cellStyle name="Normal 34 2" xfId="1114"/>
    <cellStyle name="Normal 34 3" xfId="1016"/>
    <cellStyle name="Normal 34 3 2" xfId="1462"/>
    <cellStyle name="Normal 34 3 3" xfId="1536"/>
    <cellStyle name="Normal 34 3 3 2" xfId="1610"/>
    <cellStyle name="Normal 34 3 4" xfId="1684"/>
    <cellStyle name="Normal 34 3 4 2" xfId="1758"/>
    <cellStyle name="Normal 35" xfId="845"/>
    <cellStyle name="Normal 35 2" xfId="1115"/>
    <cellStyle name="Normal 35 3" xfId="1017"/>
    <cellStyle name="Normal 35 3 2" xfId="1463"/>
    <cellStyle name="Normal 35 3 3" xfId="1537"/>
    <cellStyle name="Normal 35 3 3 2" xfId="1611"/>
    <cellStyle name="Normal 35 3 4" xfId="1685"/>
    <cellStyle name="Normal 35 3 4 2" xfId="1759"/>
    <cellStyle name="Normal 36" xfId="846"/>
    <cellStyle name="Normal 36 2" xfId="1116"/>
    <cellStyle name="Normal 36 3" xfId="1018"/>
    <cellStyle name="Normal 36 3 2" xfId="1464"/>
    <cellStyle name="Normal 36 3 3" xfId="1538"/>
    <cellStyle name="Normal 36 3 3 2" xfId="1612"/>
    <cellStyle name="Normal 36 3 4" xfId="1686"/>
    <cellStyle name="Normal 36 3 4 2" xfId="1760"/>
    <cellStyle name="Normal 37" xfId="847"/>
    <cellStyle name="Normal 37 2" xfId="1117"/>
    <cellStyle name="Normal 37 3" xfId="1019"/>
    <cellStyle name="Normal 37 3 2" xfId="1465"/>
    <cellStyle name="Normal 37 3 3" xfId="1539"/>
    <cellStyle name="Normal 37 3 3 2" xfId="1613"/>
    <cellStyle name="Normal 37 3 4" xfId="1687"/>
    <cellStyle name="Normal 37 3 4 2" xfId="1761"/>
    <cellStyle name="Normal 38" xfId="848"/>
    <cellStyle name="Normal 38 2" xfId="1118"/>
    <cellStyle name="Normal 38 3" xfId="1020"/>
    <cellStyle name="Normal 38 3 2" xfId="1466"/>
    <cellStyle name="Normal 38 3 3" xfId="1540"/>
    <cellStyle name="Normal 38 3 3 2" xfId="1614"/>
    <cellStyle name="Normal 38 3 4" xfId="1688"/>
    <cellStyle name="Normal 38 3 4 2" xfId="1762"/>
    <cellStyle name="Normal 39" xfId="849"/>
    <cellStyle name="Normal 4" xfId="425"/>
    <cellStyle name="Normal 4 10" xfId="850"/>
    <cellStyle name="Normal 4 11" xfId="851"/>
    <cellStyle name="Normal 4 2" xfId="852"/>
    <cellStyle name="Normal 4 2 2" xfId="853"/>
    <cellStyle name="Normal 4 2 3" xfId="854"/>
    <cellStyle name="Normal 4 2 4" xfId="1119"/>
    <cellStyle name="Normal 4 3" xfId="855"/>
    <cellStyle name="Normal 4 4" xfId="856"/>
    <cellStyle name="Normal 4 5" xfId="857"/>
    <cellStyle name="Normal 4 6" xfId="858"/>
    <cellStyle name="Normal 4 7" xfId="859"/>
    <cellStyle name="Normal 4 7 2" xfId="1120"/>
    <cellStyle name="Normal 4 7 3" xfId="1022"/>
    <cellStyle name="Normal 4 8" xfId="860"/>
    <cellStyle name="Normal 4 8 2" xfId="1121"/>
    <cellStyle name="Normal 4 8 3" xfId="1021"/>
    <cellStyle name="Normal 4 8 3 2" xfId="1467"/>
    <cellStyle name="Normal 4 8 3 3" xfId="1541"/>
    <cellStyle name="Normal 4 8 3 3 2" xfId="1615"/>
    <cellStyle name="Normal 4 8 3 4" xfId="1689"/>
    <cellStyle name="Normal 4 8 3 4 2" xfId="1763"/>
    <cellStyle name="Normal 4 9" xfId="861"/>
    <cellStyle name="Normal 40" xfId="862"/>
    <cellStyle name="Normal 41" xfId="863"/>
    <cellStyle name="Normal 42" xfId="864"/>
    <cellStyle name="Normal 43" xfId="865"/>
    <cellStyle name="Normal 44" xfId="866"/>
    <cellStyle name="Normal 45" xfId="867"/>
    <cellStyle name="Normal 46" xfId="868"/>
    <cellStyle name="Normal 47" xfId="869"/>
    <cellStyle name="Normal 48" xfId="870"/>
    <cellStyle name="Normal 49" xfId="871"/>
    <cellStyle name="Normal 5" xfId="426"/>
    <cellStyle name="Normal 5 2" xfId="427"/>
    <cellStyle name="Normal 5 3" xfId="872"/>
    <cellStyle name="Normal 5 3 2" xfId="1122"/>
    <cellStyle name="Normal 5 3 3" xfId="1023"/>
    <cellStyle name="Normal 5 3 3 2" xfId="1468"/>
    <cellStyle name="Normal 5 3 3 3" xfId="1542"/>
    <cellStyle name="Normal 5 3 3 3 2" xfId="1616"/>
    <cellStyle name="Normal 5 3 3 4" xfId="1690"/>
    <cellStyle name="Normal 5 3 3 4 2" xfId="1764"/>
    <cellStyle name="Normal 5 4" xfId="1178"/>
    <cellStyle name="Normal 5 5" xfId="1205"/>
    <cellStyle name="Normal 50" xfId="873"/>
    <cellStyle name="Normal 51" xfId="874"/>
    <cellStyle name="Normal 52" xfId="875"/>
    <cellStyle name="Normal 53" xfId="876"/>
    <cellStyle name="Normal 54" xfId="877"/>
    <cellStyle name="Normal 55" xfId="878"/>
    <cellStyle name="Normal 56" xfId="879"/>
    <cellStyle name="Normal 57" xfId="880"/>
    <cellStyle name="Normal 58" xfId="881"/>
    <cellStyle name="Normal 59" xfId="882"/>
    <cellStyle name="Normal 6" xfId="428"/>
    <cellStyle name="Normal 6 2" xfId="883"/>
    <cellStyle name="Normal 6 2 2" xfId="1123"/>
    <cellStyle name="Normal 6 2 2 2" xfId="1164"/>
    <cellStyle name="Normal 6 2 3" xfId="1131"/>
    <cellStyle name="Normal 6 2 4" xfId="1024"/>
    <cellStyle name="Normal 6 2 4 2" xfId="1469"/>
    <cellStyle name="Normal 6 2 4 3" xfId="1543"/>
    <cellStyle name="Normal 6 2 4 3 2" xfId="1617"/>
    <cellStyle name="Normal 6 2 4 4" xfId="1691"/>
    <cellStyle name="Normal 6 2 4 4 2" xfId="1765"/>
    <cellStyle name="Normal 6 3" xfId="884"/>
    <cellStyle name="Normal 6 3 2" xfId="1142"/>
    <cellStyle name="Normal 6 4" xfId="885"/>
    <cellStyle name="Normal 6 5" xfId="886"/>
    <cellStyle name="Normal 6 5 2" xfId="1203"/>
    <cellStyle name="Normal 60" xfId="887"/>
    <cellStyle name="Normal 61" xfId="888"/>
    <cellStyle name="Normal 62" xfId="889"/>
    <cellStyle name="Normal 63" xfId="890"/>
    <cellStyle name="Normal 64" xfId="891"/>
    <cellStyle name="Normal 65" xfId="892"/>
    <cellStyle name="Normal 66" xfId="893"/>
    <cellStyle name="Normal 67" xfId="894"/>
    <cellStyle name="Normal 68" xfId="895"/>
    <cellStyle name="Normal 69" xfId="896"/>
    <cellStyle name="Normal 7" xfId="429"/>
    <cellStyle name="Normal 7 2" xfId="897"/>
    <cellStyle name="Normal 7 2 2" xfId="1124"/>
    <cellStyle name="Normal 7 2 2 2" xfId="1170"/>
    <cellStyle name="Normal 7 2 3" xfId="1137"/>
    <cellStyle name="Normal 7 2 4" xfId="1025"/>
    <cellStyle name="Normal 7 2 4 2" xfId="1470"/>
    <cellStyle name="Normal 7 2 4 3" xfId="1544"/>
    <cellStyle name="Normal 7 2 4 3 2" xfId="1618"/>
    <cellStyle name="Normal 7 2 4 4" xfId="1692"/>
    <cellStyle name="Normal 7 2 4 4 2" xfId="1766"/>
    <cellStyle name="Normal 7 3" xfId="898"/>
    <cellStyle name="Normal 7 3 2" xfId="1144"/>
    <cellStyle name="Normal 7 4" xfId="899"/>
    <cellStyle name="Normal 7 5" xfId="900"/>
    <cellStyle name="Normal 7 5 2" xfId="1206"/>
    <cellStyle name="Normal 70" xfId="901"/>
    <cellStyle name="Normal 71" xfId="902"/>
    <cellStyle name="Normal 72" xfId="903"/>
    <cellStyle name="Normal 73" xfId="904"/>
    <cellStyle name="Normal 74" xfId="905"/>
    <cellStyle name="Normal 75" xfId="906"/>
    <cellStyle name="Normal 76" xfId="907"/>
    <cellStyle name="Normal 77" xfId="908"/>
    <cellStyle name="Normal 78" xfId="909"/>
    <cellStyle name="Normal 79" xfId="910"/>
    <cellStyle name="Normal 8" xfId="430"/>
    <cellStyle name="Normal 8 2" xfId="911"/>
    <cellStyle name="Normal 8 2 2" xfId="1125"/>
    <cellStyle name="Normal 8 2 2 2" xfId="1165"/>
    <cellStyle name="Normal 8 2 3" xfId="1132"/>
    <cellStyle name="Normal 8 2 4" xfId="1026"/>
    <cellStyle name="Normal 8 2 4 2" xfId="1471"/>
    <cellStyle name="Normal 8 2 4 3" xfId="1545"/>
    <cellStyle name="Normal 8 2 4 3 2" xfId="1619"/>
    <cellStyle name="Normal 8 2 4 4" xfId="1693"/>
    <cellStyle name="Normal 8 2 4 4 2" xfId="1767"/>
    <cellStyle name="Normal 8 3" xfId="912"/>
    <cellStyle name="Normal 8 3 2" xfId="1145"/>
    <cellStyle name="Normal 8 4" xfId="913"/>
    <cellStyle name="Normal 8 5" xfId="914"/>
    <cellStyle name="Normal 8 5 2" xfId="1198"/>
    <cellStyle name="Normal 80" xfId="915"/>
    <cellStyle name="Normal 81" xfId="916"/>
    <cellStyle name="Normal 82" xfId="917"/>
    <cellStyle name="Normal 83" xfId="918"/>
    <cellStyle name="Normal 84" xfId="919"/>
    <cellStyle name="Normal 85" xfId="920"/>
    <cellStyle name="Normal 86" xfId="921"/>
    <cellStyle name="Normal 87" xfId="922"/>
    <cellStyle name="Normal 88" xfId="923"/>
    <cellStyle name="Normal 89" xfId="924"/>
    <cellStyle name="Normal 9" xfId="431"/>
    <cellStyle name="Normal 9 2" xfId="925"/>
    <cellStyle name="Normal 9 2 2" xfId="1126"/>
    <cellStyle name="Normal 9 2 2 2" xfId="1168"/>
    <cellStyle name="Normal 9 2 3" xfId="1135"/>
    <cellStyle name="Normal 9 2 4" xfId="1027"/>
    <cellStyle name="Normal 9 2 4 2" xfId="1472"/>
    <cellStyle name="Normal 9 2 4 3" xfId="1546"/>
    <cellStyle name="Normal 9 2 4 3 2" xfId="1620"/>
    <cellStyle name="Normal 9 2 4 4" xfId="1694"/>
    <cellStyle name="Normal 9 2 4 4 2" xfId="1768"/>
    <cellStyle name="Normal 9 3" xfId="926"/>
    <cellStyle name="Normal 9 3 2" xfId="1146"/>
    <cellStyle name="Normal 9 4" xfId="927"/>
    <cellStyle name="Normal 9 5" xfId="928"/>
    <cellStyle name="Normal 9 5 2" xfId="1195"/>
    <cellStyle name="Normal 90" xfId="929"/>
    <cellStyle name="Normal 91" xfId="930"/>
    <cellStyle name="Normal 92" xfId="931"/>
    <cellStyle name="Normal 93" xfId="932"/>
    <cellStyle name="Normal 94" xfId="933"/>
    <cellStyle name="Normal 95" xfId="934"/>
    <cellStyle name="Normal 96" xfId="935"/>
    <cellStyle name="Normal 97" xfId="936"/>
    <cellStyle name="Normal 97 2" xfId="1127"/>
    <cellStyle name="Normal 97 3" xfId="1028"/>
    <cellStyle name="Normal 97 3 2" xfId="1473"/>
    <cellStyle name="Normal 97 3 3" xfId="1547"/>
    <cellStyle name="Normal 97 3 3 2" xfId="1621"/>
    <cellStyle name="Normal 97 3 4" xfId="1695"/>
    <cellStyle name="Normal 97 3 4 2" xfId="1769"/>
    <cellStyle name="Normal 98" xfId="937"/>
    <cellStyle name="Normal 98 2" xfId="1128"/>
    <cellStyle name="Normal 98 3" xfId="1029"/>
    <cellStyle name="Normal 98 3 2" xfId="1474"/>
    <cellStyle name="Normal 98 3 3" xfId="1548"/>
    <cellStyle name="Normal 98 3 3 2" xfId="1622"/>
    <cellStyle name="Normal 98 3 4" xfId="1696"/>
    <cellStyle name="Normal 98 3 4 2" xfId="1770"/>
    <cellStyle name="Normal 99" xfId="938"/>
    <cellStyle name="Normal 99 2" xfId="1129"/>
    <cellStyle name="Normal 99 3" xfId="1030"/>
    <cellStyle name="Normal 99 3 2" xfId="1475"/>
    <cellStyle name="Normal 99 3 3" xfId="1549"/>
    <cellStyle name="Normal 99 3 3 2" xfId="1623"/>
    <cellStyle name="Normal 99 3 4" xfId="1697"/>
    <cellStyle name="Normal 99 3 4 2" xfId="1771"/>
    <cellStyle name="Note 10" xfId="432"/>
    <cellStyle name="Note 10 2" xfId="1355"/>
    <cellStyle name="Note 11" xfId="433"/>
    <cellStyle name="Note 11 2" xfId="1356"/>
    <cellStyle name="Note 12" xfId="434"/>
    <cellStyle name="Note 12 2" xfId="1357"/>
    <cellStyle name="Note 13" xfId="435"/>
    <cellStyle name="Note 13 2" xfId="1358"/>
    <cellStyle name="Note 14" xfId="939"/>
    <cellStyle name="Note 14 2" xfId="1130"/>
    <cellStyle name="Note 15" xfId="940"/>
    <cellStyle name="Note 2" xfId="436"/>
    <cellStyle name="Note 2 2" xfId="437"/>
    <cellStyle name="Note 2 2 2" xfId="438"/>
    <cellStyle name="Note 2 2 3" xfId="439"/>
    <cellStyle name="Note 2 2 4" xfId="440"/>
    <cellStyle name="Note 3" xfId="441"/>
    <cellStyle name="Note 3 2" xfId="442"/>
    <cellStyle name="Note 3 3" xfId="443"/>
    <cellStyle name="Note 3 4" xfId="444"/>
    <cellStyle name="Note 4" xfId="445"/>
    <cellStyle name="Note 4 2" xfId="941"/>
    <cellStyle name="Note 4 3" xfId="942"/>
    <cellStyle name="Note 4 4" xfId="1359"/>
    <cellStyle name="Note 5" xfId="446"/>
    <cellStyle name="Note 5 2" xfId="1360"/>
    <cellStyle name="Note 6" xfId="447"/>
    <cellStyle name="Note 6 2" xfId="1361"/>
    <cellStyle name="Note 7" xfId="448"/>
    <cellStyle name="Note 7 2" xfId="1362"/>
    <cellStyle name="Note 8" xfId="449"/>
    <cellStyle name="Note 8 2" xfId="1363"/>
    <cellStyle name="Note 9" xfId="450"/>
    <cellStyle name="Note 9 2" xfId="1364"/>
    <cellStyle name="Output" xfId="504" builtinId="21" customBuiltin="1"/>
    <cellStyle name="Output 10" xfId="451"/>
    <cellStyle name="Output 11" xfId="452"/>
    <cellStyle name="Output 12" xfId="1374"/>
    <cellStyle name="Output 2" xfId="453"/>
    <cellStyle name="Output 3" xfId="454"/>
    <cellStyle name="Output 4" xfId="455"/>
    <cellStyle name="Output 5" xfId="456"/>
    <cellStyle name="Output 6" xfId="457"/>
    <cellStyle name="Output 7" xfId="458"/>
    <cellStyle name="Output 8" xfId="459"/>
    <cellStyle name="Output 9" xfId="460"/>
    <cellStyle name="Title" xfId="496" builtinId="15" customBuiltin="1"/>
    <cellStyle name="Title 10" xfId="461"/>
    <cellStyle name="Title 11" xfId="462"/>
    <cellStyle name="Title 12" xfId="1366"/>
    <cellStyle name="Title 2" xfId="463"/>
    <cellStyle name="Title 3" xfId="464"/>
    <cellStyle name="Title 4" xfId="465"/>
    <cellStyle name="Title 5" xfId="466"/>
    <cellStyle name="Title 6" xfId="467"/>
    <cellStyle name="Title 7" xfId="468"/>
    <cellStyle name="Title 8" xfId="469"/>
    <cellStyle name="Title 9" xfId="470"/>
    <cellStyle name="Total" xfId="510" builtinId="25" customBuiltin="1"/>
    <cellStyle name="Total 10" xfId="471"/>
    <cellStyle name="Total 11" xfId="472"/>
    <cellStyle name="Total 12" xfId="1380"/>
    <cellStyle name="Total 2" xfId="473"/>
    <cellStyle name="Total 3" xfId="474"/>
    <cellStyle name="Total 4" xfId="475"/>
    <cellStyle name="Total 5" xfId="476"/>
    <cellStyle name="Total 6" xfId="477"/>
    <cellStyle name="Total 7" xfId="478"/>
    <cellStyle name="Total 8" xfId="479"/>
    <cellStyle name="Total 9" xfId="480"/>
    <cellStyle name="Warning Text" xfId="508" builtinId="11" customBuiltin="1"/>
    <cellStyle name="Warning Text 10" xfId="481"/>
    <cellStyle name="Warning Text 11" xfId="482"/>
    <cellStyle name="Warning Text 12" xfId="1378"/>
    <cellStyle name="Warning Text 2" xfId="483"/>
    <cellStyle name="Warning Text 3" xfId="484"/>
    <cellStyle name="Warning Text 4" xfId="485"/>
    <cellStyle name="Warning Text 5" xfId="486"/>
    <cellStyle name="Warning Text 6" xfId="487"/>
    <cellStyle name="Warning Text 7" xfId="488"/>
    <cellStyle name="Warning Text 8" xfId="489"/>
    <cellStyle name="Warning Text 9" xfId="49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dimension ref="A1:Z112"/>
  <sheetViews>
    <sheetView zoomScale="85" zoomScaleNormal="85" workbookViewId="0">
      <pane ySplit="4" topLeftCell="A5" activePane="bottomLeft" state="frozen"/>
      <selection activeCell="IV3" sqref="IV3:JJ3"/>
      <selection pane="bottomLeft" activeCell="A4" sqref="A4"/>
    </sheetView>
  </sheetViews>
  <sheetFormatPr defaultRowHeight="16.5"/>
  <cols>
    <col min="1" max="1" width="3.85546875" style="1" customWidth="1"/>
    <col min="2" max="2" width="17.85546875" style="1" customWidth="1"/>
    <col min="3" max="3" width="10.140625" style="1" customWidth="1"/>
    <col min="4" max="4" width="10.85546875" style="1" customWidth="1"/>
    <col min="5" max="5" width="12.85546875" style="1" customWidth="1"/>
    <col min="6" max="6" width="14.5703125" style="1" customWidth="1"/>
    <col min="7" max="7" width="11.85546875" style="1" customWidth="1"/>
    <col min="8" max="8" width="11.42578125" style="1" customWidth="1"/>
    <col min="9" max="9" width="9.42578125" style="1" customWidth="1"/>
    <col min="10" max="13" width="3.42578125" style="1" customWidth="1"/>
    <col min="14" max="14" width="8.42578125" style="1" customWidth="1"/>
    <col min="15" max="15" width="8.5703125" style="1" customWidth="1"/>
    <col min="16" max="16384" width="9.140625" style="1"/>
  </cols>
  <sheetData>
    <row r="1" spans="1:15">
      <c r="A1" s="473" t="s">
        <v>0</v>
      </c>
      <c r="B1" s="473"/>
      <c r="C1" s="473"/>
      <c r="D1" s="473"/>
      <c r="E1" s="473"/>
      <c r="F1" s="473"/>
      <c r="G1" s="473"/>
      <c r="H1" s="473"/>
      <c r="I1" s="473"/>
      <c r="J1" s="473"/>
      <c r="K1" s="473"/>
      <c r="L1" s="473"/>
      <c r="M1" s="473"/>
      <c r="N1" s="473"/>
      <c r="O1" s="473"/>
    </row>
    <row r="2" spans="1:15" ht="16.5" customHeight="1">
      <c r="A2" s="474" t="s">
        <v>80</v>
      </c>
      <c r="B2" s="474"/>
      <c r="C2" s="474"/>
      <c r="D2" s="474"/>
      <c r="E2" s="474"/>
      <c r="F2" s="474"/>
      <c r="G2" s="474"/>
      <c r="H2" s="474"/>
      <c r="I2" s="474"/>
      <c r="J2" s="474"/>
      <c r="K2" s="474"/>
      <c r="L2" s="474"/>
      <c r="M2" s="474"/>
      <c r="N2" s="474"/>
      <c r="O2" s="474"/>
    </row>
    <row r="3" spans="1:15" ht="16.5" customHeight="1">
      <c r="A3" s="474" t="s">
        <v>1</v>
      </c>
      <c r="B3" s="474"/>
      <c r="C3" s="474"/>
      <c r="D3" s="474"/>
      <c r="E3" s="474"/>
      <c r="F3" s="474"/>
      <c r="G3" s="474"/>
      <c r="H3" s="474"/>
      <c r="I3" s="474"/>
      <c r="J3" s="474"/>
      <c r="K3" s="474"/>
      <c r="L3" s="474"/>
      <c r="M3" s="474"/>
      <c r="N3" s="474"/>
      <c r="O3" s="474"/>
    </row>
    <row r="4" spans="1:15" ht="99">
      <c r="A4" s="2" t="s">
        <v>2</v>
      </c>
      <c r="B4" s="2" t="s">
        <v>3</v>
      </c>
      <c r="C4" s="2" t="s">
        <v>81</v>
      </c>
      <c r="D4" s="2" t="s">
        <v>85</v>
      </c>
      <c r="E4" s="2" t="s">
        <v>4</v>
      </c>
      <c r="F4" s="3" t="s">
        <v>5</v>
      </c>
      <c r="G4" s="3" t="s">
        <v>82</v>
      </c>
      <c r="H4" s="3" t="s">
        <v>83</v>
      </c>
      <c r="I4" s="3" t="s">
        <v>84</v>
      </c>
      <c r="J4" s="4" t="s">
        <v>6</v>
      </c>
      <c r="K4" s="4" t="s">
        <v>7</v>
      </c>
      <c r="L4" s="4" t="s">
        <v>8</v>
      </c>
      <c r="M4" s="4" t="s">
        <v>9</v>
      </c>
      <c r="N4" s="4" t="s">
        <v>10</v>
      </c>
      <c r="O4" s="4" t="s">
        <v>11</v>
      </c>
    </row>
    <row r="5" spans="1:15">
      <c r="A5" s="5" t="s">
        <v>12</v>
      </c>
      <c r="B5" s="5" t="s">
        <v>13</v>
      </c>
      <c r="C5" s="5" t="s">
        <v>14</v>
      </c>
      <c r="D5" s="5" t="s">
        <v>15</v>
      </c>
      <c r="E5" s="5" t="s">
        <v>16</v>
      </c>
      <c r="F5" s="6" t="s">
        <v>17</v>
      </c>
      <c r="G5" s="6" t="s">
        <v>18</v>
      </c>
      <c r="H5" s="6" t="s">
        <v>19</v>
      </c>
      <c r="I5" s="6" t="s">
        <v>20</v>
      </c>
      <c r="J5" s="6"/>
      <c r="K5" s="6"/>
      <c r="L5" s="6"/>
      <c r="M5" s="6"/>
      <c r="N5" s="6"/>
      <c r="O5" s="6"/>
    </row>
    <row r="6" spans="1:15">
      <c r="A6" s="7">
        <v>1</v>
      </c>
      <c r="B6" s="8" t="s">
        <v>21</v>
      </c>
      <c r="C6" s="9">
        <v>0</v>
      </c>
      <c r="D6" s="10">
        <v>0</v>
      </c>
      <c r="E6" s="10"/>
      <c r="F6" s="11">
        <v>0</v>
      </c>
      <c r="G6" s="11">
        <v>0</v>
      </c>
      <c r="H6" s="12">
        <v>0</v>
      </c>
      <c r="I6" s="11">
        <f>G6+H6</f>
        <v>0</v>
      </c>
      <c r="J6" s="11">
        <v>0</v>
      </c>
      <c r="K6" s="11">
        <v>0</v>
      </c>
      <c r="L6" s="11">
        <v>0</v>
      </c>
      <c r="M6" s="11">
        <v>0</v>
      </c>
      <c r="N6" s="11">
        <f>I6-(J6+K6+L6+M6)</f>
        <v>0</v>
      </c>
      <c r="O6" s="11"/>
    </row>
    <row r="7" spans="1:15">
      <c r="A7" s="7">
        <v>2</v>
      </c>
      <c r="B7" s="8" t="s">
        <v>22</v>
      </c>
      <c r="C7" s="9">
        <v>0</v>
      </c>
      <c r="D7" s="10">
        <v>0</v>
      </c>
      <c r="E7" s="10"/>
      <c r="F7" s="11">
        <v>0</v>
      </c>
      <c r="G7" s="11">
        <v>0</v>
      </c>
      <c r="H7" s="12">
        <v>0</v>
      </c>
      <c r="I7" s="11">
        <f t="shared" ref="I7:I58" si="0">G7+H7</f>
        <v>0</v>
      </c>
      <c r="J7" s="11">
        <v>0</v>
      </c>
      <c r="K7" s="11">
        <v>0</v>
      </c>
      <c r="L7" s="11">
        <v>0</v>
      </c>
      <c r="M7" s="11">
        <v>0</v>
      </c>
      <c r="N7" s="11">
        <f t="shared" ref="N7:N58" si="1">I7-(J7+K7+L7+M7)</f>
        <v>0</v>
      </c>
      <c r="O7" s="11"/>
    </row>
    <row r="8" spans="1:15">
      <c r="A8" s="7">
        <v>3</v>
      </c>
      <c r="B8" s="8" t="s">
        <v>23</v>
      </c>
      <c r="C8" s="9">
        <v>0</v>
      </c>
      <c r="D8" s="10">
        <v>0</v>
      </c>
      <c r="E8" s="10"/>
      <c r="F8" s="11">
        <v>0</v>
      </c>
      <c r="G8" s="11">
        <v>0</v>
      </c>
      <c r="H8" s="12">
        <v>0</v>
      </c>
      <c r="I8" s="11">
        <f t="shared" si="0"/>
        <v>0</v>
      </c>
      <c r="J8" s="11">
        <v>0</v>
      </c>
      <c r="K8" s="11">
        <v>0</v>
      </c>
      <c r="L8" s="11">
        <v>0</v>
      </c>
      <c r="M8" s="11">
        <v>0</v>
      </c>
      <c r="N8" s="11">
        <f t="shared" si="1"/>
        <v>0</v>
      </c>
      <c r="O8" s="11"/>
    </row>
    <row r="9" spans="1:15">
      <c r="A9" s="7">
        <v>4</v>
      </c>
      <c r="B9" s="8" t="s">
        <v>24</v>
      </c>
      <c r="C9" s="9">
        <v>0</v>
      </c>
      <c r="D9" s="10">
        <v>0</v>
      </c>
      <c r="E9" s="10"/>
      <c r="F9" s="11">
        <v>0</v>
      </c>
      <c r="G9" s="11">
        <v>0</v>
      </c>
      <c r="H9" s="12">
        <v>0</v>
      </c>
      <c r="I9" s="11">
        <f t="shared" si="0"/>
        <v>0</v>
      </c>
      <c r="J9" s="11">
        <v>0</v>
      </c>
      <c r="K9" s="11">
        <v>0</v>
      </c>
      <c r="L9" s="11">
        <v>0</v>
      </c>
      <c r="M9" s="11">
        <v>0</v>
      </c>
      <c r="N9" s="11">
        <f t="shared" si="1"/>
        <v>0</v>
      </c>
      <c r="O9" s="11"/>
    </row>
    <row r="10" spans="1:15">
      <c r="A10" s="7">
        <v>5</v>
      </c>
      <c r="B10" s="8" t="s">
        <v>25</v>
      </c>
      <c r="C10" s="9">
        <v>0</v>
      </c>
      <c r="D10" s="10">
        <v>0</v>
      </c>
      <c r="E10" s="10"/>
      <c r="F10" s="11">
        <v>0</v>
      </c>
      <c r="G10" s="11">
        <v>0</v>
      </c>
      <c r="H10" s="12">
        <v>0</v>
      </c>
      <c r="I10" s="11">
        <f t="shared" si="0"/>
        <v>0</v>
      </c>
      <c r="J10" s="11">
        <v>0</v>
      </c>
      <c r="K10" s="11">
        <v>0</v>
      </c>
      <c r="L10" s="11">
        <v>0</v>
      </c>
      <c r="M10" s="11">
        <v>0</v>
      </c>
      <c r="N10" s="11">
        <f t="shared" si="1"/>
        <v>0</v>
      </c>
      <c r="O10" s="11"/>
    </row>
    <row r="11" spans="1:15">
      <c r="A11" s="7">
        <v>6</v>
      </c>
      <c r="B11" s="8" t="s">
        <v>26</v>
      </c>
      <c r="C11" s="9">
        <v>0</v>
      </c>
      <c r="D11" s="10">
        <v>0</v>
      </c>
      <c r="E11" s="10"/>
      <c r="F11" s="11">
        <v>0</v>
      </c>
      <c r="G11" s="11">
        <v>0</v>
      </c>
      <c r="H11" s="12">
        <v>0</v>
      </c>
      <c r="I11" s="11">
        <f t="shared" si="0"/>
        <v>0</v>
      </c>
      <c r="J11" s="11">
        <v>0</v>
      </c>
      <c r="K11" s="11">
        <v>0</v>
      </c>
      <c r="L11" s="11">
        <v>0</v>
      </c>
      <c r="M11" s="11">
        <v>0</v>
      </c>
      <c r="N11" s="11">
        <f t="shared" si="1"/>
        <v>0</v>
      </c>
      <c r="O11" s="11"/>
    </row>
    <row r="12" spans="1:15">
      <c r="A12" s="7">
        <v>7</v>
      </c>
      <c r="B12" s="8" t="s">
        <v>27</v>
      </c>
      <c r="C12" s="9">
        <v>0</v>
      </c>
      <c r="D12" s="10">
        <v>0</v>
      </c>
      <c r="E12" s="10"/>
      <c r="F12" s="11">
        <v>0</v>
      </c>
      <c r="G12" s="11">
        <v>0</v>
      </c>
      <c r="H12" s="12">
        <v>0</v>
      </c>
      <c r="I12" s="11">
        <f t="shared" si="0"/>
        <v>0</v>
      </c>
      <c r="J12" s="11">
        <v>0</v>
      </c>
      <c r="K12" s="11">
        <v>0</v>
      </c>
      <c r="L12" s="11">
        <v>0</v>
      </c>
      <c r="M12" s="11">
        <v>0</v>
      </c>
      <c r="N12" s="11">
        <f t="shared" si="1"/>
        <v>0</v>
      </c>
      <c r="O12" s="11"/>
    </row>
    <row r="13" spans="1:15">
      <c r="A13" s="7">
        <v>8</v>
      </c>
      <c r="B13" s="8" t="s">
        <v>28</v>
      </c>
      <c r="C13" s="9">
        <v>0</v>
      </c>
      <c r="D13" s="10">
        <v>0</v>
      </c>
      <c r="E13" s="10"/>
      <c r="F13" s="11">
        <v>0</v>
      </c>
      <c r="G13" s="11">
        <v>0</v>
      </c>
      <c r="H13" s="12">
        <v>0</v>
      </c>
      <c r="I13" s="11">
        <f t="shared" si="0"/>
        <v>0</v>
      </c>
      <c r="J13" s="11">
        <v>0</v>
      </c>
      <c r="K13" s="11">
        <v>0</v>
      </c>
      <c r="L13" s="11">
        <v>0</v>
      </c>
      <c r="M13" s="11">
        <v>0</v>
      </c>
      <c r="N13" s="11">
        <f t="shared" si="1"/>
        <v>0</v>
      </c>
      <c r="O13" s="11"/>
    </row>
    <row r="14" spans="1:15">
      <c r="A14" s="7">
        <v>9</v>
      </c>
      <c r="B14" s="8" t="s">
        <v>29</v>
      </c>
      <c r="C14" s="9">
        <v>0</v>
      </c>
      <c r="D14" s="10">
        <v>0</v>
      </c>
      <c r="E14" s="10"/>
      <c r="F14" s="11">
        <v>0</v>
      </c>
      <c r="G14" s="11">
        <v>0</v>
      </c>
      <c r="H14" s="12">
        <v>0</v>
      </c>
      <c r="I14" s="11">
        <f t="shared" si="0"/>
        <v>0</v>
      </c>
      <c r="J14" s="11">
        <v>0</v>
      </c>
      <c r="K14" s="11">
        <v>0</v>
      </c>
      <c r="L14" s="11">
        <v>0</v>
      </c>
      <c r="M14" s="11">
        <v>0</v>
      </c>
      <c r="N14" s="11">
        <f t="shared" si="1"/>
        <v>0</v>
      </c>
      <c r="O14" s="11"/>
    </row>
    <row r="15" spans="1:15">
      <c r="A15" s="7">
        <v>10</v>
      </c>
      <c r="B15" s="8" t="s">
        <v>30</v>
      </c>
      <c r="C15" s="9">
        <v>0</v>
      </c>
      <c r="D15" s="10">
        <v>0</v>
      </c>
      <c r="E15" s="10"/>
      <c r="F15" s="11">
        <v>0</v>
      </c>
      <c r="G15" s="11">
        <v>0</v>
      </c>
      <c r="H15" s="12">
        <v>0</v>
      </c>
      <c r="I15" s="11">
        <f t="shared" si="0"/>
        <v>0</v>
      </c>
      <c r="J15" s="11">
        <v>0</v>
      </c>
      <c r="K15" s="11">
        <v>0</v>
      </c>
      <c r="L15" s="11">
        <v>0</v>
      </c>
      <c r="M15" s="11">
        <v>0</v>
      </c>
      <c r="N15" s="11">
        <f t="shared" si="1"/>
        <v>0</v>
      </c>
      <c r="O15" s="11"/>
    </row>
    <row r="16" spans="1:15">
      <c r="A16" s="7">
        <v>11</v>
      </c>
      <c r="B16" s="8" t="s">
        <v>31</v>
      </c>
      <c r="C16" s="9">
        <v>0</v>
      </c>
      <c r="D16" s="10">
        <v>0</v>
      </c>
      <c r="E16" s="10"/>
      <c r="F16" s="11">
        <v>0</v>
      </c>
      <c r="G16" s="11">
        <v>0</v>
      </c>
      <c r="H16" s="12">
        <v>0</v>
      </c>
      <c r="I16" s="11">
        <f t="shared" si="0"/>
        <v>0</v>
      </c>
      <c r="J16" s="11">
        <v>0</v>
      </c>
      <c r="K16" s="11">
        <v>0</v>
      </c>
      <c r="L16" s="11">
        <v>0</v>
      </c>
      <c r="M16" s="11">
        <v>0</v>
      </c>
      <c r="N16" s="11">
        <f t="shared" si="1"/>
        <v>0</v>
      </c>
      <c r="O16" s="11"/>
    </row>
    <row r="17" spans="1:15">
      <c r="A17" s="7">
        <v>12</v>
      </c>
      <c r="B17" s="8" t="s">
        <v>32</v>
      </c>
      <c r="C17" s="9">
        <v>0</v>
      </c>
      <c r="D17" s="10">
        <v>0</v>
      </c>
      <c r="E17" s="10"/>
      <c r="F17" s="11">
        <v>0</v>
      </c>
      <c r="G17" s="11">
        <v>0</v>
      </c>
      <c r="H17" s="12">
        <v>0</v>
      </c>
      <c r="I17" s="11">
        <f t="shared" si="0"/>
        <v>0</v>
      </c>
      <c r="J17" s="11">
        <v>0</v>
      </c>
      <c r="K17" s="11">
        <v>0</v>
      </c>
      <c r="L17" s="11">
        <v>0</v>
      </c>
      <c r="M17" s="11">
        <v>0</v>
      </c>
      <c r="N17" s="11">
        <f t="shared" si="1"/>
        <v>0</v>
      </c>
      <c r="O17" s="11"/>
    </row>
    <row r="18" spans="1:15">
      <c r="A18" s="7">
        <v>13</v>
      </c>
      <c r="B18" s="8" t="s">
        <v>33</v>
      </c>
      <c r="C18" s="9">
        <v>0</v>
      </c>
      <c r="D18" s="10">
        <v>0</v>
      </c>
      <c r="E18" s="10"/>
      <c r="F18" s="11">
        <v>0</v>
      </c>
      <c r="G18" s="11">
        <v>0</v>
      </c>
      <c r="H18" s="12">
        <v>0</v>
      </c>
      <c r="I18" s="11">
        <f t="shared" si="0"/>
        <v>0</v>
      </c>
      <c r="J18" s="11">
        <v>0</v>
      </c>
      <c r="K18" s="11">
        <v>0</v>
      </c>
      <c r="L18" s="11">
        <v>0</v>
      </c>
      <c r="M18" s="11">
        <v>0</v>
      </c>
      <c r="N18" s="11">
        <f t="shared" si="1"/>
        <v>0</v>
      </c>
      <c r="O18" s="11"/>
    </row>
    <row r="19" spans="1:15">
      <c r="A19" s="7">
        <v>14</v>
      </c>
      <c r="B19" s="8" t="s">
        <v>34</v>
      </c>
      <c r="C19" s="9">
        <v>0</v>
      </c>
      <c r="D19" s="10">
        <v>0</v>
      </c>
      <c r="E19" s="10"/>
      <c r="F19" s="11">
        <v>0</v>
      </c>
      <c r="G19" s="11">
        <v>0</v>
      </c>
      <c r="H19" s="12">
        <v>0</v>
      </c>
      <c r="I19" s="11">
        <f t="shared" si="0"/>
        <v>0</v>
      </c>
      <c r="J19" s="11">
        <v>0</v>
      </c>
      <c r="K19" s="11">
        <v>0</v>
      </c>
      <c r="L19" s="11">
        <v>0</v>
      </c>
      <c r="M19" s="11">
        <v>0</v>
      </c>
      <c r="N19" s="11">
        <f t="shared" si="1"/>
        <v>0</v>
      </c>
      <c r="O19" s="11"/>
    </row>
    <row r="20" spans="1:15">
      <c r="A20" s="7">
        <v>15</v>
      </c>
      <c r="B20" s="8" t="s">
        <v>35</v>
      </c>
      <c r="C20" s="9">
        <v>0</v>
      </c>
      <c r="D20" s="10">
        <v>0</v>
      </c>
      <c r="E20" s="10"/>
      <c r="F20" s="11">
        <v>0</v>
      </c>
      <c r="G20" s="11">
        <v>0</v>
      </c>
      <c r="H20" s="12">
        <v>0</v>
      </c>
      <c r="I20" s="11">
        <f t="shared" si="0"/>
        <v>0</v>
      </c>
      <c r="J20" s="11">
        <v>0</v>
      </c>
      <c r="K20" s="11">
        <v>0</v>
      </c>
      <c r="L20" s="11">
        <v>0</v>
      </c>
      <c r="M20" s="11">
        <v>0</v>
      </c>
      <c r="N20" s="11">
        <f t="shared" si="1"/>
        <v>0</v>
      </c>
      <c r="O20" s="11"/>
    </row>
    <row r="21" spans="1:15">
      <c r="A21" s="7">
        <v>16</v>
      </c>
      <c r="B21" s="8" t="s">
        <v>36</v>
      </c>
      <c r="C21" s="9">
        <v>0</v>
      </c>
      <c r="D21" s="10">
        <v>0</v>
      </c>
      <c r="E21" s="10"/>
      <c r="F21" s="11">
        <v>0</v>
      </c>
      <c r="G21" s="11">
        <v>0</v>
      </c>
      <c r="H21" s="12">
        <v>0</v>
      </c>
      <c r="I21" s="11">
        <f t="shared" si="0"/>
        <v>0</v>
      </c>
      <c r="J21" s="11">
        <v>0</v>
      </c>
      <c r="K21" s="11">
        <v>0</v>
      </c>
      <c r="L21" s="11">
        <v>0</v>
      </c>
      <c r="M21" s="11">
        <v>0</v>
      </c>
      <c r="N21" s="11">
        <f t="shared" si="1"/>
        <v>0</v>
      </c>
      <c r="O21" s="11"/>
    </row>
    <row r="22" spans="1:15">
      <c r="A22" s="7">
        <v>17</v>
      </c>
      <c r="B22" s="8" t="s">
        <v>37</v>
      </c>
      <c r="C22" s="9">
        <v>0</v>
      </c>
      <c r="D22" s="10">
        <v>0</v>
      </c>
      <c r="E22" s="10"/>
      <c r="F22" s="11">
        <v>0</v>
      </c>
      <c r="G22" s="11">
        <v>0</v>
      </c>
      <c r="H22" s="12">
        <v>0</v>
      </c>
      <c r="I22" s="11">
        <f t="shared" si="0"/>
        <v>0</v>
      </c>
      <c r="J22" s="11">
        <v>0</v>
      </c>
      <c r="K22" s="11">
        <v>0</v>
      </c>
      <c r="L22" s="11">
        <v>0</v>
      </c>
      <c r="M22" s="11">
        <v>0</v>
      </c>
      <c r="N22" s="11">
        <f t="shared" si="1"/>
        <v>0</v>
      </c>
      <c r="O22" s="11"/>
    </row>
    <row r="23" spans="1:15">
      <c r="A23" s="7">
        <v>18</v>
      </c>
      <c r="B23" s="8" t="s">
        <v>38</v>
      </c>
      <c r="C23" s="9">
        <v>0</v>
      </c>
      <c r="D23" s="10">
        <v>0</v>
      </c>
      <c r="E23" s="10"/>
      <c r="F23" s="11">
        <v>0</v>
      </c>
      <c r="G23" s="11">
        <v>0</v>
      </c>
      <c r="H23" s="12">
        <v>0</v>
      </c>
      <c r="I23" s="11">
        <f t="shared" si="0"/>
        <v>0</v>
      </c>
      <c r="J23" s="11">
        <v>0</v>
      </c>
      <c r="K23" s="11">
        <v>0</v>
      </c>
      <c r="L23" s="11">
        <v>0</v>
      </c>
      <c r="M23" s="11">
        <v>0</v>
      </c>
      <c r="N23" s="11">
        <f t="shared" si="1"/>
        <v>0</v>
      </c>
      <c r="O23" s="11"/>
    </row>
    <row r="24" spans="1:15">
      <c r="A24" s="7">
        <v>19</v>
      </c>
      <c r="B24" s="8" t="s">
        <v>39</v>
      </c>
      <c r="C24" s="9">
        <v>0</v>
      </c>
      <c r="D24" s="10">
        <v>0</v>
      </c>
      <c r="E24" s="10"/>
      <c r="F24" s="11">
        <v>0</v>
      </c>
      <c r="G24" s="11">
        <v>0</v>
      </c>
      <c r="H24" s="12">
        <v>0</v>
      </c>
      <c r="I24" s="11">
        <f t="shared" si="0"/>
        <v>0</v>
      </c>
      <c r="J24" s="11">
        <v>0</v>
      </c>
      <c r="K24" s="11">
        <v>0</v>
      </c>
      <c r="L24" s="11">
        <v>0</v>
      </c>
      <c r="M24" s="11">
        <v>0</v>
      </c>
      <c r="N24" s="11">
        <f t="shared" si="1"/>
        <v>0</v>
      </c>
      <c r="O24" s="11"/>
    </row>
    <row r="25" spans="1:15">
      <c r="A25" s="7">
        <v>20</v>
      </c>
      <c r="B25" s="8" t="s">
        <v>40</v>
      </c>
      <c r="C25" s="9">
        <v>0</v>
      </c>
      <c r="D25" s="10">
        <v>0</v>
      </c>
      <c r="E25" s="10"/>
      <c r="F25" s="11">
        <v>0</v>
      </c>
      <c r="G25" s="11">
        <v>0</v>
      </c>
      <c r="H25" s="12">
        <v>0</v>
      </c>
      <c r="I25" s="11">
        <f t="shared" si="0"/>
        <v>0</v>
      </c>
      <c r="J25" s="11">
        <v>0</v>
      </c>
      <c r="K25" s="11">
        <v>0</v>
      </c>
      <c r="L25" s="11">
        <v>0</v>
      </c>
      <c r="M25" s="11">
        <v>0</v>
      </c>
      <c r="N25" s="11">
        <f t="shared" si="1"/>
        <v>0</v>
      </c>
      <c r="O25" s="11"/>
    </row>
    <row r="26" spans="1:15">
      <c r="A26" s="7">
        <v>21</v>
      </c>
      <c r="B26" s="8" t="s">
        <v>41</v>
      </c>
      <c r="C26" s="9">
        <v>0</v>
      </c>
      <c r="D26" s="10">
        <v>0</v>
      </c>
      <c r="E26" s="10"/>
      <c r="F26" s="11">
        <v>0</v>
      </c>
      <c r="G26" s="11">
        <v>0</v>
      </c>
      <c r="H26" s="12">
        <v>0</v>
      </c>
      <c r="I26" s="11">
        <f t="shared" si="0"/>
        <v>0</v>
      </c>
      <c r="J26" s="11">
        <v>0</v>
      </c>
      <c r="K26" s="11">
        <v>0</v>
      </c>
      <c r="L26" s="11">
        <v>0</v>
      </c>
      <c r="M26" s="11">
        <v>0</v>
      </c>
      <c r="N26" s="11">
        <f t="shared" si="1"/>
        <v>0</v>
      </c>
      <c r="O26" s="11"/>
    </row>
    <row r="27" spans="1:15">
      <c r="A27" s="7">
        <v>22</v>
      </c>
      <c r="B27" s="8" t="s">
        <v>42</v>
      </c>
      <c r="C27" s="9">
        <v>0</v>
      </c>
      <c r="D27" s="10">
        <v>0</v>
      </c>
      <c r="E27" s="10"/>
      <c r="F27" s="11">
        <v>0</v>
      </c>
      <c r="G27" s="11">
        <v>0</v>
      </c>
      <c r="H27" s="12">
        <v>0</v>
      </c>
      <c r="I27" s="11">
        <f t="shared" si="0"/>
        <v>0</v>
      </c>
      <c r="J27" s="11">
        <v>0</v>
      </c>
      <c r="K27" s="11">
        <v>0</v>
      </c>
      <c r="L27" s="11">
        <v>0</v>
      </c>
      <c r="M27" s="11">
        <v>0</v>
      </c>
      <c r="N27" s="11">
        <f t="shared" si="1"/>
        <v>0</v>
      </c>
      <c r="O27" s="11"/>
    </row>
    <row r="28" spans="1:15">
      <c r="A28" s="7">
        <v>23</v>
      </c>
      <c r="B28" s="8" t="s">
        <v>43</v>
      </c>
      <c r="C28" s="9">
        <v>0</v>
      </c>
      <c r="D28" s="10">
        <v>0</v>
      </c>
      <c r="E28" s="10"/>
      <c r="F28" s="11">
        <v>0</v>
      </c>
      <c r="G28" s="11">
        <v>0</v>
      </c>
      <c r="H28" s="12">
        <v>0</v>
      </c>
      <c r="I28" s="11">
        <f t="shared" si="0"/>
        <v>0</v>
      </c>
      <c r="J28" s="11">
        <v>0</v>
      </c>
      <c r="K28" s="11">
        <v>0</v>
      </c>
      <c r="L28" s="11">
        <v>0</v>
      </c>
      <c r="M28" s="11">
        <v>0</v>
      </c>
      <c r="N28" s="11">
        <f t="shared" si="1"/>
        <v>0</v>
      </c>
      <c r="O28" s="11"/>
    </row>
    <row r="29" spans="1:15">
      <c r="A29" s="7">
        <v>24</v>
      </c>
      <c r="B29" s="8" t="s">
        <v>44</v>
      </c>
      <c r="C29" s="9">
        <v>0</v>
      </c>
      <c r="D29" s="10">
        <v>0</v>
      </c>
      <c r="E29" s="10"/>
      <c r="F29" s="11">
        <v>0</v>
      </c>
      <c r="G29" s="11">
        <v>0</v>
      </c>
      <c r="H29" s="12">
        <v>0</v>
      </c>
      <c r="I29" s="11">
        <f t="shared" si="0"/>
        <v>0</v>
      </c>
      <c r="J29" s="11">
        <v>0</v>
      </c>
      <c r="K29" s="11">
        <v>0</v>
      </c>
      <c r="L29" s="11">
        <v>0</v>
      </c>
      <c r="M29" s="11">
        <v>0</v>
      </c>
      <c r="N29" s="11">
        <f t="shared" si="1"/>
        <v>0</v>
      </c>
      <c r="O29" s="11"/>
    </row>
    <row r="30" spans="1:15">
      <c r="A30" s="7">
        <v>25</v>
      </c>
      <c r="B30" s="8" t="s">
        <v>45</v>
      </c>
      <c r="C30" s="9">
        <v>0</v>
      </c>
      <c r="D30" s="10">
        <v>0</v>
      </c>
      <c r="E30" s="10"/>
      <c r="F30" s="11">
        <v>0</v>
      </c>
      <c r="G30" s="11">
        <v>0</v>
      </c>
      <c r="H30" s="12">
        <v>0</v>
      </c>
      <c r="I30" s="11">
        <f t="shared" si="0"/>
        <v>0</v>
      </c>
      <c r="J30" s="11">
        <v>0</v>
      </c>
      <c r="K30" s="11">
        <v>0</v>
      </c>
      <c r="L30" s="11">
        <v>0</v>
      </c>
      <c r="M30" s="11">
        <v>0</v>
      </c>
      <c r="N30" s="11">
        <f t="shared" si="1"/>
        <v>0</v>
      </c>
      <c r="O30" s="11"/>
    </row>
    <row r="31" spans="1:15">
      <c r="A31" s="7">
        <v>26</v>
      </c>
      <c r="B31" s="8" t="s">
        <v>46</v>
      </c>
      <c r="C31" s="9">
        <v>0</v>
      </c>
      <c r="D31" s="10">
        <v>0</v>
      </c>
      <c r="E31" s="10"/>
      <c r="F31" s="11">
        <v>0</v>
      </c>
      <c r="G31" s="11">
        <v>0</v>
      </c>
      <c r="H31" s="12">
        <v>0</v>
      </c>
      <c r="I31" s="11">
        <f t="shared" si="0"/>
        <v>0</v>
      </c>
      <c r="J31" s="11">
        <v>0</v>
      </c>
      <c r="K31" s="11">
        <v>0</v>
      </c>
      <c r="L31" s="11">
        <v>0</v>
      </c>
      <c r="M31" s="11">
        <v>0</v>
      </c>
      <c r="N31" s="11">
        <f t="shared" si="1"/>
        <v>0</v>
      </c>
      <c r="O31" s="11"/>
    </row>
    <row r="32" spans="1:15">
      <c r="A32" s="7">
        <v>27</v>
      </c>
      <c r="B32" s="8" t="s">
        <v>47</v>
      </c>
      <c r="C32" s="9">
        <v>0</v>
      </c>
      <c r="D32" s="10">
        <v>0</v>
      </c>
      <c r="E32" s="10"/>
      <c r="F32" s="11">
        <v>0</v>
      </c>
      <c r="G32" s="11">
        <v>0</v>
      </c>
      <c r="H32" s="12">
        <v>0</v>
      </c>
      <c r="I32" s="11">
        <f t="shared" si="0"/>
        <v>0</v>
      </c>
      <c r="J32" s="11">
        <v>0</v>
      </c>
      <c r="K32" s="11">
        <v>0</v>
      </c>
      <c r="L32" s="11">
        <v>0</v>
      </c>
      <c r="M32" s="11">
        <v>0</v>
      </c>
      <c r="N32" s="11">
        <f t="shared" si="1"/>
        <v>0</v>
      </c>
      <c r="O32" s="11"/>
    </row>
    <row r="33" spans="1:15">
      <c r="A33" s="7">
        <v>28</v>
      </c>
      <c r="B33" s="8" t="s">
        <v>48</v>
      </c>
      <c r="C33" s="9">
        <v>0</v>
      </c>
      <c r="D33" s="10">
        <v>0</v>
      </c>
      <c r="E33" s="10"/>
      <c r="F33" s="11">
        <v>0</v>
      </c>
      <c r="G33" s="11">
        <v>0</v>
      </c>
      <c r="H33" s="12">
        <v>0</v>
      </c>
      <c r="I33" s="11">
        <f t="shared" si="0"/>
        <v>0</v>
      </c>
      <c r="J33" s="11">
        <v>0</v>
      </c>
      <c r="K33" s="11">
        <v>0</v>
      </c>
      <c r="L33" s="11">
        <v>0</v>
      </c>
      <c r="M33" s="11">
        <v>0</v>
      </c>
      <c r="N33" s="11">
        <f t="shared" si="1"/>
        <v>0</v>
      </c>
      <c r="O33" s="11"/>
    </row>
    <row r="34" spans="1:15">
      <c r="A34" s="7">
        <v>29</v>
      </c>
      <c r="B34" s="8" t="s">
        <v>49</v>
      </c>
      <c r="C34" s="9">
        <v>0</v>
      </c>
      <c r="D34" s="10">
        <v>0</v>
      </c>
      <c r="E34" s="10"/>
      <c r="F34" s="11">
        <v>0</v>
      </c>
      <c r="G34" s="11">
        <v>0</v>
      </c>
      <c r="H34" s="12">
        <v>0</v>
      </c>
      <c r="I34" s="11">
        <f t="shared" si="0"/>
        <v>0</v>
      </c>
      <c r="J34" s="11">
        <v>0</v>
      </c>
      <c r="K34" s="11">
        <v>0</v>
      </c>
      <c r="L34" s="11">
        <v>0</v>
      </c>
      <c r="M34" s="11">
        <v>0</v>
      </c>
      <c r="N34" s="11">
        <f t="shared" si="1"/>
        <v>0</v>
      </c>
      <c r="O34" s="11"/>
    </row>
    <row r="35" spans="1:15">
      <c r="A35" s="7">
        <v>30</v>
      </c>
      <c r="B35" s="8" t="s">
        <v>50</v>
      </c>
      <c r="C35" s="9">
        <v>0</v>
      </c>
      <c r="D35" s="10">
        <v>0</v>
      </c>
      <c r="E35" s="10"/>
      <c r="F35" s="11">
        <v>0</v>
      </c>
      <c r="G35" s="11">
        <v>0</v>
      </c>
      <c r="H35" s="12">
        <v>0</v>
      </c>
      <c r="I35" s="11">
        <f t="shared" si="0"/>
        <v>0</v>
      </c>
      <c r="J35" s="11">
        <v>0</v>
      </c>
      <c r="K35" s="11">
        <v>0</v>
      </c>
      <c r="L35" s="11">
        <v>0</v>
      </c>
      <c r="M35" s="11">
        <v>0</v>
      </c>
      <c r="N35" s="11">
        <f t="shared" si="1"/>
        <v>0</v>
      </c>
      <c r="O35" s="11"/>
    </row>
    <row r="36" spans="1:15">
      <c r="A36" s="7">
        <v>31</v>
      </c>
      <c r="B36" s="8" t="s">
        <v>51</v>
      </c>
      <c r="C36" s="9">
        <v>0</v>
      </c>
      <c r="D36" s="10">
        <v>0</v>
      </c>
      <c r="E36" s="10"/>
      <c r="F36" s="11">
        <v>0</v>
      </c>
      <c r="G36" s="11">
        <v>0</v>
      </c>
      <c r="H36" s="12">
        <v>0</v>
      </c>
      <c r="I36" s="11">
        <f t="shared" si="0"/>
        <v>0</v>
      </c>
      <c r="J36" s="11">
        <v>0</v>
      </c>
      <c r="K36" s="11">
        <v>0</v>
      </c>
      <c r="L36" s="11">
        <v>0</v>
      </c>
      <c r="M36" s="11">
        <v>0</v>
      </c>
      <c r="N36" s="11">
        <f t="shared" si="1"/>
        <v>0</v>
      </c>
      <c r="O36" s="11"/>
    </row>
    <row r="37" spans="1:15">
      <c r="A37" s="7">
        <v>32</v>
      </c>
      <c r="B37" s="8" t="s">
        <v>52</v>
      </c>
      <c r="C37" s="9">
        <v>0</v>
      </c>
      <c r="D37" s="10">
        <v>0</v>
      </c>
      <c r="E37" s="10"/>
      <c r="F37" s="11">
        <v>0</v>
      </c>
      <c r="G37" s="11">
        <v>0</v>
      </c>
      <c r="H37" s="12">
        <v>0</v>
      </c>
      <c r="I37" s="11">
        <f t="shared" si="0"/>
        <v>0</v>
      </c>
      <c r="J37" s="11">
        <v>0</v>
      </c>
      <c r="K37" s="11">
        <v>0</v>
      </c>
      <c r="L37" s="11">
        <v>0</v>
      </c>
      <c r="M37" s="11">
        <v>0</v>
      </c>
      <c r="N37" s="11">
        <f t="shared" si="1"/>
        <v>0</v>
      </c>
      <c r="O37" s="11"/>
    </row>
    <row r="38" spans="1:15">
      <c r="A38" s="7">
        <v>33</v>
      </c>
      <c r="B38" s="8" t="s">
        <v>53</v>
      </c>
      <c r="C38" s="9">
        <v>0</v>
      </c>
      <c r="D38" s="10">
        <v>0</v>
      </c>
      <c r="E38" s="10"/>
      <c r="F38" s="11">
        <v>0</v>
      </c>
      <c r="G38" s="11">
        <v>0</v>
      </c>
      <c r="H38" s="12">
        <v>0</v>
      </c>
      <c r="I38" s="11">
        <f t="shared" si="0"/>
        <v>0</v>
      </c>
      <c r="J38" s="11">
        <v>0</v>
      </c>
      <c r="K38" s="11">
        <v>0</v>
      </c>
      <c r="L38" s="11">
        <v>0</v>
      </c>
      <c r="M38" s="11">
        <v>0</v>
      </c>
      <c r="N38" s="11">
        <f t="shared" si="1"/>
        <v>0</v>
      </c>
      <c r="O38" s="11"/>
    </row>
    <row r="39" spans="1:15">
      <c r="A39" s="7">
        <v>34</v>
      </c>
      <c r="B39" s="8" t="s">
        <v>54</v>
      </c>
      <c r="C39" s="9">
        <v>0</v>
      </c>
      <c r="D39" s="10">
        <v>0</v>
      </c>
      <c r="E39" s="10"/>
      <c r="F39" s="11">
        <v>0</v>
      </c>
      <c r="G39" s="11">
        <v>0</v>
      </c>
      <c r="H39" s="12">
        <v>0</v>
      </c>
      <c r="I39" s="11">
        <f t="shared" si="0"/>
        <v>0</v>
      </c>
      <c r="J39" s="11">
        <v>0</v>
      </c>
      <c r="K39" s="11">
        <v>0</v>
      </c>
      <c r="L39" s="11">
        <v>0</v>
      </c>
      <c r="M39" s="11">
        <v>0</v>
      </c>
      <c r="N39" s="11">
        <f t="shared" si="1"/>
        <v>0</v>
      </c>
      <c r="O39" s="11"/>
    </row>
    <row r="40" spans="1:15">
      <c r="A40" s="7">
        <v>35</v>
      </c>
      <c r="B40" s="8" t="s">
        <v>55</v>
      </c>
      <c r="C40" s="9">
        <v>0</v>
      </c>
      <c r="D40" s="10">
        <v>0</v>
      </c>
      <c r="E40" s="10"/>
      <c r="F40" s="11">
        <v>0</v>
      </c>
      <c r="G40" s="11">
        <v>0</v>
      </c>
      <c r="H40" s="12">
        <v>0</v>
      </c>
      <c r="I40" s="11">
        <f t="shared" si="0"/>
        <v>0</v>
      </c>
      <c r="J40" s="11">
        <v>0</v>
      </c>
      <c r="K40" s="11">
        <v>0</v>
      </c>
      <c r="L40" s="11">
        <v>0</v>
      </c>
      <c r="M40" s="11">
        <v>0</v>
      </c>
      <c r="N40" s="11">
        <f t="shared" si="1"/>
        <v>0</v>
      </c>
      <c r="O40" s="11"/>
    </row>
    <row r="41" spans="1:15">
      <c r="A41" s="7">
        <v>36</v>
      </c>
      <c r="B41" s="8" t="s">
        <v>56</v>
      </c>
      <c r="C41" s="9">
        <v>0</v>
      </c>
      <c r="D41" s="10">
        <v>0</v>
      </c>
      <c r="E41" s="10"/>
      <c r="F41" s="11">
        <v>0</v>
      </c>
      <c r="G41" s="11">
        <v>0</v>
      </c>
      <c r="H41" s="12">
        <v>0</v>
      </c>
      <c r="I41" s="11">
        <f t="shared" si="0"/>
        <v>0</v>
      </c>
      <c r="J41" s="11">
        <v>0</v>
      </c>
      <c r="K41" s="11">
        <v>0</v>
      </c>
      <c r="L41" s="11">
        <v>0</v>
      </c>
      <c r="M41" s="11">
        <v>0</v>
      </c>
      <c r="N41" s="11">
        <f t="shared" si="1"/>
        <v>0</v>
      </c>
      <c r="O41" s="11"/>
    </row>
    <row r="42" spans="1:15">
      <c r="A42" s="7">
        <v>37</v>
      </c>
      <c r="B42" s="8" t="s">
        <v>57</v>
      </c>
      <c r="C42" s="9">
        <v>0</v>
      </c>
      <c r="D42" s="10">
        <v>0</v>
      </c>
      <c r="E42" s="10"/>
      <c r="F42" s="11">
        <v>0</v>
      </c>
      <c r="G42" s="11">
        <v>0</v>
      </c>
      <c r="H42" s="12">
        <v>0</v>
      </c>
      <c r="I42" s="11">
        <f t="shared" si="0"/>
        <v>0</v>
      </c>
      <c r="J42" s="11">
        <v>0</v>
      </c>
      <c r="K42" s="11">
        <v>0</v>
      </c>
      <c r="L42" s="11">
        <v>0</v>
      </c>
      <c r="M42" s="11">
        <v>0</v>
      </c>
      <c r="N42" s="11">
        <f t="shared" si="1"/>
        <v>0</v>
      </c>
      <c r="O42" s="11"/>
    </row>
    <row r="43" spans="1:15">
      <c r="A43" s="7">
        <v>38</v>
      </c>
      <c r="B43" s="8" t="s">
        <v>58</v>
      </c>
      <c r="C43" s="9">
        <v>0</v>
      </c>
      <c r="D43" s="10">
        <v>0</v>
      </c>
      <c r="E43" s="10"/>
      <c r="F43" s="11">
        <v>0</v>
      </c>
      <c r="G43" s="11">
        <v>0</v>
      </c>
      <c r="H43" s="12">
        <v>0</v>
      </c>
      <c r="I43" s="11">
        <f t="shared" si="0"/>
        <v>0</v>
      </c>
      <c r="J43" s="11">
        <v>0</v>
      </c>
      <c r="K43" s="11">
        <v>0</v>
      </c>
      <c r="L43" s="11">
        <v>0</v>
      </c>
      <c r="M43" s="11">
        <v>0</v>
      </c>
      <c r="N43" s="11">
        <f t="shared" si="1"/>
        <v>0</v>
      </c>
      <c r="O43" s="11"/>
    </row>
    <row r="44" spans="1:15">
      <c r="A44" s="7">
        <v>39</v>
      </c>
      <c r="B44" s="8" t="s">
        <v>59</v>
      </c>
      <c r="C44" s="9">
        <v>0</v>
      </c>
      <c r="D44" s="10">
        <v>0</v>
      </c>
      <c r="E44" s="10"/>
      <c r="F44" s="11">
        <v>0</v>
      </c>
      <c r="G44" s="11">
        <v>0</v>
      </c>
      <c r="H44" s="12">
        <v>0</v>
      </c>
      <c r="I44" s="11">
        <f t="shared" si="0"/>
        <v>0</v>
      </c>
      <c r="J44" s="11">
        <v>0</v>
      </c>
      <c r="K44" s="11">
        <v>0</v>
      </c>
      <c r="L44" s="11">
        <v>0</v>
      </c>
      <c r="M44" s="11">
        <v>0</v>
      </c>
      <c r="N44" s="11">
        <f t="shared" si="1"/>
        <v>0</v>
      </c>
      <c r="O44" s="11"/>
    </row>
    <row r="45" spans="1:15">
      <c r="A45" s="7">
        <v>40</v>
      </c>
      <c r="B45" s="8" t="s">
        <v>60</v>
      </c>
      <c r="C45" s="9">
        <v>0</v>
      </c>
      <c r="D45" s="10">
        <v>0</v>
      </c>
      <c r="E45" s="10"/>
      <c r="F45" s="11">
        <v>0</v>
      </c>
      <c r="G45" s="11">
        <v>0</v>
      </c>
      <c r="H45" s="12">
        <v>0</v>
      </c>
      <c r="I45" s="11">
        <f t="shared" si="0"/>
        <v>0</v>
      </c>
      <c r="J45" s="11">
        <v>0</v>
      </c>
      <c r="K45" s="11">
        <v>0</v>
      </c>
      <c r="L45" s="11">
        <v>0</v>
      </c>
      <c r="M45" s="11">
        <v>0</v>
      </c>
      <c r="N45" s="11">
        <f t="shared" si="1"/>
        <v>0</v>
      </c>
      <c r="O45" s="11"/>
    </row>
    <row r="46" spans="1:15">
      <c r="A46" s="7">
        <v>41</v>
      </c>
      <c r="B46" s="8" t="s">
        <v>61</v>
      </c>
      <c r="C46" s="9">
        <v>0</v>
      </c>
      <c r="D46" s="10">
        <v>0</v>
      </c>
      <c r="E46" s="10"/>
      <c r="F46" s="11">
        <v>0</v>
      </c>
      <c r="G46" s="11">
        <v>0</v>
      </c>
      <c r="H46" s="12">
        <v>0</v>
      </c>
      <c r="I46" s="11">
        <f t="shared" si="0"/>
        <v>0</v>
      </c>
      <c r="J46" s="11">
        <v>0</v>
      </c>
      <c r="K46" s="11">
        <v>0</v>
      </c>
      <c r="L46" s="11">
        <v>0</v>
      </c>
      <c r="M46" s="11">
        <v>0</v>
      </c>
      <c r="N46" s="11">
        <f t="shared" si="1"/>
        <v>0</v>
      </c>
      <c r="O46" s="11"/>
    </row>
    <row r="47" spans="1:15">
      <c r="A47" s="7">
        <v>42</v>
      </c>
      <c r="B47" s="8" t="s">
        <v>62</v>
      </c>
      <c r="C47" s="9">
        <v>0</v>
      </c>
      <c r="D47" s="10">
        <v>0</v>
      </c>
      <c r="E47" s="10"/>
      <c r="F47" s="11">
        <v>0</v>
      </c>
      <c r="G47" s="11">
        <v>0</v>
      </c>
      <c r="H47" s="12">
        <v>0</v>
      </c>
      <c r="I47" s="11">
        <f t="shared" si="0"/>
        <v>0</v>
      </c>
      <c r="J47" s="11">
        <v>0</v>
      </c>
      <c r="K47" s="11">
        <v>0</v>
      </c>
      <c r="L47" s="11">
        <v>0</v>
      </c>
      <c r="M47" s="11">
        <v>0</v>
      </c>
      <c r="N47" s="11">
        <f t="shared" si="1"/>
        <v>0</v>
      </c>
      <c r="O47" s="11"/>
    </row>
    <row r="48" spans="1:15">
      <c r="A48" s="7">
        <v>43</v>
      </c>
      <c r="B48" s="8" t="s">
        <v>63</v>
      </c>
      <c r="C48" s="9">
        <v>0</v>
      </c>
      <c r="D48" s="10">
        <v>0</v>
      </c>
      <c r="E48" s="10"/>
      <c r="F48" s="11">
        <v>0</v>
      </c>
      <c r="G48" s="11">
        <v>0</v>
      </c>
      <c r="H48" s="12">
        <v>0</v>
      </c>
      <c r="I48" s="11">
        <f t="shared" si="0"/>
        <v>0</v>
      </c>
      <c r="J48" s="11">
        <v>0</v>
      </c>
      <c r="K48" s="11">
        <v>0</v>
      </c>
      <c r="L48" s="11">
        <v>0</v>
      </c>
      <c r="M48" s="11">
        <v>0</v>
      </c>
      <c r="N48" s="11">
        <f t="shared" si="1"/>
        <v>0</v>
      </c>
      <c r="O48" s="11"/>
    </row>
    <row r="49" spans="1:15">
      <c r="A49" s="7">
        <v>44</v>
      </c>
      <c r="B49" s="8" t="s">
        <v>64</v>
      </c>
      <c r="C49" s="9">
        <v>0</v>
      </c>
      <c r="D49" s="10">
        <v>0</v>
      </c>
      <c r="E49" s="10"/>
      <c r="F49" s="11">
        <v>0</v>
      </c>
      <c r="G49" s="11">
        <v>0</v>
      </c>
      <c r="H49" s="12">
        <v>0</v>
      </c>
      <c r="I49" s="11">
        <f t="shared" si="0"/>
        <v>0</v>
      </c>
      <c r="J49" s="11">
        <v>0</v>
      </c>
      <c r="K49" s="11">
        <v>0</v>
      </c>
      <c r="L49" s="11">
        <v>0</v>
      </c>
      <c r="M49" s="11">
        <v>0</v>
      </c>
      <c r="N49" s="11">
        <f t="shared" si="1"/>
        <v>0</v>
      </c>
      <c r="O49" s="11"/>
    </row>
    <row r="50" spans="1:15">
      <c r="A50" s="7">
        <v>45</v>
      </c>
      <c r="B50" s="8" t="s">
        <v>65</v>
      </c>
      <c r="C50" s="9">
        <v>0</v>
      </c>
      <c r="D50" s="10">
        <v>0</v>
      </c>
      <c r="E50" s="10"/>
      <c r="F50" s="11">
        <v>0</v>
      </c>
      <c r="G50" s="11">
        <v>0</v>
      </c>
      <c r="H50" s="12">
        <v>0</v>
      </c>
      <c r="I50" s="11">
        <f t="shared" si="0"/>
        <v>0</v>
      </c>
      <c r="J50" s="11">
        <v>0</v>
      </c>
      <c r="K50" s="11">
        <v>0</v>
      </c>
      <c r="L50" s="11">
        <v>0</v>
      </c>
      <c r="M50" s="11">
        <v>0</v>
      </c>
      <c r="N50" s="11">
        <f t="shared" si="1"/>
        <v>0</v>
      </c>
      <c r="O50" s="11"/>
    </row>
    <row r="51" spans="1:15">
      <c r="A51" s="7">
        <v>46</v>
      </c>
      <c r="B51" s="8" t="s">
        <v>66</v>
      </c>
      <c r="C51" s="9">
        <v>0</v>
      </c>
      <c r="D51" s="10">
        <v>0</v>
      </c>
      <c r="E51" s="10"/>
      <c r="F51" s="11">
        <v>0</v>
      </c>
      <c r="G51" s="11">
        <v>0</v>
      </c>
      <c r="H51" s="12">
        <v>0</v>
      </c>
      <c r="I51" s="11">
        <f t="shared" si="0"/>
        <v>0</v>
      </c>
      <c r="J51" s="11">
        <v>0</v>
      </c>
      <c r="K51" s="11">
        <v>0</v>
      </c>
      <c r="L51" s="11">
        <v>0</v>
      </c>
      <c r="M51" s="11">
        <v>0</v>
      </c>
      <c r="N51" s="11">
        <f t="shared" si="1"/>
        <v>0</v>
      </c>
      <c r="O51" s="11"/>
    </row>
    <row r="52" spans="1:15">
      <c r="A52" s="7">
        <v>47</v>
      </c>
      <c r="B52" s="8" t="s">
        <v>67</v>
      </c>
      <c r="C52" s="9">
        <v>0</v>
      </c>
      <c r="D52" s="10">
        <v>0</v>
      </c>
      <c r="E52" s="10"/>
      <c r="F52" s="11">
        <v>0</v>
      </c>
      <c r="G52" s="11">
        <v>0</v>
      </c>
      <c r="H52" s="12">
        <v>0</v>
      </c>
      <c r="I52" s="11">
        <f t="shared" si="0"/>
        <v>0</v>
      </c>
      <c r="J52" s="11">
        <v>0</v>
      </c>
      <c r="K52" s="11">
        <v>0</v>
      </c>
      <c r="L52" s="11">
        <v>0</v>
      </c>
      <c r="M52" s="11">
        <v>0</v>
      </c>
      <c r="N52" s="11">
        <f t="shared" si="1"/>
        <v>0</v>
      </c>
      <c r="O52" s="11"/>
    </row>
    <row r="53" spans="1:15">
      <c r="A53" s="7">
        <v>48</v>
      </c>
      <c r="B53" s="8" t="s">
        <v>68</v>
      </c>
      <c r="C53" s="9">
        <v>0</v>
      </c>
      <c r="D53" s="10">
        <v>0</v>
      </c>
      <c r="E53" s="10"/>
      <c r="F53" s="11">
        <v>0</v>
      </c>
      <c r="G53" s="11">
        <v>0</v>
      </c>
      <c r="H53" s="12">
        <v>0</v>
      </c>
      <c r="I53" s="11">
        <f t="shared" si="0"/>
        <v>0</v>
      </c>
      <c r="J53" s="11">
        <v>0</v>
      </c>
      <c r="K53" s="11">
        <v>0</v>
      </c>
      <c r="L53" s="11">
        <v>0</v>
      </c>
      <c r="M53" s="11">
        <v>0</v>
      </c>
      <c r="N53" s="11">
        <f t="shared" si="1"/>
        <v>0</v>
      </c>
      <c r="O53" s="11"/>
    </row>
    <row r="54" spans="1:15">
      <c r="A54" s="7">
        <v>49</v>
      </c>
      <c r="B54" s="8" t="s">
        <v>69</v>
      </c>
      <c r="C54" s="9">
        <v>0</v>
      </c>
      <c r="D54" s="10">
        <v>0</v>
      </c>
      <c r="E54" s="10"/>
      <c r="F54" s="11">
        <v>0</v>
      </c>
      <c r="G54" s="11">
        <v>0</v>
      </c>
      <c r="H54" s="12">
        <v>0</v>
      </c>
      <c r="I54" s="11">
        <f t="shared" si="0"/>
        <v>0</v>
      </c>
      <c r="J54" s="11">
        <v>0</v>
      </c>
      <c r="K54" s="11">
        <v>0</v>
      </c>
      <c r="L54" s="11">
        <v>0</v>
      </c>
      <c r="M54" s="11">
        <v>0</v>
      </c>
      <c r="N54" s="11">
        <f t="shared" si="1"/>
        <v>0</v>
      </c>
      <c r="O54" s="11"/>
    </row>
    <row r="55" spans="1:15">
      <c r="A55" s="7">
        <v>50</v>
      </c>
      <c r="B55" s="8" t="s">
        <v>70</v>
      </c>
      <c r="C55" s="9">
        <v>0</v>
      </c>
      <c r="D55" s="10">
        <v>0</v>
      </c>
      <c r="E55" s="10"/>
      <c r="F55" s="11">
        <v>0</v>
      </c>
      <c r="G55" s="11">
        <v>0</v>
      </c>
      <c r="H55" s="12">
        <v>0</v>
      </c>
      <c r="I55" s="11">
        <f t="shared" si="0"/>
        <v>0</v>
      </c>
      <c r="J55" s="11">
        <v>0</v>
      </c>
      <c r="K55" s="11">
        <v>0</v>
      </c>
      <c r="L55" s="11">
        <v>0</v>
      </c>
      <c r="M55" s="11">
        <v>0</v>
      </c>
      <c r="N55" s="11">
        <f t="shared" si="1"/>
        <v>0</v>
      </c>
      <c r="O55" s="11"/>
    </row>
    <row r="56" spans="1:15">
      <c r="A56" s="7">
        <v>51</v>
      </c>
      <c r="B56" s="8" t="s">
        <v>71</v>
      </c>
      <c r="C56" s="9">
        <v>0</v>
      </c>
      <c r="D56" s="10">
        <v>0</v>
      </c>
      <c r="E56" s="10"/>
      <c r="F56" s="11">
        <v>0</v>
      </c>
      <c r="G56" s="11">
        <v>0</v>
      </c>
      <c r="H56" s="12">
        <v>0</v>
      </c>
      <c r="I56" s="11">
        <f t="shared" si="0"/>
        <v>0</v>
      </c>
      <c r="J56" s="11">
        <v>0</v>
      </c>
      <c r="K56" s="11">
        <v>0</v>
      </c>
      <c r="L56" s="11">
        <v>0</v>
      </c>
      <c r="M56" s="11">
        <v>0</v>
      </c>
      <c r="N56" s="11">
        <f t="shared" si="1"/>
        <v>0</v>
      </c>
      <c r="O56" s="11"/>
    </row>
    <row r="57" spans="1:15">
      <c r="A57" s="7">
        <v>52</v>
      </c>
      <c r="B57" s="8" t="s">
        <v>72</v>
      </c>
      <c r="C57" s="9">
        <v>0</v>
      </c>
      <c r="D57" s="10">
        <v>0</v>
      </c>
      <c r="E57" s="10"/>
      <c r="F57" s="11">
        <v>0</v>
      </c>
      <c r="G57" s="11">
        <v>0</v>
      </c>
      <c r="H57" s="12">
        <v>0</v>
      </c>
      <c r="I57" s="11">
        <f t="shared" si="0"/>
        <v>0</v>
      </c>
      <c r="J57" s="11">
        <v>0</v>
      </c>
      <c r="K57" s="11">
        <v>0</v>
      </c>
      <c r="L57" s="11">
        <v>0</v>
      </c>
      <c r="M57" s="11">
        <v>0</v>
      </c>
      <c r="N57" s="11">
        <f t="shared" si="1"/>
        <v>0</v>
      </c>
      <c r="O57" s="11"/>
    </row>
    <row r="58" spans="1:15">
      <c r="A58" s="7">
        <v>53</v>
      </c>
      <c r="B58" s="8" t="s">
        <v>73</v>
      </c>
      <c r="C58" s="9">
        <v>0</v>
      </c>
      <c r="D58" s="10">
        <v>0</v>
      </c>
      <c r="E58" s="10"/>
      <c r="F58" s="11">
        <v>0</v>
      </c>
      <c r="G58" s="11">
        <v>0</v>
      </c>
      <c r="H58" s="12">
        <v>0</v>
      </c>
      <c r="I58" s="11">
        <f t="shared" si="0"/>
        <v>0</v>
      </c>
      <c r="J58" s="11">
        <v>0</v>
      </c>
      <c r="K58" s="11">
        <v>0</v>
      </c>
      <c r="L58" s="11">
        <v>0</v>
      </c>
      <c r="M58" s="11">
        <v>0</v>
      </c>
      <c r="N58" s="11">
        <f t="shared" si="1"/>
        <v>0</v>
      </c>
      <c r="O58" s="11"/>
    </row>
    <row r="59" spans="1:15">
      <c r="A59" s="7">
        <v>54</v>
      </c>
      <c r="B59" s="8" t="s">
        <v>158</v>
      </c>
      <c r="C59" s="9"/>
      <c r="D59" s="10"/>
      <c r="E59" s="10"/>
      <c r="F59" s="11"/>
      <c r="G59" s="11"/>
      <c r="H59" s="12"/>
      <c r="I59" s="11"/>
      <c r="J59" s="11"/>
      <c r="K59" s="11"/>
      <c r="L59" s="11"/>
      <c r="M59" s="11"/>
      <c r="N59" s="11"/>
      <c r="O59" s="11"/>
    </row>
    <row r="60" spans="1:15">
      <c r="A60" s="7">
        <v>55</v>
      </c>
      <c r="B60" s="8" t="s">
        <v>159</v>
      </c>
      <c r="C60" s="9"/>
      <c r="D60" s="10"/>
      <c r="E60" s="10"/>
      <c r="F60" s="11"/>
      <c r="G60" s="11"/>
      <c r="H60" s="12"/>
      <c r="I60" s="11"/>
      <c r="J60" s="11"/>
      <c r="K60" s="11"/>
      <c r="L60" s="11"/>
      <c r="M60" s="11"/>
      <c r="N60" s="11"/>
      <c r="O60" s="11"/>
    </row>
    <row r="61" spans="1:15">
      <c r="A61" s="475" t="s">
        <v>74</v>
      </c>
      <c r="B61" s="475"/>
      <c r="C61" s="13">
        <f>SUM(C6:C58)</f>
        <v>0</v>
      </c>
      <c r="D61" s="13">
        <f t="shared" ref="D61:F61" si="2">SUM(D6:D58)</f>
        <v>0</v>
      </c>
      <c r="E61" s="13"/>
      <c r="F61" s="13">
        <f t="shared" si="2"/>
        <v>0</v>
      </c>
      <c r="G61" s="14">
        <f>SUM(G6:G58)</f>
        <v>0</v>
      </c>
      <c r="H61" s="15">
        <f>SUM(H6:H58)</f>
        <v>0</v>
      </c>
      <c r="I61" s="14">
        <f>SUM(I6:I58)</f>
        <v>0</v>
      </c>
      <c r="J61" s="14">
        <f t="shared" ref="J61:N61" si="3">SUM(J6:J58)</f>
        <v>0</v>
      </c>
      <c r="K61" s="14">
        <f t="shared" si="3"/>
        <v>0</v>
      </c>
      <c r="L61" s="14">
        <f t="shared" si="3"/>
        <v>0</v>
      </c>
      <c r="M61" s="14">
        <f t="shared" si="3"/>
        <v>0</v>
      </c>
      <c r="N61" s="14">
        <f t="shared" si="3"/>
        <v>0</v>
      </c>
      <c r="O61" s="16"/>
    </row>
    <row r="62" spans="1:15" ht="16.5" customHeight="1">
      <c r="A62" s="476" t="s">
        <v>75</v>
      </c>
      <c r="B62" s="476"/>
      <c r="C62" s="17"/>
      <c r="D62" s="18"/>
      <c r="E62" s="18"/>
      <c r="F62" s="18"/>
      <c r="G62" s="19">
        <f>G63-G61</f>
        <v>0</v>
      </c>
      <c r="H62" s="20">
        <v>0</v>
      </c>
      <c r="I62" s="19">
        <f>I63-I61</f>
        <v>0</v>
      </c>
      <c r="J62" s="18"/>
      <c r="K62" s="18"/>
      <c r="L62" s="18"/>
      <c r="M62" s="18"/>
      <c r="N62" s="18"/>
      <c r="O62" s="18"/>
    </row>
    <row r="63" spans="1:15">
      <c r="A63" s="472" t="s">
        <v>76</v>
      </c>
      <c r="B63" s="472"/>
      <c r="C63" s="21"/>
      <c r="D63" s="22"/>
      <c r="E63" s="22"/>
      <c r="F63" s="22"/>
      <c r="G63" s="22"/>
      <c r="H63" s="23">
        <f>H61+H62</f>
        <v>0</v>
      </c>
      <c r="I63" s="21">
        <f>G63+H63</f>
        <v>0</v>
      </c>
      <c r="J63" s="22"/>
      <c r="K63" s="22"/>
      <c r="L63" s="22"/>
      <c r="M63" s="22"/>
      <c r="N63" s="22"/>
      <c r="O63" s="22"/>
    </row>
    <row r="64" spans="1:15">
      <c r="C64" s="1" t="s">
        <v>77</v>
      </c>
    </row>
    <row r="65" spans="1:26">
      <c r="C65" s="1" t="s">
        <v>78</v>
      </c>
    </row>
    <row r="66" spans="1:26">
      <c r="C66" s="1" t="s">
        <v>79</v>
      </c>
    </row>
    <row r="70" spans="1:26">
      <c r="A70" s="65"/>
      <c r="B70" s="66" t="s">
        <v>457</v>
      </c>
      <c r="C70" s="65"/>
      <c r="D70" s="65"/>
      <c r="E70" s="65"/>
      <c r="F70" s="65"/>
      <c r="G70" s="65"/>
      <c r="H70" s="65"/>
      <c r="I70" s="65"/>
      <c r="J70" s="65"/>
      <c r="K70" s="65"/>
      <c r="L70" s="65"/>
      <c r="M70" s="65"/>
      <c r="N70" s="65"/>
    </row>
    <row r="72" spans="1:26" ht="25.5">
      <c r="A72" s="67" t="s">
        <v>2</v>
      </c>
      <c r="B72" s="68" t="s">
        <v>458</v>
      </c>
      <c r="C72" s="73"/>
      <c r="D72" s="73"/>
      <c r="E72" s="73"/>
      <c r="F72" s="71" t="s">
        <v>459</v>
      </c>
      <c r="G72" s="73"/>
      <c r="H72" s="73"/>
      <c r="I72" s="67" t="s">
        <v>460</v>
      </c>
      <c r="J72" s="72" t="s">
        <v>6</v>
      </c>
      <c r="K72" s="72" t="s">
        <v>7</v>
      </c>
      <c r="L72" s="72" t="s">
        <v>8</v>
      </c>
      <c r="M72" s="72" t="s">
        <v>9</v>
      </c>
      <c r="N72" s="73" t="s">
        <v>10</v>
      </c>
      <c r="Q72" s="26"/>
      <c r="R72" s="26"/>
      <c r="S72" s="26"/>
      <c r="T72" s="26"/>
      <c r="U72" s="26"/>
      <c r="V72" s="26"/>
      <c r="W72" s="26"/>
      <c r="X72" s="26"/>
      <c r="Y72" s="26"/>
      <c r="Z72" s="26"/>
    </row>
    <row r="73" spans="1:26">
      <c r="A73" s="88">
        <v>1</v>
      </c>
      <c r="B73" s="89"/>
      <c r="C73" s="94"/>
      <c r="D73" s="94"/>
      <c r="E73" s="94"/>
      <c r="F73" s="92"/>
      <c r="G73" s="94"/>
      <c r="H73" s="94"/>
      <c r="I73" s="88"/>
      <c r="J73" s="93"/>
      <c r="K73" s="93"/>
      <c r="L73" s="93"/>
      <c r="M73" s="93"/>
      <c r="N73" s="59">
        <f>I73-(J73+K73+L73+M73)</f>
        <v>0</v>
      </c>
      <c r="Q73" s="86"/>
      <c r="R73" s="87" t="s">
        <v>457</v>
      </c>
      <c r="S73" s="86"/>
      <c r="T73" s="86"/>
      <c r="U73" s="86"/>
      <c r="V73" s="86"/>
      <c r="W73" s="86"/>
      <c r="X73" s="86"/>
      <c r="Y73" s="86"/>
      <c r="Z73" s="86"/>
    </row>
    <row r="74" spans="1:26">
      <c r="A74" s="88">
        <v>2</v>
      </c>
      <c r="B74" s="89"/>
      <c r="C74" s="94"/>
      <c r="D74" s="94"/>
      <c r="E74" s="94"/>
      <c r="F74" s="92"/>
      <c r="G74" s="94"/>
      <c r="H74" s="94"/>
      <c r="I74" s="88"/>
      <c r="J74" s="93"/>
      <c r="K74" s="93"/>
      <c r="L74" s="93"/>
      <c r="M74" s="93"/>
      <c r="N74" s="59">
        <f>I74-(J74+K74+L74+M74)</f>
        <v>0</v>
      </c>
    </row>
    <row r="75" spans="1:26" ht="51">
      <c r="A75" s="88">
        <v>3</v>
      </c>
      <c r="B75" s="89"/>
      <c r="C75" s="94"/>
      <c r="D75" s="94"/>
      <c r="E75" s="94"/>
      <c r="F75" s="92"/>
      <c r="G75" s="94"/>
      <c r="H75" s="94"/>
      <c r="I75" s="88"/>
      <c r="J75" s="93"/>
      <c r="K75" s="93"/>
      <c r="L75" s="93"/>
      <c r="M75" s="93"/>
      <c r="N75" s="94">
        <f t="shared" ref="N75" si="4">I75-(J75+K75+L75+M75)</f>
        <v>0</v>
      </c>
      <c r="Q75" s="88" t="s">
        <v>2</v>
      </c>
      <c r="R75" s="89" t="s">
        <v>458</v>
      </c>
      <c r="S75" s="94"/>
      <c r="T75" s="94"/>
      <c r="U75" s="88" t="s">
        <v>460</v>
      </c>
      <c r="V75" s="93" t="s">
        <v>6</v>
      </c>
      <c r="W75" s="93" t="s">
        <v>7</v>
      </c>
      <c r="X75" s="93" t="s">
        <v>8</v>
      </c>
      <c r="Y75" s="93" t="s">
        <v>9</v>
      </c>
      <c r="Z75" s="94" t="s">
        <v>10</v>
      </c>
    </row>
    <row r="76" spans="1:26">
      <c r="A76" s="88">
        <v>4</v>
      </c>
      <c r="B76" s="89"/>
      <c r="C76" s="94"/>
      <c r="D76" s="94"/>
      <c r="E76" s="94"/>
      <c r="F76" s="92"/>
      <c r="G76" s="94"/>
      <c r="H76" s="94"/>
      <c r="I76" s="88"/>
      <c r="J76" s="93"/>
      <c r="K76" s="93"/>
      <c r="L76" s="93"/>
      <c r="M76" s="93"/>
      <c r="N76" s="59">
        <f t="shared" ref="N76:N106" si="5">I76-(J76+K76+L76+M76)</f>
        <v>0</v>
      </c>
      <c r="Q76" s="88">
        <v>1</v>
      </c>
      <c r="R76" s="89"/>
      <c r="S76" s="94"/>
      <c r="T76" s="94"/>
      <c r="U76" s="88"/>
      <c r="V76" s="93"/>
      <c r="W76" s="93"/>
      <c r="X76" s="93"/>
      <c r="Y76" s="93"/>
      <c r="Z76" s="59">
        <f>U76-(V76+W76+X76+Y76)</f>
        <v>0</v>
      </c>
    </row>
    <row r="77" spans="1:26">
      <c r="A77" s="88">
        <v>5</v>
      </c>
      <c r="B77" s="89"/>
      <c r="C77" s="94"/>
      <c r="D77" s="94"/>
      <c r="E77" s="94"/>
      <c r="F77" s="92"/>
      <c r="G77" s="94"/>
      <c r="H77" s="94"/>
      <c r="I77" s="88"/>
      <c r="J77" s="93"/>
      <c r="K77" s="93"/>
      <c r="L77" s="93"/>
      <c r="M77" s="93"/>
      <c r="N77" s="59">
        <f t="shared" si="5"/>
        <v>0</v>
      </c>
      <c r="Q77" s="88">
        <v>2</v>
      </c>
      <c r="R77" s="89"/>
      <c r="S77" s="94"/>
      <c r="T77" s="94"/>
      <c r="U77" s="88"/>
      <c r="V77" s="93"/>
      <c r="W77" s="93"/>
      <c r="X77" s="93"/>
      <c r="Y77" s="93"/>
      <c r="Z77" s="59">
        <f>U77-(V77+W77+X77+Y77)</f>
        <v>0</v>
      </c>
    </row>
    <row r="78" spans="1:26">
      <c r="A78" s="88">
        <v>6</v>
      </c>
      <c r="B78" s="89"/>
      <c r="C78" s="94"/>
      <c r="D78" s="94"/>
      <c r="E78" s="94"/>
      <c r="F78" s="92"/>
      <c r="G78" s="94"/>
      <c r="H78" s="94"/>
      <c r="I78" s="88"/>
      <c r="J78" s="93"/>
      <c r="K78" s="93"/>
      <c r="L78" s="93"/>
      <c r="M78" s="93"/>
      <c r="N78" s="59">
        <f t="shared" si="5"/>
        <v>0</v>
      </c>
      <c r="Q78" s="88">
        <v>3</v>
      </c>
      <c r="R78" s="89"/>
      <c r="S78" s="94"/>
      <c r="T78" s="94"/>
      <c r="U78" s="88"/>
      <c r="V78" s="93"/>
      <c r="W78" s="93"/>
      <c r="X78" s="93"/>
      <c r="Y78" s="93"/>
      <c r="Z78" s="94">
        <f t="shared" ref="Z78" si="6">U78-(V78+W78+X78+Y78)</f>
        <v>0</v>
      </c>
    </row>
    <row r="79" spans="1:26">
      <c r="A79" s="88">
        <v>7</v>
      </c>
      <c r="B79" s="89"/>
      <c r="C79" s="94"/>
      <c r="D79" s="94"/>
      <c r="E79" s="94"/>
      <c r="F79" s="92"/>
      <c r="G79" s="94"/>
      <c r="H79" s="94"/>
      <c r="I79" s="88"/>
      <c r="J79" s="93"/>
      <c r="K79" s="93"/>
      <c r="L79" s="93"/>
      <c r="M79" s="93"/>
      <c r="N79" s="59">
        <f t="shared" si="5"/>
        <v>0</v>
      </c>
      <c r="Q79" s="88">
        <v>4</v>
      </c>
      <c r="R79" s="89"/>
      <c r="S79" s="94"/>
      <c r="T79" s="94"/>
      <c r="U79" s="88"/>
      <c r="V79" s="93"/>
      <c r="W79" s="93"/>
      <c r="X79" s="93"/>
      <c r="Y79" s="93"/>
      <c r="Z79" s="59">
        <f t="shared" ref="Z79:Z109" si="7">U79-(V79+W79+X79+Y79)</f>
        <v>0</v>
      </c>
    </row>
    <row r="80" spans="1:26">
      <c r="A80" s="88">
        <v>8</v>
      </c>
      <c r="B80" s="89"/>
      <c r="C80" s="94"/>
      <c r="D80" s="94"/>
      <c r="E80" s="94"/>
      <c r="F80" s="92"/>
      <c r="G80" s="94"/>
      <c r="H80" s="94"/>
      <c r="I80" s="88"/>
      <c r="J80" s="93"/>
      <c r="K80" s="93"/>
      <c r="L80" s="93"/>
      <c r="M80" s="93"/>
      <c r="N80" s="59">
        <f t="shared" si="5"/>
        <v>0</v>
      </c>
      <c r="Q80" s="88">
        <v>5</v>
      </c>
      <c r="R80" s="89"/>
      <c r="S80" s="94"/>
      <c r="T80" s="94"/>
      <c r="U80" s="88"/>
      <c r="V80" s="93"/>
      <c r="W80" s="93"/>
      <c r="X80" s="93"/>
      <c r="Y80" s="93"/>
      <c r="Z80" s="59">
        <f t="shared" si="7"/>
        <v>0</v>
      </c>
    </row>
    <row r="81" spans="1:26">
      <c r="A81" s="88">
        <v>9</v>
      </c>
      <c r="B81" s="89"/>
      <c r="C81" s="94"/>
      <c r="D81" s="94"/>
      <c r="E81" s="94"/>
      <c r="F81" s="92"/>
      <c r="G81" s="94"/>
      <c r="H81" s="94"/>
      <c r="I81" s="88"/>
      <c r="J81" s="93"/>
      <c r="K81" s="93"/>
      <c r="L81" s="93"/>
      <c r="M81" s="93"/>
      <c r="N81" s="59">
        <f t="shared" si="5"/>
        <v>0</v>
      </c>
      <c r="Q81" s="88">
        <v>6</v>
      </c>
      <c r="R81" s="89"/>
      <c r="S81" s="94"/>
      <c r="T81" s="94"/>
      <c r="U81" s="88"/>
      <c r="V81" s="93"/>
      <c r="W81" s="93"/>
      <c r="X81" s="93"/>
      <c r="Y81" s="93"/>
      <c r="Z81" s="59">
        <f t="shared" si="7"/>
        <v>0</v>
      </c>
    </row>
    <row r="82" spans="1:26">
      <c r="A82" s="88">
        <v>10</v>
      </c>
      <c r="B82" s="89"/>
      <c r="C82" s="94"/>
      <c r="D82" s="94"/>
      <c r="E82" s="94"/>
      <c r="F82" s="92"/>
      <c r="G82" s="94"/>
      <c r="H82" s="94"/>
      <c r="I82" s="88"/>
      <c r="J82" s="93"/>
      <c r="K82" s="93"/>
      <c r="L82" s="93"/>
      <c r="M82" s="93"/>
      <c r="N82" s="59">
        <f t="shared" si="5"/>
        <v>0</v>
      </c>
      <c r="Q82" s="88">
        <v>7</v>
      </c>
      <c r="R82" s="89"/>
      <c r="S82" s="94"/>
      <c r="T82" s="94"/>
      <c r="U82" s="88"/>
      <c r="V82" s="93"/>
      <c r="W82" s="93"/>
      <c r="X82" s="93"/>
      <c r="Y82" s="93"/>
      <c r="Z82" s="59">
        <f t="shared" si="7"/>
        <v>0</v>
      </c>
    </row>
    <row r="83" spans="1:26">
      <c r="A83" s="88">
        <v>11</v>
      </c>
      <c r="B83" s="89"/>
      <c r="C83" s="94"/>
      <c r="D83" s="94"/>
      <c r="E83" s="94"/>
      <c r="F83" s="92"/>
      <c r="G83" s="94"/>
      <c r="H83" s="94"/>
      <c r="I83" s="88"/>
      <c r="J83" s="93"/>
      <c r="K83" s="93"/>
      <c r="L83" s="93"/>
      <c r="M83" s="93"/>
      <c r="N83" s="59">
        <f t="shared" si="5"/>
        <v>0</v>
      </c>
      <c r="Q83" s="88">
        <v>8</v>
      </c>
      <c r="R83" s="89"/>
      <c r="S83" s="94"/>
      <c r="T83" s="94"/>
      <c r="U83" s="88"/>
      <c r="V83" s="93"/>
      <c r="W83" s="93"/>
      <c r="X83" s="93"/>
      <c r="Y83" s="93"/>
      <c r="Z83" s="59">
        <f t="shared" si="7"/>
        <v>0</v>
      </c>
    </row>
    <row r="84" spans="1:26">
      <c r="A84" s="88">
        <v>12</v>
      </c>
      <c r="B84" s="89"/>
      <c r="C84" s="94"/>
      <c r="D84" s="94"/>
      <c r="E84" s="94"/>
      <c r="F84" s="92"/>
      <c r="G84" s="94"/>
      <c r="H84" s="94"/>
      <c r="I84" s="88"/>
      <c r="J84" s="93"/>
      <c r="K84" s="93"/>
      <c r="L84" s="93"/>
      <c r="M84" s="93"/>
      <c r="N84" s="59">
        <f t="shared" si="5"/>
        <v>0</v>
      </c>
      <c r="Q84" s="88">
        <v>9</v>
      </c>
      <c r="R84" s="89"/>
      <c r="S84" s="94"/>
      <c r="T84" s="94"/>
      <c r="U84" s="88"/>
      <c r="V84" s="93"/>
      <c r="W84" s="93"/>
      <c r="X84" s="93"/>
      <c r="Y84" s="93"/>
      <c r="Z84" s="59">
        <f t="shared" si="7"/>
        <v>0</v>
      </c>
    </row>
    <row r="85" spans="1:26">
      <c r="A85" s="88">
        <v>13</v>
      </c>
      <c r="B85" s="89"/>
      <c r="C85" s="94"/>
      <c r="D85" s="94"/>
      <c r="E85" s="94"/>
      <c r="F85" s="92"/>
      <c r="G85" s="94"/>
      <c r="H85" s="94"/>
      <c r="I85" s="88"/>
      <c r="J85" s="93"/>
      <c r="K85" s="93"/>
      <c r="L85" s="93"/>
      <c r="M85" s="93"/>
      <c r="N85" s="59">
        <f t="shared" si="5"/>
        <v>0</v>
      </c>
      <c r="Q85" s="88">
        <v>10</v>
      </c>
      <c r="R85" s="89"/>
      <c r="S85" s="94"/>
      <c r="T85" s="94"/>
      <c r="U85" s="88"/>
      <c r="V85" s="93"/>
      <c r="W85" s="93"/>
      <c r="X85" s="93"/>
      <c r="Y85" s="93"/>
      <c r="Z85" s="59">
        <f t="shared" si="7"/>
        <v>0</v>
      </c>
    </row>
    <row r="86" spans="1:26">
      <c r="A86" s="88">
        <v>14</v>
      </c>
      <c r="B86" s="89"/>
      <c r="C86" s="94"/>
      <c r="D86" s="94"/>
      <c r="E86" s="94"/>
      <c r="F86" s="92"/>
      <c r="G86" s="94"/>
      <c r="H86" s="94"/>
      <c r="I86" s="88"/>
      <c r="J86" s="93"/>
      <c r="K86" s="93"/>
      <c r="L86" s="93"/>
      <c r="M86" s="93"/>
      <c r="N86" s="59">
        <f t="shared" si="5"/>
        <v>0</v>
      </c>
      <c r="Q86" s="88">
        <v>11</v>
      </c>
      <c r="R86" s="89"/>
      <c r="S86" s="94"/>
      <c r="T86" s="94"/>
      <c r="U86" s="88"/>
      <c r="V86" s="93"/>
      <c r="W86" s="93"/>
      <c r="X86" s="93"/>
      <c r="Y86" s="93"/>
      <c r="Z86" s="59">
        <f t="shared" si="7"/>
        <v>0</v>
      </c>
    </row>
    <row r="87" spans="1:26">
      <c r="A87" s="88">
        <v>15</v>
      </c>
      <c r="B87" s="89"/>
      <c r="C87" s="94"/>
      <c r="D87" s="94"/>
      <c r="E87" s="94"/>
      <c r="F87" s="92"/>
      <c r="G87" s="94"/>
      <c r="H87" s="94"/>
      <c r="I87" s="88"/>
      <c r="J87" s="93"/>
      <c r="K87" s="93"/>
      <c r="L87" s="93"/>
      <c r="M87" s="93"/>
      <c r="N87" s="59">
        <f t="shared" si="5"/>
        <v>0</v>
      </c>
      <c r="Q87" s="88">
        <v>12</v>
      </c>
      <c r="R87" s="89"/>
      <c r="S87" s="94"/>
      <c r="T87" s="94"/>
      <c r="U87" s="88"/>
      <c r="V87" s="93"/>
      <c r="W87" s="93"/>
      <c r="X87" s="93"/>
      <c r="Y87" s="93"/>
      <c r="Z87" s="59">
        <f t="shared" si="7"/>
        <v>0</v>
      </c>
    </row>
    <row r="88" spans="1:26">
      <c r="A88" s="88">
        <v>16</v>
      </c>
      <c r="B88" s="89"/>
      <c r="C88" s="94"/>
      <c r="D88" s="94"/>
      <c r="E88" s="94"/>
      <c r="F88" s="92"/>
      <c r="G88" s="94"/>
      <c r="H88" s="94"/>
      <c r="I88" s="88"/>
      <c r="J88" s="93"/>
      <c r="K88" s="93"/>
      <c r="L88" s="93"/>
      <c r="M88" s="93"/>
      <c r="N88" s="59">
        <f t="shared" si="5"/>
        <v>0</v>
      </c>
      <c r="Q88" s="88">
        <v>13</v>
      </c>
      <c r="R88" s="89"/>
      <c r="S88" s="94"/>
      <c r="T88" s="94"/>
      <c r="U88" s="88"/>
      <c r="V88" s="93"/>
      <c r="W88" s="93"/>
      <c r="X88" s="93"/>
      <c r="Y88" s="93"/>
      <c r="Z88" s="59">
        <f t="shared" si="7"/>
        <v>0</v>
      </c>
    </row>
    <row r="89" spans="1:26">
      <c r="A89" s="88">
        <v>17</v>
      </c>
      <c r="B89" s="89"/>
      <c r="C89" s="94"/>
      <c r="D89" s="94"/>
      <c r="E89" s="94"/>
      <c r="F89" s="92"/>
      <c r="G89" s="94"/>
      <c r="H89" s="94"/>
      <c r="I89" s="88"/>
      <c r="J89" s="93"/>
      <c r="K89" s="93"/>
      <c r="L89" s="93"/>
      <c r="M89" s="93"/>
      <c r="N89" s="59">
        <f t="shared" si="5"/>
        <v>0</v>
      </c>
      <c r="Q89" s="88">
        <v>14</v>
      </c>
      <c r="R89" s="89"/>
      <c r="S89" s="94"/>
      <c r="T89" s="94"/>
      <c r="U89" s="88"/>
      <c r="V89" s="93"/>
      <c r="W89" s="93"/>
      <c r="X89" s="93"/>
      <c r="Y89" s="93"/>
      <c r="Z89" s="59">
        <f t="shared" si="7"/>
        <v>0</v>
      </c>
    </row>
    <row r="90" spans="1:26">
      <c r="A90" s="88">
        <v>18</v>
      </c>
      <c r="B90" s="89"/>
      <c r="C90" s="94"/>
      <c r="D90" s="94"/>
      <c r="E90" s="94"/>
      <c r="F90" s="92"/>
      <c r="G90" s="94"/>
      <c r="H90" s="94"/>
      <c r="I90" s="88"/>
      <c r="J90" s="93"/>
      <c r="K90" s="93"/>
      <c r="L90" s="93"/>
      <c r="M90" s="93"/>
      <c r="N90" s="59">
        <f t="shared" si="5"/>
        <v>0</v>
      </c>
      <c r="Q90" s="88">
        <v>15</v>
      </c>
      <c r="R90" s="89"/>
      <c r="S90" s="94"/>
      <c r="T90" s="94"/>
      <c r="U90" s="88"/>
      <c r="V90" s="93"/>
      <c r="W90" s="93"/>
      <c r="X90" s="93"/>
      <c r="Y90" s="93"/>
      <c r="Z90" s="59">
        <f t="shared" si="7"/>
        <v>0</v>
      </c>
    </row>
    <row r="91" spans="1:26">
      <c r="A91" s="88">
        <v>19</v>
      </c>
      <c r="B91" s="89"/>
      <c r="C91" s="94"/>
      <c r="D91" s="94"/>
      <c r="E91" s="94"/>
      <c r="F91" s="92"/>
      <c r="G91" s="94"/>
      <c r="H91" s="94"/>
      <c r="I91" s="88"/>
      <c r="J91" s="93"/>
      <c r="K91" s="93"/>
      <c r="L91" s="93"/>
      <c r="M91" s="93"/>
      <c r="N91" s="59">
        <f t="shared" si="5"/>
        <v>0</v>
      </c>
      <c r="Q91" s="88">
        <v>16</v>
      </c>
      <c r="R91" s="89"/>
      <c r="S91" s="94"/>
      <c r="T91" s="94"/>
      <c r="U91" s="88"/>
      <c r="V91" s="93"/>
      <c r="W91" s="93"/>
      <c r="X91" s="93"/>
      <c r="Y91" s="93"/>
      <c r="Z91" s="59">
        <f t="shared" si="7"/>
        <v>0</v>
      </c>
    </row>
    <row r="92" spans="1:26">
      <c r="A92" s="88">
        <v>20</v>
      </c>
      <c r="B92" s="89"/>
      <c r="C92" s="94"/>
      <c r="D92" s="94"/>
      <c r="E92" s="94"/>
      <c r="F92" s="92"/>
      <c r="G92" s="94"/>
      <c r="H92" s="94"/>
      <c r="I92" s="88"/>
      <c r="J92" s="93"/>
      <c r="K92" s="93"/>
      <c r="L92" s="93"/>
      <c r="M92" s="93"/>
      <c r="N92" s="59">
        <f t="shared" si="5"/>
        <v>0</v>
      </c>
      <c r="Q92" s="88">
        <v>17</v>
      </c>
      <c r="R92" s="89"/>
      <c r="S92" s="94"/>
      <c r="T92" s="94"/>
      <c r="U92" s="88"/>
      <c r="V92" s="93"/>
      <c r="W92" s="93"/>
      <c r="X92" s="93"/>
      <c r="Y92" s="93"/>
      <c r="Z92" s="59">
        <f t="shared" si="7"/>
        <v>0</v>
      </c>
    </row>
    <row r="93" spans="1:26">
      <c r="A93" s="88">
        <v>21</v>
      </c>
      <c r="B93" s="89"/>
      <c r="C93" s="94"/>
      <c r="D93" s="94"/>
      <c r="E93" s="94"/>
      <c r="F93" s="92"/>
      <c r="G93" s="94"/>
      <c r="H93" s="94"/>
      <c r="I93" s="88"/>
      <c r="J93" s="93"/>
      <c r="K93" s="93"/>
      <c r="L93" s="93"/>
      <c r="M93" s="93"/>
      <c r="N93" s="59">
        <f t="shared" si="5"/>
        <v>0</v>
      </c>
      <c r="Q93" s="88">
        <v>18</v>
      </c>
      <c r="R93" s="89"/>
      <c r="S93" s="94"/>
      <c r="T93" s="94"/>
      <c r="U93" s="88"/>
      <c r="V93" s="93"/>
      <c r="W93" s="93"/>
      <c r="X93" s="93"/>
      <c r="Y93" s="93"/>
      <c r="Z93" s="59">
        <f t="shared" si="7"/>
        <v>0</v>
      </c>
    </row>
    <row r="94" spans="1:26">
      <c r="A94" s="88">
        <v>22</v>
      </c>
      <c r="B94" s="89"/>
      <c r="C94" s="94"/>
      <c r="D94" s="94"/>
      <c r="E94" s="94"/>
      <c r="F94" s="92"/>
      <c r="G94" s="94"/>
      <c r="H94" s="94"/>
      <c r="I94" s="88"/>
      <c r="J94" s="93"/>
      <c r="K94" s="93"/>
      <c r="L94" s="93"/>
      <c r="M94" s="93"/>
      <c r="N94" s="59">
        <f t="shared" si="5"/>
        <v>0</v>
      </c>
      <c r="Q94" s="88">
        <v>19</v>
      </c>
      <c r="R94" s="89"/>
      <c r="S94" s="94"/>
      <c r="T94" s="94"/>
      <c r="U94" s="88"/>
      <c r="V94" s="93"/>
      <c r="W94" s="93"/>
      <c r="X94" s="93"/>
      <c r="Y94" s="93"/>
      <c r="Z94" s="59">
        <f t="shared" si="7"/>
        <v>0</v>
      </c>
    </row>
    <row r="95" spans="1:26">
      <c r="A95" s="88">
        <v>23</v>
      </c>
      <c r="B95" s="70"/>
      <c r="C95" s="73"/>
      <c r="D95" s="73"/>
      <c r="E95" s="73"/>
      <c r="F95" s="73"/>
      <c r="G95" s="73"/>
      <c r="H95" s="73"/>
      <c r="I95" s="73">
        <v>0</v>
      </c>
      <c r="J95" s="73">
        <v>0</v>
      </c>
      <c r="K95" s="73">
        <v>0</v>
      </c>
      <c r="L95" s="73">
        <v>0</v>
      </c>
      <c r="M95" s="73">
        <v>0</v>
      </c>
      <c r="N95" s="73">
        <f t="shared" si="5"/>
        <v>0</v>
      </c>
      <c r="Q95" s="88">
        <v>20</v>
      </c>
      <c r="R95" s="89"/>
      <c r="S95" s="94"/>
      <c r="T95" s="94"/>
      <c r="U95" s="88"/>
      <c r="V95" s="93"/>
      <c r="W95" s="93"/>
      <c r="X95" s="93"/>
      <c r="Y95" s="93"/>
      <c r="Z95" s="59">
        <f t="shared" si="7"/>
        <v>0</v>
      </c>
    </row>
    <row r="96" spans="1:26">
      <c r="A96" s="88">
        <v>24</v>
      </c>
      <c r="B96" s="70"/>
      <c r="C96" s="73"/>
      <c r="D96" s="73"/>
      <c r="E96" s="73"/>
      <c r="F96" s="73"/>
      <c r="G96" s="73"/>
      <c r="H96" s="73"/>
      <c r="I96" s="73">
        <v>0</v>
      </c>
      <c r="J96" s="73">
        <v>0</v>
      </c>
      <c r="K96" s="73">
        <v>0</v>
      </c>
      <c r="L96" s="73">
        <v>0</v>
      </c>
      <c r="M96" s="73">
        <v>0</v>
      </c>
      <c r="N96" s="94">
        <f t="shared" si="5"/>
        <v>0</v>
      </c>
      <c r="Q96" s="88">
        <v>21</v>
      </c>
      <c r="R96" s="89"/>
      <c r="S96" s="94"/>
      <c r="T96" s="94"/>
      <c r="U96" s="88"/>
      <c r="V96" s="93"/>
      <c r="W96" s="93"/>
      <c r="X96" s="93"/>
      <c r="Y96" s="93"/>
      <c r="Z96" s="59">
        <f t="shared" si="7"/>
        <v>0</v>
      </c>
    </row>
    <row r="97" spans="1:26">
      <c r="A97" s="88">
        <v>25</v>
      </c>
      <c r="B97" s="70"/>
      <c r="C97" s="73"/>
      <c r="D97" s="73"/>
      <c r="E97" s="73"/>
      <c r="F97" s="73"/>
      <c r="G97" s="73"/>
      <c r="H97" s="73"/>
      <c r="I97" s="73">
        <v>0</v>
      </c>
      <c r="J97" s="73">
        <v>0</v>
      </c>
      <c r="K97" s="73">
        <v>0</v>
      </c>
      <c r="L97" s="73">
        <v>0</v>
      </c>
      <c r="M97" s="73">
        <v>0</v>
      </c>
      <c r="N97" s="94">
        <f t="shared" si="5"/>
        <v>0</v>
      </c>
      <c r="Q97" s="88">
        <v>22</v>
      </c>
      <c r="R97" s="89"/>
      <c r="S97" s="94"/>
      <c r="T97" s="94"/>
      <c r="U97" s="88"/>
      <c r="V97" s="93"/>
      <c r="W97" s="93"/>
      <c r="X97" s="93"/>
      <c r="Y97" s="93"/>
      <c r="Z97" s="59">
        <f t="shared" si="7"/>
        <v>0</v>
      </c>
    </row>
    <row r="98" spans="1:26">
      <c r="A98" s="88">
        <v>26</v>
      </c>
      <c r="B98" s="70"/>
      <c r="C98" s="73"/>
      <c r="D98" s="73"/>
      <c r="E98" s="73"/>
      <c r="F98" s="73"/>
      <c r="G98" s="73"/>
      <c r="H98" s="73"/>
      <c r="I98" s="73">
        <v>0</v>
      </c>
      <c r="J98" s="73">
        <v>0</v>
      </c>
      <c r="K98" s="73">
        <v>0</v>
      </c>
      <c r="L98" s="73">
        <v>0</v>
      </c>
      <c r="M98" s="73">
        <v>0</v>
      </c>
      <c r="N98" s="94">
        <f t="shared" si="5"/>
        <v>0</v>
      </c>
      <c r="Q98" s="88">
        <v>23</v>
      </c>
      <c r="R98" s="91"/>
      <c r="S98" s="94"/>
      <c r="T98" s="94"/>
      <c r="U98" s="94">
        <v>0</v>
      </c>
      <c r="V98" s="94">
        <v>0</v>
      </c>
      <c r="W98" s="94">
        <v>0</v>
      </c>
      <c r="X98" s="94">
        <v>0</v>
      </c>
      <c r="Y98" s="94">
        <v>0</v>
      </c>
      <c r="Z98" s="94">
        <f t="shared" si="7"/>
        <v>0</v>
      </c>
    </row>
    <row r="99" spans="1:26">
      <c r="A99" s="88">
        <v>27</v>
      </c>
      <c r="B99" s="70"/>
      <c r="C99" s="73"/>
      <c r="D99" s="73"/>
      <c r="E99" s="73"/>
      <c r="F99" s="73"/>
      <c r="G99" s="73"/>
      <c r="H99" s="73"/>
      <c r="I99" s="73">
        <v>0</v>
      </c>
      <c r="J99" s="73">
        <v>0</v>
      </c>
      <c r="K99" s="73">
        <v>0</v>
      </c>
      <c r="L99" s="73">
        <v>0</v>
      </c>
      <c r="M99" s="73">
        <v>0</v>
      </c>
      <c r="N99" s="94">
        <f t="shared" si="5"/>
        <v>0</v>
      </c>
      <c r="Q99" s="88">
        <v>24</v>
      </c>
      <c r="R99" s="91"/>
      <c r="S99" s="94"/>
      <c r="T99" s="94"/>
      <c r="U99" s="94">
        <v>0</v>
      </c>
      <c r="V99" s="94">
        <v>0</v>
      </c>
      <c r="W99" s="94">
        <v>0</v>
      </c>
      <c r="X99" s="94">
        <v>0</v>
      </c>
      <c r="Y99" s="94">
        <v>0</v>
      </c>
      <c r="Z99" s="94">
        <f t="shared" si="7"/>
        <v>0</v>
      </c>
    </row>
    <row r="100" spans="1:26">
      <c r="A100" s="88">
        <v>28</v>
      </c>
      <c r="B100" s="70"/>
      <c r="C100" s="73"/>
      <c r="D100" s="73"/>
      <c r="E100" s="73"/>
      <c r="F100" s="73"/>
      <c r="G100" s="73"/>
      <c r="H100" s="73"/>
      <c r="I100" s="73">
        <v>0</v>
      </c>
      <c r="J100" s="73">
        <v>0</v>
      </c>
      <c r="K100" s="73">
        <v>0</v>
      </c>
      <c r="L100" s="73">
        <v>0</v>
      </c>
      <c r="M100" s="73">
        <v>0</v>
      </c>
      <c r="N100" s="94">
        <f t="shared" si="5"/>
        <v>0</v>
      </c>
      <c r="Q100" s="88">
        <v>25</v>
      </c>
      <c r="R100" s="91"/>
      <c r="S100" s="94"/>
      <c r="T100" s="94"/>
      <c r="U100" s="94">
        <v>0</v>
      </c>
      <c r="V100" s="94">
        <v>0</v>
      </c>
      <c r="W100" s="94">
        <v>0</v>
      </c>
      <c r="X100" s="94">
        <v>0</v>
      </c>
      <c r="Y100" s="94">
        <v>0</v>
      </c>
      <c r="Z100" s="94">
        <f t="shared" si="7"/>
        <v>0</v>
      </c>
    </row>
    <row r="101" spans="1:26">
      <c r="A101" s="88">
        <v>29</v>
      </c>
      <c r="B101" s="70"/>
      <c r="C101" s="73"/>
      <c r="D101" s="73"/>
      <c r="E101" s="73"/>
      <c r="F101" s="73"/>
      <c r="G101" s="73"/>
      <c r="H101" s="73"/>
      <c r="I101" s="73">
        <v>0</v>
      </c>
      <c r="J101" s="73">
        <v>0</v>
      </c>
      <c r="K101" s="73">
        <v>0</v>
      </c>
      <c r="L101" s="73">
        <v>0</v>
      </c>
      <c r="M101" s="73">
        <v>0</v>
      </c>
      <c r="N101" s="94">
        <f t="shared" si="5"/>
        <v>0</v>
      </c>
      <c r="Q101" s="88">
        <v>26</v>
      </c>
      <c r="R101" s="91"/>
      <c r="S101" s="94"/>
      <c r="T101" s="94"/>
      <c r="U101" s="94">
        <v>0</v>
      </c>
      <c r="V101" s="94">
        <v>0</v>
      </c>
      <c r="W101" s="94">
        <v>0</v>
      </c>
      <c r="X101" s="94">
        <v>0</v>
      </c>
      <c r="Y101" s="94">
        <v>0</v>
      </c>
      <c r="Z101" s="94">
        <f t="shared" si="7"/>
        <v>0</v>
      </c>
    </row>
    <row r="102" spans="1:26">
      <c r="A102" s="88">
        <v>30</v>
      </c>
      <c r="B102" s="70"/>
      <c r="C102" s="73"/>
      <c r="D102" s="73"/>
      <c r="E102" s="73"/>
      <c r="F102" s="73"/>
      <c r="G102" s="73"/>
      <c r="H102" s="73"/>
      <c r="I102" s="73">
        <v>0</v>
      </c>
      <c r="J102" s="73">
        <v>0</v>
      </c>
      <c r="K102" s="73">
        <v>0</v>
      </c>
      <c r="L102" s="73">
        <v>0</v>
      </c>
      <c r="M102" s="73">
        <v>0</v>
      </c>
      <c r="N102" s="94">
        <f t="shared" si="5"/>
        <v>0</v>
      </c>
      <c r="Q102" s="88">
        <v>27</v>
      </c>
      <c r="R102" s="91"/>
      <c r="S102" s="94"/>
      <c r="T102" s="94"/>
      <c r="U102" s="94">
        <v>0</v>
      </c>
      <c r="V102" s="94">
        <v>0</v>
      </c>
      <c r="W102" s="94">
        <v>0</v>
      </c>
      <c r="X102" s="94">
        <v>0</v>
      </c>
      <c r="Y102" s="94">
        <v>0</v>
      </c>
      <c r="Z102" s="94">
        <f t="shared" si="7"/>
        <v>0</v>
      </c>
    </row>
    <row r="103" spans="1:26">
      <c r="A103" s="88">
        <v>31</v>
      </c>
      <c r="B103" s="69"/>
      <c r="C103" s="73"/>
      <c r="D103" s="73"/>
      <c r="E103" s="73"/>
      <c r="F103" s="73"/>
      <c r="G103" s="73"/>
      <c r="H103" s="73"/>
      <c r="I103" s="73">
        <v>0</v>
      </c>
      <c r="J103" s="73">
        <v>0</v>
      </c>
      <c r="K103" s="73">
        <v>0</v>
      </c>
      <c r="L103" s="73">
        <v>0</v>
      </c>
      <c r="M103" s="73">
        <v>0</v>
      </c>
      <c r="N103" s="94">
        <f t="shared" si="5"/>
        <v>0</v>
      </c>
      <c r="Q103" s="88">
        <v>28</v>
      </c>
      <c r="R103" s="91"/>
      <c r="S103" s="94"/>
      <c r="T103" s="94"/>
      <c r="U103" s="94">
        <v>0</v>
      </c>
      <c r="V103" s="94">
        <v>0</v>
      </c>
      <c r="W103" s="94">
        <v>0</v>
      </c>
      <c r="X103" s="94">
        <v>0</v>
      </c>
      <c r="Y103" s="94">
        <v>0</v>
      </c>
      <c r="Z103" s="94">
        <f t="shared" si="7"/>
        <v>0</v>
      </c>
    </row>
    <row r="104" spans="1:26">
      <c r="A104" s="88">
        <v>32</v>
      </c>
      <c r="B104" s="69"/>
      <c r="C104" s="73"/>
      <c r="D104" s="73"/>
      <c r="E104" s="73"/>
      <c r="F104" s="73"/>
      <c r="G104" s="73"/>
      <c r="H104" s="73"/>
      <c r="I104" s="73">
        <v>0</v>
      </c>
      <c r="J104" s="73">
        <v>0</v>
      </c>
      <c r="K104" s="73">
        <v>0</v>
      </c>
      <c r="L104" s="73">
        <v>0</v>
      </c>
      <c r="M104" s="73">
        <v>0</v>
      </c>
      <c r="N104" s="94">
        <f t="shared" si="5"/>
        <v>0</v>
      </c>
      <c r="Q104" s="88">
        <v>29</v>
      </c>
      <c r="R104" s="91"/>
      <c r="S104" s="94"/>
      <c r="T104" s="94"/>
      <c r="U104" s="94">
        <v>0</v>
      </c>
      <c r="V104" s="94">
        <v>0</v>
      </c>
      <c r="W104" s="94">
        <v>0</v>
      </c>
      <c r="X104" s="94">
        <v>0</v>
      </c>
      <c r="Y104" s="94">
        <v>0</v>
      </c>
      <c r="Z104" s="94">
        <f t="shared" si="7"/>
        <v>0</v>
      </c>
    </row>
    <row r="105" spans="1:26">
      <c r="A105" s="88">
        <v>33</v>
      </c>
      <c r="B105" s="69"/>
      <c r="C105" s="73"/>
      <c r="D105" s="73"/>
      <c r="E105" s="73"/>
      <c r="F105" s="73"/>
      <c r="G105" s="73"/>
      <c r="H105" s="73"/>
      <c r="I105" s="73">
        <v>0</v>
      </c>
      <c r="J105" s="73">
        <v>0</v>
      </c>
      <c r="K105" s="73">
        <v>0</v>
      </c>
      <c r="L105" s="73">
        <v>0</v>
      </c>
      <c r="M105" s="73">
        <v>0</v>
      </c>
      <c r="N105" s="94">
        <f t="shared" si="5"/>
        <v>0</v>
      </c>
      <c r="Q105" s="88">
        <v>30</v>
      </c>
      <c r="R105" s="91"/>
      <c r="S105" s="94"/>
      <c r="T105" s="94"/>
      <c r="U105" s="94">
        <v>0</v>
      </c>
      <c r="V105" s="94">
        <v>0</v>
      </c>
      <c r="W105" s="94">
        <v>0</v>
      </c>
      <c r="X105" s="94">
        <v>0</v>
      </c>
      <c r="Y105" s="94">
        <v>0</v>
      </c>
      <c r="Z105" s="94">
        <f t="shared" si="7"/>
        <v>0</v>
      </c>
    </row>
    <row r="106" spans="1:26">
      <c r="A106" s="477" t="s">
        <v>74</v>
      </c>
      <c r="B106" s="477"/>
      <c r="C106" s="73"/>
      <c r="D106" s="73"/>
      <c r="E106" s="73"/>
      <c r="F106" s="73"/>
      <c r="G106" s="73"/>
      <c r="H106" s="73"/>
      <c r="I106" s="73">
        <f>SUM(I73:I105)</f>
        <v>0</v>
      </c>
      <c r="J106" s="73">
        <v>0</v>
      </c>
      <c r="K106" s="73">
        <v>0</v>
      </c>
      <c r="L106" s="73">
        <v>0</v>
      </c>
      <c r="M106" s="73">
        <v>0</v>
      </c>
      <c r="N106" s="94">
        <f t="shared" si="5"/>
        <v>0</v>
      </c>
      <c r="Q106" s="88">
        <v>31</v>
      </c>
      <c r="R106" s="90"/>
      <c r="S106" s="94"/>
      <c r="T106" s="94"/>
      <c r="U106" s="94">
        <v>0</v>
      </c>
      <c r="V106" s="94">
        <v>0</v>
      </c>
      <c r="W106" s="94">
        <v>0</v>
      </c>
      <c r="X106" s="94">
        <v>0</v>
      </c>
      <c r="Y106" s="94">
        <v>0</v>
      </c>
      <c r="Z106" s="94">
        <f t="shared" si="7"/>
        <v>0</v>
      </c>
    </row>
    <row r="107" spans="1:26">
      <c r="A107" s="477" t="s">
        <v>461</v>
      </c>
      <c r="B107" s="477"/>
      <c r="C107" s="73"/>
      <c r="D107" s="73"/>
      <c r="E107" s="73"/>
      <c r="F107" s="73"/>
      <c r="G107" s="73"/>
      <c r="H107" s="73"/>
      <c r="I107" s="73">
        <f>I108-I106</f>
        <v>0</v>
      </c>
      <c r="J107" s="73"/>
      <c r="K107" s="73"/>
      <c r="L107" s="73"/>
      <c r="M107" s="73"/>
      <c r="N107" s="73"/>
      <c r="Q107" s="88">
        <v>32</v>
      </c>
      <c r="R107" s="90"/>
      <c r="S107" s="94"/>
      <c r="T107" s="94"/>
      <c r="U107" s="94">
        <v>0</v>
      </c>
      <c r="V107" s="94">
        <v>0</v>
      </c>
      <c r="W107" s="94">
        <v>0</v>
      </c>
      <c r="X107" s="94">
        <v>0</v>
      </c>
      <c r="Y107" s="94">
        <v>0</v>
      </c>
      <c r="Z107" s="94">
        <f t="shared" si="7"/>
        <v>0</v>
      </c>
    </row>
    <row r="108" spans="1:26">
      <c r="A108" s="477" t="s">
        <v>76</v>
      </c>
      <c r="B108" s="477"/>
      <c r="C108" s="73"/>
      <c r="D108" s="73"/>
      <c r="E108" s="73"/>
      <c r="F108" s="73"/>
      <c r="G108" s="73"/>
      <c r="H108" s="73"/>
      <c r="I108" s="73">
        <v>0</v>
      </c>
      <c r="J108" s="73"/>
      <c r="K108" s="73"/>
      <c r="L108" s="73"/>
      <c r="M108" s="73"/>
      <c r="N108" s="73"/>
      <c r="Q108" s="88">
        <v>33</v>
      </c>
      <c r="R108" s="90"/>
      <c r="S108" s="94"/>
      <c r="T108" s="94"/>
      <c r="U108" s="94">
        <v>0</v>
      </c>
      <c r="V108" s="94">
        <v>0</v>
      </c>
      <c r="W108" s="94">
        <v>0</v>
      </c>
      <c r="X108" s="94">
        <v>0</v>
      </c>
      <c r="Y108" s="94">
        <v>0</v>
      </c>
      <c r="Z108" s="94">
        <f t="shared" si="7"/>
        <v>0</v>
      </c>
    </row>
    <row r="109" spans="1:26">
      <c r="I109" s="1">
        <f>I108-(I106+I107)</f>
        <v>0</v>
      </c>
      <c r="Q109" s="477" t="s">
        <v>74</v>
      </c>
      <c r="R109" s="477"/>
      <c r="S109" s="94"/>
      <c r="T109" s="94"/>
      <c r="U109" s="94">
        <f>SUM(U76:U108)</f>
        <v>0</v>
      </c>
      <c r="V109" s="94">
        <v>0</v>
      </c>
      <c r="W109" s="94">
        <v>0</v>
      </c>
      <c r="X109" s="94">
        <v>0</v>
      </c>
      <c r="Y109" s="94">
        <v>0</v>
      </c>
      <c r="Z109" s="94">
        <f t="shared" si="7"/>
        <v>0</v>
      </c>
    </row>
    <row r="110" spans="1:26">
      <c r="Q110" s="477" t="s">
        <v>461</v>
      </c>
      <c r="R110" s="477"/>
      <c r="S110" s="94"/>
      <c r="T110" s="94"/>
      <c r="U110" s="94">
        <f>U111-U109</f>
        <v>0</v>
      </c>
      <c r="V110" s="94"/>
      <c r="W110" s="94"/>
      <c r="X110" s="94"/>
      <c r="Y110" s="94"/>
      <c r="Z110" s="94"/>
    </row>
    <row r="111" spans="1:26">
      <c r="Q111" s="477" t="s">
        <v>76</v>
      </c>
      <c r="R111" s="477"/>
      <c r="S111" s="94"/>
      <c r="T111" s="94"/>
      <c r="U111" s="94">
        <v>0</v>
      </c>
      <c r="V111" s="94"/>
      <c r="W111" s="94"/>
      <c r="X111" s="94"/>
      <c r="Y111" s="94"/>
      <c r="Z111" s="94"/>
    </row>
    <row r="112" spans="1:26">
      <c r="U112" s="1">
        <f>U111-(U109+U110)</f>
        <v>0</v>
      </c>
    </row>
  </sheetData>
  <mergeCells count="12">
    <mergeCell ref="Q111:R111"/>
    <mergeCell ref="Q109:R109"/>
    <mergeCell ref="Q110:R110"/>
    <mergeCell ref="A106:B106"/>
    <mergeCell ref="A107:B107"/>
    <mergeCell ref="A108:B108"/>
    <mergeCell ref="A63:B63"/>
    <mergeCell ref="A1:O1"/>
    <mergeCell ref="A2:O2"/>
    <mergeCell ref="A3:O3"/>
    <mergeCell ref="A61:B61"/>
    <mergeCell ref="A62:B62"/>
  </mergeCells>
  <pageMargins left="0.39370078740157483" right="0.23622047244094491" top="0.51181102362204722" bottom="0.31496062992125984" header="0.31496062992125984" footer="0.27559055118110237"/>
  <pageSetup paperSize="9" scale="70" orientation="portrait" r:id="rId1"/>
</worksheet>
</file>

<file path=xl/worksheets/sheet2.xml><?xml version="1.0" encoding="utf-8"?>
<worksheet xmlns="http://schemas.openxmlformats.org/spreadsheetml/2006/main" xmlns:r="http://schemas.openxmlformats.org/officeDocument/2006/relationships">
  <sheetPr>
    <tabColor theme="3" tint="0.59999389629810485"/>
  </sheetPr>
  <dimension ref="A1:GL114"/>
  <sheetViews>
    <sheetView zoomScale="85" zoomScaleNormal="85" workbookViewId="0">
      <pane xSplit="5" ySplit="5" topLeftCell="F6" activePane="bottomRight" state="frozen"/>
      <selection pane="topRight" activeCell="F1" sqref="F1"/>
      <selection pane="bottomLeft" activeCell="A6" sqref="A6"/>
      <selection pane="bottomRight" activeCell="A6" sqref="A6:XFD6"/>
    </sheetView>
  </sheetViews>
  <sheetFormatPr defaultRowHeight="16.5"/>
  <cols>
    <col min="1" max="1" width="5" style="1" customWidth="1"/>
    <col min="2" max="2" width="18.85546875" style="1" customWidth="1"/>
    <col min="3" max="3" width="13" style="1" hidden="1" customWidth="1"/>
    <col min="4" max="4" width="13.140625" style="1" hidden="1" customWidth="1"/>
    <col min="5" max="5" width="13" style="1" hidden="1" customWidth="1"/>
    <col min="6" max="6" width="9" style="1" customWidth="1"/>
    <col min="7" max="7" width="15.140625" style="1" hidden="1" customWidth="1"/>
    <col min="8" max="8" width="0.140625" style="1" customWidth="1"/>
    <col min="9" max="9" width="14.5703125" style="1" customWidth="1"/>
    <col min="10" max="10" width="4.5703125" style="1" hidden="1" customWidth="1"/>
    <col min="11" max="13" width="5" style="1" hidden="1" customWidth="1"/>
    <col min="14" max="14" width="12" style="1" hidden="1" customWidth="1"/>
    <col min="15" max="15" width="11.42578125" style="1" hidden="1" customWidth="1"/>
    <col min="16" max="16" width="5.7109375" style="1" hidden="1" customWidth="1"/>
    <col min="17" max="17" width="21.42578125" style="1" hidden="1" customWidth="1"/>
    <col min="18" max="18" width="25.85546875" style="1" hidden="1" customWidth="1"/>
    <col min="19" max="19" width="15.28515625" style="1" hidden="1" customWidth="1"/>
    <col min="20" max="20" width="17.42578125" style="1" hidden="1" customWidth="1"/>
    <col min="21" max="21" width="11" style="1" customWidth="1"/>
    <col min="22" max="22" width="16.7109375" style="1" hidden="1" customWidth="1"/>
    <col min="23" max="23" width="15.28515625" style="1" hidden="1" customWidth="1"/>
    <col min="24" max="24" width="9.5703125" style="1" customWidth="1"/>
    <col min="25" max="26" width="10.28515625" style="1" customWidth="1"/>
    <col min="27" max="27" width="5.140625" style="1" customWidth="1"/>
    <col min="28" max="28" width="5.85546875" style="1" customWidth="1"/>
    <col min="29" max="29" width="12" style="1" hidden="1" customWidth="1"/>
    <col min="30" max="30" width="25.7109375" style="1" hidden="1" customWidth="1"/>
    <col min="31" max="31" width="9.28515625" style="1" hidden="1" customWidth="1"/>
    <col min="32" max="32" width="21.42578125" style="1" hidden="1" customWidth="1"/>
    <col min="33" max="33" width="13" style="1" hidden="1" customWidth="1"/>
    <col min="34" max="34" width="13.140625" style="1" hidden="1" customWidth="1"/>
    <col min="35" max="35" width="13" style="1" hidden="1" customWidth="1"/>
    <col min="36" max="36" width="13.5703125" style="1" customWidth="1"/>
    <col min="37" max="37" width="0.140625" style="1" customWidth="1"/>
    <col min="38" max="38" width="8.85546875" style="1" hidden="1" customWidth="1"/>
    <col min="39" max="39" width="10" style="1" customWidth="1"/>
    <col min="40" max="40" width="5.5703125" style="1" customWidth="1"/>
    <col min="41" max="42" width="4.85546875" style="1" customWidth="1"/>
    <col min="43" max="43" width="3.5703125" style="1" customWidth="1"/>
    <col min="44" max="44" width="11.85546875" style="1" hidden="1" customWidth="1"/>
    <col min="45" max="45" width="22.42578125" style="1" hidden="1" customWidth="1"/>
    <col min="46" max="49" width="9.7109375" style="1" hidden="1" customWidth="1"/>
    <col min="50" max="50" width="10" style="1" hidden="1" customWidth="1"/>
    <col min="51" max="51" width="11.28515625" style="1" customWidth="1"/>
    <col min="52" max="52" width="0.140625" style="1" customWidth="1"/>
    <col min="53" max="53" width="10" style="1" hidden="1" customWidth="1"/>
    <col min="54" max="54" width="7.42578125" style="1" customWidth="1"/>
    <col min="55" max="55" width="4.85546875" style="1" customWidth="1"/>
    <col min="56" max="56" width="5.42578125" style="1" customWidth="1"/>
    <col min="57" max="57" width="4.5703125" style="1" customWidth="1"/>
    <col min="58" max="58" width="6.140625" style="1" customWidth="1"/>
    <col min="59" max="59" width="5.140625" style="1" hidden="1" customWidth="1"/>
    <col min="60" max="60" width="4.7109375" style="1" hidden="1" customWidth="1"/>
    <col min="61" max="63" width="5" style="1" hidden="1" customWidth="1"/>
    <col min="64" max="64" width="6.42578125" style="1" hidden="1" customWidth="1"/>
    <col min="65" max="65" width="9.5703125" style="1" hidden="1" customWidth="1"/>
    <col min="66" max="66" width="17.7109375" style="1" customWidth="1"/>
    <col min="67" max="67" width="0.140625" style="1" customWidth="1"/>
    <col min="68" max="68" width="13" style="1" hidden="1" customWidth="1"/>
    <col min="69" max="69" width="15.42578125" style="1" customWidth="1"/>
    <col min="70" max="72" width="12.42578125" style="1" customWidth="1"/>
    <col min="73" max="73" width="9.7109375" style="1" customWidth="1"/>
    <col min="74" max="74" width="12" style="1" hidden="1" customWidth="1"/>
    <col min="75" max="75" width="11.42578125" style="1" hidden="1" customWidth="1"/>
    <col min="76" max="76" width="9.28515625" style="1" hidden="1" customWidth="1"/>
    <col min="77" max="77" width="21.42578125" style="1" hidden="1" customWidth="1"/>
    <col min="78" max="78" width="13" style="1" hidden="1" customWidth="1"/>
    <col min="79" max="79" width="13.140625" style="1" hidden="1" customWidth="1"/>
    <col min="80" max="80" width="13" style="1" hidden="1" customWidth="1"/>
    <col min="81" max="81" width="14" style="1" customWidth="1"/>
    <col min="82" max="82" width="12.42578125" style="1" hidden="1" customWidth="1"/>
    <col min="83" max="83" width="13" style="1" hidden="1" customWidth="1"/>
    <col min="84" max="84" width="9.5703125" style="1" customWidth="1"/>
    <col min="85" max="85" width="4.5703125" style="1" hidden="1" customWidth="1"/>
    <col min="86" max="88" width="5" style="1" hidden="1" customWidth="1"/>
    <col min="89" max="89" width="12" style="1" hidden="1" customWidth="1"/>
    <col min="90" max="90" width="11.42578125" style="1" hidden="1" customWidth="1"/>
    <col min="91" max="91" width="9.28515625" style="1" hidden="1" customWidth="1"/>
    <col min="92" max="92" width="21.42578125" style="1" hidden="1" customWidth="1"/>
    <col min="93" max="93" width="13" style="1" hidden="1" customWidth="1"/>
    <col min="94" max="94" width="13.140625" style="1" hidden="1" customWidth="1"/>
    <col min="95" max="95" width="13" style="1" hidden="1" customWidth="1"/>
    <col min="96" max="96" width="14.140625" style="1" customWidth="1"/>
    <col min="97" max="97" width="12.42578125" style="1" hidden="1" customWidth="1"/>
    <col min="98" max="98" width="13" style="1" hidden="1" customWidth="1"/>
    <col min="99" max="99" width="15.7109375" style="1" customWidth="1"/>
    <col min="100" max="100" width="5.5703125" style="1" customWidth="1"/>
    <col min="101" max="101" width="7.5703125" style="1" customWidth="1"/>
    <col min="102" max="102" width="6.140625" style="1" customWidth="1"/>
    <col min="103" max="103" width="10.7109375" style="1" customWidth="1"/>
    <col min="104" max="104" width="12" style="1" hidden="1" customWidth="1"/>
    <col min="105" max="105" width="25" style="1" hidden="1" customWidth="1"/>
    <col min="106" max="106" width="9.28515625" style="1" hidden="1" customWidth="1"/>
    <col min="107" max="107" width="21.42578125" style="1" hidden="1" customWidth="1"/>
    <col min="108" max="108" width="13" style="1" hidden="1" customWidth="1"/>
    <col min="109" max="109" width="13.140625" style="1" hidden="1" customWidth="1"/>
    <col min="110" max="110" width="0.140625" style="1" customWidth="1"/>
    <col min="111" max="111" width="13.28515625" style="1" customWidth="1"/>
    <col min="112" max="112" width="0.28515625" style="1" hidden="1" customWidth="1"/>
    <col min="113" max="113" width="13" style="1" hidden="1" customWidth="1"/>
    <col min="114" max="114" width="13" style="1" customWidth="1"/>
    <col min="115" max="115" width="13.140625" style="1" customWidth="1"/>
    <col min="116" max="116" width="9.7109375" style="1" customWidth="1"/>
    <col min="117" max="117" width="7.5703125" style="1" customWidth="1"/>
    <col min="118" max="118" width="13.140625" style="1" customWidth="1"/>
    <col min="119" max="119" width="12" style="1" hidden="1" customWidth="1"/>
    <col min="120" max="120" width="26.7109375" style="1" hidden="1" customWidth="1"/>
    <col min="121" max="121" width="9.28515625" style="1" hidden="1" customWidth="1"/>
    <col min="122" max="122" width="21.42578125" style="1" hidden="1" customWidth="1"/>
    <col min="123" max="123" width="13" style="1" hidden="1" customWidth="1"/>
    <col min="124" max="124" width="13.140625" style="1" hidden="1" customWidth="1"/>
    <col min="125" max="125" width="10.7109375" style="1" hidden="1" customWidth="1"/>
    <col min="126" max="126" width="13.85546875" style="1" customWidth="1"/>
    <col min="127" max="127" width="12.42578125" style="1" hidden="1" customWidth="1"/>
    <col min="128" max="128" width="13" style="1" hidden="1" customWidth="1"/>
    <col min="129" max="129" width="11.85546875" style="1" customWidth="1"/>
    <col min="130" max="133" width="7.28515625" style="1" customWidth="1"/>
    <col min="134" max="134" width="12" style="1" hidden="1" customWidth="1"/>
    <col min="135" max="135" width="34" style="1" hidden="1" customWidth="1"/>
    <col min="136" max="136" width="9.28515625" style="1" hidden="1" customWidth="1"/>
    <col min="137" max="137" width="21.42578125" style="1" hidden="1" customWidth="1"/>
    <col min="138" max="138" width="13" style="1" hidden="1" customWidth="1"/>
    <col min="139" max="139" width="13.140625" style="1" hidden="1" customWidth="1"/>
    <col min="140" max="140" width="13" style="1" hidden="1" customWidth="1"/>
    <col min="141" max="141" width="9.140625" style="1" customWidth="1"/>
    <col min="142" max="142" width="16.7109375" style="1" hidden="1" customWidth="1"/>
    <col min="143" max="143" width="13" style="1" hidden="1" customWidth="1"/>
    <col min="144" max="144" width="9.7109375" style="1" customWidth="1"/>
    <col min="145" max="147" width="5.28515625" style="1" customWidth="1"/>
    <col min="148" max="148" width="6.140625" style="1" customWidth="1"/>
    <col min="149" max="149" width="12" style="1" hidden="1" customWidth="1"/>
    <col min="150" max="150" width="11.42578125" style="1" hidden="1" customWidth="1"/>
    <col min="151" max="151" width="9.28515625" style="1" hidden="1" customWidth="1"/>
    <col min="152" max="152" width="21.42578125" style="1" hidden="1" customWidth="1"/>
    <col min="153" max="153" width="16.7109375" style="1" hidden="1" customWidth="1"/>
    <col min="154" max="154" width="13.140625" style="1" hidden="1" customWidth="1"/>
    <col min="155" max="155" width="13" style="1" hidden="1" customWidth="1"/>
    <col min="156" max="156" width="10.28515625" style="1" customWidth="1"/>
    <col min="157" max="157" width="11.28515625" style="1" hidden="1" customWidth="1"/>
    <col min="158" max="158" width="13" style="1" hidden="1" customWidth="1"/>
    <col min="159" max="159" width="10.42578125" style="1" customWidth="1"/>
    <col min="160" max="160" width="9" style="1" customWidth="1"/>
    <col min="161" max="161" width="8.85546875" style="1" customWidth="1"/>
    <col min="162" max="162" width="8.140625" style="1" customWidth="1"/>
    <col min="163" max="163" width="13.140625" style="1" customWidth="1"/>
    <col min="164" max="164" width="13.28515625" style="1" hidden="1" customWidth="1"/>
    <col min="165" max="165" width="19.5703125" style="1" hidden="1" customWidth="1"/>
    <col min="166" max="166" width="12.140625" style="1" hidden="1" customWidth="1"/>
    <col min="167" max="167" width="21.140625" style="1" hidden="1" customWidth="1"/>
    <col min="168" max="168" width="18.5703125" style="1" hidden="1" customWidth="1"/>
    <col min="169" max="169" width="12.42578125" style="1" hidden="1" customWidth="1"/>
    <col min="170" max="170" width="15.5703125" style="1" customWidth="1"/>
    <col min="171" max="171" width="11" style="1" customWidth="1"/>
    <col min="172" max="172" width="12.140625" style="1" customWidth="1"/>
    <col min="173" max="173" width="12.42578125" style="1" customWidth="1"/>
    <col min="174" max="174" width="15.85546875" style="1" customWidth="1"/>
    <col min="175" max="175" width="8.85546875" style="1" hidden="1" customWidth="1"/>
    <col min="176" max="176" width="0.140625" style="1" customWidth="1"/>
    <col min="177" max="16384" width="9.140625" style="1"/>
  </cols>
  <sheetData>
    <row r="1" spans="1:180">
      <c r="A1" s="479" t="s">
        <v>595</v>
      </c>
      <c r="B1" s="479"/>
      <c r="C1" s="479"/>
      <c r="D1" s="479"/>
      <c r="E1" s="479"/>
      <c r="F1" s="479"/>
      <c r="G1" s="479"/>
      <c r="H1" s="479"/>
      <c r="I1" s="479"/>
      <c r="J1" s="479"/>
      <c r="K1" s="479"/>
      <c r="L1" s="479"/>
      <c r="M1" s="479"/>
      <c r="N1" s="479"/>
      <c r="O1" s="479"/>
      <c r="P1" s="479" t="s">
        <v>595</v>
      </c>
      <c r="Q1" s="479"/>
      <c r="R1" s="479"/>
      <c r="S1" s="479"/>
      <c r="T1" s="479"/>
      <c r="U1" s="479"/>
      <c r="V1" s="479"/>
      <c r="W1" s="479"/>
      <c r="X1" s="479"/>
      <c r="Y1" s="479"/>
      <c r="Z1" s="479"/>
      <c r="AA1" s="479"/>
      <c r="AB1" s="479"/>
      <c r="AC1" s="479"/>
      <c r="AD1" s="479"/>
      <c r="AE1" s="479" t="s">
        <v>595</v>
      </c>
      <c r="AF1" s="479"/>
      <c r="AG1" s="479"/>
      <c r="AH1" s="479"/>
      <c r="AI1" s="479"/>
      <c r="AJ1" s="479"/>
      <c r="AK1" s="479"/>
      <c r="AL1" s="479"/>
      <c r="AM1" s="479"/>
      <c r="AN1" s="479"/>
      <c r="AO1" s="479"/>
      <c r="AP1" s="479"/>
      <c r="AQ1" s="479"/>
      <c r="AR1" s="479"/>
      <c r="AS1" s="479"/>
      <c r="AT1" s="488" t="s">
        <v>595</v>
      </c>
      <c r="AU1" s="488"/>
      <c r="AV1" s="488"/>
      <c r="AW1" s="488"/>
      <c r="AX1" s="488"/>
      <c r="AY1" s="488"/>
      <c r="AZ1" s="488"/>
      <c r="BA1" s="488"/>
      <c r="BB1" s="488"/>
      <c r="BC1" s="488"/>
      <c r="BD1" s="488"/>
      <c r="BE1" s="488"/>
      <c r="BF1" s="488"/>
      <c r="BG1" s="488"/>
      <c r="BH1" s="488"/>
      <c r="BI1" s="479" t="s">
        <v>595</v>
      </c>
      <c r="BJ1" s="479"/>
      <c r="BK1" s="479"/>
      <c r="BL1" s="479"/>
      <c r="BM1" s="479"/>
      <c r="BN1" s="479"/>
      <c r="BO1" s="479"/>
      <c r="BP1" s="479"/>
      <c r="BQ1" s="479"/>
      <c r="BR1" s="479"/>
      <c r="BS1" s="479"/>
      <c r="BT1" s="479"/>
      <c r="BU1" s="479"/>
      <c r="BV1" s="479"/>
      <c r="BW1" s="479"/>
      <c r="BX1" s="479" t="s">
        <v>595</v>
      </c>
      <c r="BY1" s="479"/>
      <c r="BZ1" s="479"/>
      <c r="CA1" s="479"/>
      <c r="CB1" s="479"/>
      <c r="CC1" s="479"/>
      <c r="CD1" s="479"/>
      <c r="CE1" s="479"/>
      <c r="CF1" s="479"/>
      <c r="CG1" s="479"/>
      <c r="CH1" s="479"/>
      <c r="CI1" s="479"/>
      <c r="CJ1" s="479"/>
      <c r="CK1" s="479"/>
      <c r="CL1" s="479"/>
      <c r="CM1" s="479" t="s">
        <v>595</v>
      </c>
      <c r="CN1" s="479"/>
      <c r="CO1" s="479"/>
      <c r="CP1" s="479"/>
      <c r="CQ1" s="479"/>
      <c r="CR1" s="479"/>
      <c r="CS1" s="479"/>
      <c r="CT1" s="479"/>
      <c r="CU1" s="479"/>
      <c r="CV1" s="479"/>
      <c r="CW1" s="479"/>
      <c r="CX1" s="479"/>
      <c r="CY1" s="479"/>
      <c r="CZ1" s="479"/>
      <c r="DA1" s="479"/>
      <c r="DB1" s="479" t="s">
        <v>595</v>
      </c>
      <c r="DC1" s="479"/>
      <c r="DD1" s="479"/>
      <c r="DE1" s="479"/>
      <c r="DF1" s="479"/>
      <c r="DG1" s="479"/>
      <c r="DH1" s="479"/>
      <c r="DI1" s="479"/>
      <c r="DJ1" s="479"/>
      <c r="DK1" s="479"/>
      <c r="DL1" s="479"/>
      <c r="DM1" s="479"/>
      <c r="DN1" s="479"/>
      <c r="DO1" s="479"/>
      <c r="DP1" s="479"/>
      <c r="DQ1" s="479" t="s">
        <v>595</v>
      </c>
      <c r="DR1" s="479"/>
      <c r="DS1" s="479"/>
      <c r="DT1" s="479"/>
      <c r="DU1" s="479"/>
      <c r="DV1" s="479"/>
      <c r="DW1" s="479"/>
      <c r="DX1" s="479"/>
      <c r="DY1" s="479"/>
      <c r="DZ1" s="479"/>
      <c r="EA1" s="479"/>
      <c r="EB1" s="479"/>
      <c r="EC1" s="479"/>
      <c r="ED1" s="479"/>
      <c r="EE1" s="479"/>
      <c r="EF1" s="479" t="s">
        <v>595</v>
      </c>
      <c r="EG1" s="479"/>
      <c r="EH1" s="479"/>
      <c r="EI1" s="479"/>
      <c r="EJ1" s="479"/>
      <c r="EK1" s="479"/>
      <c r="EL1" s="479"/>
      <c r="EM1" s="479"/>
      <c r="EN1" s="479"/>
      <c r="EO1" s="479"/>
      <c r="EP1" s="479"/>
      <c r="EQ1" s="479"/>
      <c r="ER1" s="479"/>
      <c r="ES1" s="479"/>
      <c r="ET1" s="479"/>
      <c r="EU1" s="479" t="s">
        <v>595</v>
      </c>
      <c r="EV1" s="479"/>
      <c r="EW1" s="479"/>
      <c r="EX1" s="479"/>
      <c r="EY1" s="479"/>
      <c r="EZ1" s="479"/>
      <c r="FA1" s="479"/>
      <c r="FB1" s="479"/>
      <c r="FC1" s="479"/>
      <c r="FD1" s="479"/>
      <c r="FE1" s="479"/>
      <c r="FF1" s="479"/>
      <c r="FG1" s="479"/>
      <c r="FH1" s="479"/>
      <c r="FI1" s="479"/>
      <c r="FJ1" s="479" t="s">
        <v>595</v>
      </c>
      <c r="FK1" s="479"/>
      <c r="FL1" s="479"/>
      <c r="FM1" s="479"/>
      <c r="FN1" s="479"/>
      <c r="FO1" s="479"/>
      <c r="FP1" s="479"/>
      <c r="FQ1" s="479"/>
      <c r="FR1" s="479"/>
      <c r="FS1" s="479"/>
      <c r="FT1" s="479"/>
    </row>
    <row r="2" spans="1:180" s="311" customFormat="1" ht="36.75" customHeight="1">
      <c r="A2" s="480" t="s">
        <v>364</v>
      </c>
      <c r="B2" s="480"/>
      <c r="C2" s="480"/>
      <c r="D2" s="480"/>
      <c r="E2" s="480"/>
      <c r="F2" s="480"/>
      <c r="G2" s="480"/>
      <c r="H2" s="480"/>
      <c r="I2" s="480"/>
      <c r="J2" s="480"/>
      <c r="K2" s="480"/>
      <c r="L2" s="480"/>
      <c r="M2" s="480"/>
      <c r="N2" s="480"/>
      <c r="O2" s="480"/>
      <c r="P2" s="480" t="s">
        <v>86</v>
      </c>
      <c r="Q2" s="480"/>
      <c r="R2" s="480"/>
      <c r="S2" s="480"/>
      <c r="T2" s="480"/>
      <c r="U2" s="480"/>
      <c r="V2" s="480"/>
      <c r="W2" s="480"/>
      <c r="X2" s="480"/>
      <c r="Y2" s="480"/>
      <c r="Z2" s="480"/>
      <c r="AA2" s="480"/>
      <c r="AB2" s="480"/>
      <c r="AC2" s="480"/>
      <c r="AD2" s="480"/>
      <c r="AE2" s="480" t="s">
        <v>471</v>
      </c>
      <c r="AF2" s="480"/>
      <c r="AG2" s="480"/>
      <c r="AH2" s="480"/>
      <c r="AI2" s="480"/>
      <c r="AJ2" s="480"/>
      <c r="AK2" s="480"/>
      <c r="AL2" s="480"/>
      <c r="AM2" s="480"/>
      <c r="AN2" s="480"/>
      <c r="AO2" s="480"/>
      <c r="AP2" s="480"/>
      <c r="AQ2" s="480"/>
      <c r="AR2" s="480"/>
      <c r="AS2" s="480"/>
      <c r="AT2" s="480" t="s">
        <v>518</v>
      </c>
      <c r="AU2" s="480"/>
      <c r="AV2" s="480"/>
      <c r="AW2" s="480"/>
      <c r="AX2" s="480"/>
      <c r="AY2" s="480"/>
      <c r="AZ2" s="480"/>
      <c r="BA2" s="480"/>
      <c r="BB2" s="480"/>
      <c r="BC2" s="480"/>
      <c r="BD2" s="480"/>
      <c r="BE2" s="480"/>
      <c r="BF2" s="480"/>
      <c r="BG2" s="480"/>
      <c r="BH2" s="480"/>
      <c r="BI2" s="480" t="s">
        <v>89</v>
      </c>
      <c r="BJ2" s="480"/>
      <c r="BK2" s="480"/>
      <c r="BL2" s="480"/>
      <c r="BM2" s="480"/>
      <c r="BN2" s="480"/>
      <c r="BO2" s="480"/>
      <c r="BP2" s="480"/>
      <c r="BQ2" s="480"/>
      <c r="BR2" s="480"/>
      <c r="BS2" s="480"/>
      <c r="BT2" s="480"/>
      <c r="BU2" s="480"/>
      <c r="BV2" s="480"/>
      <c r="BW2" s="480"/>
      <c r="BX2" s="480" t="s">
        <v>91</v>
      </c>
      <c r="BY2" s="480"/>
      <c r="BZ2" s="480"/>
      <c r="CA2" s="480"/>
      <c r="CB2" s="480"/>
      <c r="CC2" s="480"/>
      <c r="CD2" s="480"/>
      <c r="CE2" s="480"/>
      <c r="CF2" s="480"/>
      <c r="CG2" s="480"/>
      <c r="CH2" s="480"/>
      <c r="CI2" s="480"/>
      <c r="CJ2" s="480"/>
      <c r="CK2" s="480"/>
      <c r="CL2" s="480"/>
      <c r="CM2" s="480" t="s">
        <v>93</v>
      </c>
      <c r="CN2" s="480"/>
      <c r="CO2" s="480"/>
      <c r="CP2" s="480"/>
      <c r="CQ2" s="480"/>
      <c r="CR2" s="480"/>
      <c r="CS2" s="480"/>
      <c r="CT2" s="480"/>
      <c r="CU2" s="480"/>
      <c r="CV2" s="480"/>
      <c r="CW2" s="480"/>
      <c r="CX2" s="480"/>
      <c r="CY2" s="480"/>
      <c r="CZ2" s="480"/>
      <c r="DA2" s="480"/>
      <c r="DB2" s="480" t="s">
        <v>94</v>
      </c>
      <c r="DC2" s="480"/>
      <c r="DD2" s="480"/>
      <c r="DE2" s="480"/>
      <c r="DF2" s="480"/>
      <c r="DG2" s="480"/>
      <c r="DH2" s="480"/>
      <c r="DI2" s="480"/>
      <c r="DJ2" s="480"/>
      <c r="DK2" s="480"/>
      <c r="DL2" s="480"/>
      <c r="DM2" s="480"/>
      <c r="DN2" s="480"/>
      <c r="DO2" s="480"/>
      <c r="DP2" s="480"/>
      <c r="DQ2" s="480" t="s">
        <v>96</v>
      </c>
      <c r="DR2" s="480"/>
      <c r="DS2" s="480"/>
      <c r="DT2" s="480"/>
      <c r="DU2" s="480"/>
      <c r="DV2" s="480"/>
      <c r="DW2" s="480"/>
      <c r="DX2" s="480"/>
      <c r="DY2" s="480"/>
      <c r="DZ2" s="480"/>
      <c r="EA2" s="480"/>
      <c r="EB2" s="480"/>
      <c r="EC2" s="480"/>
      <c r="ED2" s="480"/>
      <c r="EE2" s="480"/>
      <c r="EF2" s="480" t="s">
        <v>98</v>
      </c>
      <c r="EG2" s="480"/>
      <c r="EH2" s="480"/>
      <c r="EI2" s="480"/>
      <c r="EJ2" s="480"/>
      <c r="EK2" s="480"/>
      <c r="EL2" s="480"/>
      <c r="EM2" s="480"/>
      <c r="EN2" s="480"/>
      <c r="EO2" s="480"/>
      <c r="EP2" s="480"/>
      <c r="EQ2" s="480"/>
      <c r="ER2" s="480"/>
      <c r="ES2" s="480"/>
      <c r="ET2" s="480"/>
      <c r="EU2" s="480" t="s">
        <v>100</v>
      </c>
      <c r="EV2" s="480"/>
      <c r="EW2" s="480"/>
      <c r="EX2" s="480"/>
      <c r="EY2" s="480"/>
      <c r="EZ2" s="480"/>
      <c r="FA2" s="480"/>
      <c r="FB2" s="480"/>
      <c r="FC2" s="480"/>
      <c r="FD2" s="480"/>
      <c r="FE2" s="480"/>
      <c r="FF2" s="480"/>
      <c r="FG2" s="480"/>
      <c r="FH2" s="480"/>
      <c r="FI2" s="480"/>
      <c r="FJ2" s="480" t="s">
        <v>373</v>
      </c>
      <c r="FK2" s="480"/>
      <c r="FL2" s="480"/>
      <c r="FM2" s="480"/>
      <c r="FN2" s="480"/>
      <c r="FO2" s="480"/>
      <c r="FP2" s="480"/>
      <c r="FQ2" s="480"/>
      <c r="FR2" s="480"/>
      <c r="FS2" s="480"/>
      <c r="FT2" s="480"/>
    </row>
    <row r="3" spans="1:180" s="311" customFormat="1" ht="36.75" customHeight="1">
      <c r="A3" s="480" t="s">
        <v>363</v>
      </c>
      <c r="B3" s="480"/>
      <c r="C3" s="480"/>
      <c r="D3" s="480"/>
      <c r="E3" s="480"/>
      <c r="F3" s="480"/>
      <c r="G3" s="480"/>
      <c r="H3" s="480"/>
      <c r="I3" s="480"/>
      <c r="J3" s="480"/>
      <c r="K3" s="480"/>
      <c r="L3" s="480"/>
      <c r="M3" s="480"/>
      <c r="N3" s="480"/>
      <c r="O3" s="480"/>
      <c r="P3" s="480" t="s">
        <v>87</v>
      </c>
      <c r="Q3" s="480"/>
      <c r="R3" s="480"/>
      <c r="S3" s="480"/>
      <c r="T3" s="480"/>
      <c r="U3" s="480"/>
      <c r="V3" s="480"/>
      <c r="W3" s="480"/>
      <c r="X3" s="480"/>
      <c r="Y3" s="480"/>
      <c r="Z3" s="480"/>
      <c r="AA3" s="480"/>
      <c r="AB3" s="480"/>
      <c r="AC3" s="480"/>
      <c r="AD3" s="480"/>
      <c r="AE3" s="480" t="s">
        <v>470</v>
      </c>
      <c r="AF3" s="480"/>
      <c r="AG3" s="480"/>
      <c r="AH3" s="480"/>
      <c r="AI3" s="480"/>
      <c r="AJ3" s="480"/>
      <c r="AK3" s="480"/>
      <c r="AL3" s="480"/>
      <c r="AM3" s="480"/>
      <c r="AN3" s="480"/>
      <c r="AO3" s="480"/>
      <c r="AP3" s="480"/>
      <c r="AQ3" s="480"/>
      <c r="AR3" s="480"/>
      <c r="AS3" s="480"/>
      <c r="AT3" s="480" t="s">
        <v>519</v>
      </c>
      <c r="AU3" s="480"/>
      <c r="AV3" s="480"/>
      <c r="AW3" s="480"/>
      <c r="AX3" s="480"/>
      <c r="AY3" s="480"/>
      <c r="AZ3" s="480"/>
      <c r="BA3" s="480"/>
      <c r="BB3" s="480"/>
      <c r="BC3" s="480"/>
      <c r="BD3" s="480"/>
      <c r="BE3" s="480"/>
      <c r="BF3" s="480"/>
      <c r="BG3" s="480"/>
      <c r="BH3" s="480"/>
      <c r="BI3" s="480" t="s">
        <v>88</v>
      </c>
      <c r="BJ3" s="480"/>
      <c r="BK3" s="480"/>
      <c r="BL3" s="480"/>
      <c r="BM3" s="480"/>
      <c r="BN3" s="480"/>
      <c r="BO3" s="480"/>
      <c r="BP3" s="480"/>
      <c r="BQ3" s="480"/>
      <c r="BR3" s="480"/>
      <c r="BS3" s="480"/>
      <c r="BT3" s="480"/>
      <c r="BU3" s="480"/>
      <c r="BV3" s="480"/>
      <c r="BW3" s="480"/>
      <c r="BX3" s="480" t="s">
        <v>90</v>
      </c>
      <c r="BY3" s="480"/>
      <c r="BZ3" s="480"/>
      <c r="CA3" s="480"/>
      <c r="CB3" s="480"/>
      <c r="CC3" s="480"/>
      <c r="CD3" s="480"/>
      <c r="CE3" s="480"/>
      <c r="CF3" s="480"/>
      <c r="CG3" s="480"/>
      <c r="CH3" s="480"/>
      <c r="CI3" s="480"/>
      <c r="CJ3" s="480"/>
      <c r="CK3" s="480"/>
      <c r="CL3" s="480"/>
      <c r="CM3" s="480" t="s">
        <v>92</v>
      </c>
      <c r="CN3" s="480"/>
      <c r="CO3" s="480"/>
      <c r="CP3" s="480"/>
      <c r="CQ3" s="480"/>
      <c r="CR3" s="480"/>
      <c r="CS3" s="480"/>
      <c r="CT3" s="480"/>
      <c r="CU3" s="480"/>
      <c r="CV3" s="480"/>
      <c r="CW3" s="480"/>
      <c r="CX3" s="480"/>
      <c r="CY3" s="480"/>
      <c r="CZ3" s="480"/>
      <c r="DA3" s="480"/>
      <c r="DB3" s="480" t="s">
        <v>472</v>
      </c>
      <c r="DC3" s="480"/>
      <c r="DD3" s="480"/>
      <c r="DE3" s="480"/>
      <c r="DF3" s="480"/>
      <c r="DG3" s="480"/>
      <c r="DH3" s="480"/>
      <c r="DI3" s="480"/>
      <c r="DJ3" s="480"/>
      <c r="DK3" s="480"/>
      <c r="DL3" s="480"/>
      <c r="DM3" s="480"/>
      <c r="DN3" s="480"/>
      <c r="DO3" s="480"/>
      <c r="DP3" s="480"/>
      <c r="DQ3" s="480" t="s">
        <v>95</v>
      </c>
      <c r="DR3" s="480"/>
      <c r="DS3" s="480"/>
      <c r="DT3" s="480"/>
      <c r="DU3" s="480"/>
      <c r="DV3" s="480"/>
      <c r="DW3" s="480"/>
      <c r="DX3" s="480"/>
      <c r="DY3" s="480"/>
      <c r="DZ3" s="480"/>
      <c r="EA3" s="480"/>
      <c r="EB3" s="480"/>
      <c r="EC3" s="480"/>
      <c r="ED3" s="480"/>
      <c r="EE3" s="480"/>
      <c r="EF3" s="480" t="s">
        <v>97</v>
      </c>
      <c r="EG3" s="480"/>
      <c r="EH3" s="480"/>
      <c r="EI3" s="480"/>
      <c r="EJ3" s="480"/>
      <c r="EK3" s="480"/>
      <c r="EL3" s="480"/>
      <c r="EM3" s="480"/>
      <c r="EN3" s="480"/>
      <c r="EO3" s="480"/>
      <c r="EP3" s="480"/>
      <c r="EQ3" s="480"/>
      <c r="ER3" s="480"/>
      <c r="ES3" s="480"/>
      <c r="ET3" s="480"/>
      <c r="EU3" s="480" t="s">
        <v>99</v>
      </c>
      <c r="EV3" s="480"/>
      <c r="EW3" s="480"/>
      <c r="EX3" s="480"/>
      <c r="EY3" s="480"/>
      <c r="EZ3" s="480"/>
      <c r="FA3" s="480"/>
      <c r="FB3" s="480"/>
      <c r="FC3" s="480"/>
      <c r="FD3" s="480"/>
      <c r="FE3" s="480"/>
      <c r="FF3" s="480"/>
      <c r="FG3" s="480"/>
      <c r="FH3" s="480"/>
      <c r="FI3" s="480"/>
      <c r="FJ3" s="480"/>
      <c r="FK3" s="480"/>
      <c r="FL3" s="480"/>
      <c r="FM3" s="480"/>
      <c r="FN3" s="480"/>
      <c r="FO3" s="480"/>
      <c r="FP3" s="480"/>
      <c r="FQ3" s="480"/>
      <c r="FR3" s="480"/>
      <c r="FS3" s="480"/>
      <c r="FT3" s="480"/>
    </row>
    <row r="4" spans="1:180" s="156" customFormat="1" ht="84.75" customHeight="1">
      <c r="A4" s="286" t="s">
        <v>2</v>
      </c>
      <c r="B4" s="447" t="s">
        <v>587</v>
      </c>
      <c r="C4" s="286" t="s">
        <v>81</v>
      </c>
      <c r="D4" s="286" t="s">
        <v>85</v>
      </c>
      <c r="E4" s="286" t="s">
        <v>4</v>
      </c>
      <c r="F4" s="178"/>
      <c r="G4" s="178" t="s">
        <v>82</v>
      </c>
      <c r="H4" s="178" t="s">
        <v>83</v>
      </c>
      <c r="I4" s="178" t="s">
        <v>593</v>
      </c>
      <c r="J4" s="43" t="s">
        <v>6</v>
      </c>
      <c r="K4" s="43" t="s">
        <v>7</v>
      </c>
      <c r="L4" s="43" t="s">
        <v>8</v>
      </c>
      <c r="M4" s="43" t="s">
        <v>9</v>
      </c>
      <c r="N4" s="43" t="s">
        <v>10</v>
      </c>
      <c r="O4" s="43" t="s">
        <v>11</v>
      </c>
      <c r="P4" s="286" t="s">
        <v>2</v>
      </c>
      <c r="Q4" s="447" t="s">
        <v>587</v>
      </c>
      <c r="R4" s="286" t="s">
        <v>81</v>
      </c>
      <c r="S4" s="286" t="s">
        <v>85</v>
      </c>
      <c r="T4" s="286" t="s">
        <v>4</v>
      </c>
      <c r="U4" s="178" t="s">
        <v>448</v>
      </c>
      <c r="V4" s="178" t="s">
        <v>82</v>
      </c>
      <c r="W4" s="178" t="s">
        <v>83</v>
      </c>
      <c r="X4" s="178" t="s">
        <v>593</v>
      </c>
      <c r="Y4" s="43" t="s">
        <v>6</v>
      </c>
      <c r="Z4" s="43" t="s">
        <v>7</v>
      </c>
      <c r="AA4" s="43" t="s">
        <v>8</v>
      </c>
      <c r="AB4" s="43" t="s">
        <v>9</v>
      </c>
      <c r="AC4" s="43" t="s">
        <v>10</v>
      </c>
      <c r="AD4" s="43" t="s">
        <v>11</v>
      </c>
      <c r="AE4" s="286" t="s">
        <v>2</v>
      </c>
      <c r="AF4" s="447" t="s">
        <v>587</v>
      </c>
      <c r="AG4" s="286" t="s">
        <v>81</v>
      </c>
      <c r="AH4" s="286" t="s">
        <v>85</v>
      </c>
      <c r="AI4" s="286" t="s">
        <v>4</v>
      </c>
      <c r="AJ4" s="178" t="s">
        <v>448</v>
      </c>
      <c r="AK4" s="178" t="s">
        <v>82</v>
      </c>
      <c r="AL4" s="178" t="s">
        <v>83</v>
      </c>
      <c r="AM4" s="178" t="s">
        <v>593</v>
      </c>
      <c r="AN4" s="43" t="s">
        <v>6</v>
      </c>
      <c r="AO4" s="43" t="s">
        <v>7</v>
      </c>
      <c r="AP4" s="43" t="s">
        <v>8</v>
      </c>
      <c r="AQ4" s="43" t="s">
        <v>9</v>
      </c>
      <c r="AR4" s="43" t="s">
        <v>10</v>
      </c>
      <c r="AS4" s="43" t="s">
        <v>11</v>
      </c>
      <c r="AT4" s="286" t="s">
        <v>2</v>
      </c>
      <c r="AU4" s="447" t="s">
        <v>587</v>
      </c>
      <c r="AV4" s="286" t="s">
        <v>81</v>
      </c>
      <c r="AW4" s="286" t="s">
        <v>85</v>
      </c>
      <c r="AX4" s="286" t="s">
        <v>4</v>
      </c>
      <c r="AY4" s="178" t="s">
        <v>554</v>
      </c>
      <c r="AZ4" s="178" t="s">
        <v>82</v>
      </c>
      <c r="BA4" s="178" t="s">
        <v>83</v>
      </c>
      <c r="BB4" s="178" t="s">
        <v>593</v>
      </c>
      <c r="BC4" s="43" t="s">
        <v>6</v>
      </c>
      <c r="BD4" s="43" t="s">
        <v>7</v>
      </c>
      <c r="BE4" s="43" t="s">
        <v>8</v>
      </c>
      <c r="BF4" s="43" t="s">
        <v>9</v>
      </c>
      <c r="BG4" s="43" t="s">
        <v>10</v>
      </c>
      <c r="BH4" s="43" t="s">
        <v>11</v>
      </c>
      <c r="BI4" s="286" t="s">
        <v>2</v>
      </c>
      <c r="BJ4" s="447" t="s">
        <v>587</v>
      </c>
      <c r="BK4" s="286" t="s">
        <v>81</v>
      </c>
      <c r="BL4" s="286" t="s">
        <v>85</v>
      </c>
      <c r="BM4" s="286" t="s">
        <v>4</v>
      </c>
      <c r="BN4" s="178" t="s">
        <v>448</v>
      </c>
      <c r="BO4" s="178" t="s">
        <v>82</v>
      </c>
      <c r="BP4" s="178" t="s">
        <v>83</v>
      </c>
      <c r="BQ4" s="178" t="s">
        <v>593</v>
      </c>
      <c r="BR4" s="43" t="s">
        <v>6</v>
      </c>
      <c r="BS4" s="43" t="s">
        <v>7</v>
      </c>
      <c r="BT4" s="43" t="s">
        <v>8</v>
      </c>
      <c r="BU4" s="43" t="s">
        <v>9</v>
      </c>
      <c r="BV4" s="43" t="s">
        <v>10</v>
      </c>
      <c r="BW4" s="43" t="s">
        <v>11</v>
      </c>
      <c r="BX4" s="286" t="s">
        <v>2</v>
      </c>
      <c r="BY4" s="447" t="s">
        <v>587</v>
      </c>
      <c r="BZ4" s="286" t="s">
        <v>81</v>
      </c>
      <c r="CA4" s="286" t="s">
        <v>85</v>
      </c>
      <c r="CB4" s="286" t="s">
        <v>4</v>
      </c>
      <c r="CC4" s="178" t="s">
        <v>5</v>
      </c>
      <c r="CD4" s="178" t="s">
        <v>82</v>
      </c>
      <c r="CE4" s="178" t="s">
        <v>83</v>
      </c>
      <c r="CF4" s="178" t="s">
        <v>593</v>
      </c>
      <c r="CG4" s="43" t="s">
        <v>6</v>
      </c>
      <c r="CH4" s="43" t="s">
        <v>7</v>
      </c>
      <c r="CI4" s="43" t="s">
        <v>8</v>
      </c>
      <c r="CJ4" s="43" t="s">
        <v>9</v>
      </c>
      <c r="CK4" s="43" t="s">
        <v>10</v>
      </c>
      <c r="CL4" s="43" t="s">
        <v>11</v>
      </c>
      <c r="CM4" s="286" t="s">
        <v>2</v>
      </c>
      <c r="CN4" s="447" t="s">
        <v>587</v>
      </c>
      <c r="CO4" s="286" t="s">
        <v>81</v>
      </c>
      <c r="CP4" s="286" t="s">
        <v>85</v>
      </c>
      <c r="CQ4" s="286" t="s">
        <v>4</v>
      </c>
      <c r="CR4" s="178" t="s">
        <v>449</v>
      </c>
      <c r="CS4" s="178" t="s">
        <v>82</v>
      </c>
      <c r="CT4" s="178" t="s">
        <v>83</v>
      </c>
      <c r="CU4" s="178" t="s">
        <v>593</v>
      </c>
      <c r="CV4" s="43" t="s">
        <v>6</v>
      </c>
      <c r="CW4" s="43" t="s">
        <v>7</v>
      </c>
      <c r="CX4" s="43" t="s">
        <v>8</v>
      </c>
      <c r="CY4" s="43" t="s">
        <v>9</v>
      </c>
      <c r="CZ4" s="43" t="s">
        <v>10</v>
      </c>
      <c r="DA4" s="43" t="s">
        <v>11</v>
      </c>
      <c r="DB4" s="286" t="s">
        <v>2</v>
      </c>
      <c r="DC4" s="447" t="s">
        <v>587</v>
      </c>
      <c r="DD4" s="286" t="s">
        <v>81</v>
      </c>
      <c r="DE4" s="286" t="s">
        <v>85</v>
      </c>
      <c r="DF4" s="286" t="s">
        <v>4</v>
      </c>
      <c r="DG4" s="178" t="s">
        <v>5</v>
      </c>
      <c r="DH4" s="178" t="s">
        <v>82</v>
      </c>
      <c r="DI4" s="178" t="s">
        <v>83</v>
      </c>
      <c r="DJ4" s="178" t="s">
        <v>593</v>
      </c>
      <c r="DK4" s="43" t="s">
        <v>6</v>
      </c>
      <c r="DL4" s="43" t="s">
        <v>7</v>
      </c>
      <c r="DM4" s="43" t="s">
        <v>8</v>
      </c>
      <c r="DN4" s="43" t="s">
        <v>9</v>
      </c>
      <c r="DO4" s="43" t="s">
        <v>10</v>
      </c>
      <c r="DP4" s="43" t="s">
        <v>11</v>
      </c>
      <c r="DQ4" s="286" t="s">
        <v>2</v>
      </c>
      <c r="DR4" s="447" t="s">
        <v>587</v>
      </c>
      <c r="DS4" s="286" t="s">
        <v>81</v>
      </c>
      <c r="DT4" s="286" t="s">
        <v>85</v>
      </c>
      <c r="DU4" s="286" t="s">
        <v>4</v>
      </c>
      <c r="DV4" s="178" t="s">
        <v>450</v>
      </c>
      <c r="DW4" s="178" t="s">
        <v>82</v>
      </c>
      <c r="DX4" s="178" t="s">
        <v>83</v>
      </c>
      <c r="DY4" s="178" t="s">
        <v>593</v>
      </c>
      <c r="DZ4" s="43" t="s">
        <v>6</v>
      </c>
      <c r="EA4" s="43" t="s">
        <v>7</v>
      </c>
      <c r="EB4" s="43" t="s">
        <v>8</v>
      </c>
      <c r="EC4" s="43" t="s">
        <v>9</v>
      </c>
      <c r="ED4" s="43" t="s">
        <v>10</v>
      </c>
      <c r="EE4" s="43" t="s">
        <v>11</v>
      </c>
      <c r="EF4" s="286" t="s">
        <v>2</v>
      </c>
      <c r="EG4" s="447" t="s">
        <v>587</v>
      </c>
      <c r="EH4" s="286" t="s">
        <v>81</v>
      </c>
      <c r="EI4" s="286" t="s">
        <v>85</v>
      </c>
      <c r="EJ4" s="286" t="s">
        <v>4</v>
      </c>
      <c r="EK4" s="178" t="s">
        <v>5</v>
      </c>
      <c r="EL4" s="178" t="s">
        <v>82</v>
      </c>
      <c r="EM4" s="178" t="s">
        <v>83</v>
      </c>
      <c r="EN4" s="178" t="s">
        <v>593</v>
      </c>
      <c r="EO4" s="43" t="s">
        <v>6</v>
      </c>
      <c r="EP4" s="43" t="s">
        <v>7</v>
      </c>
      <c r="EQ4" s="43" t="s">
        <v>8</v>
      </c>
      <c r="ER4" s="43" t="s">
        <v>9</v>
      </c>
      <c r="ES4" s="43" t="s">
        <v>10</v>
      </c>
      <c r="ET4" s="43" t="s">
        <v>11</v>
      </c>
      <c r="EU4" s="286" t="s">
        <v>2</v>
      </c>
      <c r="EV4" s="447" t="s">
        <v>587</v>
      </c>
      <c r="EW4" s="286" t="s">
        <v>81</v>
      </c>
      <c r="EX4" s="286" t="s">
        <v>85</v>
      </c>
      <c r="EY4" s="286" t="s">
        <v>4</v>
      </c>
      <c r="EZ4" s="178" t="s">
        <v>462</v>
      </c>
      <c r="FA4" s="178" t="s">
        <v>82</v>
      </c>
      <c r="FB4" s="178" t="s">
        <v>83</v>
      </c>
      <c r="FC4" s="178" t="s">
        <v>593</v>
      </c>
      <c r="FD4" s="43" t="s">
        <v>6</v>
      </c>
      <c r="FE4" s="43" t="s">
        <v>7</v>
      </c>
      <c r="FF4" s="43" t="s">
        <v>8</v>
      </c>
      <c r="FG4" s="43" t="s">
        <v>9</v>
      </c>
      <c r="FH4" s="43" t="s">
        <v>10</v>
      </c>
      <c r="FI4" s="43" t="s">
        <v>11</v>
      </c>
      <c r="FJ4" s="286" t="s">
        <v>2</v>
      </c>
      <c r="FK4" s="447" t="s">
        <v>587</v>
      </c>
      <c r="FL4" s="178" t="s">
        <v>82</v>
      </c>
      <c r="FM4" s="178" t="s">
        <v>83</v>
      </c>
      <c r="FN4" s="178" t="s">
        <v>593</v>
      </c>
      <c r="FO4" s="43" t="s">
        <v>6</v>
      </c>
      <c r="FP4" s="43" t="s">
        <v>7</v>
      </c>
      <c r="FQ4" s="43" t="s">
        <v>8</v>
      </c>
      <c r="FR4" s="43" t="s">
        <v>9</v>
      </c>
      <c r="FS4" s="43" t="s">
        <v>10</v>
      </c>
      <c r="FT4" s="43" t="s">
        <v>11</v>
      </c>
    </row>
    <row r="5" spans="1:180" s="156" customFormat="1">
      <c r="A5" s="42" t="s">
        <v>12</v>
      </c>
      <c r="B5" s="42" t="s">
        <v>13</v>
      </c>
      <c r="C5" s="42" t="s">
        <v>14</v>
      </c>
      <c r="D5" s="42" t="s">
        <v>15</v>
      </c>
      <c r="E5" s="42" t="s">
        <v>16</v>
      </c>
      <c r="F5" s="179" t="s">
        <v>17</v>
      </c>
      <c r="G5" s="179" t="s">
        <v>18</v>
      </c>
      <c r="H5" s="179" t="s">
        <v>19</v>
      </c>
      <c r="I5" s="179" t="s">
        <v>20</v>
      </c>
      <c r="J5" s="179"/>
      <c r="K5" s="179"/>
      <c r="L5" s="179"/>
      <c r="M5" s="179"/>
      <c r="N5" s="179"/>
      <c r="O5" s="179"/>
      <c r="P5" s="42" t="s">
        <v>12</v>
      </c>
      <c r="Q5" s="42" t="s">
        <v>13</v>
      </c>
      <c r="R5" s="42" t="s">
        <v>14</v>
      </c>
      <c r="S5" s="42" t="s">
        <v>15</v>
      </c>
      <c r="T5" s="42" t="s">
        <v>16</v>
      </c>
      <c r="U5" s="179" t="s">
        <v>17</v>
      </c>
      <c r="V5" s="179" t="s">
        <v>18</v>
      </c>
      <c r="W5" s="179" t="s">
        <v>19</v>
      </c>
      <c r="X5" s="179" t="s">
        <v>20</v>
      </c>
      <c r="Y5" s="179"/>
      <c r="Z5" s="179"/>
      <c r="AA5" s="179"/>
      <c r="AB5" s="179"/>
      <c r="AC5" s="179"/>
      <c r="AD5" s="179"/>
      <c r="AE5" s="42" t="s">
        <v>12</v>
      </c>
      <c r="AF5" s="42" t="s">
        <v>13</v>
      </c>
      <c r="AG5" s="42" t="s">
        <v>14</v>
      </c>
      <c r="AH5" s="42" t="s">
        <v>15</v>
      </c>
      <c r="AI5" s="42" t="s">
        <v>16</v>
      </c>
      <c r="AJ5" s="179" t="s">
        <v>17</v>
      </c>
      <c r="AK5" s="179" t="s">
        <v>18</v>
      </c>
      <c r="AL5" s="179" t="s">
        <v>19</v>
      </c>
      <c r="AM5" s="179" t="s">
        <v>20</v>
      </c>
      <c r="AN5" s="179"/>
      <c r="AO5" s="179"/>
      <c r="AP5" s="179"/>
      <c r="AQ5" s="179"/>
      <c r="AR5" s="179"/>
      <c r="AS5" s="179"/>
      <c r="AT5" s="42" t="s">
        <v>12</v>
      </c>
      <c r="AU5" s="42" t="s">
        <v>13</v>
      </c>
      <c r="AV5" s="42" t="s">
        <v>14</v>
      </c>
      <c r="AW5" s="42" t="s">
        <v>15</v>
      </c>
      <c r="AX5" s="42" t="s">
        <v>16</v>
      </c>
      <c r="AY5" s="179" t="s">
        <v>17</v>
      </c>
      <c r="AZ5" s="179" t="s">
        <v>18</v>
      </c>
      <c r="BA5" s="179" t="s">
        <v>19</v>
      </c>
      <c r="BB5" s="179" t="s">
        <v>20</v>
      </c>
      <c r="BC5" s="179"/>
      <c r="BD5" s="179"/>
      <c r="BE5" s="179"/>
      <c r="BF5" s="179"/>
      <c r="BG5" s="179"/>
      <c r="BH5" s="179"/>
      <c r="BI5" s="42" t="s">
        <v>12</v>
      </c>
      <c r="BJ5" s="42" t="s">
        <v>13</v>
      </c>
      <c r="BK5" s="42" t="s">
        <v>14</v>
      </c>
      <c r="BL5" s="42" t="s">
        <v>15</v>
      </c>
      <c r="BM5" s="42" t="s">
        <v>16</v>
      </c>
      <c r="BN5" s="179" t="s">
        <v>17</v>
      </c>
      <c r="BO5" s="179" t="s">
        <v>18</v>
      </c>
      <c r="BP5" s="179" t="s">
        <v>19</v>
      </c>
      <c r="BQ5" s="179" t="s">
        <v>20</v>
      </c>
      <c r="BR5" s="179"/>
      <c r="BS5" s="179"/>
      <c r="BT5" s="179"/>
      <c r="BU5" s="179"/>
      <c r="BV5" s="179"/>
      <c r="BW5" s="179"/>
      <c r="BX5" s="42" t="s">
        <v>12</v>
      </c>
      <c r="BY5" s="42" t="s">
        <v>13</v>
      </c>
      <c r="BZ5" s="42" t="s">
        <v>14</v>
      </c>
      <c r="CA5" s="42" t="s">
        <v>15</v>
      </c>
      <c r="CB5" s="42" t="s">
        <v>16</v>
      </c>
      <c r="CC5" s="179" t="s">
        <v>17</v>
      </c>
      <c r="CD5" s="179" t="s">
        <v>18</v>
      </c>
      <c r="CE5" s="179" t="s">
        <v>19</v>
      </c>
      <c r="CF5" s="179" t="s">
        <v>20</v>
      </c>
      <c r="CG5" s="179"/>
      <c r="CH5" s="179"/>
      <c r="CI5" s="179"/>
      <c r="CJ5" s="179"/>
      <c r="CK5" s="179"/>
      <c r="CL5" s="179"/>
      <c r="CM5" s="42" t="s">
        <v>12</v>
      </c>
      <c r="CN5" s="42" t="s">
        <v>13</v>
      </c>
      <c r="CO5" s="42" t="s">
        <v>14</v>
      </c>
      <c r="CP5" s="42" t="s">
        <v>15</v>
      </c>
      <c r="CQ5" s="42" t="s">
        <v>16</v>
      </c>
      <c r="CR5" s="179" t="s">
        <v>17</v>
      </c>
      <c r="CS5" s="179" t="s">
        <v>18</v>
      </c>
      <c r="CT5" s="179" t="s">
        <v>19</v>
      </c>
      <c r="CU5" s="179" t="s">
        <v>20</v>
      </c>
      <c r="CV5" s="179"/>
      <c r="CW5" s="179"/>
      <c r="CX5" s="179"/>
      <c r="CY5" s="179"/>
      <c r="CZ5" s="179"/>
      <c r="DA5" s="179"/>
      <c r="DB5" s="42" t="s">
        <v>12</v>
      </c>
      <c r="DC5" s="42" t="s">
        <v>13</v>
      </c>
      <c r="DD5" s="42" t="s">
        <v>14</v>
      </c>
      <c r="DE5" s="42" t="s">
        <v>15</v>
      </c>
      <c r="DF5" s="42" t="s">
        <v>16</v>
      </c>
      <c r="DG5" s="179" t="s">
        <v>17</v>
      </c>
      <c r="DH5" s="179" t="s">
        <v>18</v>
      </c>
      <c r="DI5" s="179" t="s">
        <v>19</v>
      </c>
      <c r="DJ5" s="179" t="s">
        <v>20</v>
      </c>
      <c r="DK5" s="179"/>
      <c r="DL5" s="179"/>
      <c r="DM5" s="179"/>
      <c r="DN5" s="179"/>
      <c r="DO5" s="179"/>
      <c r="DP5" s="179"/>
      <c r="DQ5" s="42" t="s">
        <v>12</v>
      </c>
      <c r="DR5" s="42" t="s">
        <v>13</v>
      </c>
      <c r="DS5" s="42" t="s">
        <v>14</v>
      </c>
      <c r="DT5" s="42" t="s">
        <v>15</v>
      </c>
      <c r="DU5" s="42" t="s">
        <v>16</v>
      </c>
      <c r="DV5" s="179" t="s">
        <v>17</v>
      </c>
      <c r="DW5" s="179" t="s">
        <v>18</v>
      </c>
      <c r="DX5" s="179" t="s">
        <v>19</v>
      </c>
      <c r="DY5" s="179" t="s">
        <v>20</v>
      </c>
      <c r="DZ5" s="179"/>
      <c r="EA5" s="179"/>
      <c r="EB5" s="179"/>
      <c r="EC5" s="179"/>
      <c r="ED5" s="179"/>
      <c r="EE5" s="179"/>
      <c r="EF5" s="42" t="s">
        <v>12</v>
      </c>
      <c r="EG5" s="42" t="s">
        <v>13</v>
      </c>
      <c r="EH5" s="42" t="s">
        <v>14</v>
      </c>
      <c r="EI5" s="42" t="s">
        <v>15</v>
      </c>
      <c r="EJ5" s="42" t="s">
        <v>16</v>
      </c>
      <c r="EK5" s="179" t="s">
        <v>17</v>
      </c>
      <c r="EL5" s="179" t="s">
        <v>18</v>
      </c>
      <c r="EM5" s="179" t="s">
        <v>19</v>
      </c>
      <c r="EN5" s="179" t="s">
        <v>20</v>
      </c>
      <c r="EO5" s="179"/>
      <c r="EP5" s="179"/>
      <c r="EQ5" s="179"/>
      <c r="ER5" s="179"/>
      <c r="ES5" s="179"/>
      <c r="ET5" s="179"/>
      <c r="EU5" s="42" t="s">
        <v>12</v>
      </c>
      <c r="EV5" s="42" t="s">
        <v>13</v>
      </c>
      <c r="EW5" s="42" t="s">
        <v>14</v>
      </c>
      <c r="EX5" s="42" t="s">
        <v>15</v>
      </c>
      <c r="EY5" s="42" t="s">
        <v>16</v>
      </c>
      <c r="EZ5" s="179" t="s">
        <v>17</v>
      </c>
      <c r="FA5" s="179" t="s">
        <v>18</v>
      </c>
      <c r="FB5" s="179" t="s">
        <v>19</v>
      </c>
      <c r="FC5" s="179" t="s">
        <v>20</v>
      </c>
      <c r="FD5" s="179"/>
      <c r="FE5" s="179"/>
      <c r="FF5" s="179"/>
      <c r="FG5" s="179"/>
      <c r="FH5" s="179"/>
      <c r="FI5" s="179"/>
      <c r="FJ5" s="42" t="s">
        <v>12</v>
      </c>
      <c r="FK5" s="42" t="s">
        <v>13</v>
      </c>
      <c r="FL5" s="179" t="s">
        <v>18</v>
      </c>
      <c r="FM5" s="179" t="s">
        <v>19</v>
      </c>
      <c r="FN5" s="179" t="s">
        <v>20</v>
      </c>
      <c r="FO5" s="179"/>
      <c r="FP5" s="179"/>
      <c r="FQ5" s="179"/>
      <c r="FR5" s="179"/>
      <c r="FS5" s="179"/>
      <c r="FT5" s="179"/>
    </row>
    <row r="6" spans="1:180" s="164" customFormat="1" ht="15" hidden="1" customHeight="1">
      <c r="A6" s="312">
        <v>5</v>
      </c>
      <c r="B6" s="313" t="s">
        <v>25</v>
      </c>
      <c r="C6" s="314">
        <v>0</v>
      </c>
      <c r="D6" s="315">
        <v>0</v>
      </c>
      <c r="E6" s="315"/>
      <c r="F6" s="166">
        <v>0</v>
      </c>
      <c r="G6" s="166">
        <v>0</v>
      </c>
      <c r="H6" s="168">
        <v>0</v>
      </c>
      <c r="I6" s="166">
        <f t="shared" ref="I6" si="0">G6+H6</f>
        <v>0</v>
      </c>
      <c r="J6" s="166">
        <v>0</v>
      </c>
      <c r="K6" s="166">
        <v>0</v>
      </c>
      <c r="L6" s="166">
        <v>0</v>
      </c>
      <c r="M6" s="166">
        <v>0</v>
      </c>
      <c r="N6" s="166">
        <f t="shared" ref="N6" si="1">I6-(J6+K6+L6+M6)</f>
        <v>0</v>
      </c>
      <c r="O6" s="166"/>
      <c r="P6" s="312">
        <v>5</v>
      </c>
      <c r="Q6" s="313" t="s">
        <v>25</v>
      </c>
      <c r="R6" s="314">
        <v>12154743</v>
      </c>
      <c r="S6" s="316">
        <v>0</v>
      </c>
      <c r="T6" s="316">
        <v>0</v>
      </c>
      <c r="U6" s="166">
        <v>2629</v>
      </c>
      <c r="V6" s="166">
        <v>12151238</v>
      </c>
      <c r="W6" s="168">
        <v>0</v>
      </c>
      <c r="X6" s="166">
        <f t="shared" ref="X6" si="2">V6+W6</f>
        <v>12151238</v>
      </c>
      <c r="Y6" s="166">
        <v>0</v>
      </c>
      <c r="Z6" s="166">
        <v>6075619</v>
      </c>
      <c r="AA6" s="166">
        <v>6075619</v>
      </c>
      <c r="AB6" s="166">
        <v>0</v>
      </c>
      <c r="AC6" s="166">
        <f t="shared" ref="AC6" si="3">X6-(Y6+Z6+AA6+AB6)</f>
        <v>0</v>
      </c>
      <c r="AD6" s="166"/>
      <c r="AE6" s="312">
        <v>5</v>
      </c>
      <c r="AF6" s="313" t="s">
        <v>25</v>
      </c>
      <c r="AG6" s="314">
        <v>5640028</v>
      </c>
      <c r="AH6" s="316">
        <v>452543</v>
      </c>
      <c r="AI6" s="316">
        <v>8.0237722224074073</v>
      </c>
      <c r="AJ6" s="166">
        <v>268</v>
      </c>
      <c r="AK6" s="166">
        <f t="shared" ref="AK6" si="4">AJ6*600</f>
        <v>160800</v>
      </c>
      <c r="AL6" s="168">
        <v>0</v>
      </c>
      <c r="AM6" s="166">
        <f t="shared" ref="AM6" si="5">AK6+AL6</f>
        <v>160800</v>
      </c>
      <c r="AN6" s="166"/>
      <c r="AO6" s="166">
        <f t="shared" ref="AO6" si="6">AM6+AN6</f>
        <v>160800</v>
      </c>
      <c r="AP6" s="166"/>
      <c r="AQ6" s="166"/>
      <c r="AR6" s="166">
        <f t="shared" ref="AR6" si="7">AM6-(AN6+AO6+AP6+AQ6)</f>
        <v>0</v>
      </c>
      <c r="AS6" s="166"/>
      <c r="AT6" s="312">
        <v>5</v>
      </c>
      <c r="AU6" s="313" t="s">
        <v>25</v>
      </c>
      <c r="AV6" s="314">
        <v>0</v>
      </c>
      <c r="AW6" s="316">
        <v>0</v>
      </c>
      <c r="AX6" s="316">
        <v>0</v>
      </c>
      <c r="AY6" s="166">
        <v>2629</v>
      </c>
      <c r="AZ6" s="166">
        <f t="shared" ref="AZ6" si="8">AY6*300</f>
        <v>788700</v>
      </c>
      <c r="BA6" s="168">
        <v>0</v>
      </c>
      <c r="BB6" s="166">
        <f t="shared" ref="BB6" si="9">AZ6+BA6</f>
        <v>788700</v>
      </c>
      <c r="BC6" s="166">
        <v>0</v>
      </c>
      <c r="BD6" s="166">
        <f t="shared" ref="BD6" si="10">BB6+BC6</f>
        <v>788700</v>
      </c>
      <c r="BE6" s="166">
        <v>0</v>
      </c>
      <c r="BF6" s="166">
        <v>0</v>
      </c>
      <c r="BG6" s="166">
        <f t="shared" ref="BG6" si="11">BB6-(BC6+BD6+BE6+BF6)</f>
        <v>0</v>
      </c>
      <c r="BH6" s="166"/>
      <c r="BI6" s="312">
        <v>5</v>
      </c>
      <c r="BJ6" s="313" t="s">
        <v>25</v>
      </c>
      <c r="BK6" s="314">
        <v>2713128</v>
      </c>
      <c r="BL6" s="316">
        <v>2249288</v>
      </c>
      <c r="BM6" s="316">
        <v>82.903865943663547</v>
      </c>
      <c r="BN6" s="166">
        <v>2629</v>
      </c>
      <c r="BO6" s="166">
        <v>3154800</v>
      </c>
      <c r="BP6" s="168">
        <v>0</v>
      </c>
      <c r="BQ6" s="166">
        <f t="shared" ref="BQ6" si="12">BO6+BP6</f>
        <v>3154800</v>
      </c>
      <c r="BR6" s="166">
        <v>788700</v>
      </c>
      <c r="BS6" s="166">
        <v>788700</v>
      </c>
      <c r="BT6" s="166">
        <v>788700</v>
      </c>
      <c r="BU6" s="166">
        <v>788700</v>
      </c>
      <c r="BV6" s="166">
        <f t="shared" ref="BV6" si="13">BQ6-(BR6+BS6+BT6+BU6)</f>
        <v>0</v>
      </c>
      <c r="BW6" s="166"/>
      <c r="BX6" s="312">
        <v>5</v>
      </c>
      <c r="BY6" s="313" t="s">
        <v>25</v>
      </c>
      <c r="BZ6" s="314">
        <v>0</v>
      </c>
      <c r="CA6" s="315">
        <v>0</v>
      </c>
      <c r="CB6" s="315"/>
      <c r="CC6" s="166">
        <v>0</v>
      </c>
      <c r="CD6" s="166">
        <v>0</v>
      </c>
      <c r="CE6" s="167">
        <v>0</v>
      </c>
      <c r="CF6" s="166">
        <f t="shared" ref="CF6" si="14">CD6+CE6</f>
        <v>0</v>
      </c>
      <c r="CG6" s="166">
        <v>0</v>
      </c>
      <c r="CH6" s="166">
        <v>0</v>
      </c>
      <c r="CI6" s="166">
        <v>0</v>
      </c>
      <c r="CJ6" s="166">
        <v>0</v>
      </c>
      <c r="CK6" s="166">
        <f t="shared" ref="CK6" si="15">CF6-(CG6+CH6+CI6+CJ6)</f>
        <v>0</v>
      </c>
      <c r="CL6" s="166"/>
      <c r="CM6" s="312">
        <v>5</v>
      </c>
      <c r="CN6" s="313" t="s">
        <v>25</v>
      </c>
      <c r="CO6" s="314">
        <v>36000</v>
      </c>
      <c r="CP6" s="316">
        <v>28000</v>
      </c>
      <c r="CQ6" s="316">
        <v>77.777777777777771</v>
      </c>
      <c r="CR6" s="166">
        <v>54</v>
      </c>
      <c r="CS6" s="166">
        <v>36000</v>
      </c>
      <c r="CT6" s="168">
        <v>0</v>
      </c>
      <c r="CU6" s="166">
        <f t="shared" ref="CU6" si="16">CS6+CT6</f>
        <v>36000</v>
      </c>
      <c r="CV6" s="166">
        <v>0</v>
      </c>
      <c r="CW6" s="166">
        <v>36000</v>
      </c>
      <c r="CX6" s="166">
        <v>0</v>
      </c>
      <c r="CY6" s="166">
        <v>0</v>
      </c>
      <c r="CZ6" s="166">
        <f t="shared" ref="CZ6" si="17">CU6-(CV6+CW6+CX6+CY6)</f>
        <v>0</v>
      </c>
      <c r="DA6" s="166"/>
      <c r="DB6" s="312">
        <v>5</v>
      </c>
      <c r="DC6" s="313" t="s">
        <v>25</v>
      </c>
      <c r="DD6" s="314">
        <v>525800</v>
      </c>
      <c r="DE6" s="315">
        <v>422600</v>
      </c>
      <c r="DF6" s="315">
        <v>80.3727653100038</v>
      </c>
      <c r="DG6" s="166">
        <v>2629</v>
      </c>
      <c r="DH6" s="166">
        <f t="shared" ref="DH6" si="18">600*DG6</f>
        <v>1577400</v>
      </c>
      <c r="DI6" s="168">
        <v>0</v>
      </c>
      <c r="DJ6" s="166">
        <f t="shared" ref="DJ6" si="19">DH6+DI6</f>
        <v>1577400</v>
      </c>
      <c r="DK6" s="166">
        <v>0</v>
      </c>
      <c r="DL6" s="166">
        <f t="shared" ref="DL6" si="20">DH6+DI6</f>
        <v>1577400</v>
      </c>
      <c r="DM6" s="166">
        <v>0</v>
      </c>
      <c r="DN6" s="166">
        <v>0</v>
      </c>
      <c r="DO6" s="166">
        <f t="shared" ref="DO6" si="21">DJ6-(DK6+DL6+DM6+DN6)</f>
        <v>0</v>
      </c>
      <c r="DP6" s="166"/>
      <c r="DQ6" s="312">
        <v>5</v>
      </c>
      <c r="DR6" s="313" t="s">
        <v>25</v>
      </c>
      <c r="DS6" s="314">
        <v>6080</v>
      </c>
      <c r="DT6" s="316">
        <v>0</v>
      </c>
      <c r="DU6" s="316">
        <v>0</v>
      </c>
      <c r="DV6" s="166">
        <v>526</v>
      </c>
      <c r="DW6" s="166">
        <v>10520</v>
      </c>
      <c r="DX6" s="168">
        <v>0</v>
      </c>
      <c r="DY6" s="166">
        <f t="shared" ref="DY6" si="22">DW6+DX6</f>
        <v>10520</v>
      </c>
      <c r="DZ6" s="166">
        <v>0</v>
      </c>
      <c r="EA6" s="166">
        <v>10520</v>
      </c>
      <c r="EB6" s="166">
        <v>0</v>
      </c>
      <c r="EC6" s="166">
        <v>0</v>
      </c>
      <c r="ED6" s="166">
        <f t="shared" ref="ED6" si="23">DY6-(DZ6+EA6+EB6+EC6)</f>
        <v>0</v>
      </c>
      <c r="EE6" s="166"/>
      <c r="EF6" s="312">
        <v>5</v>
      </c>
      <c r="EG6" s="313" t="s">
        <v>25</v>
      </c>
      <c r="EH6" s="314">
        <v>0</v>
      </c>
      <c r="EI6" s="315">
        <v>0</v>
      </c>
      <c r="EJ6" s="315"/>
      <c r="EK6" s="166">
        <v>26</v>
      </c>
      <c r="EL6" s="166">
        <v>26000</v>
      </c>
      <c r="EM6" s="168"/>
      <c r="EN6" s="166">
        <f t="shared" ref="EN6" si="24">EL6+EM6</f>
        <v>26000</v>
      </c>
      <c r="EO6" s="166"/>
      <c r="EP6" s="166"/>
      <c r="EQ6" s="166">
        <v>26000</v>
      </c>
      <c r="ER6" s="166"/>
      <c r="ES6" s="166">
        <f t="shared" ref="ES6" si="25">EN6-(EO6+EP6+EQ6+ER6)</f>
        <v>0</v>
      </c>
      <c r="ET6" s="166"/>
      <c r="EU6" s="312">
        <v>5</v>
      </c>
      <c r="EV6" s="313" t="s">
        <v>25</v>
      </c>
      <c r="EW6" s="314">
        <v>4128550</v>
      </c>
      <c r="EX6" s="317">
        <v>2565273</v>
      </c>
      <c r="EY6" s="317">
        <v>62.134962638214382</v>
      </c>
      <c r="EZ6" s="166">
        <v>145</v>
      </c>
      <c r="FA6" s="166">
        <v>8267160</v>
      </c>
      <c r="FB6" s="168">
        <v>0</v>
      </c>
      <c r="FC6" s="166">
        <f t="shared" ref="FC6" si="26">FA6+FB6</f>
        <v>8267160</v>
      </c>
      <c r="FD6" s="166">
        <v>2066790</v>
      </c>
      <c r="FE6" s="166">
        <v>2066790</v>
      </c>
      <c r="FF6" s="166">
        <v>2066790</v>
      </c>
      <c r="FG6" s="166">
        <v>2066790</v>
      </c>
      <c r="FH6" s="166">
        <f t="shared" ref="FH6" si="27">FC6-(FD6+FE6+FF6+FG6)</f>
        <v>0</v>
      </c>
      <c r="FI6" s="166"/>
      <c r="FJ6" s="312">
        <v>5</v>
      </c>
      <c r="FK6" s="313" t="s">
        <v>25</v>
      </c>
      <c r="FL6" s="166">
        <f t="shared" ref="FL6" si="28">G6+V6+AK6+AZ6+BO6+CD6+CS6+DH6+DW6+EL6+FA6</f>
        <v>26172618</v>
      </c>
      <c r="FM6" s="166">
        <f t="shared" ref="FM6" si="29">H6+W6+AL6+BA6+BP6+CE6+CT6+DI6+DX6+EM6+FB6</f>
        <v>0</v>
      </c>
      <c r="FN6" s="166">
        <f t="shared" ref="FN6" si="30">FL6+FM6</f>
        <v>26172618</v>
      </c>
      <c r="FO6" s="166">
        <f t="shared" ref="FO6:FO7" si="31">J6+Y6+AN6+BC6+BR6+CG6+CV6+DK6+DZ6+EO6+FD6</f>
        <v>2855490</v>
      </c>
      <c r="FP6" s="166">
        <f t="shared" ref="FP6:FP7" si="32">K6+Z6+AO6+BD6+BS6+CH6+CW6+DL6+EA6+EP6+FE6</f>
        <v>11504529</v>
      </c>
      <c r="FQ6" s="166">
        <f t="shared" ref="FQ6:FQ7" si="33">L6+AA6+AP6+BE6+BT6+CI6+CX6+DM6+EB6+EQ6+FF6</f>
        <v>8957109</v>
      </c>
      <c r="FR6" s="166">
        <f t="shared" ref="FR6:FR7" si="34">M6+AB6+AQ6+BF6+BU6+CJ6+CY6+DN6+EC6+ER6+FG6</f>
        <v>2855490</v>
      </c>
      <c r="FS6" s="318">
        <f t="shared" ref="FS6:FS34" si="35">FN6-(FO6+FP6+FQ6+FR6)</f>
        <v>0</v>
      </c>
      <c r="FT6" s="166"/>
    </row>
    <row r="7" spans="1:180" s="156" customFormat="1" ht="15" customHeight="1">
      <c r="A7" s="405">
        <v>1</v>
      </c>
      <c r="B7" s="323" t="s">
        <v>586</v>
      </c>
      <c r="C7" s="152"/>
      <c r="D7" s="141"/>
      <c r="E7" s="141"/>
      <c r="F7" s="142"/>
      <c r="G7" s="142"/>
      <c r="H7" s="143"/>
      <c r="I7" s="142"/>
      <c r="J7" s="142"/>
      <c r="K7" s="142"/>
      <c r="L7" s="142"/>
      <c r="M7" s="142"/>
      <c r="N7" s="142"/>
      <c r="O7" s="142"/>
      <c r="P7" s="149"/>
      <c r="Q7" s="323" t="s">
        <v>586</v>
      </c>
      <c r="R7" s="92"/>
      <c r="S7" s="151"/>
      <c r="T7" s="151"/>
      <c r="U7" s="142"/>
      <c r="V7" s="142"/>
      <c r="W7" s="143"/>
      <c r="X7" s="142"/>
      <c r="Y7" s="142"/>
      <c r="Z7" s="142"/>
      <c r="AA7" s="142"/>
      <c r="AB7" s="142"/>
      <c r="AC7" s="142"/>
      <c r="AD7" s="142"/>
      <c r="AE7" s="149"/>
      <c r="AF7" s="323" t="s">
        <v>586</v>
      </c>
      <c r="AG7" s="152"/>
      <c r="AH7" s="151"/>
      <c r="AI7" s="151"/>
      <c r="AJ7" s="162"/>
      <c r="AK7" s="162"/>
      <c r="AL7" s="12"/>
      <c r="AM7" s="142"/>
      <c r="AN7" s="162"/>
      <c r="AO7" s="162"/>
      <c r="AP7" s="162"/>
      <c r="AQ7" s="162"/>
      <c r="AR7" s="142"/>
      <c r="AS7" s="142"/>
      <c r="AT7" s="149"/>
      <c r="AU7" s="323" t="s">
        <v>586</v>
      </c>
      <c r="AV7" s="152"/>
      <c r="AW7" s="151"/>
      <c r="AX7" s="151"/>
      <c r="AY7" s="162"/>
      <c r="AZ7" s="162"/>
      <c r="BA7" s="12"/>
      <c r="BB7" s="142"/>
      <c r="BC7" s="162"/>
      <c r="BD7" s="162"/>
      <c r="BE7" s="162"/>
      <c r="BF7" s="162"/>
      <c r="BG7" s="142"/>
      <c r="BH7" s="142"/>
      <c r="BI7" s="149"/>
      <c r="BJ7" s="323" t="s">
        <v>586</v>
      </c>
      <c r="BK7" s="152"/>
      <c r="BL7" s="151"/>
      <c r="BM7" s="151"/>
      <c r="BN7" s="142"/>
      <c r="BO7" s="142"/>
      <c r="BP7" s="143"/>
      <c r="BQ7" s="142"/>
      <c r="BR7" s="142"/>
      <c r="BS7" s="142"/>
      <c r="BT7" s="142"/>
      <c r="BU7" s="142"/>
      <c r="BV7" s="142"/>
      <c r="BW7" s="142"/>
      <c r="BX7" s="149"/>
      <c r="BY7" s="323" t="s">
        <v>586</v>
      </c>
      <c r="BZ7" s="152"/>
      <c r="CA7" s="141"/>
      <c r="CB7" s="141"/>
      <c r="CC7" s="142"/>
      <c r="CD7" s="142"/>
      <c r="CE7" s="144"/>
      <c r="CF7" s="142"/>
      <c r="CG7" s="142"/>
      <c r="CH7" s="142"/>
      <c r="CI7" s="142"/>
      <c r="CJ7" s="142"/>
      <c r="CK7" s="142"/>
      <c r="CL7" s="142"/>
      <c r="CM7" s="149"/>
      <c r="CN7" s="323" t="s">
        <v>586</v>
      </c>
      <c r="CO7" s="152"/>
      <c r="CP7" s="151"/>
      <c r="CQ7" s="151"/>
      <c r="CR7" s="142"/>
      <c r="CS7" s="142"/>
      <c r="CT7" s="143"/>
      <c r="CU7" s="142"/>
      <c r="CV7" s="142"/>
      <c r="CW7" s="172"/>
      <c r="CX7" s="142"/>
      <c r="CY7" s="142"/>
      <c r="CZ7" s="142"/>
      <c r="DA7" s="142"/>
      <c r="DB7" s="149"/>
      <c r="DC7" s="323" t="s">
        <v>586</v>
      </c>
      <c r="DD7" s="152"/>
      <c r="DE7" s="141"/>
      <c r="DF7" s="141"/>
      <c r="DG7" s="162"/>
      <c r="DH7" s="162"/>
      <c r="DI7" s="12"/>
      <c r="DJ7" s="142"/>
      <c r="DK7" s="162"/>
      <c r="DL7" s="162"/>
      <c r="DM7" s="162"/>
      <c r="DN7" s="162"/>
      <c r="DO7" s="142"/>
      <c r="DP7" s="142"/>
      <c r="DQ7" s="149"/>
      <c r="DR7" s="323" t="s">
        <v>586</v>
      </c>
      <c r="DS7" s="152"/>
      <c r="DT7" s="151"/>
      <c r="DU7" s="151"/>
      <c r="DV7" s="142"/>
      <c r="DW7" s="142"/>
      <c r="DX7" s="143"/>
      <c r="DY7" s="142"/>
      <c r="DZ7" s="142"/>
      <c r="EA7" s="172"/>
      <c r="EB7" s="142"/>
      <c r="EC7" s="142"/>
      <c r="ED7" s="142"/>
      <c r="EE7" s="142"/>
      <c r="EF7" s="149"/>
      <c r="EG7" s="323" t="s">
        <v>586</v>
      </c>
      <c r="EH7" s="152"/>
      <c r="EI7" s="141"/>
      <c r="EJ7" s="141"/>
      <c r="EK7" s="162"/>
      <c r="EL7" s="162"/>
      <c r="EM7" s="12"/>
      <c r="EN7" s="142"/>
      <c r="EO7" s="162"/>
      <c r="EP7" s="162"/>
      <c r="EQ7" s="162"/>
      <c r="ER7" s="162"/>
      <c r="ES7" s="142"/>
      <c r="ET7" s="142"/>
      <c r="EU7" s="149"/>
      <c r="EV7" s="323" t="s">
        <v>586</v>
      </c>
      <c r="EW7" s="152"/>
      <c r="EX7" s="109"/>
      <c r="EY7" s="109"/>
      <c r="EZ7" s="142"/>
      <c r="FA7" s="142"/>
      <c r="FB7" s="143"/>
      <c r="FC7" s="94">
        <v>0</v>
      </c>
      <c r="FD7" s="94">
        <v>0</v>
      </c>
      <c r="FE7" s="94">
        <v>0</v>
      </c>
      <c r="FF7" s="94">
        <v>0</v>
      </c>
      <c r="FG7" s="94">
        <v>0</v>
      </c>
      <c r="FH7" s="142"/>
      <c r="FI7" s="142"/>
      <c r="FJ7" s="149"/>
      <c r="FK7" s="323" t="s">
        <v>586</v>
      </c>
      <c r="FL7" s="142"/>
      <c r="FM7" s="142"/>
      <c r="FN7" s="142">
        <f t="shared" ref="FN7" si="36">I7+X7+AM7+BB7+BQ7+CF7+CU7+DJ7+DY7+EN7+FC7</f>
        <v>0</v>
      </c>
      <c r="FO7" s="142">
        <f t="shared" si="31"/>
        <v>0</v>
      </c>
      <c r="FP7" s="142">
        <f t="shared" si="32"/>
        <v>0</v>
      </c>
      <c r="FQ7" s="142">
        <f t="shared" si="33"/>
        <v>0</v>
      </c>
      <c r="FR7" s="142">
        <f t="shared" si="34"/>
        <v>0</v>
      </c>
      <c r="FS7" s="318">
        <f t="shared" si="35"/>
        <v>0</v>
      </c>
      <c r="FT7" s="142"/>
    </row>
    <row r="8" spans="1:180" s="156" customFormat="1" ht="15" customHeight="1">
      <c r="A8" s="404">
        <v>2</v>
      </c>
      <c r="B8" s="323" t="s">
        <v>567</v>
      </c>
      <c r="C8" s="94"/>
      <c r="D8" s="94"/>
      <c r="E8" s="94"/>
      <c r="F8" s="94"/>
      <c r="G8" s="59"/>
      <c r="H8" s="94"/>
      <c r="I8" s="94">
        <f>SUM(G8:H8)</f>
        <v>0</v>
      </c>
      <c r="J8" s="94">
        <v>0</v>
      </c>
      <c r="K8" s="94">
        <v>0</v>
      </c>
      <c r="L8" s="94">
        <v>0</v>
      </c>
      <c r="M8" s="94">
        <v>0</v>
      </c>
      <c r="N8" s="94">
        <f>I8-(J8+K8+L8+M8)</f>
        <v>0</v>
      </c>
      <c r="O8" s="142"/>
      <c r="P8" s="319"/>
      <c r="Q8" s="323" t="s">
        <v>567</v>
      </c>
      <c r="R8" s="92"/>
      <c r="S8" s="94"/>
      <c r="T8" s="94"/>
      <c r="U8" s="94"/>
      <c r="V8" s="59"/>
      <c r="W8" s="94"/>
      <c r="X8" s="94">
        <f>SUM(V8:W8)</f>
        <v>0</v>
      </c>
      <c r="Y8" s="94">
        <v>0</v>
      </c>
      <c r="Z8" s="94">
        <v>0</v>
      </c>
      <c r="AA8" s="94">
        <v>0</v>
      </c>
      <c r="AB8" s="94">
        <v>0</v>
      </c>
      <c r="AC8" s="94">
        <f>X8-(Y8+Z8+AA8+AB8)</f>
        <v>0</v>
      </c>
      <c r="AD8" s="142"/>
      <c r="AE8" s="319"/>
      <c r="AF8" s="323" t="s">
        <v>567</v>
      </c>
      <c r="AG8" s="94"/>
      <c r="AH8" s="94"/>
      <c r="AI8" s="94"/>
      <c r="AJ8" s="94"/>
      <c r="AK8" s="59"/>
      <c r="AL8" s="94"/>
      <c r="AM8" s="94">
        <f>SUM(AK8:AL8)</f>
        <v>0</v>
      </c>
      <c r="AN8" s="94">
        <v>0</v>
      </c>
      <c r="AO8" s="94">
        <v>0</v>
      </c>
      <c r="AP8" s="94">
        <v>0</v>
      </c>
      <c r="AQ8" s="94">
        <v>0</v>
      </c>
      <c r="AR8" s="94">
        <f>AM8-(AN8+AO8+AP8+AQ8)</f>
        <v>0</v>
      </c>
      <c r="AS8" s="142"/>
      <c r="AT8" s="319"/>
      <c r="AU8" s="323" t="s">
        <v>567</v>
      </c>
      <c r="AV8" s="94"/>
      <c r="AW8" s="94"/>
      <c r="AX8" s="94"/>
      <c r="AY8" s="94"/>
      <c r="AZ8" s="59"/>
      <c r="BA8" s="94"/>
      <c r="BB8" s="94">
        <f>SUM(AZ8:BA8)</f>
        <v>0</v>
      </c>
      <c r="BC8" s="94">
        <v>0</v>
      </c>
      <c r="BD8" s="94">
        <v>0</v>
      </c>
      <c r="BE8" s="94">
        <v>0</v>
      </c>
      <c r="BF8" s="94">
        <v>0</v>
      </c>
      <c r="BG8" s="94">
        <f>BB8-(BC8+BD8+BE8+BF8)</f>
        <v>0</v>
      </c>
      <c r="BH8" s="142"/>
      <c r="BI8" s="319"/>
      <c r="BJ8" s="323" t="s">
        <v>567</v>
      </c>
      <c r="BK8" s="94"/>
      <c r="BL8" s="94"/>
      <c r="BM8" s="94"/>
      <c r="BN8" s="94">
        <v>0</v>
      </c>
      <c r="BO8" s="94"/>
      <c r="BP8" s="94"/>
      <c r="BQ8" s="94">
        <v>0</v>
      </c>
      <c r="BR8" s="94">
        <v>0</v>
      </c>
      <c r="BS8" s="94">
        <v>0</v>
      </c>
      <c r="BT8" s="94">
        <v>0</v>
      </c>
      <c r="BU8" s="94">
        <v>0</v>
      </c>
      <c r="BV8" s="94">
        <f>BQ8-(BR8+BS8+BT8+BU8)</f>
        <v>0</v>
      </c>
      <c r="BW8" s="142"/>
      <c r="BX8" s="319"/>
      <c r="BY8" s="323" t="s">
        <v>567</v>
      </c>
      <c r="BZ8" s="94"/>
      <c r="CA8" s="94"/>
      <c r="CB8" s="94"/>
      <c r="CC8" s="94"/>
      <c r="CD8" s="59"/>
      <c r="CE8" s="94"/>
      <c r="CF8" s="94">
        <f>SUM(CD8:CE8)</f>
        <v>0</v>
      </c>
      <c r="CG8" s="94">
        <v>0</v>
      </c>
      <c r="CH8" s="94">
        <v>0</v>
      </c>
      <c r="CI8" s="94">
        <v>0</v>
      </c>
      <c r="CJ8" s="94">
        <v>0</v>
      </c>
      <c r="CK8" s="94">
        <f>CF8-(CG8+CH8+CI8+CJ8)</f>
        <v>0</v>
      </c>
      <c r="CL8" s="142"/>
      <c r="CM8" s="319"/>
      <c r="CN8" s="323" t="s">
        <v>567</v>
      </c>
      <c r="CO8" s="94"/>
      <c r="CP8" s="94"/>
      <c r="CQ8" s="94"/>
      <c r="CR8" s="94">
        <v>0</v>
      </c>
      <c r="CS8" s="94">
        <v>0</v>
      </c>
      <c r="CT8" s="94"/>
      <c r="CU8" s="94">
        <v>0</v>
      </c>
      <c r="CV8" s="94">
        <v>0</v>
      </c>
      <c r="CW8" s="94">
        <v>0</v>
      </c>
      <c r="CX8" s="94">
        <v>0</v>
      </c>
      <c r="CY8" s="94">
        <v>0</v>
      </c>
      <c r="CZ8" s="94">
        <f>CU8-(CV8+CW8+CX8+CY8)</f>
        <v>0</v>
      </c>
      <c r="DA8" s="142"/>
      <c r="DB8" s="319"/>
      <c r="DC8" s="323" t="s">
        <v>567</v>
      </c>
      <c r="DD8" s="94"/>
      <c r="DE8" s="94"/>
      <c r="DF8" s="94"/>
      <c r="DG8" s="94"/>
      <c r="DH8" s="59"/>
      <c r="DI8" s="94"/>
      <c r="DJ8" s="94">
        <f>SUM(DH8:DI8)</f>
        <v>0</v>
      </c>
      <c r="DK8" s="94">
        <v>0</v>
      </c>
      <c r="DL8" s="94">
        <v>0</v>
      </c>
      <c r="DM8" s="94">
        <v>0</v>
      </c>
      <c r="DN8" s="94">
        <v>0</v>
      </c>
      <c r="DO8" s="94">
        <f>DJ8-(DK8+DL8+DM8+DN8)</f>
        <v>0</v>
      </c>
      <c r="DP8" s="142"/>
      <c r="DQ8" s="319"/>
      <c r="DR8" s="323" t="s">
        <v>567</v>
      </c>
      <c r="DS8" s="94"/>
      <c r="DT8" s="94"/>
      <c r="DU8" s="94"/>
      <c r="DV8" s="94"/>
      <c r="DW8" s="59"/>
      <c r="DX8" s="94"/>
      <c r="DY8" s="94">
        <f>SUM(DW8:DX8)</f>
        <v>0</v>
      </c>
      <c r="DZ8" s="94">
        <v>0</v>
      </c>
      <c r="EA8" s="94">
        <v>0</v>
      </c>
      <c r="EB8" s="94">
        <v>0</v>
      </c>
      <c r="EC8" s="94">
        <v>0</v>
      </c>
      <c r="ED8" s="94">
        <f>DY8-(DZ8+EA8+EB8+EC8)</f>
        <v>0</v>
      </c>
      <c r="EE8" s="142"/>
      <c r="EF8" s="319"/>
      <c r="EG8" s="323" t="s">
        <v>567</v>
      </c>
      <c r="EH8" s="94"/>
      <c r="EI8" s="94"/>
      <c r="EJ8" s="94"/>
      <c r="EK8" s="94"/>
      <c r="EL8" s="59"/>
      <c r="EM8" s="94"/>
      <c r="EN8" s="94">
        <f>SUM(EL8:EM8)</f>
        <v>0</v>
      </c>
      <c r="EO8" s="94">
        <v>0</v>
      </c>
      <c r="EP8" s="94">
        <v>0</v>
      </c>
      <c r="EQ8" s="94">
        <v>0</v>
      </c>
      <c r="ER8" s="94">
        <v>0</v>
      </c>
      <c r="ES8" s="94">
        <f>EN8-(EO8+EP8+EQ8+ER8)</f>
        <v>0</v>
      </c>
      <c r="ET8" s="142"/>
      <c r="EU8" s="319"/>
      <c r="EV8" s="323" t="s">
        <v>567</v>
      </c>
      <c r="EW8" s="94"/>
      <c r="EX8" s="94"/>
      <c r="EY8" s="94"/>
      <c r="EZ8" s="94">
        <v>0</v>
      </c>
      <c r="FA8" s="94"/>
      <c r="FB8" s="94"/>
      <c r="FC8" s="94">
        <v>0</v>
      </c>
      <c r="FD8" s="94">
        <v>0</v>
      </c>
      <c r="FE8" s="94">
        <v>0</v>
      </c>
      <c r="FF8" s="94">
        <v>0</v>
      </c>
      <c r="FG8" s="94">
        <v>0</v>
      </c>
      <c r="FH8" s="94">
        <f>FC8-(FD8+FE8+FF8+FG8)</f>
        <v>0</v>
      </c>
      <c r="FI8" s="142"/>
      <c r="FJ8" s="319"/>
      <c r="FK8" s="323" t="s">
        <v>567</v>
      </c>
      <c r="FL8" s="94">
        <f t="shared" ref="FL8:FL36" si="37">G8+V8+AK8+AZ8+BO8+CD8+CS8+DH8+DW8+EL8+FA8</f>
        <v>0</v>
      </c>
      <c r="FM8" s="94">
        <f t="shared" ref="FM8:FM36" si="38">H8+W8+AL8+BA8+BP8+CE8+CT8+DI8+DX8+EM8+FB8</f>
        <v>0</v>
      </c>
      <c r="FN8" s="94">
        <f t="shared" ref="FN8:FN36" si="39">I8+X8+AM8+BB8+BQ8+CF8+CU8+DJ8+DY8+EN8+FC8</f>
        <v>0</v>
      </c>
      <c r="FO8" s="94">
        <f t="shared" ref="FO8:FO36" si="40">J8+Y8+AN8+BC8+BR8+CG8+CV8+DK8+DZ8+EO8+FD8</f>
        <v>0</v>
      </c>
      <c r="FP8" s="59">
        <f t="shared" ref="FP8:FP36" si="41">K8+Z8+AO8+BD8+BS8+CH8+CW8+DL8+EA8+EP8+FE8</f>
        <v>0</v>
      </c>
      <c r="FQ8" s="94">
        <f t="shared" ref="FQ8:FQ36" si="42">L8+AA8+AP8+BE8+BT8+CI8+CX8+DM8+EB8+EQ8+FF8</f>
        <v>0</v>
      </c>
      <c r="FR8" s="94">
        <f t="shared" ref="FR8:FR36" si="43">M8+AB8+AQ8+BF8+BU8+CJ8+CY8+DN8+EC8+ER8+FG8</f>
        <v>0</v>
      </c>
      <c r="FS8" s="318">
        <f t="shared" si="35"/>
        <v>0</v>
      </c>
      <c r="FT8" s="94">
        <v>0</v>
      </c>
      <c r="FU8" s="94"/>
      <c r="FV8" s="94"/>
      <c r="FW8" s="94"/>
      <c r="FX8" s="142"/>
    </row>
    <row r="9" spans="1:180" s="156" customFormat="1" ht="15" customHeight="1">
      <c r="A9" s="405">
        <v>3</v>
      </c>
      <c r="B9" s="323" t="s">
        <v>568</v>
      </c>
      <c r="C9" s="94"/>
      <c r="D9" s="94"/>
      <c r="E9" s="94"/>
      <c r="F9" s="94"/>
      <c r="G9" s="59"/>
      <c r="H9" s="94"/>
      <c r="I9" s="94">
        <f t="shared" ref="I9:I26" si="44">SUM(G9:H9)</f>
        <v>0</v>
      </c>
      <c r="J9" s="94">
        <v>0</v>
      </c>
      <c r="K9" s="94">
        <v>0</v>
      </c>
      <c r="L9" s="94">
        <v>0</v>
      </c>
      <c r="M9" s="94">
        <v>0</v>
      </c>
      <c r="N9" s="94">
        <f t="shared" ref="N9:N23" si="45">I9-(J9+K9+L9+M9)</f>
        <v>0</v>
      </c>
      <c r="O9" s="142"/>
      <c r="P9" s="319"/>
      <c r="Q9" s="323" t="s">
        <v>568</v>
      </c>
      <c r="R9" s="92"/>
      <c r="S9" s="94"/>
      <c r="T9" s="94"/>
      <c r="U9" s="94"/>
      <c r="V9" s="59"/>
      <c r="W9" s="94"/>
      <c r="X9" s="94">
        <f t="shared" ref="X9:X23" si="46">SUM(V9:W9)</f>
        <v>0</v>
      </c>
      <c r="Y9" s="94">
        <v>0</v>
      </c>
      <c r="Z9" s="94">
        <v>0</v>
      </c>
      <c r="AA9" s="94">
        <v>0</v>
      </c>
      <c r="AB9" s="94">
        <v>0</v>
      </c>
      <c r="AC9" s="94">
        <f t="shared" ref="AC9:AC24" si="47">X9-(Y9+Z9+AA9+AB9)</f>
        <v>0</v>
      </c>
      <c r="AD9" s="142"/>
      <c r="AE9" s="319"/>
      <c r="AF9" s="323" t="s">
        <v>568</v>
      </c>
      <c r="AG9" s="94"/>
      <c r="AH9" s="94"/>
      <c r="AI9" s="94"/>
      <c r="AJ9" s="94"/>
      <c r="AK9" s="59"/>
      <c r="AL9" s="94"/>
      <c r="AM9" s="94">
        <f t="shared" ref="AM9:AM26" si="48">SUM(AK9:AL9)</f>
        <v>0</v>
      </c>
      <c r="AN9" s="94">
        <v>0</v>
      </c>
      <c r="AO9" s="94">
        <v>0</v>
      </c>
      <c r="AP9" s="94">
        <v>0</v>
      </c>
      <c r="AQ9" s="94">
        <v>0</v>
      </c>
      <c r="AR9" s="94">
        <f t="shared" ref="AR9:AR23" si="49">AM9-(AN9+AO9+AP9+AQ9)</f>
        <v>0</v>
      </c>
      <c r="AS9" s="142"/>
      <c r="AT9" s="319"/>
      <c r="AU9" s="323" t="s">
        <v>568</v>
      </c>
      <c r="AV9" s="94"/>
      <c r="AW9" s="94"/>
      <c r="AX9" s="94"/>
      <c r="AY9" s="94"/>
      <c r="AZ9" s="59"/>
      <c r="BA9" s="94"/>
      <c r="BB9" s="94">
        <f t="shared" ref="BB9:BB26" si="50">SUM(AZ9:BA9)</f>
        <v>0</v>
      </c>
      <c r="BC9" s="94">
        <v>0</v>
      </c>
      <c r="BD9" s="94">
        <v>0</v>
      </c>
      <c r="BE9" s="94">
        <v>0</v>
      </c>
      <c r="BF9" s="94">
        <v>0</v>
      </c>
      <c r="BG9" s="94">
        <f t="shared" ref="BG9:BG23" si="51">BB9-(BC9+BD9+BE9+BF9)</f>
        <v>0</v>
      </c>
      <c r="BH9" s="142"/>
      <c r="BI9" s="319"/>
      <c r="BJ9" s="323" t="s">
        <v>568</v>
      </c>
      <c r="BK9" s="94"/>
      <c r="BL9" s="94"/>
      <c r="BM9" s="94"/>
      <c r="BN9" s="94">
        <v>144</v>
      </c>
      <c r="BO9" s="94">
        <v>172800</v>
      </c>
      <c r="BP9" s="94"/>
      <c r="BQ9" s="94">
        <f>BN9*100*12</f>
        <v>172800</v>
      </c>
      <c r="BR9" s="94">
        <v>43200</v>
      </c>
      <c r="BS9" s="94">
        <v>43200</v>
      </c>
      <c r="BT9" s="94">
        <v>43200</v>
      </c>
      <c r="BU9" s="94">
        <v>43200</v>
      </c>
      <c r="BV9" s="94">
        <f t="shared" ref="BV9:BV23" si="52">BQ9-(BR9+BS9+BT9+BU9)</f>
        <v>0</v>
      </c>
      <c r="BW9" s="142"/>
      <c r="BX9" s="319"/>
      <c r="BY9" s="323" t="s">
        <v>568</v>
      </c>
      <c r="BZ9" s="94"/>
      <c r="CA9" s="94"/>
      <c r="CB9" s="94"/>
      <c r="CC9" s="94"/>
      <c r="CD9" s="59"/>
      <c r="CE9" s="94"/>
      <c r="CF9" s="94">
        <f t="shared" ref="CF9:CF26" si="53">SUM(CD9:CE9)</f>
        <v>0</v>
      </c>
      <c r="CG9" s="94">
        <v>0</v>
      </c>
      <c r="CH9" s="94">
        <v>0</v>
      </c>
      <c r="CI9" s="94">
        <v>0</v>
      </c>
      <c r="CJ9" s="94">
        <v>0</v>
      </c>
      <c r="CK9" s="94">
        <f t="shared" ref="CK9:CK23" si="54">CF9-(CG9+CH9+CI9+CJ9)</f>
        <v>0</v>
      </c>
      <c r="CL9" s="142"/>
      <c r="CM9" s="319"/>
      <c r="CN9" s="323" t="s">
        <v>568</v>
      </c>
      <c r="CO9" s="94"/>
      <c r="CP9" s="94"/>
      <c r="CQ9" s="94"/>
      <c r="CR9" s="94">
        <v>3</v>
      </c>
      <c r="CS9" s="94">
        <v>2000</v>
      </c>
      <c r="CT9" s="94"/>
      <c r="CU9" s="94">
        <v>2000</v>
      </c>
      <c r="CV9" s="94">
        <v>0</v>
      </c>
      <c r="CW9" s="94">
        <v>2000</v>
      </c>
      <c r="CX9" s="94">
        <v>0</v>
      </c>
      <c r="CY9" s="94">
        <v>0</v>
      </c>
      <c r="CZ9" s="94">
        <f t="shared" ref="CZ9:CZ23" si="55">CU9-(CV9+CW9+CX9+CY9)</f>
        <v>0</v>
      </c>
      <c r="DA9" s="142"/>
      <c r="DB9" s="319"/>
      <c r="DC9" s="323" t="s">
        <v>568</v>
      </c>
      <c r="DD9" s="94"/>
      <c r="DE9" s="94"/>
      <c r="DF9" s="94"/>
      <c r="DG9" s="94"/>
      <c r="DH9" s="59"/>
      <c r="DI9" s="94"/>
      <c r="DJ9" s="94">
        <f t="shared" ref="DJ9:DJ23" si="56">SUM(DH9:DI9)</f>
        <v>0</v>
      </c>
      <c r="DK9" s="94">
        <v>0</v>
      </c>
      <c r="DL9" s="94">
        <v>0</v>
      </c>
      <c r="DM9" s="94">
        <v>0</v>
      </c>
      <c r="DN9" s="94">
        <v>0</v>
      </c>
      <c r="DO9" s="94">
        <f t="shared" ref="DO9:DO23" si="57">DJ9-(DK9+DL9+DM9+DN9)</f>
        <v>0</v>
      </c>
      <c r="DP9" s="142"/>
      <c r="DQ9" s="319"/>
      <c r="DR9" s="323" t="s">
        <v>568</v>
      </c>
      <c r="DS9" s="94"/>
      <c r="DT9" s="94"/>
      <c r="DU9" s="94"/>
      <c r="DV9" s="94"/>
      <c r="DW9" s="59"/>
      <c r="DX9" s="94"/>
      <c r="DY9" s="94">
        <f t="shared" ref="DY9:DY26" si="58">SUM(DW9:DX9)</f>
        <v>0</v>
      </c>
      <c r="DZ9" s="94">
        <v>0</v>
      </c>
      <c r="EA9" s="94">
        <v>0</v>
      </c>
      <c r="EB9" s="94">
        <v>0</v>
      </c>
      <c r="EC9" s="94">
        <v>0</v>
      </c>
      <c r="ED9" s="94">
        <f t="shared" ref="ED9:ED23" si="59">DY9-(DZ9+EA9+EB9+EC9)</f>
        <v>0</v>
      </c>
      <c r="EE9" s="142"/>
      <c r="EF9" s="319"/>
      <c r="EG9" s="323" t="s">
        <v>568</v>
      </c>
      <c r="EH9" s="94"/>
      <c r="EI9" s="94"/>
      <c r="EJ9" s="94"/>
      <c r="EK9" s="94"/>
      <c r="EL9" s="59"/>
      <c r="EM9" s="94"/>
      <c r="EN9" s="94">
        <f t="shared" ref="EN9:EN26" si="60">SUM(EL9:EM9)</f>
        <v>0</v>
      </c>
      <c r="EO9" s="94">
        <v>0</v>
      </c>
      <c r="EP9" s="94">
        <v>0</v>
      </c>
      <c r="EQ9" s="94">
        <v>0</v>
      </c>
      <c r="ER9" s="94">
        <v>0</v>
      </c>
      <c r="ES9" s="94">
        <f t="shared" ref="ES9:ES23" si="61">EN9-(EO9+EP9+EQ9+ER9)</f>
        <v>0</v>
      </c>
      <c r="ET9" s="142"/>
      <c r="EU9" s="319"/>
      <c r="EV9" s="323" t="s">
        <v>568</v>
      </c>
      <c r="EW9" s="94"/>
      <c r="EX9" s="94"/>
      <c r="EY9" s="94"/>
      <c r="EZ9" s="94">
        <v>1</v>
      </c>
      <c r="FA9" s="94"/>
      <c r="FB9" s="94"/>
      <c r="FC9" s="94">
        <f>14200*12</f>
        <v>170400</v>
      </c>
      <c r="FD9" s="94">
        <v>42600</v>
      </c>
      <c r="FE9" s="94">
        <v>42600</v>
      </c>
      <c r="FF9" s="94">
        <v>42600</v>
      </c>
      <c r="FG9" s="94">
        <v>42600</v>
      </c>
      <c r="FH9" s="94">
        <f t="shared" ref="FH9:FH23" si="62">FC9-(FD9+FE9+FF9+FG9)</f>
        <v>0</v>
      </c>
      <c r="FI9" s="142"/>
      <c r="FJ9" s="319"/>
      <c r="FK9" s="323" t="s">
        <v>568</v>
      </c>
      <c r="FL9" s="94">
        <f t="shared" si="37"/>
        <v>174800</v>
      </c>
      <c r="FM9" s="94">
        <f t="shared" si="38"/>
        <v>0</v>
      </c>
      <c r="FN9" s="94">
        <f t="shared" si="39"/>
        <v>345200</v>
      </c>
      <c r="FO9" s="94">
        <f t="shared" si="40"/>
        <v>85800</v>
      </c>
      <c r="FP9" s="59">
        <f t="shared" si="41"/>
        <v>87800</v>
      </c>
      <c r="FQ9" s="94">
        <f t="shared" si="42"/>
        <v>85800</v>
      </c>
      <c r="FR9" s="94">
        <f t="shared" si="43"/>
        <v>85800</v>
      </c>
      <c r="FS9" s="318">
        <f t="shared" si="35"/>
        <v>0</v>
      </c>
      <c r="FT9" s="94">
        <v>0</v>
      </c>
      <c r="FU9" s="94"/>
      <c r="FV9" s="94"/>
      <c r="FW9" s="94"/>
      <c r="FX9" s="142"/>
    </row>
    <row r="10" spans="1:180" s="156" customFormat="1" ht="15" customHeight="1">
      <c r="A10" s="404">
        <v>4</v>
      </c>
      <c r="B10" s="323" t="s">
        <v>569</v>
      </c>
      <c r="C10" s="94"/>
      <c r="D10" s="94"/>
      <c r="E10" s="94"/>
      <c r="F10" s="94"/>
      <c r="G10" s="59"/>
      <c r="H10" s="94"/>
      <c r="I10" s="94">
        <f t="shared" si="44"/>
        <v>0</v>
      </c>
      <c r="J10" s="94">
        <v>0</v>
      </c>
      <c r="K10" s="94">
        <v>0</v>
      </c>
      <c r="L10" s="94">
        <v>0</v>
      </c>
      <c r="M10" s="94">
        <v>0</v>
      </c>
      <c r="N10" s="94">
        <f t="shared" si="45"/>
        <v>0</v>
      </c>
      <c r="O10" s="142"/>
      <c r="P10" s="319"/>
      <c r="Q10" s="323" t="s">
        <v>569</v>
      </c>
      <c r="R10" s="92"/>
      <c r="S10" s="94"/>
      <c r="T10" s="94"/>
      <c r="U10" s="94"/>
      <c r="V10" s="59"/>
      <c r="W10" s="94"/>
      <c r="X10" s="94">
        <f t="shared" si="46"/>
        <v>0</v>
      </c>
      <c r="Y10" s="94">
        <v>0</v>
      </c>
      <c r="Z10" s="94">
        <v>0</v>
      </c>
      <c r="AA10" s="94">
        <v>0</v>
      </c>
      <c r="AB10" s="94">
        <v>0</v>
      </c>
      <c r="AC10" s="94">
        <f t="shared" si="47"/>
        <v>0</v>
      </c>
      <c r="AD10" s="142"/>
      <c r="AE10" s="319"/>
      <c r="AF10" s="323" t="s">
        <v>569</v>
      </c>
      <c r="AG10" s="94"/>
      <c r="AH10" s="94"/>
      <c r="AI10" s="94"/>
      <c r="AJ10" s="94"/>
      <c r="AK10" s="59"/>
      <c r="AL10" s="94"/>
      <c r="AM10" s="94">
        <f t="shared" si="48"/>
        <v>0</v>
      </c>
      <c r="AN10" s="94">
        <v>0</v>
      </c>
      <c r="AO10" s="94">
        <v>0</v>
      </c>
      <c r="AP10" s="94">
        <v>0</v>
      </c>
      <c r="AQ10" s="94">
        <v>0</v>
      </c>
      <c r="AR10" s="94">
        <f t="shared" si="49"/>
        <v>0</v>
      </c>
      <c r="AS10" s="142"/>
      <c r="AT10" s="319"/>
      <c r="AU10" s="323" t="s">
        <v>569</v>
      </c>
      <c r="AV10" s="94"/>
      <c r="AW10" s="94"/>
      <c r="AX10" s="94"/>
      <c r="AY10" s="94"/>
      <c r="AZ10" s="59"/>
      <c r="BA10" s="94"/>
      <c r="BB10" s="94">
        <f t="shared" si="50"/>
        <v>0</v>
      </c>
      <c r="BC10" s="94">
        <v>0</v>
      </c>
      <c r="BD10" s="94">
        <v>0</v>
      </c>
      <c r="BE10" s="94">
        <v>0</v>
      </c>
      <c r="BF10" s="94">
        <v>0</v>
      </c>
      <c r="BG10" s="94">
        <f t="shared" si="51"/>
        <v>0</v>
      </c>
      <c r="BH10" s="142"/>
      <c r="BI10" s="319"/>
      <c r="BJ10" s="323" t="s">
        <v>569</v>
      </c>
      <c r="BK10" s="94"/>
      <c r="BL10" s="94"/>
      <c r="BM10" s="94"/>
      <c r="BN10" s="94">
        <v>247</v>
      </c>
      <c r="BO10" s="94">
        <v>296400</v>
      </c>
      <c r="BP10" s="94"/>
      <c r="BQ10" s="94">
        <f t="shared" ref="BQ10:BQ26" si="63">BN10*100*12</f>
        <v>296400</v>
      </c>
      <c r="BR10" s="94">
        <f t="shared" ref="BR10:BR26" si="64">BQ10/4</f>
        <v>74100</v>
      </c>
      <c r="BS10" s="94">
        <v>74100</v>
      </c>
      <c r="BT10" s="94">
        <v>74100</v>
      </c>
      <c r="BU10" s="94">
        <v>74100</v>
      </c>
      <c r="BV10" s="94">
        <f t="shared" si="52"/>
        <v>0</v>
      </c>
      <c r="BW10" s="142"/>
      <c r="BX10" s="319"/>
      <c r="BY10" s="323" t="s">
        <v>569</v>
      </c>
      <c r="BZ10" s="94"/>
      <c r="CA10" s="94"/>
      <c r="CB10" s="94"/>
      <c r="CC10" s="94"/>
      <c r="CD10" s="59"/>
      <c r="CE10" s="94"/>
      <c r="CF10" s="94">
        <f t="shared" si="53"/>
        <v>0</v>
      </c>
      <c r="CG10" s="94">
        <v>0</v>
      </c>
      <c r="CH10" s="94">
        <v>0</v>
      </c>
      <c r="CI10" s="94">
        <v>0</v>
      </c>
      <c r="CJ10" s="94">
        <v>0</v>
      </c>
      <c r="CK10" s="94">
        <f t="shared" si="54"/>
        <v>0</v>
      </c>
      <c r="CL10" s="142"/>
      <c r="CM10" s="319"/>
      <c r="CN10" s="323" t="s">
        <v>569</v>
      </c>
      <c r="CO10" s="94"/>
      <c r="CP10" s="94"/>
      <c r="CQ10" s="94"/>
      <c r="CR10" s="94">
        <v>3</v>
      </c>
      <c r="CS10" s="94">
        <v>2000</v>
      </c>
      <c r="CT10" s="94"/>
      <c r="CU10" s="94">
        <v>2000</v>
      </c>
      <c r="CV10" s="94">
        <v>0</v>
      </c>
      <c r="CW10" s="94">
        <v>2000</v>
      </c>
      <c r="CX10" s="94">
        <v>0</v>
      </c>
      <c r="CY10" s="94">
        <v>0</v>
      </c>
      <c r="CZ10" s="94">
        <f t="shared" si="55"/>
        <v>0</v>
      </c>
      <c r="DA10" s="142"/>
      <c r="DB10" s="319"/>
      <c r="DC10" s="323" t="s">
        <v>569</v>
      </c>
      <c r="DD10" s="94"/>
      <c r="DE10" s="94"/>
      <c r="DF10" s="94"/>
      <c r="DG10" s="94"/>
      <c r="DH10" s="59"/>
      <c r="DI10" s="94"/>
      <c r="DJ10" s="94">
        <f t="shared" si="56"/>
        <v>0</v>
      </c>
      <c r="DK10" s="94">
        <v>0</v>
      </c>
      <c r="DL10" s="94">
        <v>0</v>
      </c>
      <c r="DM10" s="94">
        <v>0</v>
      </c>
      <c r="DN10" s="94">
        <v>0</v>
      </c>
      <c r="DO10" s="94">
        <f t="shared" si="57"/>
        <v>0</v>
      </c>
      <c r="DP10" s="142"/>
      <c r="DQ10" s="319"/>
      <c r="DR10" s="323" t="s">
        <v>569</v>
      </c>
      <c r="DS10" s="94"/>
      <c r="DT10" s="94"/>
      <c r="DU10" s="94"/>
      <c r="DV10" s="94"/>
      <c r="DW10" s="59"/>
      <c r="DX10" s="94"/>
      <c r="DY10" s="94">
        <f t="shared" si="58"/>
        <v>0</v>
      </c>
      <c r="DZ10" s="94">
        <v>0</v>
      </c>
      <c r="EA10" s="94">
        <v>0</v>
      </c>
      <c r="EB10" s="94">
        <v>0</v>
      </c>
      <c r="EC10" s="94">
        <v>0</v>
      </c>
      <c r="ED10" s="94">
        <f t="shared" si="59"/>
        <v>0</v>
      </c>
      <c r="EE10" s="142"/>
      <c r="EF10" s="319"/>
      <c r="EG10" s="323" t="s">
        <v>569</v>
      </c>
      <c r="EH10" s="94"/>
      <c r="EI10" s="94"/>
      <c r="EJ10" s="94"/>
      <c r="EK10" s="94"/>
      <c r="EL10" s="59"/>
      <c r="EM10" s="94"/>
      <c r="EN10" s="94">
        <f t="shared" si="60"/>
        <v>0</v>
      </c>
      <c r="EO10" s="94">
        <v>0</v>
      </c>
      <c r="EP10" s="94">
        <v>0</v>
      </c>
      <c r="EQ10" s="94">
        <v>0</v>
      </c>
      <c r="ER10" s="94">
        <v>0</v>
      </c>
      <c r="ES10" s="94">
        <f t="shared" si="61"/>
        <v>0</v>
      </c>
      <c r="ET10" s="142"/>
      <c r="EU10" s="319"/>
      <c r="EV10" s="323" t="s">
        <v>569</v>
      </c>
      <c r="EW10" s="94"/>
      <c r="EX10" s="94"/>
      <c r="EY10" s="94"/>
      <c r="EZ10" s="94">
        <v>1</v>
      </c>
      <c r="FA10" s="94"/>
      <c r="FB10" s="94"/>
      <c r="FC10" s="94">
        <f t="shared" ref="FC10:FC26" si="65">14200*12</f>
        <v>170400</v>
      </c>
      <c r="FD10" s="94">
        <v>42600</v>
      </c>
      <c r="FE10" s="94">
        <v>42600</v>
      </c>
      <c r="FF10" s="94">
        <v>42600</v>
      </c>
      <c r="FG10" s="94">
        <v>42600</v>
      </c>
      <c r="FH10" s="94">
        <f t="shared" si="62"/>
        <v>0</v>
      </c>
      <c r="FI10" s="142"/>
      <c r="FJ10" s="319"/>
      <c r="FK10" s="323" t="s">
        <v>569</v>
      </c>
      <c r="FL10" s="94">
        <f t="shared" si="37"/>
        <v>298400</v>
      </c>
      <c r="FM10" s="94">
        <f t="shared" si="38"/>
        <v>0</v>
      </c>
      <c r="FN10" s="94">
        <f t="shared" si="39"/>
        <v>468800</v>
      </c>
      <c r="FO10" s="94">
        <f t="shared" si="40"/>
        <v>116700</v>
      </c>
      <c r="FP10" s="59">
        <f t="shared" si="41"/>
        <v>118700</v>
      </c>
      <c r="FQ10" s="94">
        <f t="shared" si="42"/>
        <v>116700</v>
      </c>
      <c r="FR10" s="94">
        <f t="shared" si="43"/>
        <v>116700</v>
      </c>
      <c r="FS10" s="318">
        <f t="shared" si="35"/>
        <v>0</v>
      </c>
      <c r="FT10" s="94">
        <v>0</v>
      </c>
      <c r="FU10" s="94"/>
      <c r="FV10" s="94"/>
      <c r="FW10" s="94"/>
      <c r="FX10" s="142"/>
    </row>
    <row r="11" spans="1:180" s="156" customFormat="1" ht="15" customHeight="1">
      <c r="A11" s="405">
        <v>5</v>
      </c>
      <c r="B11" s="323" t="s">
        <v>570</v>
      </c>
      <c r="C11" s="94"/>
      <c r="D11" s="94"/>
      <c r="E11" s="94"/>
      <c r="F11" s="94"/>
      <c r="G11" s="59"/>
      <c r="H11" s="94"/>
      <c r="I11" s="94">
        <f t="shared" si="44"/>
        <v>0</v>
      </c>
      <c r="J11" s="94">
        <v>0</v>
      </c>
      <c r="K11" s="94">
        <v>0</v>
      </c>
      <c r="L11" s="94">
        <v>0</v>
      </c>
      <c r="M11" s="94">
        <v>0</v>
      </c>
      <c r="N11" s="94">
        <f t="shared" si="45"/>
        <v>0</v>
      </c>
      <c r="O11" s="142"/>
      <c r="P11" s="319"/>
      <c r="Q11" s="323" t="s">
        <v>570</v>
      </c>
      <c r="R11" s="92"/>
      <c r="S11" s="94"/>
      <c r="T11" s="94"/>
      <c r="U11" s="94"/>
      <c r="V11" s="59"/>
      <c r="W11" s="94"/>
      <c r="X11" s="94">
        <f t="shared" si="46"/>
        <v>0</v>
      </c>
      <c r="Y11" s="94">
        <v>0</v>
      </c>
      <c r="Z11" s="94">
        <v>0</v>
      </c>
      <c r="AA11" s="94">
        <v>0</v>
      </c>
      <c r="AB11" s="94">
        <v>0</v>
      </c>
      <c r="AC11" s="94">
        <f t="shared" si="47"/>
        <v>0</v>
      </c>
      <c r="AD11" s="142"/>
      <c r="AE11" s="319"/>
      <c r="AF11" s="323" t="s">
        <v>570</v>
      </c>
      <c r="AG11" s="94"/>
      <c r="AH11" s="94"/>
      <c r="AI11" s="94"/>
      <c r="AJ11" s="94"/>
      <c r="AK11" s="59"/>
      <c r="AL11" s="94"/>
      <c r="AM11" s="94">
        <f t="shared" si="48"/>
        <v>0</v>
      </c>
      <c r="AN11" s="94">
        <v>0</v>
      </c>
      <c r="AO11" s="94">
        <v>0</v>
      </c>
      <c r="AP11" s="94">
        <v>0</v>
      </c>
      <c r="AQ11" s="94">
        <v>0</v>
      </c>
      <c r="AR11" s="94">
        <f t="shared" si="49"/>
        <v>0</v>
      </c>
      <c r="AS11" s="142"/>
      <c r="AT11" s="319"/>
      <c r="AU11" s="323" t="s">
        <v>570</v>
      </c>
      <c r="AV11" s="94"/>
      <c r="AW11" s="94"/>
      <c r="AX11" s="94"/>
      <c r="AY11" s="94"/>
      <c r="AZ11" s="59"/>
      <c r="BA11" s="94"/>
      <c r="BB11" s="94">
        <f t="shared" si="50"/>
        <v>0</v>
      </c>
      <c r="BC11" s="94">
        <v>0</v>
      </c>
      <c r="BD11" s="94">
        <v>0</v>
      </c>
      <c r="BE11" s="94">
        <v>0</v>
      </c>
      <c r="BF11" s="94">
        <v>0</v>
      </c>
      <c r="BG11" s="94">
        <f t="shared" si="51"/>
        <v>0</v>
      </c>
      <c r="BH11" s="142"/>
      <c r="BI11" s="319"/>
      <c r="BJ11" s="323" t="s">
        <v>570</v>
      </c>
      <c r="BK11" s="94"/>
      <c r="BL11" s="94"/>
      <c r="BM11" s="94"/>
      <c r="BN11" s="94">
        <v>173</v>
      </c>
      <c r="BO11" s="94">
        <v>207600</v>
      </c>
      <c r="BP11" s="94"/>
      <c r="BQ11" s="94">
        <f t="shared" si="63"/>
        <v>207600</v>
      </c>
      <c r="BR11" s="94">
        <f t="shared" si="64"/>
        <v>51900</v>
      </c>
      <c r="BS11" s="94">
        <f>BQ11/4</f>
        <v>51900</v>
      </c>
      <c r="BT11" s="94">
        <f>BQ11/4</f>
        <v>51900</v>
      </c>
      <c r="BU11" s="94">
        <f>BQ11/4</f>
        <v>51900</v>
      </c>
      <c r="BV11" s="94">
        <f t="shared" si="52"/>
        <v>0</v>
      </c>
      <c r="BW11" s="142"/>
      <c r="BX11" s="319"/>
      <c r="BY11" s="323" t="s">
        <v>570</v>
      </c>
      <c r="BZ11" s="94"/>
      <c r="CA11" s="94"/>
      <c r="CB11" s="94"/>
      <c r="CC11" s="94"/>
      <c r="CD11" s="59"/>
      <c r="CE11" s="94"/>
      <c r="CF11" s="94">
        <f t="shared" si="53"/>
        <v>0</v>
      </c>
      <c r="CG11" s="94">
        <v>0</v>
      </c>
      <c r="CH11" s="94">
        <v>0</v>
      </c>
      <c r="CI11" s="94">
        <v>0</v>
      </c>
      <c r="CJ11" s="94">
        <v>0</v>
      </c>
      <c r="CK11" s="94">
        <f t="shared" si="54"/>
        <v>0</v>
      </c>
      <c r="CL11" s="142"/>
      <c r="CM11" s="319"/>
      <c r="CN11" s="323" t="s">
        <v>570</v>
      </c>
      <c r="CO11" s="94"/>
      <c r="CP11" s="94"/>
      <c r="CQ11" s="94"/>
      <c r="CR11" s="94">
        <v>3</v>
      </c>
      <c r="CS11" s="94">
        <v>2000</v>
      </c>
      <c r="CT11" s="94"/>
      <c r="CU11" s="94">
        <v>2000</v>
      </c>
      <c r="CV11" s="94">
        <v>0</v>
      </c>
      <c r="CW11" s="94">
        <v>2000</v>
      </c>
      <c r="CX11" s="94">
        <v>0</v>
      </c>
      <c r="CY11" s="94">
        <v>0</v>
      </c>
      <c r="CZ11" s="94">
        <f t="shared" si="55"/>
        <v>0</v>
      </c>
      <c r="DA11" s="142"/>
      <c r="DB11" s="319"/>
      <c r="DC11" s="323" t="s">
        <v>570</v>
      </c>
      <c r="DD11" s="94"/>
      <c r="DE11" s="94"/>
      <c r="DF11" s="94"/>
      <c r="DG11" s="94"/>
      <c r="DH11" s="59"/>
      <c r="DI11" s="94"/>
      <c r="DJ11" s="94">
        <f t="shared" si="56"/>
        <v>0</v>
      </c>
      <c r="DK11" s="94">
        <v>0</v>
      </c>
      <c r="DL11" s="94">
        <v>0</v>
      </c>
      <c r="DM11" s="94">
        <v>0</v>
      </c>
      <c r="DN11" s="94">
        <v>0</v>
      </c>
      <c r="DO11" s="94">
        <f t="shared" si="57"/>
        <v>0</v>
      </c>
      <c r="DP11" s="142"/>
      <c r="DQ11" s="319"/>
      <c r="DR11" s="323" t="s">
        <v>570</v>
      </c>
      <c r="DS11" s="94"/>
      <c r="DT11" s="94"/>
      <c r="DU11" s="94"/>
      <c r="DV11" s="94"/>
      <c r="DW11" s="59"/>
      <c r="DX11" s="94"/>
      <c r="DY11" s="94">
        <f t="shared" si="58"/>
        <v>0</v>
      </c>
      <c r="DZ11" s="94">
        <v>0</v>
      </c>
      <c r="EA11" s="94">
        <v>0</v>
      </c>
      <c r="EB11" s="94">
        <v>0</v>
      </c>
      <c r="EC11" s="94">
        <v>0</v>
      </c>
      <c r="ED11" s="94">
        <f t="shared" si="59"/>
        <v>0</v>
      </c>
      <c r="EE11" s="142"/>
      <c r="EF11" s="319"/>
      <c r="EG11" s="323" t="s">
        <v>570</v>
      </c>
      <c r="EH11" s="94"/>
      <c r="EI11" s="94"/>
      <c r="EJ11" s="94"/>
      <c r="EK11" s="94"/>
      <c r="EL11" s="59"/>
      <c r="EM11" s="94"/>
      <c r="EN11" s="94">
        <f t="shared" si="60"/>
        <v>0</v>
      </c>
      <c r="EO11" s="94">
        <v>0</v>
      </c>
      <c r="EP11" s="94">
        <v>0</v>
      </c>
      <c r="EQ11" s="94">
        <v>0</v>
      </c>
      <c r="ER11" s="94">
        <v>0</v>
      </c>
      <c r="ES11" s="94">
        <f t="shared" si="61"/>
        <v>0</v>
      </c>
      <c r="ET11" s="142"/>
      <c r="EU11" s="319"/>
      <c r="EV11" s="323" t="s">
        <v>570</v>
      </c>
      <c r="EW11" s="94"/>
      <c r="EX11" s="94"/>
      <c r="EY11" s="94"/>
      <c r="EZ11" s="94">
        <v>1</v>
      </c>
      <c r="FA11" s="94"/>
      <c r="FB11" s="94"/>
      <c r="FC11" s="94">
        <f t="shared" si="65"/>
        <v>170400</v>
      </c>
      <c r="FD11" s="94">
        <v>42600</v>
      </c>
      <c r="FE11" s="94">
        <v>42600</v>
      </c>
      <c r="FF11" s="94">
        <v>42600</v>
      </c>
      <c r="FG11" s="94">
        <v>42600</v>
      </c>
      <c r="FH11" s="94">
        <f t="shared" si="62"/>
        <v>0</v>
      </c>
      <c r="FI11" s="142"/>
      <c r="FJ11" s="319"/>
      <c r="FK11" s="323" t="s">
        <v>570</v>
      </c>
      <c r="FL11" s="94">
        <f t="shared" si="37"/>
        <v>209600</v>
      </c>
      <c r="FM11" s="94">
        <f t="shared" si="38"/>
        <v>0</v>
      </c>
      <c r="FN11" s="94">
        <f t="shared" si="39"/>
        <v>380000</v>
      </c>
      <c r="FO11" s="94">
        <f t="shared" si="40"/>
        <v>94500</v>
      </c>
      <c r="FP11" s="59">
        <f t="shared" si="41"/>
        <v>96500</v>
      </c>
      <c r="FQ11" s="94">
        <f t="shared" si="42"/>
        <v>94500</v>
      </c>
      <c r="FR11" s="94">
        <f t="shared" si="43"/>
        <v>94500</v>
      </c>
      <c r="FS11" s="318">
        <f t="shared" si="35"/>
        <v>0</v>
      </c>
      <c r="FT11" s="94">
        <v>0</v>
      </c>
      <c r="FU11" s="94"/>
      <c r="FV11" s="94"/>
      <c r="FW11" s="94"/>
      <c r="FX11" s="142"/>
    </row>
    <row r="12" spans="1:180" s="156" customFormat="1" ht="15" customHeight="1">
      <c r="A12" s="404">
        <v>6</v>
      </c>
      <c r="B12" s="323" t="s">
        <v>571</v>
      </c>
      <c r="C12" s="94"/>
      <c r="D12" s="94"/>
      <c r="E12" s="94"/>
      <c r="F12" s="94"/>
      <c r="G12" s="59"/>
      <c r="H12" s="94"/>
      <c r="I12" s="94">
        <f t="shared" si="44"/>
        <v>0</v>
      </c>
      <c r="J12" s="94">
        <v>0</v>
      </c>
      <c r="K12" s="94">
        <v>0</v>
      </c>
      <c r="L12" s="94">
        <v>0</v>
      </c>
      <c r="M12" s="94">
        <v>0</v>
      </c>
      <c r="N12" s="94">
        <f t="shared" si="45"/>
        <v>0</v>
      </c>
      <c r="O12" s="142"/>
      <c r="P12" s="319"/>
      <c r="Q12" s="323" t="s">
        <v>571</v>
      </c>
      <c r="R12" s="92"/>
      <c r="S12" s="94"/>
      <c r="T12" s="94"/>
      <c r="U12" s="94"/>
      <c r="V12" s="59"/>
      <c r="W12" s="94"/>
      <c r="X12" s="94">
        <f t="shared" si="46"/>
        <v>0</v>
      </c>
      <c r="Y12" s="94">
        <v>0</v>
      </c>
      <c r="Z12" s="94">
        <v>0</v>
      </c>
      <c r="AA12" s="94">
        <v>0</v>
      </c>
      <c r="AB12" s="94">
        <v>0</v>
      </c>
      <c r="AC12" s="94">
        <f t="shared" si="47"/>
        <v>0</v>
      </c>
      <c r="AD12" s="142"/>
      <c r="AE12" s="319"/>
      <c r="AF12" s="323" t="s">
        <v>571</v>
      </c>
      <c r="AG12" s="94"/>
      <c r="AH12" s="94"/>
      <c r="AI12" s="94"/>
      <c r="AJ12" s="94"/>
      <c r="AK12" s="59"/>
      <c r="AL12" s="94"/>
      <c r="AM12" s="94">
        <f t="shared" si="48"/>
        <v>0</v>
      </c>
      <c r="AN12" s="94">
        <v>0</v>
      </c>
      <c r="AO12" s="94">
        <v>0</v>
      </c>
      <c r="AP12" s="94">
        <v>0</v>
      </c>
      <c r="AQ12" s="94">
        <v>0</v>
      </c>
      <c r="AR12" s="94">
        <f t="shared" si="49"/>
        <v>0</v>
      </c>
      <c r="AS12" s="142"/>
      <c r="AT12" s="319"/>
      <c r="AU12" s="323" t="s">
        <v>571</v>
      </c>
      <c r="AV12" s="94"/>
      <c r="AW12" s="94"/>
      <c r="AX12" s="94"/>
      <c r="AY12" s="94"/>
      <c r="AZ12" s="59"/>
      <c r="BA12" s="94"/>
      <c r="BB12" s="94">
        <f t="shared" si="50"/>
        <v>0</v>
      </c>
      <c r="BC12" s="94">
        <v>0</v>
      </c>
      <c r="BD12" s="94">
        <v>0</v>
      </c>
      <c r="BE12" s="94">
        <v>0</v>
      </c>
      <c r="BF12" s="94">
        <v>0</v>
      </c>
      <c r="BG12" s="94">
        <f t="shared" si="51"/>
        <v>0</v>
      </c>
      <c r="BH12" s="142"/>
      <c r="BI12" s="319"/>
      <c r="BJ12" s="323" t="s">
        <v>571</v>
      </c>
      <c r="BK12" s="94"/>
      <c r="BL12" s="94"/>
      <c r="BM12" s="94"/>
      <c r="BN12" s="94">
        <v>265</v>
      </c>
      <c r="BO12" s="94">
        <v>318000</v>
      </c>
      <c r="BP12" s="94"/>
      <c r="BQ12" s="94">
        <f t="shared" si="63"/>
        <v>318000</v>
      </c>
      <c r="BR12" s="94">
        <f t="shared" si="64"/>
        <v>79500</v>
      </c>
      <c r="BS12" s="94">
        <f t="shared" ref="BS12:BS26" si="66">BQ12/4</f>
        <v>79500</v>
      </c>
      <c r="BT12" s="94">
        <f t="shared" ref="BT12:BT26" si="67">BQ12/4</f>
        <v>79500</v>
      </c>
      <c r="BU12" s="94">
        <f t="shared" ref="BU12:BU26" si="68">BQ12/4</f>
        <v>79500</v>
      </c>
      <c r="BV12" s="94">
        <f t="shared" si="52"/>
        <v>0</v>
      </c>
      <c r="BW12" s="142"/>
      <c r="BX12" s="319"/>
      <c r="BY12" s="323" t="s">
        <v>571</v>
      </c>
      <c r="BZ12" s="94"/>
      <c r="CA12" s="94"/>
      <c r="CB12" s="94"/>
      <c r="CC12" s="94"/>
      <c r="CD12" s="59"/>
      <c r="CE12" s="94"/>
      <c r="CF12" s="94">
        <f t="shared" si="53"/>
        <v>0</v>
      </c>
      <c r="CG12" s="94">
        <v>0</v>
      </c>
      <c r="CH12" s="94">
        <v>0</v>
      </c>
      <c r="CI12" s="94">
        <v>0</v>
      </c>
      <c r="CJ12" s="94">
        <v>0</v>
      </c>
      <c r="CK12" s="94">
        <f t="shared" si="54"/>
        <v>0</v>
      </c>
      <c r="CL12" s="142"/>
      <c r="CM12" s="319"/>
      <c r="CN12" s="323" t="s">
        <v>571</v>
      </c>
      <c r="CO12" s="94"/>
      <c r="CP12" s="94"/>
      <c r="CQ12" s="94"/>
      <c r="CR12" s="94">
        <v>3</v>
      </c>
      <c r="CS12" s="94">
        <v>2000</v>
      </c>
      <c r="CT12" s="94"/>
      <c r="CU12" s="94">
        <v>2000</v>
      </c>
      <c r="CV12" s="94">
        <v>0</v>
      </c>
      <c r="CW12" s="94">
        <v>2000</v>
      </c>
      <c r="CX12" s="94">
        <v>0</v>
      </c>
      <c r="CY12" s="94">
        <v>0</v>
      </c>
      <c r="CZ12" s="94">
        <f t="shared" si="55"/>
        <v>0</v>
      </c>
      <c r="DA12" s="142"/>
      <c r="DB12" s="319"/>
      <c r="DC12" s="323" t="s">
        <v>571</v>
      </c>
      <c r="DD12" s="94"/>
      <c r="DE12" s="94"/>
      <c r="DF12" s="94"/>
      <c r="DG12" s="94"/>
      <c r="DH12" s="59"/>
      <c r="DI12" s="94"/>
      <c r="DJ12" s="94">
        <f t="shared" si="56"/>
        <v>0</v>
      </c>
      <c r="DK12" s="94">
        <v>0</v>
      </c>
      <c r="DL12" s="94">
        <v>0</v>
      </c>
      <c r="DM12" s="94">
        <v>0</v>
      </c>
      <c r="DN12" s="94">
        <v>0</v>
      </c>
      <c r="DO12" s="94">
        <f t="shared" si="57"/>
        <v>0</v>
      </c>
      <c r="DP12" s="142"/>
      <c r="DQ12" s="319"/>
      <c r="DR12" s="323" t="s">
        <v>571</v>
      </c>
      <c r="DS12" s="94"/>
      <c r="DT12" s="94"/>
      <c r="DU12" s="94"/>
      <c r="DV12" s="94"/>
      <c r="DW12" s="59"/>
      <c r="DX12" s="94"/>
      <c r="DY12" s="94">
        <f t="shared" si="58"/>
        <v>0</v>
      </c>
      <c r="DZ12" s="94">
        <v>0</v>
      </c>
      <c r="EA12" s="94">
        <v>0</v>
      </c>
      <c r="EB12" s="94">
        <v>0</v>
      </c>
      <c r="EC12" s="94">
        <v>0</v>
      </c>
      <c r="ED12" s="94">
        <f t="shared" si="59"/>
        <v>0</v>
      </c>
      <c r="EE12" s="142"/>
      <c r="EF12" s="319"/>
      <c r="EG12" s="323" t="s">
        <v>571</v>
      </c>
      <c r="EH12" s="94"/>
      <c r="EI12" s="94"/>
      <c r="EJ12" s="94"/>
      <c r="EK12" s="94"/>
      <c r="EL12" s="59"/>
      <c r="EM12" s="94"/>
      <c r="EN12" s="94">
        <f t="shared" si="60"/>
        <v>0</v>
      </c>
      <c r="EO12" s="94">
        <v>0</v>
      </c>
      <c r="EP12" s="94">
        <v>0</v>
      </c>
      <c r="EQ12" s="94">
        <v>0</v>
      </c>
      <c r="ER12" s="94">
        <v>0</v>
      </c>
      <c r="ES12" s="94">
        <f t="shared" si="61"/>
        <v>0</v>
      </c>
      <c r="ET12" s="142"/>
      <c r="EU12" s="319"/>
      <c r="EV12" s="323" t="s">
        <v>571</v>
      </c>
      <c r="EW12" s="94"/>
      <c r="EX12" s="94"/>
      <c r="EY12" s="94"/>
      <c r="EZ12" s="94">
        <v>1</v>
      </c>
      <c r="FA12" s="94"/>
      <c r="FB12" s="94"/>
      <c r="FC12" s="94">
        <f t="shared" si="65"/>
        <v>170400</v>
      </c>
      <c r="FD12" s="94">
        <v>42600</v>
      </c>
      <c r="FE12" s="94">
        <v>42600</v>
      </c>
      <c r="FF12" s="94">
        <v>42600</v>
      </c>
      <c r="FG12" s="94">
        <v>42600</v>
      </c>
      <c r="FH12" s="94">
        <f t="shared" si="62"/>
        <v>0</v>
      </c>
      <c r="FI12" s="142"/>
      <c r="FJ12" s="319"/>
      <c r="FK12" s="323" t="s">
        <v>571</v>
      </c>
      <c r="FL12" s="94">
        <f t="shared" si="37"/>
        <v>320000</v>
      </c>
      <c r="FM12" s="94">
        <f t="shared" si="38"/>
        <v>0</v>
      </c>
      <c r="FN12" s="94">
        <f t="shared" si="39"/>
        <v>490400</v>
      </c>
      <c r="FO12" s="94">
        <f t="shared" si="40"/>
        <v>122100</v>
      </c>
      <c r="FP12" s="59">
        <f t="shared" si="41"/>
        <v>124100</v>
      </c>
      <c r="FQ12" s="94">
        <f t="shared" si="42"/>
        <v>122100</v>
      </c>
      <c r="FR12" s="94">
        <f t="shared" si="43"/>
        <v>122100</v>
      </c>
      <c r="FS12" s="318">
        <f t="shared" si="35"/>
        <v>0</v>
      </c>
      <c r="FT12" s="94">
        <v>0</v>
      </c>
      <c r="FU12" s="94"/>
      <c r="FV12" s="94"/>
      <c r="FW12" s="94"/>
      <c r="FX12" s="142"/>
    </row>
    <row r="13" spans="1:180" s="156" customFormat="1" ht="15" customHeight="1">
      <c r="A13" s="405">
        <v>7</v>
      </c>
      <c r="B13" s="323" t="s">
        <v>572</v>
      </c>
      <c r="C13" s="94"/>
      <c r="D13" s="94"/>
      <c r="E13" s="94"/>
      <c r="F13" s="94"/>
      <c r="G13" s="59"/>
      <c r="H13" s="94"/>
      <c r="I13" s="94">
        <f t="shared" si="44"/>
        <v>0</v>
      </c>
      <c r="J13" s="94">
        <v>0</v>
      </c>
      <c r="K13" s="94">
        <v>0</v>
      </c>
      <c r="L13" s="94">
        <v>0</v>
      </c>
      <c r="M13" s="94">
        <v>0</v>
      </c>
      <c r="N13" s="94">
        <f t="shared" si="45"/>
        <v>0</v>
      </c>
      <c r="O13" s="142"/>
      <c r="P13" s="319"/>
      <c r="Q13" s="323" t="s">
        <v>572</v>
      </c>
      <c r="R13" s="92"/>
      <c r="S13" s="94"/>
      <c r="T13" s="94"/>
      <c r="U13" s="94"/>
      <c r="V13" s="59"/>
      <c r="W13" s="94"/>
      <c r="X13" s="94">
        <f t="shared" si="46"/>
        <v>0</v>
      </c>
      <c r="Y13" s="94">
        <v>0</v>
      </c>
      <c r="Z13" s="94">
        <v>0</v>
      </c>
      <c r="AA13" s="94">
        <v>0</v>
      </c>
      <c r="AB13" s="94">
        <v>0</v>
      </c>
      <c r="AC13" s="94">
        <f t="shared" si="47"/>
        <v>0</v>
      </c>
      <c r="AD13" s="142"/>
      <c r="AE13" s="319"/>
      <c r="AF13" s="323" t="s">
        <v>572</v>
      </c>
      <c r="AG13" s="94"/>
      <c r="AH13" s="94"/>
      <c r="AI13" s="94"/>
      <c r="AJ13" s="94"/>
      <c r="AK13" s="59"/>
      <c r="AL13" s="94"/>
      <c r="AM13" s="94">
        <f t="shared" si="48"/>
        <v>0</v>
      </c>
      <c r="AN13" s="94">
        <v>0</v>
      </c>
      <c r="AO13" s="94">
        <v>0</v>
      </c>
      <c r="AP13" s="94">
        <v>0</v>
      </c>
      <c r="AQ13" s="94">
        <v>0</v>
      </c>
      <c r="AR13" s="94">
        <f t="shared" si="49"/>
        <v>0</v>
      </c>
      <c r="AS13" s="142"/>
      <c r="AT13" s="319"/>
      <c r="AU13" s="323" t="s">
        <v>572</v>
      </c>
      <c r="AV13" s="94"/>
      <c r="AW13" s="94"/>
      <c r="AX13" s="94"/>
      <c r="AY13" s="94"/>
      <c r="AZ13" s="59"/>
      <c r="BA13" s="94"/>
      <c r="BB13" s="94">
        <f t="shared" si="50"/>
        <v>0</v>
      </c>
      <c r="BC13" s="94">
        <v>0</v>
      </c>
      <c r="BD13" s="94">
        <v>0</v>
      </c>
      <c r="BE13" s="94">
        <v>0</v>
      </c>
      <c r="BF13" s="94">
        <v>0</v>
      </c>
      <c r="BG13" s="94">
        <f t="shared" si="51"/>
        <v>0</v>
      </c>
      <c r="BH13" s="142"/>
      <c r="BI13" s="319"/>
      <c r="BJ13" s="323" t="s">
        <v>572</v>
      </c>
      <c r="BK13" s="94"/>
      <c r="BL13" s="94"/>
      <c r="BM13" s="94"/>
      <c r="BN13" s="94">
        <v>153</v>
      </c>
      <c r="BO13" s="94">
        <v>183600</v>
      </c>
      <c r="BP13" s="94"/>
      <c r="BQ13" s="94">
        <f t="shared" si="63"/>
        <v>183600</v>
      </c>
      <c r="BR13" s="94">
        <f t="shared" si="64"/>
        <v>45900</v>
      </c>
      <c r="BS13" s="94">
        <f t="shared" si="66"/>
        <v>45900</v>
      </c>
      <c r="BT13" s="94">
        <f t="shared" si="67"/>
        <v>45900</v>
      </c>
      <c r="BU13" s="94">
        <f t="shared" si="68"/>
        <v>45900</v>
      </c>
      <c r="BV13" s="94">
        <f t="shared" si="52"/>
        <v>0</v>
      </c>
      <c r="BW13" s="142"/>
      <c r="BX13" s="319"/>
      <c r="BY13" s="323" t="s">
        <v>572</v>
      </c>
      <c r="BZ13" s="94"/>
      <c r="CA13" s="94"/>
      <c r="CB13" s="94"/>
      <c r="CC13" s="94"/>
      <c r="CD13" s="59"/>
      <c r="CE13" s="94"/>
      <c r="CF13" s="94">
        <f t="shared" si="53"/>
        <v>0</v>
      </c>
      <c r="CG13" s="94">
        <v>0</v>
      </c>
      <c r="CH13" s="94">
        <v>0</v>
      </c>
      <c r="CI13" s="94">
        <v>0</v>
      </c>
      <c r="CJ13" s="94">
        <v>0</v>
      </c>
      <c r="CK13" s="94">
        <f t="shared" si="54"/>
        <v>0</v>
      </c>
      <c r="CL13" s="142"/>
      <c r="CM13" s="319"/>
      <c r="CN13" s="323" t="s">
        <v>572</v>
      </c>
      <c r="CO13" s="94"/>
      <c r="CP13" s="94"/>
      <c r="CQ13" s="94"/>
      <c r="CR13" s="94">
        <v>3</v>
      </c>
      <c r="CS13" s="94">
        <v>2000</v>
      </c>
      <c r="CT13" s="94"/>
      <c r="CU13" s="94">
        <v>2000</v>
      </c>
      <c r="CV13" s="94">
        <v>0</v>
      </c>
      <c r="CW13" s="94">
        <v>2000</v>
      </c>
      <c r="CX13" s="94">
        <v>0</v>
      </c>
      <c r="CY13" s="94">
        <v>0</v>
      </c>
      <c r="CZ13" s="94">
        <f t="shared" si="55"/>
        <v>0</v>
      </c>
      <c r="DA13" s="142"/>
      <c r="DB13" s="319"/>
      <c r="DC13" s="323" t="s">
        <v>572</v>
      </c>
      <c r="DD13" s="94"/>
      <c r="DE13" s="94"/>
      <c r="DF13" s="94"/>
      <c r="DG13" s="94"/>
      <c r="DH13" s="59"/>
      <c r="DI13" s="94"/>
      <c r="DJ13" s="94">
        <f t="shared" si="56"/>
        <v>0</v>
      </c>
      <c r="DK13" s="94">
        <v>0</v>
      </c>
      <c r="DL13" s="94">
        <v>0</v>
      </c>
      <c r="DM13" s="94">
        <v>0</v>
      </c>
      <c r="DN13" s="94">
        <v>0</v>
      </c>
      <c r="DO13" s="94">
        <f t="shared" si="57"/>
        <v>0</v>
      </c>
      <c r="DP13" s="142"/>
      <c r="DQ13" s="319"/>
      <c r="DR13" s="323" t="s">
        <v>572</v>
      </c>
      <c r="DS13" s="94"/>
      <c r="DT13" s="94"/>
      <c r="DU13" s="94"/>
      <c r="DV13" s="94"/>
      <c r="DW13" s="59"/>
      <c r="DX13" s="94"/>
      <c r="DY13" s="94">
        <f t="shared" si="58"/>
        <v>0</v>
      </c>
      <c r="DZ13" s="94">
        <v>0</v>
      </c>
      <c r="EA13" s="94">
        <v>0</v>
      </c>
      <c r="EB13" s="94">
        <v>0</v>
      </c>
      <c r="EC13" s="94">
        <v>0</v>
      </c>
      <c r="ED13" s="94">
        <f t="shared" si="59"/>
        <v>0</v>
      </c>
      <c r="EE13" s="142"/>
      <c r="EF13" s="319"/>
      <c r="EG13" s="323" t="s">
        <v>572</v>
      </c>
      <c r="EH13" s="94"/>
      <c r="EI13" s="94"/>
      <c r="EJ13" s="94"/>
      <c r="EK13" s="94"/>
      <c r="EL13" s="59"/>
      <c r="EM13" s="94"/>
      <c r="EN13" s="94">
        <f t="shared" si="60"/>
        <v>0</v>
      </c>
      <c r="EO13" s="94">
        <v>0</v>
      </c>
      <c r="EP13" s="94">
        <v>0</v>
      </c>
      <c r="EQ13" s="94">
        <v>0</v>
      </c>
      <c r="ER13" s="94">
        <v>0</v>
      </c>
      <c r="ES13" s="94">
        <f t="shared" si="61"/>
        <v>0</v>
      </c>
      <c r="ET13" s="142"/>
      <c r="EU13" s="319"/>
      <c r="EV13" s="323" t="s">
        <v>572</v>
      </c>
      <c r="EW13" s="94"/>
      <c r="EX13" s="94"/>
      <c r="EY13" s="94"/>
      <c r="EZ13" s="94">
        <v>1</v>
      </c>
      <c r="FA13" s="94"/>
      <c r="FB13" s="94"/>
      <c r="FC13" s="94">
        <f t="shared" si="65"/>
        <v>170400</v>
      </c>
      <c r="FD13" s="94">
        <v>42600</v>
      </c>
      <c r="FE13" s="94">
        <v>42600</v>
      </c>
      <c r="FF13" s="94">
        <v>42600</v>
      </c>
      <c r="FG13" s="94">
        <v>42600</v>
      </c>
      <c r="FH13" s="94">
        <f t="shared" si="62"/>
        <v>0</v>
      </c>
      <c r="FI13" s="142"/>
      <c r="FJ13" s="319"/>
      <c r="FK13" s="323" t="s">
        <v>572</v>
      </c>
      <c r="FL13" s="94">
        <f t="shared" si="37"/>
        <v>185600</v>
      </c>
      <c r="FM13" s="94">
        <f t="shared" si="38"/>
        <v>0</v>
      </c>
      <c r="FN13" s="94">
        <f t="shared" si="39"/>
        <v>356000</v>
      </c>
      <c r="FO13" s="94">
        <f t="shared" si="40"/>
        <v>88500</v>
      </c>
      <c r="FP13" s="59">
        <f t="shared" si="41"/>
        <v>90500</v>
      </c>
      <c r="FQ13" s="94">
        <f t="shared" si="42"/>
        <v>88500</v>
      </c>
      <c r="FR13" s="94">
        <f t="shared" si="43"/>
        <v>88500</v>
      </c>
      <c r="FS13" s="318">
        <f t="shared" si="35"/>
        <v>0</v>
      </c>
      <c r="FT13" s="94">
        <v>0</v>
      </c>
      <c r="FU13" s="94"/>
      <c r="FV13" s="94"/>
      <c r="FW13" s="94"/>
      <c r="FX13" s="142"/>
    </row>
    <row r="14" spans="1:180" s="156" customFormat="1" ht="15" customHeight="1">
      <c r="A14" s="404">
        <v>8</v>
      </c>
      <c r="B14" s="323" t="s">
        <v>573</v>
      </c>
      <c r="C14" s="94"/>
      <c r="D14" s="94"/>
      <c r="E14" s="94"/>
      <c r="F14" s="94"/>
      <c r="G14" s="59"/>
      <c r="H14" s="94"/>
      <c r="I14" s="94">
        <f t="shared" si="44"/>
        <v>0</v>
      </c>
      <c r="J14" s="94">
        <v>0</v>
      </c>
      <c r="K14" s="94">
        <v>0</v>
      </c>
      <c r="L14" s="94">
        <v>0</v>
      </c>
      <c r="M14" s="94">
        <v>0</v>
      </c>
      <c r="N14" s="94">
        <f t="shared" si="45"/>
        <v>0</v>
      </c>
      <c r="O14" s="142"/>
      <c r="P14" s="319"/>
      <c r="Q14" s="323" t="s">
        <v>573</v>
      </c>
      <c r="R14" s="92"/>
      <c r="S14" s="94"/>
      <c r="T14" s="94"/>
      <c r="U14" s="94"/>
      <c r="V14" s="59"/>
      <c r="W14" s="94"/>
      <c r="X14" s="94">
        <f t="shared" si="46"/>
        <v>0</v>
      </c>
      <c r="Y14" s="94">
        <v>0</v>
      </c>
      <c r="Z14" s="94">
        <v>0</v>
      </c>
      <c r="AA14" s="94">
        <v>0</v>
      </c>
      <c r="AB14" s="94">
        <v>0</v>
      </c>
      <c r="AC14" s="94">
        <f t="shared" si="47"/>
        <v>0</v>
      </c>
      <c r="AD14" s="142"/>
      <c r="AE14" s="319"/>
      <c r="AF14" s="323" t="s">
        <v>573</v>
      </c>
      <c r="AG14" s="94"/>
      <c r="AH14" s="94"/>
      <c r="AI14" s="94"/>
      <c r="AJ14" s="94"/>
      <c r="AK14" s="59"/>
      <c r="AL14" s="94"/>
      <c r="AM14" s="94">
        <f t="shared" si="48"/>
        <v>0</v>
      </c>
      <c r="AN14" s="94">
        <v>0</v>
      </c>
      <c r="AO14" s="94">
        <v>0</v>
      </c>
      <c r="AP14" s="94">
        <v>0</v>
      </c>
      <c r="AQ14" s="94">
        <v>0</v>
      </c>
      <c r="AR14" s="94">
        <f t="shared" si="49"/>
        <v>0</v>
      </c>
      <c r="AS14" s="142"/>
      <c r="AT14" s="319"/>
      <c r="AU14" s="323" t="s">
        <v>573</v>
      </c>
      <c r="AV14" s="94"/>
      <c r="AW14" s="94"/>
      <c r="AX14" s="94"/>
      <c r="AY14" s="94"/>
      <c r="AZ14" s="59"/>
      <c r="BA14" s="94"/>
      <c r="BB14" s="94">
        <f t="shared" si="50"/>
        <v>0</v>
      </c>
      <c r="BC14" s="94">
        <v>0</v>
      </c>
      <c r="BD14" s="94">
        <v>0</v>
      </c>
      <c r="BE14" s="94">
        <v>0</v>
      </c>
      <c r="BF14" s="94">
        <v>0</v>
      </c>
      <c r="BG14" s="94">
        <f t="shared" si="51"/>
        <v>0</v>
      </c>
      <c r="BH14" s="142"/>
      <c r="BI14" s="319"/>
      <c r="BJ14" s="323" t="s">
        <v>573</v>
      </c>
      <c r="BK14" s="94"/>
      <c r="BL14" s="94"/>
      <c r="BM14" s="94"/>
      <c r="BN14" s="94">
        <v>87</v>
      </c>
      <c r="BO14" s="94">
        <v>104400</v>
      </c>
      <c r="BP14" s="94"/>
      <c r="BQ14" s="94">
        <f t="shared" si="63"/>
        <v>104400</v>
      </c>
      <c r="BR14" s="94">
        <f t="shared" si="64"/>
        <v>26100</v>
      </c>
      <c r="BS14" s="94">
        <f t="shared" si="66"/>
        <v>26100</v>
      </c>
      <c r="BT14" s="94">
        <f t="shared" si="67"/>
        <v>26100</v>
      </c>
      <c r="BU14" s="94">
        <f t="shared" si="68"/>
        <v>26100</v>
      </c>
      <c r="BV14" s="94">
        <f t="shared" si="52"/>
        <v>0</v>
      </c>
      <c r="BW14" s="142"/>
      <c r="BX14" s="319"/>
      <c r="BY14" s="323" t="s">
        <v>573</v>
      </c>
      <c r="BZ14" s="94"/>
      <c r="CA14" s="94"/>
      <c r="CB14" s="94"/>
      <c r="CC14" s="94"/>
      <c r="CD14" s="59"/>
      <c r="CE14" s="94"/>
      <c r="CF14" s="94">
        <f t="shared" si="53"/>
        <v>0</v>
      </c>
      <c r="CG14" s="94">
        <v>0</v>
      </c>
      <c r="CH14" s="94">
        <v>0</v>
      </c>
      <c r="CI14" s="94">
        <v>0</v>
      </c>
      <c r="CJ14" s="94">
        <v>0</v>
      </c>
      <c r="CK14" s="94">
        <f t="shared" si="54"/>
        <v>0</v>
      </c>
      <c r="CL14" s="142"/>
      <c r="CM14" s="319"/>
      <c r="CN14" s="323" t="s">
        <v>573</v>
      </c>
      <c r="CO14" s="94"/>
      <c r="CP14" s="94"/>
      <c r="CQ14" s="94"/>
      <c r="CR14" s="94">
        <v>3</v>
      </c>
      <c r="CS14" s="94">
        <v>2000</v>
      </c>
      <c r="CT14" s="94"/>
      <c r="CU14" s="94">
        <v>2000</v>
      </c>
      <c r="CV14" s="94">
        <v>0</v>
      </c>
      <c r="CW14" s="94">
        <v>2000</v>
      </c>
      <c r="CX14" s="94">
        <v>0</v>
      </c>
      <c r="CY14" s="94">
        <v>0</v>
      </c>
      <c r="CZ14" s="94">
        <f t="shared" si="55"/>
        <v>0</v>
      </c>
      <c r="DA14" s="142"/>
      <c r="DB14" s="319"/>
      <c r="DC14" s="323" t="s">
        <v>573</v>
      </c>
      <c r="DD14" s="94"/>
      <c r="DE14" s="94"/>
      <c r="DF14" s="94"/>
      <c r="DG14" s="94"/>
      <c r="DH14" s="59"/>
      <c r="DI14" s="94"/>
      <c r="DJ14" s="94">
        <f t="shared" si="56"/>
        <v>0</v>
      </c>
      <c r="DK14" s="94">
        <v>0</v>
      </c>
      <c r="DL14" s="94">
        <v>0</v>
      </c>
      <c r="DM14" s="94">
        <v>0</v>
      </c>
      <c r="DN14" s="94">
        <v>0</v>
      </c>
      <c r="DO14" s="94">
        <f t="shared" si="57"/>
        <v>0</v>
      </c>
      <c r="DP14" s="142"/>
      <c r="DQ14" s="319"/>
      <c r="DR14" s="323" t="s">
        <v>573</v>
      </c>
      <c r="DS14" s="94"/>
      <c r="DT14" s="94"/>
      <c r="DU14" s="94"/>
      <c r="DV14" s="94"/>
      <c r="DW14" s="59"/>
      <c r="DX14" s="94"/>
      <c r="DY14" s="94">
        <f t="shared" si="58"/>
        <v>0</v>
      </c>
      <c r="DZ14" s="94">
        <v>0</v>
      </c>
      <c r="EA14" s="94">
        <v>0</v>
      </c>
      <c r="EB14" s="94">
        <v>0</v>
      </c>
      <c r="EC14" s="94">
        <v>0</v>
      </c>
      <c r="ED14" s="94">
        <f t="shared" si="59"/>
        <v>0</v>
      </c>
      <c r="EE14" s="142"/>
      <c r="EF14" s="319"/>
      <c r="EG14" s="323" t="s">
        <v>573</v>
      </c>
      <c r="EH14" s="94"/>
      <c r="EI14" s="94"/>
      <c r="EJ14" s="94"/>
      <c r="EK14" s="94"/>
      <c r="EL14" s="59"/>
      <c r="EM14" s="94"/>
      <c r="EN14" s="94">
        <f t="shared" si="60"/>
        <v>0</v>
      </c>
      <c r="EO14" s="94">
        <v>0</v>
      </c>
      <c r="EP14" s="94">
        <v>0</v>
      </c>
      <c r="EQ14" s="94">
        <v>0</v>
      </c>
      <c r="ER14" s="94">
        <v>0</v>
      </c>
      <c r="ES14" s="94">
        <f t="shared" si="61"/>
        <v>0</v>
      </c>
      <c r="ET14" s="142"/>
      <c r="EU14" s="319"/>
      <c r="EV14" s="323" t="s">
        <v>573</v>
      </c>
      <c r="EW14" s="94"/>
      <c r="EX14" s="94"/>
      <c r="EY14" s="94"/>
      <c r="EZ14" s="94">
        <v>1</v>
      </c>
      <c r="FA14" s="94"/>
      <c r="FB14" s="94"/>
      <c r="FC14" s="94">
        <f t="shared" si="65"/>
        <v>170400</v>
      </c>
      <c r="FD14" s="94">
        <v>42600</v>
      </c>
      <c r="FE14" s="94">
        <v>42600</v>
      </c>
      <c r="FF14" s="94">
        <v>42600</v>
      </c>
      <c r="FG14" s="94">
        <v>42600</v>
      </c>
      <c r="FH14" s="94">
        <f t="shared" si="62"/>
        <v>0</v>
      </c>
      <c r="FI14" s="142"/>
      <c r="FJ14" s="319"/>
      <c r="FK14" s="323" t="s">
        <v>573</v>
      </c>
      <c r="FL14" s="94">
        <f t="shared" si="37"/>
        <v>106400</v>
      </c>
      <c r="FM14" s="94">
        <f t="shared" si="38"/>
        <v>0</v>
      </c>
      <c r="FN14" s="94">
        <f t="shared" si="39"/>
        <v>276800</v>
      </c>
      <c r="FO14" s="94">
        <f t="shared" si="40"/>
        <v>68700</v>
      </c>
      <c r="FP14" s="59">
        <f t="shared" si="41"/>
        <v>70700</v>
      </c>
      <c r="FQ14" s="94">
        <f t="shared" si="42"/>
        <v>68700</v>
      </c>
      <c r="FR14" s="94">
        <f t="shared" si="43"/>
        <v>68700</v>
      </c>
      <c r="FS14" s="318">
        <f t="shared" si="35"/>
        <v>0</v>
      </c>
      <c r="FT14" s="94">
        <v>0</v>
      </c>
      <c r="FU14" s="94"/>
      <c r="FV14" s="94"/>
      <c r="FW14" s="94"/>
      <c r="FX14" s="142"/>
    </row>
    <row r="15" spans="1:180" s="156" customFormat="1" ht="15" customHeight="1">
      <c r="A15" s="405">
        <v>9</v>
      </c>
      <c r="B15" s="323" t="s">
        <v>574</v>
      </c>
      <c r="C15" s="94"/>
      <c r="D15" s="94"/>
      <c r="E15" s="94"/>
      <c r="F15" s="94"/>
      <c r="G15" s="59"/>
      <c r="H15" s="94"/>
      <c r="I15" s="94">
        <f t="shared" si="44"/>
        <v>0</v>
      </c>
      <c r="J15" s="94">
        <v>0</v>
      </c>
      <c r="K15" s="94">
        <v>0</v>
      </c>
      <c r="L15" s="94">
        <v>0</v>
      </c>
      <c r="M15" s="94">
        <v>0</v>
      </c>
      <c r="N15" s="94">
        <f t="shared" si="45"/>
        <v>0</v>
      </c>
      <c r="O15" s="142"/>
      <c r="P15" s="319"/>
      <c r="Q15" s="323" t="s">
        <v>574</v>
      </c>
      <c r="R15" s="92"/>
      <c r="S15" s="94"/>
      <c r="T15" s="94"/>
      <c r="U15" s="94"/>
      <c r="V15" s="59"/>
      <c r="W15" s="94"/>
      <c r="X15" s="94">
        <f t="shared" si="46"/>
        <v>0</v>
      </c>
      <c r="Y15" s="94">
        <v>0</v>
      </c>
      <c r="Z15" s="94">
        <v>0</v>
      </c>
      <c r="AA15" s="94">
        <v>0</v>
      </c>
      <c r="AB15" s="94">
        <v>0</v>
      </c>
      <c r="AC15" s="94">
        <f t="shared" si="47"/>
        <v>0</v>
      </c>
      <c r="AD15" s="142"/>
      <c r="AE15" s="319"/>
      <c r="AF15" s="323" t="s">
        <v>574</v>
      </c>
      <c r="AG15" s="94"/>
      <c r="AH15" s="94"/>
      <c r="AI15" s="94"/>
      <c r="AJ15" s="94"/>
      <c r="AK15" s="59"/>
      <c r="AL15" s="94"/>
      <c r="AM15" s="94">
        <f t="shared" si="48"/>
        <v>0</v>
      </c>
      <c r="AN15" s="94">
        <v>0</v>
      </c>
      <c r="AO15" s="94">
        <v>0</v>
      </c>
      <c r="AP15" s="94">
        <v>0</v>
      </c>
      <c r="AQ15" s="94">
        <v>0</v>
      </c>
      <c r="AR15" s="94">
        <f t="shared" si="49"/>
        <v>0</v>
      </c>
      <c r="AS15" s="142"/>
      <c r="AT15" s="319"/>
      <c r="AU15" s="323" t="s">
        <v>574</v>
      </c>
      <c r="AV15" s="94"/>
      <c r="AW15" s="94"/>
      <c r="AX15" s="94"/>
      <c r="AY15" s="94"/>
      <c r="AZ15" s="59"/>
      <c r="BA15" s="94"/>
      <c r="BB15" s="94">
        <f t="shared" si="50"/>
        <v>0</v>
      </c>
      <c r="BC15" s="94">
        <v>0</v>
      </c>
      <c r="BD15" s="94">
        <v>0</v>
      </c>
      <c r="BE15" s="94">
        <v>0</v>
      </c>
      <c r="BF15" s="94">
        <v>0</v>
      </c>
      <c r="BG15" s="94">
        <f t="shared" si="51"/>
        <v>0</v>
      </c>
      <c r="BH15" s="142"/>
      <c r="BI15" s="319"/>
      <c r="BJ15" s="323" t="s">
        <v>574</v>
      </c>
      <c r="BK15" s="94"/>
      <c r="BL15" s="94"/>
      <c r="BM15" s="94"/>
      <c r="BN15" s="94">
        <v>138</v>
      </c>
      <c r="BO15" s="94">
        <v>165600</v>
      </c>
      <c r="BP15" s="94"/>
      <c r="BQ15" s="94">
        <f t="shared" si="63"/>
        <v>165600</v>
      </c>
      <c r="BR15" s="94">
        <f t="shared" si="64"/>
        <v>41400</v>
      </c>
      <c r="BS15" s="94">
        <f t="shared" si="66"/>
        <v>41400</v>
      </c>
      <c r="BT15" s="94">
        <f t="shared" si="67"/>
        <v>41400</v>
      </c>
      <c r="BU15" s="94">
        <f t="shared" si="68"/>
        <v>41400</v>
      </c>
      <c r="BV15" s="94">
        <f t="shared" si="52"/>
        <v>0</v>
      </c>
      <c r="BW15" s="142"/>
      <c r="BX15" s="319"/>
      <c r="BY15" s="323" t="s">
        <v>574</v>
      </c>
      <c r="BZ15" s="94"/>
      <c r="CA15" s="94"/>
      <c r="CB15" s="94"/>
      <c r="CC15" s="94"/>
      <c r="CD15" s="59"/>
      <c r="CE15" s="94"/>
      <c r="CF15" s="94">
        <f t="shared" si="53"/>
        <v>0</v>
      </c>
      <c r="CG15" s="94">
        <v>0</v>
      </c>
      <c r="CH15" s="94">
        <v>0</v>
      </c>
      <c r="CI15" s="94">
        <v>0</v>
      </c>
      <c r="CJ15" s="94">
        <v>0</v>
      </c>
      <c r="CK15" s="94">
        <f t="shared" si="54"/>
        <v>0</v>
      </c>
      <c r="CL15" s="142"/>
      <c r="CM15" s="319"/>
      <c r="CN15" s="323" t="s">
        <v>574</v>
      </c>
      <c r="CO15" s="94"/>
      <c r="CP15" s="94"/>
      <c r="CQ15" s="94"/>
      <c r="CR15" s="94">
        <v>3</v>
      </c>
      <c r="CS15" s="94">
        <v>2000</v>
      </c>
      <c r="CT15" s="94"/>
      <c r="CU15" s="94">
        <v>2000</v>
      </c>
      <c r="CV15" s="94">
        <v>0</v>
      </c>
      <c r="CW15" s="94">
        <v>2000</v>
      </c>
      <c r="CX15" s="94">
        <v>0</v>
      </c>
      <c r="CY15" s="94">
        <v>0</v>
      </c>
      <c r="CZ15" s="94">
        <f t="shared" si="55"/>
        <v>0</v>
      </c>
      <c r="DA15" s="142"/>
      <c r="DB15" s="319"/>
      <c r="DC15" s="323" t="s">
        <v>574</v>
      </c>
      <c r="DD15" s="94"/>
      <c r="DE15" s="94"/>
      <c r="DF15" s="94"/>
      <c r="DG15" s="94"/>
      <c r="DH15" s="59"/>
      <c r="DI15" s="94"/>
      <c r="DJ15" s="94">
        <f t="shared" si="56"/>
        <v>0</v>
      </c>
      <c r="DK15" s="94">
        <v>0</v>
      </c>
      <c r="DL15" s="94">
        <v>0</v>
      </c>
      <c r="DM15" s="94">
        <v>0</v>
      </c>
      <c r="DN15" s="94">
        <v>0</v>
      </c>
      <c r="DO15" s="94">
        <f t="shared" si="57"/>
        <v>0</v>
      </c>
      <c r="DP15" s="142"/>
      <c r="DQ15" s="319"/>
      <c r="DR15" s="323" t="s">
        <v>574</v>
      </c>
      <c r="DS15" s="94"/>
      <c r="DT15" s="94"/>
      <c r="DU15" s="94"/>
      <c r="DV15" s="94"/>
      <c r="DW15" s="59"/>
      <c r="DX15" s="94"/>
      <c r="DY15" s="94">
        <f t="shared" si="58"/>
        <v>0</v>
      </c>
      <c r="DZ15" s="94">
        <v>0</v>
      </c>
      <c r="EA15" s="94">
        <v>0</v>
      </c>
      <c r="EB15" s="94">
        <v>0</v>
      </c>
      <c r="EC15" s="94">
        <v>0</v>
      </c>
      <c r="ED15" s="94">
        <f t="shared" si="59"/>
        <v>0</v>
      </c>
      <c r="EE15" s="142"/>
      <c r="EF15" s="319"/>
      <c r="EG15" s="323" t="s">
        <v>574</v>
      </c>
      <c r="EH15" s="94"/>
      <c r="EI15" s="94"/>
      <c r="EJ15" s="94"/>
      <c r="EK15" s="94"/>
      <c r="EL15" s="59"/>
      <c r="EM15" s="94"/>
      <c r="EN15" s="94">
        <f t="shared" si="60"/>
        <v>0</v>
      </c>
      <c r="EO15" s="94">
        <v>0</v>
      </c>
      <c r="EP15" s="94">
        <v>0</v>
      </c>
      <c r="EQ15" s="94">
        <v>0</v>
      </c>
      <c r="ER15" s="94">
        <v>0</v>
      </c>
      <c r="ES15" s="94">
        <f t="shared" si="61"/>
        <v>0</v>
      </c>
      <c r="ET15" s="142"/>
      <c r="EU15" s="319"/>
      <c r="EV15" s="323" t="s">
        <v>574</v>
      </c>
      <c r="EW15" s="94"/>
      <c r="EX15" s="94"/>
      <c r="EY15" s="94"/>
      <c r="EZ15" s="94">
        <v>1</v>
      </c>
      <c r="FA15" s="94"/>
      <c r="FB15" s="94"/>
      <c r="FC15" s="94">
        <f t="shared" si="65"/>
        <v>170400</v>
      </c>
      <c r="FD15" s="94">
        <v>42600</v>
      </c>
      <c r="FE15" s="94">
        <v>42600</v>
      </c>
      <c r="FF15" s="94">
        <v>42600</v>
      </c>
      <c r="FG15" s="94">
        <v>42600</v>
      </c>
      <c r="FH15" s="94">
        <f t="shared" si="62"/>
        <v>0</v>
      </c>
      <c r="FI15" s="142"/>
      <c r="FJ15" s="319"/>
      <c r="FK15" s="323" t="s">
        <v>574</v>
      </c>
      <c r="FL15" s="94">
        <f t="shared" si="37"/>
        <v>167600</v>
      </c>
      <c r="FM15" s="94">
        <f t="shared" si="38"/>
        <v>0</v>
      </c>
      <c r="FN15" s="94">
        <f t="shared" si="39"/>
        <v>338000</v>
      </c>
      <c r="FO15" s="94">
        <f t="shared" si="40"/>
        <v>84000</v>
      </c>
      <c r="FP15" s="59">
        <f t="shared" si="41"/>
        <v>86000</v>
      </c>
      <c r="FQ15" s="94">
        <f t="shared" si="42"/>
        <v>84000</v>
      </c>
      <c r="FR15" s="94">
        <f t="shared" si="43"/>
        <v>84000</v>
      </c>
      <c r="FS15" s="318">
        <f t="shared" si="35"/>
        <v>0</v>
      </c>
      <c r="FT15" s="94">
        <v>0</v>
      </c>
      <c r="FU15" s="94"/>
      <c r="FV15" s="94"/>
      <c r="FW15" s="94"/>
      <c r="FX15" s="142"/>
    </row>
    <row r="16" spans="1:180" s="156" customFormat="1" ht="15" customHeight="1">
      <c r="A16" s="404">
        <v>10</v>
      </c>
      <c r="B16" s="323" t="s">
        <v>575</v>
      </c>
      <c r="C16" s="94"/>
      <c r="D16" s="94"/>
      <c r="E16" s="94"/>
      <c r="F16" s="94"/>
      <c r="G16" s="59"/>
      <c r="H16" s="94"/>
      <c r="I16" s="94">
        <f t="shared" si="44"/>
        <v>0</v>
      </c>
      <c r="J16" s="94">
        <v>0</v>
      </c>
      <c r="K16" s="94">
        <v>0</v>
      </c>
      <c r="L16" s="94">
        <v>0</v>
      </c>
      <c r="M16" s="94">
        <v>0</v>
      </c>
      <c r="N16" s="94">
        <f t="shared" si="45"/>
        <v>0</v>
      </c>
      <c r="O16" s="142"/>
      <c r="P16" s="319"/>
      <c r="Q16" s="323" t="s">
        <v>575</v>
      </c>
      <c r="R16" s="92"/>
      <c r="S16" s="94"/>
      <c r="T16" s="94"/>
      <c r="U16" s="94"/>
      <c r="V16" s="59"/>
      <c r="W16" s="94"/>
      <c r="X16" s="94">
        <f t="shared" si="46"/>
        <v>0</v>
      </c>
      <c r="Y16" s="94">
        <v>0</v>
      </c>
      <c r="Z16" s="94">
        <v>0</v>
      </c>
      <c r="AA16" s="94">
        <v>0</v>
      </c>
      <c r="AB16" s="94">
        <v>0</v>
      </c>
      <c r="AC16" s="94">
        <f t="shared" si="47"/>
        <v>0</v>
      </c>
      <c r="AD16" s="142"/>
      <c r="AE16" s="319"/>
      <c r="AF16" s="323" t="s">
        <v>575</v>
      </c>
      <c r="AG16" s="94"/>
      <c r="AH16" s="94"/>
      <c r="AI16" s="94"/>
      <c r="AJ16" s="94"/>
      <c r="AK16" s="59"/>
      <c r="AL16" s="94"/>
      <c r="AM16" s="94">
        <f t="shared" si="48"/>
        <v>0</v>
      </c>
      <c r="AN16" s="94">
        <v>0</v>
      </c>
      <c r="AO16" s="94">
        <v>0</v>
      </c>
      <c r="AP16" s="94">
        <v>0</v>
      </c>
      <c r="AQ16" s="94">
        <v>0</v>
      </c>
      <c r="AR16" s="94">
        <f t="shared" si="49"/>
        <v>0</v>
      </c>
      <c r="AS16" s="142"/>
      <c r="AT16" s="319"/>
      <c r="AU16" s="323" t="s">
        <v>575</v>
      </c>
      <c r="AV16" s="94"/>
      <c r="AW16" s="94"/>
      <c r="AX16" s="94"/>
      <c r="AY16" s="94"/>
      <c r="AZ16" s="59"/>
      <c r="BA16" s="94"/>
      <c r="BB16" s="94">
        <f t="shared" si="50"/>
        <v>0</v>
      </c>
      <c r="BC16" s="94">
        <v>0</v>
      </c>
      <c r="BD16" s="94">
        <v>0</v>
      </c>
      <c r="BE16" s="94">
        <v>0</v>
      </c>
      <c r="BF16" s="94">
        <v>0</v>
      </c>
      <c r="BG16" s="94">
        <f t="shared" si="51"/>
        <v>0</v>
      </c>
      <c r="BH16" s="142"/>
      <c r="BI16" s="319"/>
      <c r="BJ16" s="323" t="s">
        <v>575</v>
      </c>
      <c r="BK16" s="94"/>
      <c r="BL16" s="94"/>
      <c r="BM16" s="94"/>
      <c r="BN16" s="94">
        <v>105</v>
      </c>
      <c r="BO16" s="94">
        <v>126000</v>
      </c>
      <c r="BP16" s="94"/>
      <c r="BQ16" s="94">
        <f t="shared" si="63"/>
        <v>126000</v>
      </c>
      <c r="BR16" s="94">
        <f t="shared" si="64"/>
        <v>31500</v>
      </c>
      <c r="BS16" s="94">
        <f t="shared" si="66"/>
        <v>31500</v>
      </c>
      <c r="BT16" s="94">
        <f t="shared" si="67"/>
        <v>31500</v>
      </c>
      <c r="BU16" s="94">
        <f t="shared" si="68"/>
        <v>31500</v>
      </c>
      <c r="BV16" s="94">
        <f t="shared" si="52"/>
        <v>0</v>
      </c>
      <c r="BW16" s="142"/>
      <c r="BX16" s="319"/>
      <c r="BY16" s="323" t="s">
        <v>575</v>
      </c>
      <c r="BZ16" s="94"/>
      <c r="CA16" s="94"/>
      <c r="CB16" s="94"/>
      <c r="CC16" s="94"/>
      <c r="CD16" s="59"/>
      <c r="CE16" s="94"/>
      <c r="CF16" s="94">
        <f t="shared" si="53"/>
        <v>0</v>
      </c>
      <c r="CG16" s="94">
        <v>0</v>
      </c>
      <c r="CH16" s="94">
        <v>0</v>
      </c>
      <c r="CI16" s="94">
        <v>0</v>
      </c>
      <c r="CJ16" s="94">
        <v>0</v>
      </c>
      <c r="CK16" s="94">
        <f t="shared" si="54"/>
        <v>0</v>
      </c>
      <c r="CL16" s="142"/>
      <c r="CM16" s="319"/>
      <c r="CN16" s="323" t="s">
        <v>575</v>
      </c>
      <c r="CO16" s="94"/>
      <c r="CP16" s="94"/>
      <c r="CQ16" s="94"/>
      <c r="CR16" s="94">
        <v>3</v>
      </c>
      <c r="CS16" s="94">
        <v>2000</v>
      </c>
      <c r="CT16" s="94"/>
      <c r="CU16" s="94">
        <v>2000</v>
      </c>
      <c r="CV16" s="94">
        <v>0</v>
      </c>
      <c r="CW16" s="94">
        <v>2000</v>
      </c>
      <c r="CX16" s="94">
        <v>0</v>
      </c>
      <c r="CY16" s="94">
        <v>0</v>
      </c>
      <c r="CZ16" s="94">
        <f t="shared" si="55"/>
        <v>0</v>
      </c>
      <c r="DA16" s="142"/>
      <c r="DB16" s="319"/>
      <c r="DC16" s="323" t="s">
        <v>575</v>
      </c>
      <c r="DD16" s="94"/>
      <c r="DE16" s="94"/>
      <c r="DF16" s="94"/>
      <c r="DG16" s="94"/>
      <c r="DH16" s="59"/>
      <c r="DI16" s="94"/>
      <c r="DJ16" s="94">
        <f t="shared" si="56"/>
        <v>0</v>
      </c>
      <c r="DK16" s="94">
        <v>0</v>
      </c>
      <c r="DL16" s="94">
        <v>0</v>
      </c>
      <c r="DM16" s="94">
        <v>0</v>
      </c>
      <c r="DN16" s="94">
        <v>0</v>
      </c>
      <c r="DO16" s="94">
        <f t="shared" si="57"/>
        <v>0</v>
      </c>
      <c r="DP16" s="142"/>
      <c r="DQ16" s="319"/>
      <c r="DR16" s="323" t="s">
        <v>575</v>
      </c>
      <c r="DS16" s="94"/>
      <c r="DT16" s="94"/>
      <c r="DU16" s="94"/>
      <c r="DV16" s="94"/>
      <c r="DW16" s="59"/>
      <c r="DX16" s="94"/>
      <c r="DY16" s="94">
        <f t="shared" si="58"/>
        <v>0</v>
      </c>
      <c r="DZ16" s="94">
        <v>0</v>
      </c>
      <c r="EA16" s="94">
        <v>0</v>
      </c>
      <c r="EB16" s="94">
        <v>0</v>
      </c>
      <c r="EC16" s="94">
        <v>0</v>
      </c>
      <c r="ED16" s="94">
        <f t="shared" si="59"/>
        <v>0</v>
      </c>
      <c r="EE16" s="142"/>
      <c r="EF16" s="319"/>
      <c r="EG16" s="323" t="s">
        <v>575</v>
      </c>
      <c r="EH16" s="94"/>
      <c r="EI16" s="94"/>
      <c r="EJ16" s="94"/>
      <c r="EK16" s="94"/>
      <c r="EL16" s="59"/>
      <c r="EM16" s="94"/>
      <c r="EN16" s="94">
        <f t="shared" si="60"/>
        <v>0</v>
      </c>
      <c r="EO16" s="94">
        <v>0</v>
      </c>
      <c r="EP16" s="94">
        <v>0</v>
      </c>
      <c r="EQ16" s="94">
        <v>0</v>
      </c>
      <c r="ER16" s="94">
        <v>0</v>
      </c>
      <c r="ES16" s="94">
        <f t="shared" si="61"/>
        <v>0</v>
      </c>
      <c r="ET16" s="142"/>
      <c r="EU16" s="319"/>
      <c r="EV16" s="323" t="s">
        <v>575</v>
      </c>
      <c r="EW16" s="94"/>
      <c r="EX16" s="94"/>
      <c r="EY16" s="94"/>
      <c r="EZ16" s="94">
        <v>1</v>
      </c>
      <c r="FA16" s="94"/>
      <c r="FB16" s="94"/>
      <c r="FC16" s="94">
        <f t="shared" si="65"/>
        <v>170400</v>
      </c>
      <c r="FD16" s="94">
        <v>42600</v>
      </c>
      <c r="FE16" s="94">
        <v>42600</v>
      </c>
      <c r="FF16" s="94">
        <v>42600</v>
      </c>
      <c r="FG16" s="94">
        <v>42600</v>
      </c>
      <c r="FH16" s="94">
        <f t="shared" si="62"/>
        <v>0</v>
      </c>
      <c r="FI16" s="142"/>
      <c r="FJ16" s="319"/>
      <c r="FK16" s="323" t="s">
        <v>575</v>
      </c>
      <c r="FL16" s="94">
        <f t="shared" si="37"/>
        <v>128000</v>
      </c>
      <c r="FM16" s="94">
        <f t="shared" si="38"/>
        <v>0</v>
      </c>
      <c r="FN16" s="94">
        <f t="shared" si="39"/>
        <v>298400</v>
      </c>
      <c r="FO16" s="94">
        <f t="shared" si="40"/>
        <v>74100</v>
      </c>
      <c r="FP16" s="59">
        <f t="shared" si="41"/>
        <v>76100</v>
      </c>
      <c r="FQ16" s="94">
        <f t="shared" si="42"/>
        <v>74100</v>
      </c>
      <c r="FR16" s="94">
        <f t="shared" si="43"/>
        <v>74100</v>
      </c>
      <c r="FS16" s="318">
        <f t="shared" si="35"/>
        <v>0</v>
      </c>
      <c r="FT16" s="94">
        <v>0</v>
      </c>
      <c r="FU16" s="94"/>
      <c r="FV16" s="94"/>
      <c r="FW16" s="94"/>
      <c r="FX16" s="142"/>
    </row>
    <row r="17" spans="1:180" s="156" customFormat="1" ht="15" customHeight="1">
      <c r="A17" s="405">
        <v>11</v>
      </c>
      <c r="B17" s="323" t="s">
        <v>576</v>
      </c>
      <c r="C17" s="94"/>
      <c r="D17" s="94"/>
      <c r="E17" s="94"/>
      <c r="F17" s="94"/>
      <c r="G17" s="59"/>
      <c r="H17" s="94"/>
      <c r="I17" s="94">
        <f t="shared" si="44"/>
        <v>0</v>
      </c>
      <c r="J17" s="94">
        <v>0</v>
      </c>
      <c r="K17" s="94">
        <v>0</v>
      </c>
      <c r="L17" s="94">
        <v>0</v>
      </c>
      <c r="M17" s="94">
        <v>0</v>
      </c>
      <c r="N17" s="94">
        <f t="shared" si="45"/>
        <v>0</v>
      </c>
      <c r="O17" s="142"/>
      <c r="P17" s="319"/>
      <c r="Q17" s="323" t="s">
        <v>576</v>
      </c>
      <c r="R17" s="92"/>
      <c r="S17" s="94"/>
      <c r="T17" s="94"/>
      <c r="U17" s="94"/>
      <c r="V17" s="59"/>
      <c r="W17" s="94"/>
      <c r="X17" s="94">
        <f t="shared" si="46"/>
        <v>0</v>
      </c>
      <c r="Y17" s="94">
        <v>0</v>
      </c>
      <c r="Z17" s="94">
        <v>0</v>
      </c>
      <c r="AA17" s="94">
        <v>0</v>
      </c>
      <c r="AB17" s="94">
        <v>0</v>
      </c>
      <c r="AC17" s="94">
        <f t="shared" si="47"/>
        <v>0</v>
      </c>
      <c r="AD17" s="142"/>
      <c r="AE17" s="319"/>
      <c r="AF17" s="323" t="s">
        <v>576</v>
      </c>
      <c r="AG17" s="94"/>
      <c r="AH17" s="94"/>
      <c r="AI17" s="94"/>
      <c r="AJ17" s="94"/>
      <c r="AK17" s="59"/>
      <c r="AL17" s="94"/>
      <c r="AM17" s="94">
        <f t="shared" si="48"/>
        <v>0</v>
      </c>
      <c r="AN17" s="94">
        <v>0</v>
      </c>
      <c r="AO17" s="94">
        <v>0</v>
      </c>
      <c r="AP17" s="94">
        <v>0</v>
      </c>
      <c r="AQ17" s="94">
        <v>0</v>
      </c>
      <c r="AR17" s="94">
        <f t="shared" si="49"/>
        <v>0</v>
      </c>
      <c r="AS17" s="142"/>
      <c r="AT17" s="319"/>
      <c r="AU17" s="323" t="s">
        <v>576</v>
      </c>
      <c r="AV17" s="94"/>
      <c r="AW17" s="94"/>
      <c r="AX17" s="94"/>
      <c r="AY17" s="94"/>
      <c r="AZ17" s="59"/>
      <c r="BA17" s="94"/>
      <c r="BB17" s="94">
        <f t="shared" si="50"/>
        <v>0</v>
      </c>
      <c r="BC17" s="94">
        <v>0</v>
      </c>
      <c r="BD17" s="94">
        <v>0</v>
      </c>
      <c r="BE17" s="94">
        <v>0</v>
      </c>
      <c r="BF17" s="94">
        <v>0</v>
      </c>
      <c r="BG17" s="94">
        <f t="shared" si="51"/>
        <v>0</v>
      </c>
      <c r="BH17" s="142"/>
      <c r="BI17" s="319"/>
      <c r="BJ17" s="323" t="s">
        <v>576</v>
      </c>
      <c r="BK17" s="94"/>
      <c r="BL17" s="94"/>
      <c r="BM17" s="94"/>
      <c r="BN17" s="94">
        <v>69</v>
      </c>
      <c r="BO17" s="94">
        <v>82800</v>
      </c>
      <c r="BP17" s="94"/>
      <c r="BQ17" s="94">
        <f t="shared" si="63"/>
        <v>82800</v>
      </c>
      <c r="BR17" s="94">
        <f t="shared" si="64"/>
        <v>20700</v>
      </c>
      <c r="BS17" s="94">
        <f t="shared" si="66"/>
        <v>20700</v>
      </c>
      <c r="BT17" s="94">
        <f t="shared" si="67"/>
        <v>20700</v>
      </c>
      <c r="BU17" s="94">
        <f t="shared" si="68"/>
        <v>20700</v>
      </c>
      <c r="BV17" s="94">
        <f t="shared" si="52"/>
        <v>0</v>
      </c>
      <c r="BW17" s="142"/>
      <c r="BX17" s="319"/>
      <c r="BY17" s="323" t="s">
        <v>576</v>
      </c>
      <c r="BZ17" s="94"/>
      <c r="CA17" s="94"/>
      <c r="CB17" s="94"/>
      <c r="CC17" s="94"/>
      <c r="CD17" s="59"/>
      <c r="CE17" s="94"/>
      <c r="CF17" s="94">
        <f t="shared" si="53"/>
        <v>0</v>
      </c>
      <c r="CG17" s="94">
        <v>0</v>
      </c>
      <c r="CH17" s="94">
        <v>0</v>
      </c>
      <c r="CI17" s="94">
        <v>0</v>
      </c>
      <c r="CJ17" s="94">
        <v>0</v>
      </c>
      <c r="CK17" s="94">
        <f t="shared" si="54"/>
        <v>0</v>
      </c>
      <c r="CL17" s="142"/>
      <c r="CM17" s="319"/>
      <c r="CN17" s="323" t="s">
        <v>576</v>
      </c>
      <c r="CO17" s="94"/>
      <c r="CP17" s="94"/>
      <c r="CQ17" s="94"/>
      <c r="CR17" s="94">
        <v>3</v>
      </c>
      <c r="CS17" s="94">
        <v>2000</v>
      </c>
      <c r="CT17" s="94"/>
      <c r="CU17" s="94">
        <v>2000</v>
      </c>
      <c r="CV17" s="94">
        <v>0</v>
      </c>
      <c r="CW17" s="94">
        <v>2000</v>
      </c>
      <c r="CX17" s="94">
        <v>0</v>
      </c>
      <c r="CY17" s="94">
        <v>0</v>
      </c>
      <c r="CZ17" s="94">
        <f t="shared" si="55"/>
        <v>0</v>
      </c>
      <c r="DA17" s="142"/>
      <c r="DB17" s="319"/>
      <c r="DC17" s="323" t="s">
        <v>576</v>
      </c>
      <c r="DD17" s="94"/>
      <c r="DE17" s="94"/>
      <c r="DF17" s="94"/>
      <c r="DG17" s="94"/>
      <c r="DH17" s="59"/>
      <c r="DI17" s="94"/>
      <c r="DJ17" s="94">
        <f t="shared" si="56"/>
        <v>0</v>
      </c>
      <c r="DK17" s="94">
        <v>0</v>
      </c>
      <c r="DL17" s="94">
        <v>0</v>
      </c>
      <c r="DM17" s="94">
        <v>0</v>
      </c>
      <c r="DN17" s="94">
        <v>0</v>
      </c>
      <c r="DO17" s="94">
        <f t="shared" si="57"/>
        <v>0</v>
      </c>
      <c r="DP17" s="142"/>
      <c r="DQ17" s="319"/>
      <c r="DR17" s="323" t="s">
        <v>576</v>
      </c>
      <c r="DS17" s="94"/>
      <c r="DT17" s="94"/>
      <c r="DU17" s="94"/>
      <c r="DV17" s="94"/>
      <c r="DW17" s="59"/>
      <c r="DX17" s="94"/>
      <c r="DY17" s="94">
        <f t="shared" si="58"/>
        <v>0</v>
      </c>
      <c r="DZ17" s="94">
        <v>0</v>
      </c>
      <c r="EA17" s="94">
        <v>0</v>
      </c>
      <c r="EB17" s="94">
        <v>0</v>
      </c>
      <c r="EC17" s="94">
        <v>0</v>
      </c>
      <c r="ED17" s="94">
        <f t="shared" si="59"/>
        <v>0</v>
      </c>
      <c r="EE17" s="142"/>
      <c r="EF17" s="319"/>
      <c r="EG17" s="323" t="s">
        <v>576</v>
      </c>
      <c r="EH17" s="94"/>
      <c r="EI17" s="94"/>
      <c r="EJ17" s="94"/>
      <c r="EK17" s="94"/>
      <c r="EL17" s="59"/>
      <c r="EM17" s="94"/>
      <c r="EN17" s="94">
        <f t="shared" si="60"/>
        <v>0</v>
      </c>
      <c r="EO17" s="94">
        <v>0</v>
      </c>
      <c r="EP17" s="94">
        <v>0</v>
      </c>
      <c r="EQ17" s="94">
        <v>0</v>
      </c>
      <c r="ER17" s="94">
        <v>0</v>
      </c>
      <c r="ES17" s="94">
        <f t="shared" si="61"/>
        <v>0</v>
      </c>
      <c r="ET17" s="142"/>
      <c r="EU17" s="319"/>
      <c r="EV17" s="323" t="s">
        <v>576</v>
      </c>
      <c r="EW17" s="94"/>
      <c r="EX17" s="94"/>
      <c r="EY17" s="94"/>
      <c r="EZ17" s="94">
        <v>1</v>
      </c>
      <c r="FA17" s="94"/>
      <c r="FB17" s="94"/>
      <c r="FC17" s="94">
        <f t="shared" si="65"/>
        <v>170400</v>
      </c>
      <c r="FD17" s="94">
        <v>42600</v>
      </c>
      <c r="FE17" s="94">
        <v>42600</v>
      </c>
      <c r="FF17" s="94">
        <v>42600</v>
      </c>
      <c r="FG17" s="94">
        <v>42600</v>
      </c>
      <c r="FH17" s="94">
        <f t="shared" si="62"/>
        <v>0</v>
      </c>
      <c r="FI17" s="142"/>
      <c r="FJ17" s="319"/>
      <c r="FK17" s="323" t="s">
        <v>576</v>
      </c>
      <c r="FL17" s="94">
        <f t="shared" si="37"/>
        <v>84800</v>
      </c>
      <c r="FM17" s="94">
        <f t="shared" si="38"/>
        <v>0</v>
      </c>
      <c r="FN17" s="94">
        <f t="shared" si="39"/>
        <v>255200</v>
      </c>
      <c r="FO17" s="94">
        <f t="shared" si="40"/>
        <v>63300</v>
      </c>
      <c r="FP17" s="59">
        <f t="shared" si="41"/>
        <v>65300</v>
      </c>
      <c r="FQ17" s="94">
        <f t="shared" si="42"/>
        <v>63300</v>
      </c>
      <c r="FR17" s="94">
        <f t="shared" si="43"/>
        <v>63300</v>
      </c>
      <c r="FS17" s="318">
        <f t="shared" si="35"/>
        <v>0</v>
      </c>
      <c r="FT17" s="94">
        <v>0</v>
      </c>
      <c r="FU17" s="94"/>
      <c r="FV17" s="94"/>
      <c r="FW17" s="94"/>
      <c r="FX17" s="142"/>
    </row>
    <row r="18" spans="1:180" s="156" customFormat="1" ht="15" customHeight="1">
      <c r="A18" s="404">
        <v>12</v>
      </c>
      <c r="B18" s="323" t="s">
        <v>577</v>
      </c>
      <c r="C18" s="94"/>
      <c r="D18" s="94"/>
      <c r="E18" s="94"/>
      <c r="F18" s="94"/>
      <c r="G18" s="59"/>
      <c r="H18" s="94"/>
      <c r="I18" s="94">
        <f t="shared" si="44"/>
        <v>0</v>
      </c>
      <c r="J18" s="94"/>
      <c r="K18" s="94"/>
      <c r="L18" s="94"/>
      <c r="M18" s="94"/>
      <c r="N18" s="94">
        <f t="shared" si="45"/>
        <v>0</v>
      </c>
      <c r="O18" s="142"/>
      <c r="P18" s="319"/>
      <c r="Q18" s="323" t="s">
        <v>577</v>
      </c>
      <c r="R18" s="92"/>
      <c r="S18" s="94"/>
      <c r="T18" s="94"/>
      <c r="U18" s="94"/>
      <c r="V18" s="59"/>
      <c r="W18" s="94"/>
      <c r="X18" s="94">
        <f t="shared" si="46"/>
        <v>0</v>
      </c>
      <c r="Y18" s="94">
        <v>0</v>
      </c>
      <c r="Z18" s="94">
        <v>0</v>
      </c>
      <c r="AA18" s="94">
        <v>0</v>
      </c>
      <c r="AB18" s="94">
        <v>0</v>
      </c>
      <c r="AC18" s="94">
        <f t="shared" si="47"/>
        <v>0</v>
      </c>
      <c r="AD18" s="142"/>
      <c r="AE18" s="319"/>
      <c r="AF18" s="323" t="s">
        <v>577</v>
      </c>
      <c r="AG18" s="94"/>
      <c r="AH18" s="94"/>
      <c r="AI18" s="94"/>
      <c r="AJ18" s="94"/>
      <c r="AK18" s="59"/>
      <c r="AL18" s="94"/>
      <c r="AM18" s="94">
        <f t="shared" si="48"/>
        <v>0</v>
      </c>
      <c r="AN18" s="94">
        <v>0</v>
      </c>
      <c r="AO18" s="94">
        <v>0</v>
      </c>
      <c r="AP18" s="94">
        <v>0</v>
      </c>
      <c r="AQ18" s="94">
        <v>0</v>
      </c>
      <c r="AR18" s="94">
        <f t="shared" si="49"/>
        <v>0</v>
      </c>
      <c r="AS18" s="142"/>
      <c r="AT18" s="319"/>
      <c r="AU18" s="323" t="s">
        <v>577</v>
      </c>
      <c r="AV18" s="94"/>
      <c r="AW18" s="94"/>
      <c r="AX18" s="94"/>
      <c r="AY18" s="94"/>
      <c r="AZ18" s="59"/>
      <c r="BA18" s="94"/>
      <c r="BB18" s="94">
        <f t="shared" si="50"/>
        <v>0</v>
      </c>
      <c r="BC18" s="94">
        <v>0</v>
      </c>
      <c r="BD18" s="94">
        <v>0</v>
      </c>
      <c r="BE18" s="94">
        <v>0</v>
      </c>
      <c r="BF18" s="94">
        <v>0</v>
      </c>
      <c r="BG18" s="94">
        <f t="shared" si="51"/>
        <v>0</v>
      </c>
      <c r="BH18" s="142"/>
      <c r="BI18" s="319"/>
      <c r="BJ18" s="323" t="s">
        <v>577</v>
      </c>
      <c r="BK18" s="94"/>
      <c r="BL18" s="94"/>
      <c r="BM18" s="94"/>
      <c r="BN18" s="94">
        <v>98</v>
      </c>
      <c r="BO18" s="94">
        <v>117600</v>
      </c>
      <c r="BP18" s="94"/>
      <c r="BQ18" s="94">
        <f t="shared" si="63"/>
        <v>117600</v>
      </c>
      <c r="BR18" s="94">
        <f t="shared" si="64"/>
        <v>29400</v>
      </c>
      <c r="BS18" s="94">
        <f t="shared" si="66"/>
        <v>29400</v>
      </c>
      <c r="BT18" s="94">
        <f t="shared" si="67"/>
        <v>29400</v>
      </c>
      <c r="BU18" s="94">
        <f t="shared" si="68"/>
        <v>29400</v>
      </c>
      <c r="BV18" s="94">
        <f t="shared" si="52"/>
        <v>0</v>
      </c>
      <c r="BW18" s="142"/>
      <c r="BX18" s="319"/>
      <c r="BY18" s="323" t="s">
        <v>577</v>
      </c>
      <c r="BZ18" s="94"/>
      <c r="CA18" s="94"/>
      <c r="CB18" s="94"/>
      <c r="CC18" s="94"/>
      <c r="CD18" s="59"/>
      <c r="CE18" s="94"/>
      <c r="CF18" s="94">
        <f t="shared" si="53"/>
        <v>0</v>
      </c>
      <c r="CG18" s="94"/>
      <c r="CH18" s="94"/>
      <c r="CI18" s="94"/>
      <c r="CJ18" s="94"/>
      <c r="CK18" s="94">
        <f t="shared" si="54"/>
        <v>0</v>
      </c>
      <c r="CL18" s="142"/>
      <c r="CM18" s="319"/>
      <c r="CN18" s="323" t="s">
        <v>577</v>
      </c>
      <c r="CO18" s="94"/>
      <c r="CP18" s="94"/>
      <c r="CQ18" s="94"/>
      <c r="CR18" s="94">
        <v>3</v>
      </c>
      <c r="CS18" s="94">
        <v>2000</v>
      </c>
      <c r="CT18" s="94"/>
      <c r="CU18" s="94">
        <v>2000</v>
      </c>
      <c r="CV18" s="94">
        <v>0</v>
      </c>
      <c r="CW18" s="94">
        <v>2000</v>
      </c>
      <c r="CX18" s="94">
        <v>0</v>
      </c>
      <c r="CY18" s="94">
        <v>0</v>
      </c>
      <c r="CZ18" s="94">
        <f t="shared" si="55"/>
        <v>0</v>
      </c>
      <c r="DA18" s="142"/>
      <c r="DB18" s="319"/>
      <c r="DC18" s="323" t="s">
        <v>577</v>
      </c>
      <c r="DD18" s="94"/>
      <c r="DE18" s="94"/>
      <c r="DF18" s="94"/>
      <c r="DG18" s="94"/>
      <c r="DH18" s="59"/>
      <c r="DI18" s="94"/>
      <c r="DJ18" s="94">
        <f t="shared" si="56"/>
        <v>0</v>
      </c>
      <c r="DK18" s="94">
        <v>0</v>
      </c>
      <c r="DL18" s="94">
        <v>0</v>
      </c>
      <c r="DM18" s="94">
        <v>0</v>
      </c>
      <c r="DN18" s="94">
        <v>0</v>
      </c>
      <c r="DO18" s="94">
        <f t="shared" si="57"/>
        <v>0</v>
      </c>
      <c r="DP18" s="142"/>
      <c r="DQ18" s="319"/>
      <c r="DR18" s="323" t="s">
        <v>577</v>
      </c>
      <c r="DS18" s="94"/>
      <c r="DT18" s="94"/>
      <c r="DU18" s="94"/>
      <c r="DV18" s="94"/>
      <c r="DW18" s="59"/>
      <c r="DX18" s="94"/>
      <c r="DY18" s="94">
        <f t="shared" si="58"/>
        <v>0</v>
      </c>
      <c r="DZ18" s="94">
        <v>0</v>
      </c>
      <c r="EA18" s="94">
        <v>0</v>
      </c>
      <c r="EB18" s="94">
        <v>0</v>
      </c>
      <c r="EC18" s="94">
        <v>0</v>
      </c>
      <c r="ED18" s="94">
        <f t="shared" si="59"/>
        <v>0</v>
      </c>
      <c r="EE18" s="142"/>
      <c r="EF18" s="319"/>
      <c r="EG18" s="323" t="s">
        <v>577</v>
      </c>
      <c r="EH18" s="94"/>
      <c r="EI18" s="94"/>
      <c r="EJ18" s="94"/>
      <c r="EK18" s="94"/>
      <c r="EL18" s="59"/>
      <c r="EM18" s="94"/>
      <c r="EN18" s="94">
        <f t="shared" si="60"/>
        <v>0</v>
      </c>
      <c r="EO18" s="94">
        <v>0</v>
      </c>
      <c r="EP18" s="94">
        <v>0</v>
      </c>
      <c r="EQ18" s="94">
        <v>0</v>
      </c>
      <c r="ER18" s="94">
        <v>0</v>
      </c>
      <c r="ES18" s="94">
        <f t="shared" si="61"/>
        <v>0</v>
      </c>
      <c r="ET18" s="142"/>
      <c r="EU18" s="319"/>
      <c r="EV18" s="323" t="s">
        <v>577</v>
      </c>
      <c r="EW18" s="94"/>
      <c r="EX18" s="94"/>
      <c r="EY18" s="94"/>
      <c r="EZ18" s="94">
        <v>1</v>
      </c>
      <c r="FA18" s="94"/>
      <c r="FB18" s="94"/>
      <c r="FC18" s="94">
        <f t="shared" si="65"/>
        <v>170400</v>
      </c>
      <c r="FD18" s="94">
        <v>42600</v>
      </c>
      <c r="FE18" s="94">
        <v>42600</v>
      </c>
      <c r="FF18" s="94">
        <v>42600</v>
      </c>
      <c r="FG18" s="94">
        <v>42600</v>
      </c>
      <c r="FH18" s="94">
        <f t="shared" si="62"/>
        <v>0</v>
      </c>
      <c r="FI18" s="142"/>
      <c r="FJ18" s="319"/>
      <c r="FK18" s="323" t="s">
        <v>577</v>
      </c>
      <c r="FL18" s="94">
        <f t="shared" si="37"/>
        <v>119600</v>
      </c>
      <c r="FM18" s="94">
        <f t="shared" si="38"/>
        <v>0</v>
      </c>
      <c r="FN18" s="94">
        <f t="shared" si="39"/>
        <v>290000</v>
      </c>
      <c r="FO18" s="94">
        <f t="shared" si="40"/>
        <v>72000</v>
      </c>
      <c r="FP18" s="59">
        <f t="shared" si="41"/>
        <v>74000</v>
      </c>
      <c r="FQ18" s="94">
        <f t="shared" si="42"/>
        <v>72000</v>
      </c>
      <c r="FR18" s="94">
        <f t="shared" si="43"/>
        <v>72000</v>
      </c>
      <c r="FS18" s="318">
        <f t="shared" si="35"/>
        <v>0</v>
      </c>
      <c r="FT18" s="94"/>
      <c r="FU18" s="94"/>
      <c r="FV18" s="94"/>
      <c r="FW18" s="94"/>
      <c r="FX18" s="142"/>
    </row>
    <row r="19" spans="1:180" s="156" customFormat="1" ht="15" customHeight="1">
      <c r="A19" s="405">
        <v>13</v>
      </c>
      <c r="B19" s="323" t="s">
        <v>578</v>
      </c>
      <c r="C19" s="94"/>
      <c r="D19" s="94"/>
      <c r="E19" s="94"/>
      <c r="F19" s="94"/>
      <c r="G19" s="59"/>
      <c r="H19" s="94"/>
      <c r="I19" s="94">
        <f t="shared" si="44"/>
        <v>0</v>
      </c>
      <c r="J19" s="94"/>
      <c r="K19" s="94"/>
      <c r="L19" s="94"/>
      <c r="M19" s="94"/>
      <c r="N19" s="94">
        <f t="shared" si="45"/>
        <v>0</v>
      </c>
      <c r="O19" s="142"/>
      <c r="P19" s="319"/>
      <c r="Q19" s="323" t="s">
        <v>578</v>
      </c>
      <c r="R19" s="92"/>
      <c r="S19" s="94"/>
      <c r="T19" s="94"/>
      <c r="U19" s="94"/>
      <c r="V19" s="59"/>
      <c r="W19" s="94"/>
      <c r="X19" s="94">
        <f t="shared" si="46"/>
        <v>0</v>
      </c>
      <c r="Y19" s="94">
        <v>0</v>
      </c>
      <c r="Z19" s="94">
        <v>0</v>
      </c>
      <c r="AA19" s="94">
        <v>0</v>
      </c>
      <c r="AB19" s="94">
        <v>0</v>
      </c>
      <c r="AC19" s="94">
        <f t="shared" si="47"/>
        <v>0</v>
      </c>
      <c r="AD19" s="142"/>
      <c r="AE19" s="319"/>
      <c r="AF19" s="323" t="s">
        <v>578</v>
      </c>
      <c r="AG19" s="94"/>
      <c r="AH19" s="94"/>
      <c r="AI19" s="94"/>
      <c r="AJ19" s="94"/>
      <c r="AK19" s="59"/>
      <c r="AL19" s="94"/>
      <c r="AM19" s="94">
        <f t="shared" si="48"/>
        <v>0</v>
      </c>
      <c r="AN19" s="94">
        <v>0</v>
      </c>
      <c r="AO19" s="94">
        <v>0</v>
      </c>
      <c r="AP19" s="94">
        <v>0</v>
      </c>
      <c r="AQ19" s="94">
        <v>0</v>
      </c>
      <c r="AR19" s="94">
        <f t="shared" si="49"/>
        <v>0</v>
      </c>
      <c r="AS19" s="142"/>
      <c r="AT19" s="319"/>
      <c r="AU19" s="323" t="s">
        <v>578</v>
      </c>
      <c r="AV19" s="94"/>
      <c r="AW19" s="94"/>
      <c r="AX19" s="94"/>
      <c r="AY19" s="94"/>
      <c r="AZ19" s="59"/>
      <c r="BA19" s="94"/>
      <c r="BB19" s="94">
        <f t="shared" si="50"/>
        <v>0</v>
      </c>
      <c r="BC19" s="94">
        <v>0</v>
      </c>
      <c r="BD19" s="94">
        <v>0</v>
      </c>
      <c r="BE19" s="94">
        <v>0</v>
      </c>
      <c r="BF19" s="94">
        <v>0</v>
      </c>
      <c r="BG19" s="94">
        <f t="shared" si="51"/>
        <v>0</v>
      </c>
      <c r="BH19" s="142"/>
      <c r="BI19" s="319"/>
      <c r="BJ19" s="323" t="s">
        <v>578</v>
      </c>
      <c r="BK19" s="94"/>
      <c r="BL19" s="94"/>
      <c r="BM19" s="94"/>
      <c r="BN19" s="94">
        <v>79</v>
      </c>
      <c r="BO19" s="94">
        <v>94800</v>
      </c>
      <c r="BP19" s="94"/>
      <c r="BQ19" s="94">
        <f t="shared" si="63"/>
        <v>94800</v>
      </c>
      <c r="BR19" s="94">
        <f t="shared" si="64"/>
        <v>23700</v>
      </c>
      <c r="BS19" s="94">
        <f t="shared" si="66"/>
        <v>23700</v>
      </c>
      <c r="BT19" s="94">
        <f t="shared" si="67"/>
        <v>23700</v>
      </c>
      <c r="BU19" s="94">
        <f t="shared" si="68"/>
        <v>23700</v>
      </c>
      <c r="BV19" s="94">
        <f t="shared" si="52"/>
        <v>0</v>
      </c>
      <c r="BW19" s="142"/>
      <c r="BX19" s="319"/>
      <c r="BY19" s="323" t="s">
        <v>578</v>
      </c>
      <c r="BZ19" s="94"/>
      <c r="CA19" s="94"/>
      <c r="CB19" s="94"/>
      <c r="CC19" s="94"/>
      <c r="CD19" s="59"/>
      <c r="CE19" s="94"/>
      <c r="CF19" s="94">
        <f t="shared" si="53"/>
        <v>0</v>
      </c>
      <c r="CG19" s="94"/>
      <c r="CH19" s="94"/>
      <c r="CI19" s="94"/>
      <c r="CJ19" s="94"/>
      <c r="CK19" s="94">
        <f t="shared" si="54"/>
        <v>0</v>
      </c>
      <c r="CL19" s="142"/>
      <c r="CM19" s="319"/>
      <c r="CN19" s="323" t="s">
        <v>578</v>
      </c>
      <c r="CO19" s="94"/>
      <c r="CP19" s="94"/>
      <c r="CQ19" s="94"/>
      <c r="CR19" s="94">
        <v>3</v>
      </c>
      <c r="CS19" s="94">
        <v>2000</v>
      </c>
      <c r="CT19" s="94"/>
      <c r="CU19" s="94">
        <v>2000</v>
      </c>
      <c r="CV19" s="94">
        <v>0</v>
      </c>
      <c r="CW19" s="94">
        <v>2000</v>
      </c>
      <c r="CX19" s="94">
        <v>0</v>
      </c>
      <c r="CY19" s="94">
        <v>0</v>
      </c>
      <c r="CZ19" s="94">
        <f t="shared" si="55"/>
        <v>0</v>
      </c>
      <c r="DA19" s="142"/>
      <c r="DB19" s="319"/>
      <c r="DC19" s="323" t="s">
        <v>578</v>
      </c>
      <c r="DD19" s="94"/>
      <c r="DE19" s="94"/>
      <c r="DF19" s="94"/>
      <c r="DG19" s="94"/>
      <c r="DH19" s="59"/>
      <c r="DI19" s="94"/>
      <c r="DJ19" s="94">
        <f t="shared" si="56"/>
        <v>0</v>
      </c>
      <c r="DK19" s="94">
        <v>0</v>
      </c>
      <c r="DL19" s="94">
        <v>0</v>
      </c>
      <c r="DM19" s="94">
        <v>0</v>
      </c>
      <c r="DN19" s="94">
        <v>0</v>
      </c>
      <c r="DO19" s="94">
        <f t="shared" si="57"/>
        <v>0</v>
      </c>
      <c r="DP19" s="142"/>
      <c r="DQ19" s="319"/>
      <c r="DR19" s="323" t="s">
        <v>578</v>
      </c>
      <c r="DS19" s="94"/>
      <c r="DT19" s="94"/>
      <c r="DU19" s="94"/>
      <c r="DV19" s="94"/>
      <c r="DW19" s="59"/>
      <c r="DX19" s="94"/>
      <c r="DY19" s="94">
        <f t="shared" si="58"/>
        <v>0</v>
      </c>
      <c r="DZ19" s="94">
        <v>0</v>
      </c>
      <c r="EA19" s="94">
        <v>0</v>
      </c>
      <c r="EB19" s="94">
        <v>0</v>
      </c>
      <c r="EC19" s="94">
        <v>0</v>
      </c>
      <c r="ED19" s="94">
        <f t="shared" si="59"/>
        <v>0</v>
      </c>
      <c r="EE19" s="142"/>
      <c r="EF19" s="319"/>
      <c r="EG19" s="323" t="s">
        <v>578</v>
      </c>
      <c r="EH19" s="94"/>
      <c r="EI19" s="94"/>
      <c r="EJ19" s="94"/>
      <c r="EK19" s="94"/>
      <c r="EL19" s="59"/>
      <c r="EM19" s="94"/>
      <c r="EN19" s="94">
        <f t="shared" si="60"/>
        <v>0</v>
      </c>
      <c r="EO19" s="94">
        <v>0</v>
      </c>
      <c r="EP19" s="94">
        <v>0</v>
      </c>
      <c r="EQ19" s="94">
        <v>0</v>
      </c>
      <c r="ER19" s="94">
        <v>0</v>
      </c>
      <c r="ES19" s="94">
        <f t="shared" si="61"/>
        <v>0</v>
      </c>
      <c r="ET19" s="142"/>
      <c r="EU19" s="319"/>
      <c r="EV19" s="323" t="s">
        <v>578</v>
      </c>
      <c r="EW19" s="94"/>
      <c r="EX19" s="94"/>
      <c r="EY19" s="94"/>
      <c r="EZ19" s="94">
        <v>1</v>
      </c>
      <c r="FA19" s="94"/>
      <c r="FB19" s="94"/>
      <c r="FC19" s="94">
        <f t="shared" si="65"/>
        <v>170400</v>
      </c>
      <c r="FD19" s="94">
        <v>42600</v>
      </c>
      <c r="FE19" s="94">
        <v>42600</v>
      </c>
      <c r="FF19" s="94">
        <v>42600</v>
      </c>
      <c r="FG19" s="94">
        <v>42600</v>
      </c>
      <c r="FH19" s="94">
        <f t="shared" si="62"/>
        <v>0</v>
      </c>
      <c r="FI19" s="142"/>
      <c r="FJ19" s="319"/>
      <c r="FK19" s="323" t="s">
        <v>578</v>
      </c>
      <c r="FL19" s="94">
        <f t="shared" si="37"/>
        <v>96800</v>
      </c>
      <c r="FM19" s="94">
        <f t="shared" si="38"/>
        <v>0</v>
      </c>
      <c r="FN19" s="94">
        <f t="shared" si="39"/>
        <v>267200</v>
      </c>
      <c r="FO19" s="94">
        <f t="shared" si="40"/>
        <v>66300</v>
      </c>
      <c r="FP19" s="59">
        <f t="shared" si="41"/>
        <v>68300</v>
      </c>
      <c r="FQ19" s="94">
        <f t="shared" si="42"/>
        <v>66300</v>
      </c>
      <c r="FR19" s="94">
        <f t="shared" si="43"/>
        <v>66300</v>
      </c>
      <c r="FS19" s="318">
        <f t="shared" si="35"/>
        <v>0</v>
      </c>
      <c r="FT19" s="94"/>
      <c r="FU19" s="94"/>
      <c r="FV19" s="94"/>
      <c r="FW19" s="94"/>
      <c r="FX19" s="142"/>
    </row>
    <row r="20" spans="1:180" s="156" customFormat="1" ht="15" customHeight="1">
      <c r="A20" s="404">
        <v>14</v>
      </c>
      <c r="B20" s="323" t="s">
        <v>579</v>
      </c>
      <c r="C20" s="94"/>
      <c r="D20" s="94"/>
      <c r="E20" s="94"/>
      <c r="F20" s="94"/>
      <c r="G20" s="59"/>
      <c r="H20" s="94"/>
      <c r="I20" s="94">
        <f t="shared" si="44"/>
        <v>0</v>
      </c>
      <c r="J20" s="94"/>
      <c r="K20" s="94"/>
      <c r="L20" s="94"/>
      <c r="M20" s="94"/>
      <c r="N20" s="94">
        <f t="shared" si="45"/>
        <v>0</v>
      </c>
      <c r="O20" s="142"/>
      <c r="P20" s="319"/>
      <c r="Q20" s="323" t="s">
        <v>579</v>
      </c>
      <c r="R20" s="92"/>
      <c r="S20" s="94"/>
      <c r="T20" s="94"/>
      <c r="U20" s="94"/>
      <c r="V20" s="59"/>
      <c r="W20" s="94"/>
      <c r="X20" s="94">
        <f t="shared" si="46"/>
        <v>0</v>
      </c>
      <c r="Y20" s="94">
        <v>0</v>
      </c>
      <c r="Z20" s="94">
        <v>0</v>
      </c>
      <c r="AA20" s="94">
        <v>0</v>
      </c>
      <c r="AB20" s="94">
        <v>0</v>
      </c>
      <c r="AC20" s="94">
        <f t="shared" si="47"/>
        <v>0</v>
      </c>
      <c r="AD20" s="142"/>
      <c r="AE20" s="319"/>
      <c r="AF20" s="323" t="s">
        <v>579</v>
      </c>
      <c r="AG20" s="94"/>
      <c r="AH20" s="94"/>
      <c r="AI20" s="94"/>
      <c r="AJ20" s="94"/>
      <c r="AK20" s="59"/>
      <c r="AL20" s="94"/>
      <c r="AM20" s="94">
        <f t="shared" si="48"/>
        <v>0</v>
      </c>
      <c r="AN20" s="94">
        <v>0</v>
      </c>
      <c r="AO20" s="94">
        <v>0</v>
      </c>
      <c r="AP20" s="94">
        <v>0</v>
      </c>
      <c r="AQ20" s="94">
        <v>0</v>
      </c>
      <c r="AR20" s="94">
        <f t="shared" si="49"/>
        <v>0</v>
      </c>
      <c r="AS20" s="142"/>
      <c r="AT20" s="319"/>
      <c r="AU20" s="323" t="s">
        <v>579</v>
      </c>
      <c r="AV20" s="94"/>
      <c r="AW20" s="94"/>
      <c r="AX20" s="94"/>
      <c r="AY20" s="94"/>
      <c r="AZ20" s="59"/>
      <c r="BA20" s="94"/>
      <c r="BB20" s="94">
        <f t="shared" si="50"/>
        <v>0</v>
      </c>
      <c r="BC20" s="94">
        <v>0</v>
      </c>
      <c r="BD20" s="94">
        <v>0</v>
      </c>
      <c r="BE20" s="94">
        <v>0</v>
      </c>
      <c r="BF20" s="94">
        <v>0</v>
      </c>
      <c r="BG20" s="94">
        <f t="shared" si="51"/>
        <v>0</v>
      </c>
      <c r="BH20" s="142"/>
      <c r="BI20" s="319"/>
      <c r="BJ20" s="323" t="s">
        <v>579</v>
      </c>
      <c r="BK20" s="94"/>
      <c r="BL20" s="94"/>
      <c r="BM20" s="94"/>
      <c r="BN20" s="94">
        <v>76</v>
      </c>
      <c r="BO20" s="94">
        <v>91200</v>
      </c>
      <c r="BP20" s="94"/>
      <c r="BQ20" s="94">
        <f t="shared" si="63"/>
        <v>91200</v>
      </c>
      <c r="BR20" s="94">
        <f t="shared" si="64"/>
        <v>22800</v>
      </c>
      <c r="BS20" s="94">
        <f t="shared" si="66"/>
        <v>22800</v>
      </c>
      <c r="BT20" s="94">
        <f t="shared" si="67"/>
        <v>22800</v>
      </c>
      <c r="BU20" s="94">
        <f t="shared" si="68"/>
        <v>22800</v>
      </c>
      <c r="BV20" s="94">
        <f t="shared" si="52"/>
        <v>0</v>
      </c>
      <c r="BW20" s="142"/>
      <c r="BX20" s="319"/>
      <c r="BY20" s="323" t="s">
        <v>579</v>
      </c>
      <c r="BZ20" s="94"/>
      <c r="CA20" s="94"/>
      <c r="CB20" s="94"/>
      <c r="CC20" s="94"/>
      <c r="CD20" s="59"/>
      <c r="CE20" s="94"/>
      <c r="CF20" s="94">
        <f t="shared" si="53"/>
        <v>0</v>
      </c>
      <c r="CG20" s="94"/>
      <c r="CH20" s="94"/>
      <c r="CI20" s="94"/>
      <c r="CJ20" s="94"/>
      <c r="CK20" s="94">
        <f t="shared" si="54"/>
        <v>0</v>
      </c>
      <c r="CL20" s="142"/>
      <c r="CM20" s="319"/>
      <c r="CN20" s="323" t="s">
        <v>579</v>
      </c>
      <c r="CO20" s="94"/>
      <c r="CP20" s="94"/>
      <c r="CQ20" s="94"/>
      <c r="CR20" s="94">
        <v>3</v>
      </c>
      <c r="CS20" s="94">
        <v>2000</v>
      </c>
      <c r="CT20" s="94"/>
      <c r="CU20" s="94">
        <v>2000</v>
      </c>
      <c r="CV20" s="94">
        <v>0</v>
      </c>
      <c r="CW20" s="94">
        <v>2000</v>
      </c>
      <c r="CX20" s="94">
        <v>0</v>
      </c>
      <c r="CY20" s="94">
        <v>0</v>
      </c>
      <c r="CZ20" s="94">
        <f t="shared" si="55"/>
        <v>0</v>
      </c>
      <c r="DA20" s="142"/>
      <c r="DB20" s="319"/>
      <c r="DC20" s="323" t="s">
        <v>579</v>
      </c>
      <c r="DD20" s="94"/>
      <c r="DE20" s="94"/>
      <c r="DF20" s="94"/>
      <c r="DG20" s="94"/>
      <c r="DH20" s="59"/>
      <c r="DI20" s="94"/>
      <c r="DJ20" s="94">
        <f t="shared" si="56"/>
        <v>0</v>
      </c>
      <c r="DK20" s="325">
        <v>0</v>
      </c>
      <c r="DL20" s="325">
        <v>0</v>
      </c>
      <c r="DM20" s="325">
        <v>0</v>
      </c>
      <c r="DN20" s="325">
        <v>0</v>
      </c>
      <c r="DO20" s="94">
        <f t="shared" si="57"/>
        <v>0</v>
      </c>
      <c r="DP20" s="142"/>
      <c r="DQ20" s="319"/>
      <c r="DR20" s="323" t="s">
        <v>579</v>
      </c>
      <c r="DS20" s="94"/>
      <c r="DT20" s="94"/>
      <c r="DU20" s="94"/>
      <c r="DV20" s="94"/>
      <c r="DW20" s="59"/>
      <c r="DX20" s="94"/>
      <c r="DY20" s="94">
        <f t="shared" si="58"/>
        <v>0</v>
      </c>
      <c r="DZ20" s="94">
        <v>0</v>
      </c>
      <c r="EA20" s="94">
        <v>0</v>
      </c>
      <c r="EB20" s="94">
        <v>0</v>
      </c>
      <c r="EC20" s="94">
        <v>0</v>
      </c>
      <c r="ED20" s="94">
        <f t="shared" si="59"/>
        <v>0</v>
      </c>
      <c r="EE20" s="142"/>
      <c r="EF20" s="319"/>
      <c r="EG20" s="323" t="s">
        <v>579</v>
      </c>
      <c r="EH20" s="94"/>
      <c r="EI20" s="94"/>
      <c r="EJ20" s="94"/>
      <c r="EK20" s="94"/>
      <c r="EL20" s="59"/>
      <c r="EM20" s="94"/>
      <c r="EN20" s="94">
        <f t="shared" si="60"/>
        <v>0</v>
      </c>
      <c r="EO20" s="94">
        <v>0</v>
      </c>
      <c r="EP20" s="94">
        <v>0</v>
      </c>
      <c r="EQ20" s="94">
        <v>0</v>
      </c>
      <c r="ER20" s="94">
        <v>0</v>
      </c>
      <c r="ES20" s="94">
        <f t="shared" si="61"/>
        <v>0</v>
      </c>
      <c r="ET20" s="142"/>
      <c r="EU20" s="319"/>
      <c r="EV20" s="323" t="s">
        <v>579</v>
      </c>
      <c r="EW20" s="94"/>
      <c r="EX20" s="94"/>
      <c r="EY20" s="94"/>
      <c r="EZ20" s="94">
        <v>1</v>
      </c>
      <c r="FA20" s="94"/>
      <c r="FB20" s="94"/>
      <c r="FC20" s="94">
        <f t="shared" si="65"/>
        <v>170400</v>
      </c>
      <c r="FD20" s="94">
        <v>42600</v>
      </c>
      <c r="FE20" s="94">
        <v>42600</v>
      </c>
      <c r="FF20" s="94">
        <v>42600</v>
      </c>
      <c r="FG20" s="94">
        <v>42600</v>
      </c>
      <c r="FH20" s="94">
        <f t="shared" si="62"/>
        <v>0</v>
      </c>
      <c r="FI20" s="142"/>
      <c r="FJ20" s="319"/>
      <c r="FK20" s="323" t="s">
        <v>579</v>
      </c>
      <c r="FL20" s="94">
        <f t="shared" si="37"/>
        <v>93200</v>
      </c>
      <c r="FM20" s="94">
        <f t="shared" si="38"/>
        <v>0</v>
      </c>
      <c r="FN20" s="94">
        <f t="shared" si="39"/>
        <v>263600</v>
      </c>
      <c r="FO20" s="94">
        <f t="shared" si="40"/>
        <v>65400</v>
      </c>
      <c r="FP20" s="59">
        <f t="shared" si="41"/>
        <v>67400</v>
      </c>
      <c r="FQ20" s="94">
        <f t="shared" si="42"/>
        <v>65400</v>
      </c>
      <c r="FR20" s="94">
        <f t="shared" si="43"/>
        <v>65400</v>
      </c>
      <c r="FS20" s="318">
        <f t="shared" si="35"/>
        <v>0</v>
      </c>
      <c r="FT20" s="94"/>
      <c r="FU20" s="94"/>
      <c r="FV20" s="94"/>
      <c r="FW20" s="94"/>
      <c r="FX20" s="142"/>
    </row>
    <row r="21" spans="1:180" s="156" customFormat="1" ht="15" customHeight="1">
      <c r="A21" s="405">
        <v>15</v>
      </c>
      <c r="B21" s="323" t="s">
        <v>580</v>
      </c>
      <c r="C21" s="94"/>
      <c r="D21" s="94"/>
      <c r="E21" s="94"/>
      <c r="F21" s="94"/>
      <c r="G21" s="59"/>
      <c r="H21" s="94"/>
      <c r="I21" s="94">
        <f t="shared" si="44"/>
        <v>0</v>
      </c>
      <c r="J21" s="94"/>
      <c r="K21" s="94"/>
      <c r="L21" s="94"/>
      <c r="M21" s="94"/>
      <c r="N21" s="94">
        <f t="shared" si="45"/>
        <v>0</v>
      </c>
      <c r="O21" s="142"/>
      <c r="P21" s="319"/>
      <c r="Q21" s="323" t="s">
        <v>580</v>
      </c>
      <c r="R21" s="92"/>
      <c r="S21" s="94"/>
      <c r="T21" s="94"/>
      <c r="U21" s="94"/>
      <c r="V21" s="59"/>
      <c r="W21" s="94"/>
      <c r="X21" s="94">
        <f t="shared" si="46"/>
        <v>0</v>
      </c>
      <c r="Y21" s="94">
        <v>0</v>
      </c>
      <c r="Z21" s="94">
        <v>0</v>
      </c>
      <c r="AA21" s="94">
        <v>0</v>
      </c>
      <c r="AB21" s="94">
        <v>0</v>
      </c>
      <c r="AC21" s="94">
        <f t="shared" si="47"/>
        <v>0</v>
      </c>
      <c r="AD21" s="142"/>
      <c r="AE21" s="319"/>
      <c r="AF21" s="323" t="s">
        <v>580</v>
      </c>
      <c r="AG21" s="94"/>
      <c r="AH21" s="94"/>
      <c r="AI21" s="94"/>
      <c r="AJ21" s="94"/>
      <c r="AK21" s="59"/>
      <c r="AL21" s="94"/>
      <c r="AM21" s="94">
        <f t="shared" si="48"/>
        <v>0</v>
      </c>
      <c r="AN21" s="94">
        <v>0</v>
      </c>
      <c r="AO21" s="94">
        <v>0</v>
      </c>
      <c r="AP21" s="94">
        <v>0</v>
      </c>
      <c r="AQ21" s="94">
        <v>0</v>
      </c>
      <c r="AR21" s="94">
        <f t="shared" si="49"/>
        <v>0</v>
      </c>
      <c r="AS21" s="142"/>
      <c r="AT21" s="319"/>
      <c r="AU21" s="323" t="s">
        <v>580</v>
      </c>
      <c r="AV21" s="94"/>
      <c r="AW21" s="94"/>
      <c r="AX21" s="94"/>
      <c r="AY21" s="94"/>
      <c r="AZ21" s="59"/>
      <c r="BA21" s="94"/>
      <c r="BB21" s="94">
        <f t="shared" si="50"/>
        <v>0</v>
      </c>
      <c r="BC21" s="94">
        <v>0</v>
      </c>
      <c r="BD21" s="94">
        <v>0</v>
      </c>
      <c r="BE21" s="94">
        <v>0</v>
      </c>
      <c r="BF21" s="94">
        <v>0</v>
      </c>
      <c r="BG21" s="94">
        <f t="shared" si="51"/>
        <v>0</v>
      </c>
      <c r="BH21" s="142"/>
      <c r="BI21" s="319"/>
      <c r="BJ21" s="323" t="s">
        <v>580</v>
      </c>
      <c r="BK21" s="94"/>
      <c r="BL21" s="94"/>
      <c r="BM21" s="94"/>
      <c r="BN21" s="94">
        <v>94</v>
      </c>
      <c r="BO21" s="94">
        <v>112800</v>
      </c>
      <c r="BP21" s="94"/>
      <c r="BQ21" s="94">
        <f t="shared" si="63"/>
        <v>112800</v>
      </c>
      <c r="BR21" s="94">
        <f t="shared" si="64"/>
        <v>28200</v>
      </c>
      <c r="BS21" s="94">
        <f t="shared" si="66"/>
        <v>28200</v>
      </c>
      <c r="BT21" s="94">
        <f t="shared" si="67"/>
        <v>28200</v>
      </c>
      <c r="BU21" s="94">
        <f t="shared" si="68"/>
        <v>28200</v>
      </c>
      <c r="BV21" s="94">
        <f t="shared" si="52"/>
        <v>0</v>
      </c>
      <c r="BW21" s="142"/>
      <c r="BX21" s="319"/>
      <c r="BY21" s="323" t="s">
        <v>580</v>
      </c>
      <c r="BZ21" s="94"/>
      <c r="CA21" s="94"/>
      <c r="CB21" s="94"/>
      <c r="CC21" s="94"/>
      <c r="CD21" s="59"/>
      <c r="CE21" s="94"/>
      <c r="CF21" s="94">
        <f t="shared" si="53"/>
        <v>0</v>
      </c>
      <c r="CG21" s="94"/>
      <c r="CH21" s="94"/>
      <c r="CI21" s="94"/>
      <c r="CJ21" s="94"/>
      <c r="CK21" s="94">
        <f t="shared" si="54"/>
        <v>0</v>
      </c>
      <c r="CL21" s="142"/>
      <c r="CM21" s="319"/>
      <c r="CN21" s="323" t="s">
        <v>580</v>
      </c>
      <c r="CO21" s="94"/>
      <c r="CP21" s="94"/>
      <c r="CQ21" s="94"/>
      <c r="CR21" s="94">
        <v>3</v>
      </c>
      <c r="CS21" s="94">
        <v>2000</v>
      </c>
      <c r="CT21" s="94"/>
      <c r="CU21" s="94">
        <v>2000</v>
      </c>
      <c r="CV21" s="94">
        <v>0</v>
      </c>
      <c r="CW21" s="94">
        <v>2000</v>
      </c>
      <c r="CX21" s="94">
        <v>0</v>
      </c>
      <c r="CY21" s="94">
        <v>0</v>
      </c>
      <c r="CZ21" s="94">
        <f t="shared" si="55"/>
        <v>0</v>
      </c>
      <c r="DA21" s="142"/>
      <c r="DB21" s="319"/>
      <c r="DC21" s="323" t="s">
        <v>580</v>
      </c>
      <c r="DD21" s="94"/>
      <c r="DE21" s="94"/>
      <c r="DF21" s="94"/>
      <c r="DG21" s="94"/>
      <c r="DH21" s="59"/>
      <c r="DI21" s="94"/>
      <c r="DJ21" s="94">
        <f t="shared" si="56"/>
        <v>0</v>
      </c>
      <c r="DK21" s="326">
        <v>0</v>
      </c>
      <c r="DL21" s="326">
        <v>0</v>
      </c>
      <c r="DM21" s="326">
        <v>0</v>
      </c>
      <c r="DN21" s="326">
        <v>0</v>
      </c>
      <c r="DO21" s="94">
        <f t="shared" si="57"/>
        <v>0</v>
      </c>
      <c r="DP21" s="142"/>
      <c r="DQ21" s="319"/>
      <c r="DR21" s="323" t="s">
        <v>580</v>
      </c>
      <c r="DS21" s="94"/>
      <c r="DT21" s="94"/>
      <c r="DU21" s="94"/>
      <c r="DV21" s="94"/>
      <c r="DW21" s="59"/>
      <c r="DX21" s="94"/>
      <c r="DY21" s="94">
        <f t="shared" si="58"/>
        <v>0</v>
      </c>
      <c r="DZ21" s="94">
        <v>0</v>
      </c>
      <c r="EA21" s="94">
        <v>0</v>
      </c>
      <c r="EB21" s="94">
        <v>0</v>
      </c>
      <c r="EC21" s="94">
        <v>0</v>
      </c>
      <c r="ED21" s="94">
        <f t="shared" si="59"/>
        <v>0</v>
      </c>
      <c r="EE21" s="142"/>
      <c r="EF21" s="319"/>
      <c r="EG21" s="323" t="s">
        <v>580</v>
      </c>
      <c r="EH21" s="94"/>
      <c r="EI21" s="94"/>
      <c r="EJ21" s="94"/>
      <c r="EK21" s="94"/>
      <c r="EL21" s="59"/>
      <c r="EM21" s="94"/>
      <c r="EN21" s="94">
        <f t="shared" si="60"/>
        <v>0</v>
      </c>
      <c r="EO21" s="94">
        <v>0</v>
      </c>
      <c r="EP21" s="94">
        <v>0</v>
      </c>
      <c r="EQ21" s="94">
        <v>0</v>
      </c>
      <c r="ER21" s="94">
        <v>0</v>
      </c>
      <c r="ES21" s="94">
        <f t="shared" si="61"/>
        <v>0</v>
      </c>
      <c r="ET21" s="142"/>
      <c r="EU21" s="319"/>
      <c r="EV21" s="323" t="s">
        <v>580</v>
      </c>
      <c r="EW21" s="94"/>
      <c r="EX21" s="94"/>
      <c r="EY21" s="94"/>
      <c r="EZ21" s="94">
        <v>1</v>
      </c>
      <c r="FA21" s="94"/>
      <c r="FB21" s="94"/>
      <c r="FC21" s="94">
        <f t="shared" si="65"/>
        <v>170400</v>
      </c>
      <c r="FD21" s="94">
        <v>42600</v>
      </c>
      <c r="FE21" s="94">
        <v>42600</v>
      </c>
      <c r="FF21" s="94">
        <v>42600</v>
      </c>
      <c r="FG21" s="94">
        <v>42600</v>
      </c>
      <c r="FH21" s="94">
        <f t="shared" si="62"/>
        <v>0</v>
      </c>
      <c r="FI21" s="142"/>
      <c r="FJ21" s="319"/>
      <c r="FK21" s="323" t="s">
        <v>580</v>
      </c>
      <c r="FL21" s="94">
        <f t="shared" si="37"/>
        <v>114800</v>
      </c>
      <c r="FM21" s="94">
        <f t="shared" si="38"/>
        <v>0</v>
      </c>
      <c r="FN21" s="94">
        <f t="shared" si="39"/>
        <v>285200</v>
      </c>
      <c r="FO21" s="94">
        <f t="shared" si="40"/>
        <v>70800</v>
      </c>
      <c r="FP21" s="59">
        <f t="shared" si="41"/>
        <v>72800</v>
      </c>
      <c r="FQ21" s="94">
        <f t="shared" si="42"/>
        <v>70800</v>
      </c>
      <c r="FR21" s="94">
        <f t="shared" si="43"/>
        <v>70800</v>
      </c>
      <c r="FS21" s="318">
        <f t="shared" si="35"/>
        <v>0</v>
      </c>
      <c r="FT21" s="94"/>
      <c r="FU21" s="94"/>
      <c r="FV21" s="94"/>
      <c r="FW21" s="94"/>
      <c r="FX21" s="142"/>
    </row>
    <row r="22" spans="1:180" s="156" customFormat="1" ht="15" customHeight="1">
      <c r="A22" s="404">
        <v>16</v>
      </c>
      <c r="B22" s="323" t="s">
        <v>581</v>
      </c>
      <c r="C22" s="94"/>
      <c r="D22" s="94"/>
      <c r="E22" s="94"/>
      <c r="F22" s="94"/>
      <c r="G22" s="59"/>
      <c r="H22" s="94"/>
      <c r="I22" s="94">
        <f t="shared" si="44"/>
        <v>0</v>
      </c>
      <c r="J22" s="94"/>
      <c r="K22" s="94"/>
      <c r="L22" s="94"/>
      <c r="M22" s="94"/>
      <c r="N22" s="94">
        <f t="shared" si="45"/>
        <v>0</v>
      </c>
      <c r="O22" s="142"/>
      <c r="P22" s="319"/>
      <c r="Q22" s="323" t="s">
        <v>581</v>
      </c>
      <c r="R22" s="92"/>
      <c r="S22" s="94"/>
      <c r="T22" s="94"/>
      <c r="U22" s="94"/>
      <c r="V22" s="59"/>
      <c r="W22" s="94"/>
      <c r="X22" s="94">
        <f t="shared" si="46"/>
        <v>0</v>
      </c>
      <c r="Y22" s="94">
        <v>0</v>
      </c>
      <c r="Z22" s="94">
        <v>0</v>
      </c>
      <c r="AA22" s="94">
        <v>0</v>
      </c>
      <c r="AB22" s="94">
        <v>0</v>
      </c>
      <c r="AC22" s="94">
        <f t="shared" si="47"/>
        <v>0</v>
      </c>
      <c r="AD22" s="142"/>
      <c r="AE22" s="319"/>
      <c r="AF22" s="323" t="s">
        <v>581</v>
      </c>
      <c r="AG22" s="94"/>
      <c r="AH22" s="94"/>
      <c r="AI22" s="94"/>
      <c r="AJ22" s="94"/>
      <c r="AK22" s="59"/>
      <c r="AL22" s="94"/>
      <c r="AM22" s="94">
        <f t="shared" si="48"/>
        <v>0</v>
      </c>
      <c r="AN22" s="94">
        <v>0</v>
      </c>
      <c r="AO22" s="94">
        <v>0</v>
      </c>
      <c r="AP22" s="94">
        <v>0</v>
      </c>
      <c r="AQ22" s="94">
        <v>0</v>
      </c>
      <c r="AR22" s="94">
        <f t="shared" si="49"/>
        <v>0</v>
      </c>
      <c r="AS22" s="142"/>
      <c r="AT22" s="319"/>
      <c r="AU22" s="323" t="s">
        <v>581</v>
      </c>
      <c r="AV22" s="94"/>
      <c r="AW22" s="94"/>
      <c r="AX22" s="94"/>
      <c r="AY22" s="94"/>
      <c r="AZ22" s="59"/>
      <c r="BA22" s="94"/>
      <c r="BB22" s="94">
        <f t="shared" si="50"/>
        <v>0</v>
      </c>
      <c r="BC22" s="94">
        <v>0</v>
      </c>
      <c r="BD22" s="94">
        <v>0</v>
      </c>
      <c r="BE22" s="94">
        <v>0</v>
      </c>
      <c r="BF22" s="94">
        <v>0</v>
      </c>
      <c r="BG22" s="94">
        <f t="shared" si="51"/>
        <v>0</v>
      </c>
      <c r="BH22" s="142"/>
      <c r="BI22" s="319"/>
      <c r="BJ22" s="323" t="s">
        <v>581</v>
      </c>
      <c r="BK22" s="94"/>
      <c r="BL22" s="94"/>
      <c r="BM22" s="94"/>
      <c r="BN22" s="94">
        <v>383</v>
      </c>
      <c r="BO22" s="94">
        <v>459600</v>
      </c>
      <c r="BP22" s="94"/>
      <c r="BQ22" s="94">
        <f t="shared" si="63"/>
        <v>459600</v>
      </c>
      <c r="BR22" s="94">
        <f t="shared" si="64"/>
        <v>114900</v>
      </c>
      <c r="BS22" s="94">
        <f t="shared" si="66"/>
        <v>114900</v>
      </c>
      <c r="BT22" s="94">
        <f t="shared" si="67"/>
        <v>114900</v>
      </c>
      <c r="BU22" s="94">
        <f t="shared" si="68"/>
        <v>114900</v>
      </c>
      <c r="BV22" s="94">
        <f t="shared" si="52"/>
        <v>0</v>
      </c>
      <c r="BW22" s="142"/>
      <c r="BX22" s="319"/>
      <c r="BY22" s="323" t="s">
        <v>581</v>
      </c>
      <c r="BZ22" s="94"/>
      <c r="CA22" s="94"/>
      <c r="CB22" s="94"/>
      <c r="CC22" s="94"/>
      <c r="CD22" s="59"/>
      <c r="CE22" s="94"/>
      <c r="CF22" s="94">
        <f t="shared" si="53"/>
        <v>0</v>
      </c>
      <c r="CG22" s="94"/>
      <c r="CH22" s="94"/>
      <c r="CI22" s="94"/>
      <c r="CJ22" s="94"/>
      <c r="CK22" s="94">
        <f t="shared" si="54"/>
        <v>0</v>
      </c>
      <c r="CL22" s="142"/>
      <c r="CM22" s="319"/>
      <c r="CN22" s="323" t="s">
        <v>581</v>
      </c>
      <c r="CO22" s="94"/>
      <c r="CP22" s="94"/>
      <c r="CQ22" s="94"/>
      <c r="CR22" s="94">
        <v>3</v>
      </c>
      <c r="CS22" s="94">
        <v>2000</v>
      </c>
      <c r="CT22" s="94"/>
      <c r="CU22" s="94">
        <v>2000</v>
      </c>
      <c r="CV22" s="94">
        <v>0</v>
      </c>
      <c r="CW22" s="94">
        <v>2000</v>
      </c>
      <c r="CX22" s="94">
        <v>0</v>
      </c>
      <c r="CY22" s="94">
        <v>0</v>
      </c>
      <c r="CZ22" s="94">
        <f t="shared" si="55"/>
        <v>0</v>
      </c>
      <c r="DA22" s="142"/>
      <c r="DB22" s="319"/>
      <c r="DC22" s="323" t="s">
        <v>581</v>
      </c>
      <c r="DD22" s="94"/>
      <c r="DE22" s="94"/>
      <c r="DF22" s="94"/>
      <c r="DG22" s="94"/>
      <c r="DH22" s="59"/>
      <c r="DI22" s="94"/>
      <c r="DJ22" s="94">
        <f t="shared" si="56"/>
        <v>0</v>
      </c>
      <c r="DK22" s="326">
        <v>0</v>
      </c>
      <c r="DL22" s="326">
        <v>0</v>
      </c>
      <c r="DM22" s="326">
        <v>0</v>
      </c>
      <c r="DN22" s="326">
        <v>0</v>
      </c>
      <c r="DO22" s="94">
        <f t="shared" si="57"/>
        <v>0</v>
      </c>
      <c r="DP22" s="142"/>
      <c r="DQ22" s="319"/>
      <c r="DR22" s="323" t="s">
        <v>581</v>
      </c>
      <c r="DS22" s="94"/>
      <c r="DT22" s="94"/>
      <c r="DU22" s="94"/>
      <c r="DV22" s="94"/>
      <c r="DW22" s="59"/>
      <c r="DX22" s="94"/>
      <c r="DY22" s="94">
        <f t="shared" si="58"/>
        <v>0</v>
      </c>
      <c r="DZ22" s="94">
        <v>0</v>
      </c>
      <c r="EA22" s="94">
        <v>0</v>
      </c>
      <c r="EB22" s="94">
        <v>0</v>
      </c>
      <c r="EC22" s="94">
        <v>0</v>
      </c>
      <c r="ED22" s="94">
        <f t="shared" si="59"/>
        <v>0</v>
      </c>
      <c r="EE22" s="142"/>
      <c r="EF22" s="319"/>
      <c r="EG22" s="323" t="s">
        <v>581</v>
      </c>
      <c r="EH22" s="94"/>
      <c r="EI22" s="94"/>
      <c r="EJ22" s="94"/>
      <c r="EK22" s="94"/>
      <c r="EL22" s="59"/>
      <c r="EM22" s="94"/>
      <c r="EN22" s="94">
        <f t="shared" si="60"/>
        <v>0</v>
      </c>
      <c r="EO22" s="94">
        <v>0</v>
      </c>
      <c r="EP22" s="94">
        <v>0</v>
      </c>
      <c r="EQ22" s="94">
        <v>0</v>
      </c>
      <c r="ER22" s="94">
        <v>0</v>
      </c>
      <c r="ES22" s="94">
        <f t="shared" si="61"/>
        <v>0</v>
      </c>
      <c r="ET22" s="142"/>
      <c r="EU22" s="319"/>
      <c r="EV22" s="323" t="s">
        <v>581</v>
      </c>
      <c r="EW22" s="94"/>
      <c r="EX22" s="94"/>
      <c r="EY22" s="94"/>
      <c r="EZ22" s="94">
        <v>1</v>
      </c>
      <c r="FA22" s="94"/>
      <c r="FB22" s="94"/>
      <c r="FC22" s="94">
        <f t="shared" si="65"/>
        <v>170400</v>
      </c>
      <c r="FD22" s="94">
        <v>42600</v>
      </c>
      <c r="FE22" s="94">
        <v>42600</v>
      </c>
      <c r="FF22" s="94">
        <v>42600</v>
      </c>
      <c r="FG22" s="94">
        <v>42600</v>
      </c>
      <c r="FH22" s="94">
        <f t="shared" si="62"/>
        <v>0</v>
      </c>
      <c r="FI22" s="142"/>
      <c r="FJ22" s="319"/>
      <c r="FK22" s="323" t="s">
        <v>581</v>
      </c>
      <c r="FL22" s="94">
        <f t="shared" si="37"/>
        <v>461600</v>
      </c>
      <c r="FM22" s="94">
        <f t="shared" si="38"/>
        <v>0</v>
      </c>
      <c r="FN22" s="94">
        <f t="shared" si="39"/>
        <v>632000</v>
      </c>
      <c r="FO22" s="94">
        <f t="shared" si="40"/>
        <v>157500</v>
      </c>
      <c r="FP22" s="59">
        <f t="shared" si="41"/>
        <v>159500</v>
      </c>
      <c r="FQ22" s="94">
        <f t="shared" si="42"/>
        <v>157500</v>
      </c>
      <c r="FR22" s="94">
        <f t="shared" si="43"/>
        <v>157500</v>
      </c>
      <c r="FS22" s="318">
        <f t="shared" si="35"/>
        <v>0</v>
      </c>
      <c r="FT22" s="94"/>
      <c r="FU22" s="94"/>
      <c r="FV22" s="94"/>
      <c r="FW22" s="94"/>
      <c r="FX22" s="142"/>
    </row>
    <row r="23" spans="1:180" s="156" customFormat="1" ht="15" customHeight="1">
      <c r="A23" s="405">
        <v>17</v>
      </c>
      <c r="B23" s="323" t="s">
        <v>582</v>
      </c>
      <c r="C23" s="94"/>
      <c r="D23" s="94"/>
      <c r="E23" s="94"/>
      <c r="F23" s="94">
        <v>0</v>
      </c>
      <c r="G23" s="59"/>
      <c r="H23" s="94"/>
      <c r="I23" s="94">
        <f t="shared" si="44"/>
        <v>0</v>
      </c>
      <c r="J23" s="94">
        <v>0</v>
      </c>
      <c r="K23" s="94">
        <v>0</v>
      </c>
      <c r="L23" s="94">
        <v>0</v>
      </c>
      <c r="M23" s="94">
        <v>0</v>
      </c>
      <c r="N23" s="94">
        <f t="shared" si="45"/>
        <v>0</v>
      </c>
      <c r="O23" s="142"/>
      <c r="P23" s="319"/>
      <c r="Q23" s="323" t="s">
        <v>582</v>
      </c>
      <c r="R23" s="92"/>
      <c r="S23" s="94"/>
      <c r="T23" s="94"/>
      <c r="U23" s="94"/>
      <c r="V23" s="59"/>
      <c r="W23" s="94"/>
      <c r="X23" s="94">
        <v>0</v>
      </c>
      <c r="Y23" s="94">
        <v>0</v>
      </c>
      <c r="Z23" s="94">
        <v>0</v>
      </c>
      <c r="AA23" s="94">
        <v>0</v>
      </c>
      <c r="AB23" s="94">
        <v>0</v>
      </c>
      <c r="AC23" s="94">
        <f t="shared" si="47"/>
        <v>0</v>
      </c>
      <c r="AD23" s="142"/>
      <c r="AE23" s="319"/>
      <c r="AF23" s="323" t="s">
        <v>582</v>
      </c>
      <c r="AG23" s="94"/>
      <c r="AH23" s="94"/>
      <c r="AI23" s="94"/>
      <c r="AJ23" s="94"/>
      <c r="AK23" s="59"/>
      <c r="AL23" s="94"/>
      <c r="AM23" s="94">
        <f t="shared" si="48"/>
        <v>0</v>
      </c>
      <c r="AN23" s="94">
        <v>0</v>
      </c>
      <c r="AO23" s="94">
        <v>0</v>
      </c>
      <c r="AP23" s="94">
        <v>0</v>
      </c>
      <c r="AQ23" s="94">
        <v>0</v>
      </c>
      <c r="AR23" s="94">
        <f t="shared" si="49"/>
        <v>0</v>
      </c>
      <c r="AS23" s="142"/>
      <c r="AT23" s="319"/>
      <c r="AU23" s="323" t="s">
        <v>582</v>
      </c>
      <c r="AV23" s="94"/>
      <c r="AW23" s="94"/>
      <c r="AX23" s="94"/>
      <c r="AY23" s="94"/>
      <c r="AZ23" s="59"/>
      <c r="BA23" s="94"/>
      <c r="BB23" s="94">
        <f t="shared" si="50"/>
        <v>0</v>
      </c>
      <c r="BC23" s="94">
        <v>0</v>
      </c>
      <c r="BD23" s="94">
        <v>0</v>
      </c>
      <c r="BE23" s="94">
        <v>0</v>
      </c>
      <c r="BF23" s="94">
        <v>0</v>
      </c>
      <c r="BG23" s="94">
        <f t="shared" si="51"/>
        <v>0</v>
      </c>
      <c r="BH23" s="142"/>
      <c r="BI23" s="319"/>
      <c r="BJ23" s="323" t="s">
        <v>582</v>
      </c>
      <c r="BK23" s="94"/>
      <c r="BL23" s="94"/>
      <c r="BM23" s="94"/>
      <c r="BN23" s="94">
        <v>181</v>
      </c>
      <c r="BO23" s="94">
        <v>217200</v>
      </c>
      <c r="BP23" s="94"/>
      <c r="BQ23" s="94">
        <f t="shared" si="63"/>
        <v>217200</v>
      </c>
      <c r="BR23" s="94">
        <f t="shared" si="64"/>
        <v>54300</v>
      </c>
      <c r="BS23" s="94">
        <f t="shared" si="66"/>
        <v>54300</v>
      </c>
      <c r="BT23" s="94">
        <f t="shared" si="67"/>
        <v>54300</v>
      </c>
      <c r="BU23" s="94">
        <f t="shared" si="68"/>
        <v>54300</v>
      </c>
      <c r="BV23" s="94">
        <f t="shared" si="52"/>
        <v>0</v>
      </c>
      <c r="BW23" s="142"/>
      <c r="BX23" s="319"/>
      <c r="BY23" s="323" t="s">
        <v>582</v>
      </c>
      <c r="BZ23" s="94"/>
      <c r="CA23" s="94"/>
      <c r="CB23" s="94"/>
      <c r="CC23" s="94"/>
      <c r="CD23" s="59"/>
      <c r="CE23" s="94"/>
      <c r="CF23" s="94">
        <f t="shared" si="53"/>
        <v>0</v>
      </c>
      <c r="CG23" s="94">
        <v>0</v>
      </c>
      <c r="CH23" s="94">
        <v>0</v>
      </c>
      <c r="CI23" s="94">
        <v>0</v>
      </c>
      <c r="CJ23" s="94">
        <v>0</v>
      </c>
      <c r="CK23" s="94">
        <f t="shared" si="54"/>
        <v>0</v>
      </c>
      <c r="CL23" s="142"/>
      <c r="CM23" s="319"/>
      <c r="CN23" s="323" t="s">
        <v>582</v>
      </c>
      <c r="CO23" s="94"/>
      <c r="CP23" s="94"/>
      <c r="CQ23" s="94"/>
      <c r="CR23" s="94">
        <v>3</v>
      </c>
      <c r="CS23" s="94">
        <v>2000</v>
      </c>
      <c r="CT23" s="94"/>
      <c r="CU23" s="94">
        <v>2000</v>
      </c>
      <c r="CV23" s="94">
        <v>0</v>
      </c>
      <c r="CW23" s="94">
        <v>2000</v>
      </c>
      <c r="CX23" s="94">
        <v>0</v>
      </c>
      <c r="CY23" s="94">
        <v>0</v>
      </c>
      <c r="CZ23" s="94">
        <f t="shared" si="55"/>
        <v>0</v>
      </c>
      <c r="DA23" s="142"/>
      <c r="DB23" s="319"/>
      <c r="DC23" s="323" t="s">
        <v>582</v>
      </c>
      <c r="DD23" s="94"/>
      <c r="DE23" s="94"/>
      <c r="DF23" s="94"/>
      <c r="DG23" s="94"/>
      <c r="DH23" s="59"/>
      <c r="DI23" s="94"/>
      <c r="DJ23" s="94">
        <v>0</v>
      </c>
      <c r="DK23" s="94">
        <v>0</v>
      </c>
      <c r="DL23" s="94">
        <v>0</v>
      </c>
      <c r="DM23" s="94">
        <v>0</v>
      </c>
      <c r="DN23" s="94">
        <v>0</v>
      </c>
      <c r="DO23" s="94">
        <f t="shared" si="57"/>
        <v>0</v>
      </c>
      <c r="DP23" s="142"/>
      <c r="DQ23" s="319"/>
      <c r="DR23" s="323" t="s">
        <v>582</v>
      </c>
      <c r="DS23" s="94"/>
      <c r="DT23" s="94"/>
      <c r="DU23" s="94"/>
      <c r="DV23" s="94"/>
      <c r="DW23" s="59"/>
      <c r="DX23" s="94"/>
      <c r="DY23" s="94">
        <f t="shared" si="58"/>
        <v>0</v>
      </c>
      <c r="DZ23" s="94">
        <v>0</v>
      </c>
      <c r="EA23" s="94">
        <v>0</v>
      </c>
      <c r="EB23" s="94">
        <v>0</v>
      </c>
      <c r="EC23" s="94">
        <v>0</v>
      </c>
      <c r="ED23" s="94">
        <f t="shared" si="59"/>
        <v>0</v>
      </c>
      <c r="EE23" s="142"/>
      <c r="EF23" s="319"/>
      <c r="EG23" s="323" t="s">
        <v>582</v>
      </c>
      <c r="EH23" s="94"/>
      <c r="EI23" s="94"/>
      <c r="EJ23" s="94"/>
      <c r="EK23" s="94"/>
      <c r="EL23" s="59"/>
      <c r="EM23" s="94"/>
      <c r="EN23" s="94">
        <f t="shared" si="60"/>
        <v>0</v>
      </c>
      <c r="EO23" s="94">
        <v>0</v>
      </c>
      <c r="EP23" s="94">
        <v>0</v>
      </c>
      <c r="EQ23" s="94">
        <v>0</v>
      </c>
      <c r="ER23" s="94">
        <v>0</v>
      </c>
      <c r="ES23" s="94">
        <f t="shared" si="61"/>
        <v>0</v>
      </c>
      <c r="ET23" s="142"/>
      <c r="EU23" s="319"/>
      <c r="EV23" s="323" t="s">
        <v>582</v>
      </c>
      <c r="EW23" s="94"/>
      <c r="EX23" s="94"/>
      <c r="EY23" s="94"/>
      <c r="EZ23" s="94">
        <v>1</v>
      </c>
      <c r="FA23" s="94"/>
      <c r="FB23" s="94"/>
      <c r="FC23" s="94">
        <f t="shared" si="65"/>
        <v>170400</v>
      </c>
      <c r="FD23" s="94">
        <v>42600</v>
      </c>
      <c r="FE23" s="94">
        <v>42600</v>
      </c>
      <c r="FF23" s="94">
        <v>42600</v>
      </c>
      <c r="FG23" s="94">
        <v>42600</v>
      </c>
      <c r="FH23" s="94">
        <f t="shared" si="62"/>
        <v>0</v>
      </c>
      <c r="FI23" s="142"/>
      <c r="FJ23" s="319"/>
      <c r="FK23" s="323" t="s">
        <v>582</v>
      </c>
      <c r="FL23" s="94">
        <f t="shared" si="37"/>
        <v>219200</v>
      </c>
      <c r="FM23" s="94">
        <f t="shared" si="38"/>
        <v>0</v>
      </c>
      <c r="FN23" s="94">
        <f t="shared" si="39"/>
        <v>389600</v>
      </c>
      <c r="FO23" s="94">
        <f t="shared" si="40"/>
        <v>96900</v>
      </c>
      <c r="FP23" s="59">
        <f t="shared" si="41"/>
        <v>98900</v>
      </c>
      <c r="FQ23" s="94">
        <f t="shared" si="42"/>
        <v>96900</v>
      </c>
      <c r="FR23" s="94">
        <f t="shared" si="43"/>
        <v>96900</v>
      </c>
      <c r="FS23" s="318">
        <f t="shared" si="35"/>
        <v>0</v>
      </c>
      <c r="FT23" s="94">
        <v>0</v>
      </c>
      <c r="FU23" s="94"/>
      <c r="FV23" s="94"/>
      <c r="FW23" s="94"/>
      <c r="FX23" s="142"/>
    </row>
    <row r="24" spans="1:180" s="156" customFormat="1" ht="15" customHeight="1">
      <c r="A24" s="404">
        <v>18</v>
      </c>
      <c r="B24" s="323" t="s">
        <v>583</v>
      </c>
      <c r="C24" s="325"/>
      <c r="D24" s="325"/>
      <c r="E24" s="325"/>
      <c r="F24" s="325"/>
      <c r="G24" s="326"/>
      <c r="H24" s="326"/>
      <c r="I24" s="94">
        <f t="shared" si="44"/>
        <v>0</v>
      </c>
      <c r="J24" s="325"/>
      <c r="K24" s="325"/>
      <c r="L24" s="325"/>
      <c r="M24" s="325"/>
      <c r="N24" s="325"/>
      <c r="O24" s="142"/>
      <c r="P24" s="319"/>
      <c r="Q24" s="323" t="s">
        <v>583</v>
      </c>
      <c r="R24" s="92"/>
      <c r="S24" s="325"/>
      <c r="T24" s="325"/>
      <c r="U24" s="325"/>
      <c r="V24" s="326"/>
      <c r="W24" s="326"/>
      <c r="X24" s="326">
        <v>0</v>
      </c>
      <c r="Y24" s="325">
        <v>0</v>
      </c>
      <c r="Z24" s="325">
        <v>0</v>
      </c>
      <c r="AA24" s="325">
        <v>0</v>
      </c>
      <c r="AB24" s="325">
        <v>0</v>
      </c>
      <c r="AC24" s="325">
        <f t="shared" si="47"/>
        <v>0</v>
      </c>
      <c r="AD24" s="142"/>
      <c r="AE24" s="319"/>
      <c r="AF24" s="323" t="s">
        <v>583</v>
      </c>
      <c r="AG24" s="325"/>
      <c r="AH24" s="325"/>
      <c r="AI24" s="325"/>
      <c r="AJ24" s="325"/>
      <c r="AK24" s="326"/>
      <c r="AL24" s="326"/>
      <c r="AM24" s="94">
        <f t="shared" si="48"/>
        <v>0</v>
      </c>
      <c r="AN24" s="325">
        <v>0</v>
      </c>
      <c r="AO24" s="325">
        <v>0</v>
      </c>
      <c r="AP24" s="325">
        <v>0</v>
      </c>
      <c r="AQ24" s="325">
        <v>0</v>
      </c>
      <c r="AR24" s="325"/>
      <c r="AS24" s="142"/>
      <c r="AT24" s="319"/>
      <c r="AU24" s="323" t="s">
        <v>583</v>
      </c>
      <c r="AV24" s="325"/>
      <c r="AW24" s="325"/>
      <c r="AX24" s="325"/>
      <c r="AY24" s="325"/>
      <c r="AZ24" s="326"/>
      <c r="BA24" s="326"/>
      <c r="BB24" s="94">
        <f t="shared" si="50"/>
        <v>0</v>
      </c>
      <c r="BC24" s="325">
        <v>0</v>
      </c>
      <c r="BD24" s="325">
        <v>0</v>
      </c>
      <c r="BE24" s="325">
        <v>0</v>
      </c>
      <c r="BF24" s="325">
        <v>0</v>
      </c>
      <c r="BG24" s="325"/>
      <c r="BH24" s="142"/>
      <c r="BI24" s="319"/>
      <c r="BJ24" s="323" t="s">
        <v>583</v>
      </c>
      <c r="BK24" s="325"/>
      <c r="BL24" s="325"/>
      <c r="BM24" s="325"/>
      <c r="BN24" s="94">
        <v>179</v>
      </c>
      <c r="BO24" s="94">
        <v>214800</v>
      </c>
      <c r="BP24" s="94"/>
      <c r="BQ24" s="94">
        <f t="shared" si="63"/>
        <v>214800</v>
      </c>
      <c r="BR24" s="94">
        <f t="shared" si="64"/>
        <v>53700</v>
      </c>
      <c r="BS24" s="94">
        <f t="shared" si="66"/>
        <v>53700</v>
      </c>
      <c r="BT24" s="94">
        <f t="shared" si="67"/>
        <v>53700</v>
      </c>
      <c r="BU24" s="94">
        <f t="shared" si="68"/>
        <v>53700</v>
      </c>
      <c r="BV24" s="325"/>
      <c r="BW24" s="142"/>
      <c r="BX24" s="319"/>
      <c r="BY24" s="323" t="s">
        <v>583</v>
      </c>
      <c r="BZ24" s="325"/>
      <c r="CA24" s="325"/>
      <c r="CB24" s="325"/>
      <c r="CC24" s="325"/>
      <c r="CD24" s="326"/>
      <c r="CE24" s="326"/>
      <c r="CF24" s="94">
        <f t="shared" si="53"/>
        <v>0</v>
      </c>
      <c r="CG24" s="325"/>
      <c r="CH24" s="325"/>
      <c r="CI24" s="325"/>
      <c r="CJ24" s="325"/>
      <c r="CK24" s="325"/>
      <c r="CL24" s="142"/>
      <c r="CM24" s="319"/>
      <c r="CN24" s="323" t="s">
        <v>583</v>
      </c>
      <c r="CO24" s="325"/>
      <c r="CP24" s="325"/>
      <c r="CQ24" s="325"/>
      <c r="CR24" s="94">
        <v>3</v>
      </c>
      <c r="CS24" s="94">
        <v>2000</v>
      </c>
      <c r="CT24" s="94"/>
      <c r="CU24" s="94">
        <v>2000</v>
      </c>
      <c r="CV24" s="94">
        <v>0</v>
      </c>
      <c r="CW24" s="94">
        <v>2000</v>
      </c>
      <c r="CX24" s="94">
        <v>0</v>
      </c>
      <c r="CY24" s="94">
        <v>0</v>
      </c>
      <c r="CZ24" s="325"/>
      <c r="DA24" s="142"/>
      <c r="DB24" s="319"/>
      <c r="DC24" s="323" t="s">
        <v>583</v>
      </c>
      <c r="DD24" s="325"/>
      <c r="DE24" s="325"/>
      <c r="DF24" s="325"/>
      <c r="DG24" s="325"/>
      <c r="DH24" s="326"/>
      <c r="DI24" s="326"/>
      <c r="DJ24" s="94">
        <v>0</v>
      </c>
      <c r="DK24" s="94">
        <v>0</v>
      </c>
      <c r="DL24" s="94">
        <v>0</v>
      </c>
      <c r="DM24" s="94">
        <v>0</v>
      </c>
      <c r="DN24" s="94">
        <v>0</v>
      </c>
      <c r="DO24" s="325"/>
      <c r="DP24" s="142"/>
      <c r="DQ24" s="319"/>
      <c r="DR24" s="323" t="s">
        <v>583</v>
      </c>
      <c r="DS24" s="325"/>
      <c r="DT24" s="325"/>
      <c r="DU24" s="325"/>
      <c r="DV24" s="325"/>
      <c r="DW24" s="326"/>
      <c r="DX24" s="326"/>
      <c r="DY24" s="94">
        <f t="shared" si="58"/>
        <v>0</v>
      </c>
      <c r="DZ24" s="94">
        <v>0</v>
      </c>
      <c r="EA24" s="94">
        <v>0</v>
      </c>
      <c r="EB24" s="94">
        <v>0</v>
      </c>
      <c r="EC24" s="94">
        <v>0</v>
      </c>
      <c r="ED24" s="325"/>
      <c r="EE24" s="142"/>
      <c r="EF24" s="319"/>
      <c r="EG24" s="323" t="s">
        <v>583</v>
      </c>
      <c r="EH24" s="325"/>
      <c r="EI24" s="325"/>
      <c r="EJ24" s="325"/>
      <c r="EK24" s="325"/>
      <c r="EL24" s="326"/>
      <c r="EM24" s="326"/>
      <c r="EN24" s="94">
        <f t="shared" si="60"/>
        <v>0</v>
      </c>
      <c r="EO24" s="325"/>
      <c r="EP24" s="325"/>
      <c r="EQ24" s="325"/>
      <c r="ER24" s="325"/>
      <c r="ES24" s="325"/>
      <c r="ET24" s="142"/>
      <c r="EU24" s="319"/>
      <c r="EV24" s="323" t="s">
        <v>583</v>
      </c>
      <c r="EW24" s="325"/>
      <c r="EX24" s="325"/>
      <c r="EY24" s="325"/>
      <c r="EZ24" s="94">
        <v>1</v>
      </c>
      <c r="FA24" s="94"/>
      <c r="FB24" s="94"/>
      <c r="FC24" s="94">
        <f t="shared" si="65"/>
        <v>170400</v>
      </c>
      <c r="FD24" s="94">
        <v>42600</v>
      </c>
      <c r="FE24" s="94">
        <v>42600</v>
      </c>
      <c r="FF24" s="94">
        <v>42600</v>
      </c>
      <c r="FG24" s="94">
        <v>42600</v>
      </c>
      <c r="FH24" s="325"/>
      <c r="FI24" s="142"/>
      <c r="FJ24" s="319"/>
      <c r="FK24" s="323" t="s">
        <v>583</v>
      </c>
      <c r="FL24" s="325">
        <f t="shared" si="37"/>
        <v>216800</v>
      </c>
      <c r="FM24" s="325">
        <f t="shared" si="38"/>
        <v>0</v>
      </c>
      <c r="FN24" s="325">
        <f t="shared" si="39"/>
        <v>387200</v>
      </c>
      <c r="FO24" s="325">
        <f t="shared" si="40"/>
        <v>96300</v>
      </c>
      <c r="FP24" s="326">
        <f t="shared" si="41"/>
        <v>98300</v>
      </c>
      <c r="FQ24" s="326">
        <f t="shared" si="42"/>
        <v>96300</v>
      </c>
      <c r="FR24" s="326">
        <f t="shared" si="43"/>
        <v>96300</v>
      </c>
      <c r="FS24" s="318">
        <f t="shared" si="35"/>
        <v>0</v>
      </c>
      <c r="FT24" s="325"/>
      <c r="FU24" s="325"/>
      <c r="FV24" s="325"/>
      <c r="FW24" s="325"/>
      <c r="FX24" s="142"/>
    </row>
    <row r="25" spans="1:180" s="156" customFormat="1" ht="15" customHeight="1">
      <c r="A25" s="405">
        <v>19</v>
      </c>
      <c r="B25" s="323" t="s">
        <v>584</v>
      </c>
      <c r="C25" s="326"/>
      <c r="D25" s="326"/>
      <c r="E25" s="326"/>
      <c r="F25" s="326"/>
      <c r="G25" s="326"/>
      <c r="H25" s="326"/>
      <c r="I25" s="94">
        <f t="shared" si="44"/>
        <v>0</v>
      </c>
      <c r="J25" s="326"/>
      <c r="K25" s="326"/>
      <c r="L25" s="326"/>
      <c r="M25" s="326"/>
      <c r="N25" s="326"/>
      <c r="O25" s="142"/>
      <c r="P25" s="319"/>
      <c r="Q25" s="323" t="s">
        <v>584</v>
      </c>
      <c r="R25" s="92"/>
      <c r="S25" s="326"/>
      <c r="T25" s="326"/>
      <c r="U25" s="326"/>
      <c r="V25" s="326"/>
      <c r="W25" s="326"/>
      <c r="X25" s="326">
        <v>0</v>
      </c>
      <c r="Y25" s="326">
        <v>0</v>
      </c>
      <c r="Z25" s="326">
        <v>0</v>
      </c>
      <c r="AA25" s="326">
        <v>0</v>
      </c>
      <c r="AB25" s="326">
        <v>0</v>
      </c>
      <c r="AC25" s="326"/>
      <c r="AD25" s="142"/>
      <c r="AE25" s="319"/>
      <c r="AF25" s="323" t="s">
        <v>584</v>
      </c>
      <c r="AG25" s="326"/>
      <c r="AH25" s="326"/>
      <c r="AI25" s="326"/>
      <c r="AJ25" s="326"/>
      <c r="AK25" s="326"/>
      <c r="AL25" s="326"/>
      <c r="AM25" s="94">
        <f t="shared" si="48"/>
        <v>0</v>
      </c>
      <c r="AN25" s="326">
        <v>0</v>
      </c>
      <c r="AO25" s="326">
        <v>0</v>
      </c>
      <c r="AP25" s="326">
        <v>0</v>
      </c>
      <c r="AQ25" s="326">
        <v>0</v>
      </c>
      <c r="AR25" s="326"/>
      <c r="AS25" s="142"/>
      <c r="AT25" s="319"/>
      <c r="AU25" s="323" t="s">
        <v>584</v>
      </c>
      <c r="AV25" s="326"/>
      <c r="AW25" s="326"/>
      <c r="AX25" s="326"/>
      <c r="AY25" s="326"/>
      <c r="AZ25" s="326"/>
      <c r="BA25" s="326"/>
      <c r="BB25" s="94">
        <f t="shared" si="50"/>
        <v>0</v>
      </c>
      <c r="BC25" s="326">
        <v>0</v>
      </c>
      <c r="BD25" s="326">
        <v>0</v>
      </c>
      <c r="BE25" s="326">
        <v>0</v>
      </c>
      <c r="BF25" s="326">
        <v>0</v>
      </c>
      <c r="BG25" s="326"/>
      <c r="BH25" s="142"/>
      <c r="BI25" s="319"/>
      <c r="BJ25" s="323" t="s">
        <v>584</v>
      </c>
      <c r="BK25" s="326"/>
      <c r="BL25" s="326"/>
      <c r="BM25" s="326"/>
      <c r="BN25" s="94">
        <v>126</v>
      </c>
      <c r="BO25" s="94">
        <v>151200</v>
      </c>
      <c r="BP25" s="94"/>
      <c r="BQ25" s="94">
        <f t="shared" si="63"/>
        <v>151200</v>
      </c>
      <c r="BR25" s="94">
        <f t="shared" si="64"/>
        <v>37800</v>
      </c>
      <c r="BS25" s="94">
        <f t="shared" si="66"/>
        <v>37800</v>
      </c>
      <c r="BT25" s="94">
        <f t="shared" si="67"/>
        <v>37800</v>
      </c>
      <c r="BU25" s="94">
        <f t="shared" si="68"/>
        <v>37800</v>
      </c>
      <c r="BV25" s="326"/>
      <c r="BW25" s="142"/>
      <c r="BX25" s="319"/>
      <c r="BY25" s="323" t="s">
        <v>584</v>
      </c>
      <c r="BZ25" s="326"/>
      <c r="CA25" s="326"/>
      <c r="CB25" s="326"/>
      <c r="CC25" s="326"/>
      <c r="CD25" s="326"/>
      <c r="CE25" s="326"/>
      <c r="CF25" s="94">
        <f t="shared" si="53"/>
        <v>0</v>
      </c>
      <c r="CG25" s="326"/>
      <c r="CH25" s="326"/>
      <c r="CI25" s="326"/>
      <c r="CJ25" s="326"/>
      <c r="CK25" s="326"/>
      <c r="CL25" s="142"/>
      <c r="CM25" s="319"/>
      <c r="CN25" s="323" t="s">
        <v>584</v>
      </c>
      <c r="CO25" s="326"/>
      <c r="CP25" s="326"/>
      <c r="CQ25" s="326"/>
      <c r="CR25" s="94">
        <v>3</v>
      </c>
      <c r="CS25" s="94">
        <v>2000</v>
      </c>
      <c r="CT25" s="94"/>
      <c r="CU25" s="94">
        <v>2000</v>
      </c>
      <c r="CV25" s="94">
        <v>0</v>
      </c>
      <c r="CW25" s="94">
        <v>2000</v>
      </c>
      <c r="CX25" s="94">
        <v>0</v>
      </c>
      <c r="CY25" s="94">
        <v>0</v>
      </c>
      <c r="CZ25" s="326"/>
      <c r="DA25" s="142"/>
      <c r="DB25" s="319"/>
      <c r="DC25" s="323" t="s">
        <v>584</v>
      </c>
      <c r="DD25" s="326"/>
      <c r="DE25" s="326"/>
      <c r="DF25" s="326"/>
      <c r="DG25" s="326"/>
      <c r="DH25" s="326"/>
      <c r="DI25" s="326"/>
      <c r="DJ25" s="94">
        <v>0</v>
      </c>
      <c r="DK25" s="94">
        <v>0</v>
      </c>
      <c r="DL25" s="94">
        <v>0</v>
      </c>
      <c r="DM25" s="94">
        <v>0</v>
      </c>
      <c r="DN25" s="94">
        <v>0</v>
      </c>
      <c r="DO25" s="326"/>
      <c r="DP25" s="142"/>
      <c r="DQ25" s="319"/>
      <c r="DR25" s="323" t="s">
        <v>584</v>
      </c>
      <c r="DS25" s="326"/>
      <c r="DT25" s="326"/>
      <c r="DU25" s="326"/>
      <c r="DV25" s="326"/>
      <c r="DW25" s="326"/>
      <c r="DX25" s="326"/>
      <c r="DY25" s="94">
        <f t="shared" si="58"/>
        <v>0</v>
      </c>
      <c r="DZ25" s="94">
        <v>0</v>
      </c>
      <c r="EA25" s="94">
        <v>0</v>
      </c>
      <c r="EB25" s="94">
        <v>0</v>
      </c>
      <c r="EC25" s="94">
        <v>0</v>
      </c>
      <c r="ED25" s="326"/>
      <c r="EE25" s="142"/>
      <c r="EF25" s="319"/>
      <c r="EG25" s="323" t="s">
        <v>584</v>
      </c>
      <c r="EH25" s="326"/>
      <c r="EI25" s="326"/>
      <c r="EJ25" s="326"/>
      <c r="EK25" s="326"/>
      <c r="EL25" s="326"/>
      <c r="EM25" s="326"/>
      <c r="EN25" s="94">
        <f t="shared" si="60"/>
        <v>0</v>
      </c>
      <c r="EO25" s="326"/>
      <c r="EP25" s="326"/>
      <c r="EQ25" s="326"/>
      <c r="ER25" s="326"/>
      <c r="ES25" s="326"/>
      <c r="ET25" s="142"/>
      <c r="EU25" s="319"/>
      <c r="EV25" s="323" t="s">
        <v>584</v>
      </c>
      <c r="EW25" s="326"/>
      <c r="EX25" s="326"/>
      <c r="EY25" s="326"/>
      <c r="EZ25" s="94">
        <v>1</v>
      </c>
      <c r="FA25" s="94"/>
      <c r="FB25" s="94"/>
      <c r="FC25" s="94">
        <f t="shared" si="65"/>
        <v>170400</v>
      </c>
      <c r="FD25" s="94">
        <v>42600</v>
      </c>
      <c r="FE25" s="94">
        <v>42600</v>
      </c>
      <c r="FF25" s="94">
        <v>42600</v>
      </c>
      <c r="FG25" s="94">
        <v>42600</v>
      </c>
      <c r="FH25" s="326"/>
      <c r="FI25" s="142"/>
      <c r="FJ25" s="319"/>
      <c r="FK25" s="323" t="s">
        <v>584</v>
      </c>
      <c r="FL25" s="326">
        <f t="shared" si="37"/>
        <v>153200</v>
      </c>
      <c r="FM25" s="326">
        <f t="shared" si="38"/>
        <v>0</v>
      </c>
      <c r="FN25" s="326">
        <f t="shared" si="39"/>
        <v>323600</v>
      </c>
      <c r="FO25" s="326">
        <f t="shared" si="40"/>
        <v>80400</v>
      </c>
      <c r="FP25" s="326">
        <f t="shared" si="41"/>
        <v>82400</v>
      </c>
      <c r="FQ25" s="326">
        <f t="shared" si="42"/>
        <v>80400</v>
      </c>
      <c r="FR25" s="326">
        <f t="shared" si="43"/>
        <v>80400</v>
      </c>
      <c r="FS25" s="318">
        <f t="shared" si="35"/>
        <v>0</v>
      </c>
      <c r="FT25" s="326"/>
      <c r="FU25" s="326"/>
      <c r="FV25" s="326"/>
      <c r="FW25" s="326"/>
      <c r="FX25" s="142"/>
    </row>
    <row r="26" spans="1:180" s="156" customFormat="1" ht="15" customHeight="1">
      <c r="A26" s="404">
        <v>20</v>
      </c>
      <c r="B26" s="324" t="s">
        <v>585</v>
      </c>
      <c r="C26" s="326"/>
      <c r="D26" s="326"/>
      <c r="E26" s="326"/>
      <c r="F26" s="326"/>
      <c r="G26" s="326"/>
      <c r="H26" s="326"/>
      <c r="I26" s="94">
        <f t="shared" si="44"/>
        <v>0</v>
      </c>
      <c r="J26" s="326"/>
      <c r="K26" s="326"/>
      <c r="L26" s="326"/>
      <c r="M26" s="326"/>
      <c r="N26" s="326"/>
      <c r="O26" s="142"/>
      <c r="P26" s="319"/>
      <c r="Q26" s="324" t="s">
        <v>585</v>
      </c>
      <c r="R26" s="425"/>
      <c r="S26" s="326"/>
      <c r="T26" s="326"/>
      <c r="U26" s="326"/>
      <c r="V26" s="326"/>
      <c r="W26" s="326"/>
      <c r="X26" s="326">
        <v>0</v>
      </c>
      <c r="Y26" s="326">
        <v>0</v>
      </c>
      <c r="Z26" s="326">
        <v>0</v>
      </c>
      <c r="AA26" s="326">
        <v>0</v>
      </c>
      <c r="AB26" s="326">
        <v>0</v>
      </c>
      <c r="AC26" s="326"/>
      <c r="AD26" s="142"/>
      <c r="AE26" s="319"/>
      <c r="AF26" s="324" t="s">
        <v>585</v>
      </c>
      <c r="AG26" s="326"/>
      <c r="AH26" s="326"/>
      <c r="AI26" s="326"/>
      <c r="AJ26" s="326"/>
      <c r="AK26" s="326"/>
      <c r="AL26" s="326"/>
      <c r="AM26" s="94">
        <f t="shared" si="48"/>
        <v>0</v>
      </c>
      <c r="AN26" s="326">
        <v>0</v>
      </c>
      <c r="AO26" s="326">
        <v>0</v>
      </c>
      <c r="AP26" s="326">
        <v>0</v>
      </c>
      <c r="AQ26" s="326">
        <v>0</v>
      </c>
      <c r="AR26" s="326"/>
      <c r="AS26" s="142"/>
      <c r="AT26" s="319"/>
      <c r="AU26" s="324" t="s">
        <v>585</v>
      </c>
      <c r="AV26" s="326"/>
      <c r="AW26" s="326"/>
      <c r="AX26" s="326"/>
      <c r="AY26" s="326"/>
      <c r="AZ26" s="326"/>
      <c r="BA26" s="326"/>
      <c r="BB26" s="94">
        <f t="shared" si="50"/>
        <v>0</v>
      </c>
      <c r="BC26" s="326">
        <v>0</v>
      </c>
      <c r="BD26" s="326">
        <v>0</v>
      </c>
      <c r="BE26" s="326">
        <v>0</v>
      </c>
      <c r="BF26" s="326">
        <v>0</v>
      </c>
      <c r="BG26" s="326"/>
      <c r="BH26" s="142"/>
      <c r="BI26" s="319"/>
      <c r="BJ26" s="324" t="s">
        <v>585</v>
      </c>
      <c r="BK26" s="326"/>
      <c r="BL26" s="326"/>
      <c r="BM26" s="326"/>
      <c r="BN26" s="94">
        <v>32</v>
      </c>
      <c r="BO26" s="94">
        <v>38400</v>
      </c>
      <c r="BP26" s="94"/>
      <c r="BQ26" s="94">
        <f t="shared" si="63"/>
        <v>38400</v>
      </c>
      <c r="BR26" s="94">
        <f t="shared" si="64"/>
        <v>9600</v>
      </c>
      <c r="BS26" s="94">
        <f t="shared" si="66"/>
        <v>9600</v>
      </c>
      <c r="BT26" s="94">
        <f t="shared" si="67"/>
        <v>9600</v>
      </c>
      <c r="BU26" s="94">
        <f t="shared" si="68"/>
        <v>9600</v>
      </c>
      <c r="BV26" s="326"/>
      <c r="BW26" s="142"/>
      <c r="BX26" s="319"/>
      <c r="BY26" s="324" t="s">
        <v>585</v>
      </c>
      <c r="BZ26" s="326"/>
      <c r="CA26" s="326"/>
      <c r="CB26" s="326"/>
      <c r="CC26" s="326"/>
      <c r="CD26" s="326"/>
      <c r="CE26" s="326"/>
      <c r="CF26" s="94">
        <f t="shared" si="53"/>
        <v>0</v>
      </c>
      <c r="CG26" s="326"/>
      <c r="CH26" s="326"/>
      <c r="CI26" s="326"/>
      <c r="CJ26" s="326"/>
      <c r="CK26" s="326"/>
      <c r="CL26" s="142"/>
      <c r="CM26" s="319"/>
      <c r="CN26" s="324" t="s">
        <v>585</v>
      </c>
      <c r="CO26" s="326"/>
      <c r="CP26" s="326"/>
      <c r="CQ26" s="326"/>
      <c r="CR26" s="94">
        <v>3</v>
      </c>
      <c r="CS26" s="94">
        <v>2000</v>
      </c>
      <c r="CT26" s="94"/>
      <c r="CU26" s="94">
        <v>2000</v>
      </c>
      <c r="CV26" s="94">
        <v>0</v>
      </c>
      <c r="CW26" s="94">
        <v>2000</v>
      </c>
      <c r="CX26" s="94">
        <v>0</v>
      </c>
      <c r="CY26" s="94">
        <v>0</v>
      </c>
      <c r="CZ26" s="326"/>
      <c r="DA26" s="142"/>
      <c r="DB26" s="319"/>
      <c r="DC26" s="324" t="s">
        <v>585</v>
      </c>
      <c r="DD26" s="326"/>
      <c r="DE26" s="326"/>
      <c r="DF26" s="326"/>
      <c r="DG26" s="326"/>
      <c r="DH26" s="326"/>
      <c r="DI26" s="326"/>
      <c r="DJ26" s="94">
        <v>0</v>
      </c>
      <c r="DK26" s="94">
        <v>0</v>
      </c>
      <c r="DL26" s="94">
        <v>0</v>
      </c>
      <c r="DM26" s="94">
        <v>0</v>
      </c>
      <c r="DN26" s="94">
        <v>0</v>
      </c>
      <c r="DO26" s="326"/>
      <c r="DP26" s="142"/>
      <c r="DQ26" s="319"/>
      <c r="DR26" s="324" t="s">
        <v>585</v>
      </c>
      <c r="DS26" s="326"/>
      <c r="DT26" s="326"/>
      <c r="DU26" s="326"/>
      <c r="DV26" s="326"/>
      <c r="DW26" s="326"/>
      <c r="DX26" s="326"/>
      <c r="DY26" s="94">
        <f t="shared" si="58"/>
        <v>0</v>
      </c>
      <c r="DZ26" s="94">
        <v>0</v>
      </c>
      <c r="EA26" s="94">
        <v>0</v>
      </c>
      <c r="EB26" s="94">
        <v>0</v>
      </c>
      <c r="EC26" s="94">
        <v>0</v>
      </c>
      <c r="ED26" s="326"/>
      <c r="EE26" s="142"/>
      <c r="EF26" s="319"/>
      <c r="EG26" s="324" t="s">
        <v>585</v>
      </c>
      <c r="EH26" s="326"/>
      <c r="EI26" s="326"/>
      <c r="EJ26" s="326"/>
      <c r="EK26" s="326"/>
      <c r="EL26" s="326"/>
      <c r="EM26" s="326"/>
      <c r="EN26" s="94">
        <f t="shared" si="60"/>
        <v>0</v>
      </c>
      <c r="EO26" s="326"/>
      <c r="EP26" s="326"/>
      <c r="EQ26" s="326"/>
      <c r="ER26" s="326"/>
      <c r="ES26" s="326"/>
      <c r="ET26" s="142"/>
      <c r="EU26" s="319"/>
      <c r="EV26" s="324" t="s">
        <v>585</v>
      </c>
      <c r="EW26" s="326"/>
      <c r="EX26" s="326"/>
      <c r="EY26" s="326"/>
      <c r="EZ26" s="94">
        <v>1</v>
      </c>
      <c r="FA26" s="94"/>
      <c r="FB26" s="94"/>
      <c r="FC26" s="94">
        <f t="shared" si="65"/>
        <v>170400</v>
      </c>
      <c r="FD26" s="94">
        <v>42600</v>
      </c>
      <c r="FE26" s="94">
        <v>42600</v>
      </c>
      <c r="FF26" s="94">
        <v>42600</v>
      </c>
      <c r="FG26" s="94">
        <v>42600</v>
      </c>
      <c r="FH26" s="326"/>
      <c r="FI26" s="142"/>
      <c r="FJ26" s="319"/>
      <c r="FK26" s="324" t="s">
        <v>585</v>
      </c>
      <c r="FL26" s="326">
        <f t="shared" si="37"/>
        <v>40400</v>
      </c>
      <c r="FM26" s="326">
        <f t="shared" si="38"/>
        <v>0</v>
      </c>
      <c r="FN26" s="326">
        <f t="shared" si="39"/>
        <v>210800</v>
      </c>
      <c r="FO26" s="326">
        <f t="shared" si="40"/>
        <v>52200</v>
      </c>
      <c r="FP26" s="326">
        <f t="shared" si="41"/>
        <v>54200</v>
      </c>
      <c r="FQ26" s="326">
        <f t="shared" si="42"/>
        <v>52200</v>
      </c>
      <c r="FR26" s="326">
        <f t="shared" si="43"/>
        <v>52200</v>
      </c>
      <c r="FS26" s="318">
        <f t="shared" si="35"/>
        <v>0</v>
      </c>
      <c r="FT26" s="326"/>
      <c r="FU26" s="326"/>
      <c r="FV26" s="326"/>
      <c r="FW26" s="326"/>
      <c r="FX26" s="142"/>
    </row>
    <row r="27" spans="1:180" s="156" customFormat="1" ht="15" hidden="1" customHeight="1">
      <c r="A27" s="149"/>
      <c r="B27" s="148"/>
      <c r="C27" s="152"/>
      <c r="D27" s="141"/>
      <c r="E27" s="141"/>
      <c r="F27" s="142"/>
      <c r="G27" s="142"/>
      <c r="H27" s="143"/>
      <c r="I27" s="142"/>
      <c r="J27" s="142"/>
      <c r="K27" s="142"/>
      <c r="L27" s="142"/>
      <c r="M27" s="142"/>
      <c r="N27" s="142"/>
      <c r="O27" s="142"/>
      <c r="P27" s="149"/>
      <c r="Q27" s="148"/>
      <c r="R27" s="152"/>
      <c r="S27" s="141"/>
      <c r="T27" s="141"/>
      <c r="U27" s="142"/>
      <c r="V27" s="142"/>
      <c r="W27" s="143"/>
      <c r="X27" s="142"/>
      <c r="Y27" s="142"/>
      <c r="Z27" s="142"/>
      <c r="AA27" s="142"/>
      <c r="AB27" s="142"/>
      <c r="AC27" s="142"/>
      <c r="AD27" s="142"/>
      <c r="AE27" s="149"/>
      <c r="AF27" s="148"/>
      <c r="AG27" s="152"/>
      <c r="AH27" s="141"/>
      <c r="AI27" s="141"/>
      <c r="AJ27" s="142"/>
      <c r="AK27" s="142"/>
      <c r="AL27" s="143"/>
      <c r="AM27" s="142"/>
      <c r="AN27" s="142"/>
      <c r="AO27" s="142"/>
      <c r="AP27" s="142"/>
      <c r="AQ27" s="142"/>
      <c r="AR27" s="142"/>
      <c r="AS27" s="142"/>
      <c r="AT27" s="149"/>
      <c r="AU27" s="148"/>
      <c r="AV27" s="152"/>
      <c r="AW27" s="141"/>
      <c r="AX27" s="141"/>
      <c r="AY27" s="142"/>
      <c r="AZ27" s="142"/>
      <c r="BA27" s="143"/>
      <c r="BB27" s="142"/>
      <c r="BC27" s="142"/>
      <c r="BD27" s="142"/>
      <c r="BE27" s="142"/>
      <c r="BF27" s="142"/>
      <c r="BG27" s="142"/>
      <c r="BH27" s="142"/>
      <c r="BI27" s="149"/>
      <c r="BJ27" s="148"/>
      <c r="BK27" s="152"/>
      <c r="BL27" s="141"/>
      <c r="BM27" s="141"/>
      <c r="BN27" s="94"/>
      <c r="BO27" s="94"/>
      <c r="BP27" s="94"/>
      <c r="BQ27" s="94"/>
      <c r="BR27" s="94"/>
      <c r="BS27" s="94"/>
      <c r="BT27" s="94"/>
      <c r="BU27" s="94"/>
      <c r="BV27" s="142"/>
      <c r="BW27" s="142"/>
      <c r="BX27" s="149"/>
      <c r="BY27" s="148"/>
      <c r="BZ27" s="152"/>
      <c r="CA27" s="141"/>
      <c r="CB27" s="141"/>
      <c r="CC27" s="142"/>
      <c r="CD27" s="142"/>
      <c r="CE27" s="143"/>
      <c r="CF27" s="142"/>
      <c r="CG27" s="142"/>
      <c r="CH27" s="142"/>
      <c r="CI27" s="142"/>
      <c r="CJ27" s="142"/>
      <c r="CK27" s="142"/>
      <c r="CL27" s="142"/>
      <c r="CM27" s="149"/>
      <c r="CN27" s="148"/>
      <c r="CO27" s="152"/>
      <c r="CP27" s="141"/>
      <c r="CQ27" s="141"/>
      <c r="CR27" s="142"/>
      <c r="CS27" s="142"/>
      <c r="CT27" s="143"/>
      <c r="CU27" s="142"/>
      <c r="CV27" s="142"/>
      <c r="CW27" s="142"/>
      <c r="CX27" s="142"/>
      <c r="CY27" s="142"/>
      <c r="CZ27" s="142"/>
      <c r="DA27" s="142"/>
      <c r="DB27" s="149"/>
      <c r="DC27" s="148"/>
      <c r="DD27" s="152"/>
      <c r="DE27" s="141"/>
      <c r="DF27" s="141"/>
      <c r="DG27" s="142"/>
      <c r="DH27" s="142"/>
      <c r="DI27" s="143"/>
      <c r="DJ27" s="142"/>
      <c r="DK27" s="142"/>
      <c r="DL27" s="142"/>
      <c r="DM27" s="142"/>
      <c r="DN27" s="142"/>
      <c r="DO27" s="142"/>
      <c r="DP27" s="142"/>
      <c r="DQ27" s="149"/>
      <c r="DR27" s="148"/>
      <c r="DS27" s="152"/>
      <c r="DT27" s="141"/>
      <c r="DU27" s="141"/>
      <c r="DV27" s="142"/>
      <c r="DW27" s="142"/>
      <c r="DX27" s="143"/>
      <c r="DY27" s="142"/>
      <c r="DZ27" s="142"/>
      <c r="EA27" s="142"/>
      <c r="EB27" s="142"/>
      <c r="EC27" s="142"/>
      <c r="ED27" s="142"/>
      <c r="EE27" s="142"/>
      <c r="EF27" s="149"/>
      <c r="EG27" s="148"/>
      <c r="EH27" s="152"/>
      <c r="EI27" s="141"/>
      <c r="EJ27" s="141"/>
      <c r="EK27" s="142"/>
      <c r="EL27" s="142"/>
      <c r="EM27" s="143"/>
      <c r="EN27" s="142"/>
      <c r="EO27" s="142"/>
      <c r="EP27" s="142"/>
      <c r="EQ27" s="142"/>
      <c r="ER27" s="142"/>
      <c r="ES27" s="142"/>
      <c r="ET27" s="142"/>
      <c r="EU27" s="149"/>
      <c r="EV27" s="148"/>
      <c r="EW27" s="152"/>
      <c r="EX27" s="141"/>
      <c r="EY27" s="141"/>
      <c r="EZ27" s="142"/>
      <c r="FA27" s="142"/>
      <c r="FB27" s="143"/>
      <c r="FC27" s="142"/>
      <c r="FD27" s="142"/>
      <c r="FE27" s="142"/>
      <c r="FF27" s="142"/>
      <c r="FG27" s="142"/>
      <c r="FH27" s="142"/>
      <c r="FI27" s="142"/>
      <c r="FJ27" s="149"/>
      <c r="FK27" s="148"/>
      <c r="FL27" s="152">
        <f t="shared" si="37"/>
        <v>0</v>
      </c>
      <c r="FM27" s="141">
        <f t="shared" si="38"/>
        <v>0</v>
      </c>
      <c r="FN27" s="141">
        <f t="shared" si="39"/>
        <v>0</v>
      </c>
      <c r="FO27" s="142">
        <f t="shared" si="40"/>
        <v>0</v>
      </c>
      <c r="FP27" s="142">
        <f t="shared" si="41"/>
        <v>0</v>
      </c>
      <c r="FQ27" s="143">
        <f t="shared" si="42"/>
        <v>0</v>
      </c>
      <c r="FR27" s="142">
        <f t="shared" si="43"/>
        <v>0</v>
      </c>
      <c r="FS27" s="318">
        <f t="shared" si="35"/>
        <v>0</v>
      </c>
      <c r="FT27" s="142"/>
      <c r="FU27" s="142"/>
      <c r="FV27" s="142"/>
      <c r="FW27" s="142"/>
      <c r="FX27" s="142"/>
    </row>
    <row r="28" spans="1:180" s="156" customFormat="1" ht="15" hidden="1" customHeight="1">
      <c r="A28" s="149"/>
      <c r="B28" s="148"/>
      <c r="C28" s="152"/>
      <c r="D28" s="141"/>
      <c r="E28" s="141"/>
      <c r="F28" s="142"/>
      <c r="G28" s="142"/>
      <c r="H28" s="143"/>
      <c r="I28" s="142"/>
      <c r="J28" s="142"/>
      <c r="K28" s="142"/>
      <c r="L28" s="142"/>
      <c r="M28" s="142"/>
      <c r="N28" s="142"/>
      <c r="O28" s="142"/>
      <c r="P28" s="149"/>
      <c r="Q28" s="148"/>
      <c r="R28" s="152"/>
      <c r="S28" s="141"/>
      <c r="T28" s="141"/>
      <c r="U28" s="142"/>
      <c r="V28" s="142"/>
      <c r="W28" s="143"/>
      <c r="X28" s="142"/>
      <c r="Y28" s="142"/>
      <c r="Z28" s="142"/>
      <c r="AA28" s="142"/>
      <c r="AB28" s="142"/>
      <c r="AC28" s="142"/>
      <c r="AD28" s="142"/>
      <c r="AE28" s="149"/>
      <c r="AF28" s="148"/>
      <c r="AG28" s="152"/>
      <c r="AH28" s="141"/>
      <c r="AI28" s="141"/>
      <c r="AJ28" s="142"/>
      <c r="AK28" s="142"/>
      <c r="AL28" s="143"/>
      <c r="AM28" s="142"/>
      <c r="AN28" s="142"/>
      <c r="AO28" s="142"/>
      <c r="AP28" s="142"/>
      <c r="AQ28" s="142"/>
      <c r="AR28" s="142"/>
      <c r="AS28" s="142"/>
      <c r="AT28" s="149"/>
      <c r="AU28" s="148"/>
      <c r="AV28" s="152"/>
      <c r="AW28" s="141"/>
      <c r="AX28" s="141"/>
      <c r="AY28" s="142"/>
      <c r="AZ28" s="142"/>
      <c r="BA28" s="143"/>
      <c r="BB28" s="142"/>
      <c r="BC28" s="142"/>
      <c r="BD28" s="142"/>
      <c r="BE28" s="142"/>
      <c r="BF28" s="142"/>
      <c r="BG28" s="142"/>
      <c r="BH28" s="142"/>
      <c r="BI28" s="149"/>
      <c r="BJ28" s="148"/>
      <c r="BK28" s="152"/>
      <c r="BL28" s="141"/>
      <c r="BM28" s="141"/>
      <c r="BN28" s="142"/>
      <c r="BO28" s="142"/>
      <c r="BP28" s="143"/>
      <c r="BQ28" s="142"/>
      <c r="BR28" s="142"/>
      <c r="BS28" s="142"/>
      <c r="BT28" s="142"/>
      <c r="BU28" s="142"/>
      <c r="BV28" s="142"/>
      <c r="BW28" s="142"/>
      <c r="BX28" s="149"/>
      <c r="BY28" s="148"/>
      <c r="BZ28" s="152"/>
      <c r="CA28" s="141"/>
      <c r="CB28" s="141"/>
      <c r="CC28" s="142"/>
      <c r="CD28" s="142"/>
      <c r="CE28" s="143"/>
      <c r="CF28" s="142"/>
      <c r="CG28" s="142"/>
      <c r="CH28" s="142"/>
      <c r="CI28" s="142"/>
      <c r="CJ28" s="142"/>
      <c r="CK28" s="142"/>
      <c r="CL28" s="142"/>
      <c r="CM28" s="149"/>
      <c r="CN28" s="148"/>
      <c r="CO28" s="152"/>
      <c r="CP28" s="141"/>
      <c r="CQ28" s="141"/>
      <c r="CR28" s="142"/>
      <c r="CS28" s="142"/>
      <c r="CT28" s="143"/>
      <c r="CU28" s="142"/>
      <c r="CV28" s="142"/>
      <c r="CW28" s="142"/>
      <c r="CX28" s="142"/>
      <c r="CY28" s="142"/>
      <c r="CZ28" s="142"/>
      <c r="DA28" s="142"/>
      <c r="DB28" s="149"/>
      <c r="DC28" s="148"/>
      <c r="DD28" s="152"/>
      <c r="DE28" s="141"/>
      <c r="DF28" s="141"/>
      <c r="DG28" s="142"/>
      <c r="DH28" s="142"/>
      <c r="DI28" s="143"/>
      <c r="DJ28" s="142"/>
      <c r="DK28" s="142"/>
      <c r="DL28" s="142"/>
      <c r="DM28" s="142"/>
      <c r="DN28" s="142"/>
      <c r="DO28" s="142"/>
      <c r="DP28" s="142"/>
      <c r="DQ28" s="149"/>
      <c r="DR28" s="148"/>
      <c r="DS28" s="152"/>
      <c r="DT28" s="141"/>
      <c r="DU28" s="141"/>
      <c r="DV28" s="142"/>
      <c r="DW28" s="142"/>
      <c r="DX28" s="143"/>
      <c r="DY28" s="142"/>
      <c r="DZ28" s="142"/>
      <c r="EA28" s="142"/>
      <c r="EB28" s="142"/>
      <c r="EC28" s="142"/>
      <c r="ED28" s="142"/>
      <c r="EE28" s="142"/>
      <c r="EF28" s="149"/>
      <c r="EG28" s="148"/>
      <c r="EH28" s="152"/>
      <c r="EI28" s="141"/>
      <c r="EJ28" s="141"/>
      <c r="EK28" s="142"/>
      <c r="EL28" s="142"/>
      <c r="EM28" s="143"/>
      <c r="EN28" s="142"/>
      <c r="EO28" s="142"/>
      <c r="EP28" s="142"/>
      <c r="EQ28" s="142"/>
      <c r="ER28" s="142"/>
      <c r="ES28" s="142"/>
      <c r="ET28" s="142"/>
      <c r="EU28" s="149"/>
      <c r="EV28" s="148"/>
      <c r="EW28" s="152"/>
      <c r="EX28" s="141"/>
      <c r="EY28" s="141"/>
      <c r="EZ28" s="142"/>
      <c r="FA28" s="142"/>
      <c r="FB28" s="143"/>
      <c r="FC28" s="142"/>
      <c r="FD28" s="142"/>
      <c r="FE28" s="142"/>
      <c r="FF28" s="142"/>
      <c r="FG28" s="142"/>
      <c r="FH28" s="142"/>
      <c r="FI28" s="142"/>
      <c r="FJ28" s="149"/>
      <c r="FK28" s="148"/>
      <c r="FL28" s="152">
        <f t="shared" si="37"/>
        <v>0</v>
      </c>
      <c r="FM28" s="141">
        <f t="shared" si="38"/>
        <v>0</v>
      </c>
      <c r="FN28" s="141">
        <f t="shared" si="39"/>
        <v>0</v>
      </c>
      <c r="FO28" s="142">
        <f t="shared" si="40"/>
        <v>0</v>
      </c>
      <c r="FP28" s="142">
        <f t="shared" si="41"/>
        <v>0</v>
      </c>
      <c r="FQ28" s="143">
        <f t="shared" si="42"/>
        <v>0</v>
      </c>
      <c r="FR28" s="142">
        <f t="shared" si="43"/>
        <v>0</v>
      </c>
      <c r="FS28" s="318">
        <f t="shared" si="35"/>
        <v>0</v>
      </c>
      <c r="FT28" s="142"/>
      <c r="FU28" s="142"/>
      <c r="FV28" s="142"/>
      <c r="FW28" s="142"/>
      <c r="FX28" s="142"/>
    </row>
    <row r="29" spans="1:180" s="156" customFormat="1" ht="15" hidden="1" customHeight="1">
      <c r="A29" s="149"/>
      <c r="B29" s="148"/>
      <c r="C29" s="152"/>
      <c r="D29" s="141"/>
      <c r="E29" s="141"/>
      <c r="F29" s="142"/>
      <c r="G29" s="142"/>
      <c r="H29" s="143"/>
      <c r="I29" s="142"/>
      <c r="J29" s="142"/>
      <c r="K29" s="142"/>
      <c r="L29" s="142"/>
      <c r="M29" s="142"/>
      <c r="N29" s="142"/>
      <c r="O29" s="142"/>
      <c r="P29" s="149"/>
      <c r="Q29" s="148"/>
      <c r="R29" s="152"/>
      <c r="S29" s="141"/>
      <c r="T29" s="141"/>
      <c r="U29" s="142"/>
      <c r="V29" s="142"/>
      <c r="W29" s="143"/>
      <c r="X29" s="142"/>
      <c r="Y29" s="142"/>
      <c r="Z29" s="142"/>
      <c r="AA29" s="142"/>
      <c r="AB29" s="142"/>
      <c r="AC29" s="142"/>
      <c r="AD29" s="142"/>
      <c r="AE29" s="149"/>
      <c r="AF29" s="148"/>
      <c r="AG29" s="152"/>
      <c r="AH29" s="141"/>
      <c r="AI29" s="141"/>
      <c r="AJ29" s="142"/>
      <c r="AK29" s="142"/>
      <c r="AL29" s="143"/>
      <c r="AM29" s="142"/>
      <c r="AN29" s="142"/>
      <c r="AO29" s="142"/>
      <c r="AP29" s="142"/>
      <c r="AQ29" s="142"/>
      <c r="AR29" s="142"/>
      <c r="AS29" s="142"/>
      <c r="AT29" s="149"/>
      <c r="AU29" s="148"/>
      <c r="AV29" s="152"/>
      <c r="AW29" s="141"/>
      <c r="AX29" s="141"/>
      <c r="AY29" s="142"/>
      <c r="AZ29" s="142"/>
      <c r="BA29" s="143"/>
      <c r="BB29" s="142"/>
      <c r="BC29" s="142"/>
      <c r="BD29" s="142"/>
      <c r="BE29" s="142"/>
      <c r="BF29" s="142"/>
      <c r="BG29" s="142"/>
      <c r="BH29" s="142"/>
      <c r="BI29" s="149"/>
      <c r="BJ29" s="148"/>
      <c r="BK29" s="152"/>
      <c r="BL29" s="141"/>
      <c r="BM29" s="141"/>
      <c r="BN29" s="142"/>
      <c r="BO29" s="142"/>
      <c r="BP29" s="143"/>
      <c r="BQ29" s="142"/>
      <c r="BR29" s="142"/>
      <c r="BS29" s="142"/>
      <c r="BT29" s="142"/>
      <c r="BU29" s="142"/>
      <c r="BV29" s="142"/>
      <c r="BW29" s="142"/>
      <c r="BX29" s="149"/>
      <c r="BY29" s="148"/>
      <c r="BZ29" s="152"/>
      <c r="CA29" s="141"/>
      <c r="CB29" s="141"/>
      <c r="CC29" s="142"/>
      <c r="CD29" s="142"/>
      <c r="CE29" s="143"/>
      <c r="CF29" s="142"/>
      <c r="CG29" s="142"/>
      <c r="CH29" s="142"/>
      <c r="CI29" s="142"/>
      <c r="CJ29" s="142"/>
      <c r="CK29" s="142"/>
      <c r="CL29" s="142"/>
      <c r="CM29" s="149"/>
      <c r="CN29" s="148"/>
      <c r="CO29" s="152"/>
      <c r="CP29" s="141"/>
      <c r="CQ29" s="141"/>
      <c r="CR29" s="142"/>
      <c r="CS29" s="142"/>
      <c r="CT29" s="143"/>
      <c r="CU29" s="142"/>
      <c r="CV29" s="142"/>
      <c r="CW29" s="142"/>
      <c r="CX29" s="142"/>
      <c r="CY29" s="142"/>
      <c r="CZ29" s="142"/>
      <c r="DA29" s="142"/>
      <c r="DB29" s="149"/>
      <c r="DC29" s="148"/>
      <c r="DD29" s="152"/>
      <c r="DE29" s="141"/>
      <c r="DF29" s="141"/>
      <c r="DG29" s="142"/>
      <c r="DH29" s="142"/>
      <c r="DI29" s="143"/>
      <c r="DJ29" s="142"/>
      <c r="DK29" s="142"/>
      <c r="DL29" s="142"/>
      <c r="DM29" s="142"/>
      <c r="DN29" s="142"/>
      <c r="DO29" s="142"/>
      <c r="DP29" s="142"/>
      <c r="DQ29" s="149"/>
      <c r="DR29" s="148"/>
      <c r="DS29" s="152"/>
      <c r="DT29" s="141"/>
      <c r="DU29" s="141"/>
      <c r="DV29" s="142"/>
      <c r="DW29" s="142"/>
      <c r="DX29" s="143"/>
      <c r="DY29" s="142"/>
      <c r="DZ29" s="142"/>
      <c r="EA29" s="142"/>
      <c r="EB29" s="142"/>
      <c r="EC29" s="142"/>
      <c r="ED29" s="142"/>
      <c r="EE29" s="142"/>
      <c r="EF29" s="149"/>
      <c r="EG29" s="148"/>
      <c r="EH29" s="152"/>
      <c r="EI29" s="141"/>
      <c r="EJ29" s="141"/>
      <c r="EK29" s="142"/>
      <c r="EL29" s="142"/>
      <c r="EM29" s="143"/>
      <c r="EN29" s="142"/>
      <c r="EO29" s="142"/>
      <c r="EP29" s="142"/>
      <c r="EQ29" s="142"/>
      <c r="ER29" s="142"/>
      <c r="ES29" s="142"/>
      <c r="ET29" s="142"/>
      <c r="EU29" s="149"/>
      <c r="EV29" s="148"/>
      <c r="EW29" s="152"/>
      <c r="EX29" s="141"/>
      <c r="EY29" s="141"/>
      <c r="EZ29" s="142"/>
      <c r="FA29" s="142"/>
      <c r="FB29" s="143"/>
      <c r="FC29" s="142"/>
      <c r="FD29" s="142"/>
      <c r="FE29" s="142"/>
      <c r="FF29" s="142"/>
      <c r="FG29" s="142"/>
      <c r="FH29" s="142"/>
      <c r="FI29" s="142"/>
      <c r="FJ29" s="149"/>
      <c r="FK29" s="148"/>
      <c r="FL29" s="152">
        <f t="shared" si="37"/>
        <v>0</v>
      </c>
      <c r="FM29" s="141">
        <f t="shared" si="38"/>
        <v>0</v>
      </c>
      <c r="FN29" s="141">
        <f t="shared" si="39"/>
        <v>0</v>
      </c>
      <c r="FO29" s="142">
        <f t="shared" si="40"/>
        <v>0</v>
      </c>
      <c r="FP29" s="142">
        <f t="shared" si="41"/>
        <v>0</v>
      </c>
      <c r="FQ29" s="143">
        <f t="shared" si="42"/>
        <v>0</v>
      </c>
      <c r="FR29" s="142">
        <f t="shared" si="43"/>
        <v>0</v>
      </c>
      <c r="FS29" s="318">
        <f t="shared" si="35"/>
        <v>0</v>
      </c>
      <c r="FT29" s="142"/>
      <c r="FU29" s="142"/>
      <c r="FV29" s="142"/>
      <c r="FW29" s="142"/>
      <c r="FX29" s="142"/>
    </row>
    <row r="30" spans="1:180" s="156" customFormat="1" ht="15" hidden="1" customHeight="1">
      <c r="A30" s="149"/>
      <c r="B30" s="148"/>
      <c r="C30" s="152"/>
      <c r="D30" s="141"/>
      <c r="E30" s="141"/>
      <c r="F30" s="142"/>
      <c r="G30" s="142"/>
      <c r="H30" s="143"/>
      <c r="I30" s="142"/>
      <c r="J30" s="142"/>
      <c r="K30" s="142"/>
      <c r="L30" s="142"/>
      <c r="M30" s="142"/>
      <c r="N30" s="142"/>
      <c r="O30" s="142"/>
      <c r="P30" s="149"/>
      <c r="Q30" s="148"/>
      <c r="R30" s="152"/>
      <c r="S30" s="141"/>
      <c r="T30" s="141"/>
      <c r="U30" s="142"/>
      <c r="V30" s="142"/>
      <c r="W30" s="143"/>
      <c r="X30" s="142"/>
      <c r="Y30" s="142"/>
      <c r="Z30" s="142"/>
      <c r="AA30" s="142"/>
      <c r="AB30" s="142"/>
      <c r="AC30" s="142"/>
      <c r="AD30" s="142"/>
      <c r="AE30" s="149"/>
      <c r="AF30" s="148"/>
      <c r="AG30" s="152"/>
      <c r="AH30" s="141"/>
      <c r="AI30" s="141"/>
      <c r="AJ30" s="142"/>
      <c r="AK30" s="142"/>
      <c r="AL30" s="143"/>
      <c r="AM30" s="142"/>
      <c r="AN30" s="142"/>
      <c r="AO30" s="142"/>
      <c r="AP30" s="142"/>
      <c r="AQ30" s="142"/>
      <c r="AR30" s="142"/>
      <c r="AS30" s="142"/>
      <c r="AT30" s="149"/>
      <c r="AU30" s="148"/>
      <c r="AV30" s="152"/>
      <c r="AW30" s="141"/>
      <c r="AX30" s="141"/>
      <c r="AY30" s="142"/>
      <c r="AZ30" s="142"/>
      <c r="BA30" s="143"/>
      <c r="BB30" s="142"/>
      <c r="BC30" s="142"/>
      <c r="BD30" s="142"/>
      <c r="BE30" s="142"/>
      <c r="BF30" s="142"/>
      <c r="BG30" s="142"/>
      <c r="BH30" s="142"/>
      <c r="BI30" s="149"/>
      <c r="BJ30" s="148"/>
      <c r="BK30" s="152"/>
      <c r="BL30" s="141"/>
      <c r="BM30" s="141"/>
      <c r="BN30" s="142"/>
      <c r="BO30" s="142"/>
      <c r="BP30" s="143"/>
      <c r="BQ30" s="142"/>
      <c r="BR30" s="142"/>
      <c r="BS30" s="142"/>
      <c r="BT30" s="142"/>
      <c r="BU30" s="142"/>
      <c r="BV30" s="142"/>
      <c r="BW30" s="142"/>
      <c r="BX30" s="149"/>
      <c r="BY30" s="148"/>
      <c r="BZ30" s="152"/>
      <c r="CA30" s="141"/>
      <c r="CB30" s="141"/>
      <c r="CC30" s="142"/>
      <c r="CD30" s="142"/>
      <c r="CE30" s="143"/>
      <c r="CF30" s="142"/>
      <c r="CG30" s="142"/>
      <c r="CH30" s="142"/>
      <c r="CI30" s="142"/>
      <c r="CJ30" s="142"/>
      <c r="CK30" s="142"/>
      <c r="CL30" s="142"/>
      <c r="CM30" s="149"/>
      <c r="CN30" s="148"/>
      <c r="CO30" s="152"/>
      <c r="CP30" s="141"/>
      <c r="CQ30" s="141"/>
      <c r="CR30" s="142"/>
      <c r="CS30" s="142"/>
      <c r="CT30" s="143"/>
      <c r="CU30" s="142"/>
      <c r="CV30" s="142"/>
      <c r="CW30" s="142"/>
      <c r="CX30" s="142"/>
      <c r="CY30" s="142"/>
      <c r="CZ30" s="142"/>
      <c r="DA30" s="142"/>
      <c r="DB30" s="149"/>
      <c r="DC30" s="148"/>
      <c r="DD30" s="152"/>
      <c r="DE30" s="141"/>
      <c r="DF30" s="141"/>
      <c r="DG30" s="142"/>
      <c r="DH30" s="142"/>
      <c r="DI30" s="143"/>
      <c r="DJ30" s="142"/>
      <c r="DK30" s="142"/>
      <c r="DL30" s="142"/>
      <c r="DM30" s="142"/>
      <c r="DN30" s="142"/>
      <c r="DO30" s="142"/>
      <c r="DP30" s="142"/>
      <c r="DQ30" s="149"/>
      <c r="DR30" s="148"/>
      <c r="DS30" s="152"/>
      <c r="DT30" s="141"/>
      <c r="DU30" s="141"/>
      <c r="DV30" s="142"/>
      <c r="DW30" s="142"/>
      <c r="DX30" s="143"/>
      <c r="DY30" s="142"/>
      <c r="DZ30" s="142"/>
      <c r="EA30" s="142"/>
      <c r="EB30" s="142"/>
      <c r="EC30" s="142"/>
      <c r="ED30" s="142"/>
      <c r="EE30" s="142"/>
      <c r="EF30" s="149"/>
      <c r="EG30" s="148"/>
      <c r="EH30" s="152"/>
      <c r="EI30" s="141"/>
      <c r="EJ30" s="141"/>
      <c r="EK30" s="142"/>
      <c r="EL30" s="142"/>
      <c r="EM30" s="143"/>
      <c r="EN30" s="142"/>
      <c r="EO30" s="142"/>
      <c r="EP30" s="142"/>
      <c r="EQ30" s="142"/>
      <c r="ER30" s="142"/>
      <c r="ES30" s="142"/>
      <c r="ET30" s="142"/>
      <c r="EU30" s="149"/>
      <c r="EV30" s="148"/>
      <c r="EW30" s="152"/>
      <c r="EX30" s="141"/>
      <c r="EY30" s="141"/>
      <c r="EZ30" s="142"/>
      <c r="FA30" s="142"/>
      <c r="FB30" s="143"/>
      <c r="FC30" s="142"/>
      <c r="FD30" s="142"/>
      <c r="FE30" s="142"/>
      <c r="FF30" s="142"/>
      <c r="FG30" s="142"/>
      <c r="FH30" s="142"/>
      <c r="FI30" s="142"/>
      <c r="FJ30" s="149"/>
      <c r="FK30" s="148"/>
      <c r="FL30" s="152">
        <f t="shared" si="37"/>
        <v>0</v>
      </c>
      <c r="FM30" s="141">
        <f t="shared" si="38"/>
        <v>0</v>
      </c>
      <c r="FN30" s="141">
        <f t="shared" si="39"/>
        <v>0</v>
      </c>
      <c r="FO30" s="142">
        <f t="shared" si="40"/>
        <v>0</v>
      </c>
      <c r="FP30" s="142">
        <f t="shared" si="41"/>
        <v>0</v>
      </c>
      <c r="FQ30" s="143">
        <f t="shared" si="42"/>
        <v>0</v>
      </c>
      <c r="FR30" s="142">
        <f t="shared" si="43"/>
        <v>0</v>
      </c>
      <c r="FS30" s="318">
        <f t="shared" si="35"/>
        <v>0</v>
      </c>
      <c r="FT30" s="142"/>
      <c r="FU30" s="142"/>
      <c r="FV30" s="142"/>
      <c r="FW30" s="142"/>
      <c r="FX30" s="142"/>
    </row>
    <row r="31" spans="1:180" s="156" customFormat="1" ht="15" hidden="1" customHeight="1">
      <c r="A31" s="149"/>
      <c r="B31" s="148"/>
      <c r="C31" s="152"/>
      <c r="D31" s="141"/>
      <c r="E31" s="141"/>
      <c r="F31" s="142"/>
      <c r="G31" s="142"/>
      <c r="H31" s="143"/>
      <c r="I31" s="142"/>
      <c r="J31" s="142"/>
      <c r="K31" s="142"/>
      <c r="L31" s="142"/>
      <c r="M31" s="142"/>
      <c r="N31" s="142"/>
      <c r="O31" s="142"/>
      <c r="P31" s="149"/>
      <c r="Q31" s="148"/>
      <c r="R31" s="152"/>
      <c r="S31" s="141"/>
      <c r="T31" s="141"/>
      <c r="U31" s="142"/>
      <c r="V31" s="142"/>
      <c r="W31" s="143"/>
      <c r="X31" s="142"/>
      <c r="Y31" s="142"/>
      <c r="Z31" s="142"/>
      <c r="AA31" s="142"/>
      <c r="AB31" s="142"/>
      <c r="AC31" s="142"/>
      <c r="AD31" s="142"/>
      <c r="AE31" s="149"/>
      <c r="AF31" s="148"/>
      <c r="AG31" s="152"/>
      <c r="AH31" s="141"/>
      <c r="AI31" s="141"/>
      <c r="AJ31" s="142"/>
      <c r="AK31" s="142"/>
      <c r="AL31" s="143"/>
      <c r="AM31" s="142"/>
      <c r="AN31" s="142"/>
      <c r="AO31" s="142"/>
      <c r="AP31" s="142"/>
      <c r="AQ31" s="142"/>
      <c r="AR31" s="142"/>
      <c r="AS31" s="142"/>
      <c r="AT31" s="149"/>
      <c r="AU31" s="148"/>
      <c r="AV31" s="152"/>
      <c r="AW31" s="141"/>
      <c r="AX31" s="141"/>
      <c r="AY31" s="142"/>
      <c r="AZ31" s="142"/>
      <c r="BA31" s="143"/>
      <c r="BB31" s="142"/>
      <c r="BC31" s="142"/>
      <c r="BD31" s="142"/>
      <c r="BE31" s="142"/>
      <c r="BF31" s="142"/>
      <c r="BG31" s="142"/>
      <c r="BH31" s="142"/>
      <c r="BI31" s="149"/>
      <c r="BJ31" s="148"/>
      <c r="BK31" s="152"/>
      <c r="BL31" s="141"/>
      <c r="BM31" s="141"/>
      <c r="BN31" s="142"/>
      <c r="BO31" s="142"/>
      <c r="BP31" s="143"/>
      <c r="BQ31" s="142"/>
      <c r="BR31" s="142"/>
      <c r="BS31" s="142"/>
      <c r="BT31" s="142"/>
      <c r="BU31" s="142"/>
      <c r="BV31" s="142"/>
      <c r="BW31" s="142"/>
      <c r="BX31" s="149"/>
      <c r="BY31" s="148"/>
      <c r="BZ31" s="152"/>
      <c r="CA31" s="141"/>
      <c r="CB31" s="141"/>
      <c r="CC31" s="142"/>
      <c r="CD31" s="142"/>
      <c r="CE31" s="143"/>
      <c r="CF31" s="142"/>
      <c r="CG31" s="142"/>
      <c r="CH31" s="142"/>
      <c r="CI31" s="142"/>
      <c r="CJ31" s="142"/>
      <c r="CK31" s="142"/>
      <c r="CL31" s="142"/>
      <c r="CM31" s="149"/>
      <c r="CN31" s="148"/>
      <c r="CO31" s="152"/>
      <c r="CP31" s="141"/>
      <c r="CQ31" s="141"/>
      <c r="CR31" s="142"/>
      <c r="CS31" s="142"/>
      <c r="CT31" s="143"/>
      <c r="CU31" s="142"/>
      <c r="CV31" s="142"/>
      <c r="CW31" s="142"/>
      <c r="CX31" s="142"/>
      <c r="CY31" s="142"/>
      <c r="CZ31" s="142"/>
      <c r="DA31" s="142"/>
      <c r="DB31" s="149"/>
      <c r="DC31" s="148"/>
      <c r="DD31" s="152"/>
      <c r="DE31" s="141"/>
      <c r="DF31" s="141"/>
      <c r="DG31" s="142"/>
      <c r="DH31" s="142"/>
      <c r="DI31" s="143"/>
      <c r="DJ31" s="142"/>
      <c r="DK31" s="142"/>
      <c r="DL31" s="142"/>
      <c r="DM31" s="142"/>
      <c r="DN31" s="142"/>
      <c r="DO31" s="142"/>
      <c r="DP31" s="142"/>
      <c r="DQ31" s="149"/>
      <c r="DR31" s="148"/>
      <c r="DS31" s="152"/>
      <c r="DT31" s="141"/>
      <c r="DU31" s="141"/>
      <c r="DV31" s="142"/>
      <c r="DW31" s="142"/>
      <c r="DX31" s="143"/>
      <c r="DY31" s="142"/>
      <c r="DZ31" s="142"/>
      <c r="EA31" s="142"/>
      <c r="EB31" s="142"/>
      <c r="EC31" s="142"/>
      <c r="ED31" s="142"/>
      <c r="EE31" s="142"/>
      <c r="EF31" s="149"/>
      <c r="EG31" s="148"/>
      <c r="EH31" s="152"/>
      <c r="EI31" s="141"/>
      <c r="EJ31" s="141"/>
      <c r="EK31" s="142"/>
      <c r="EL31" s="142"/>
      <c r="EM31" s="143"/>
      <c r="EN31" s="142"/>
      <c r="EO31" s="142"/>
      <c r="EP31" s="142"/>
      <c r="EQ31" s="142"/>
      <c r="ER31" s="142"/>
      <c r="ES31" s="142"/>
      <c r="ET31" s="142"/>
      <c r="EU31" s="149"/>
      <c r="EV31" s="148"/>
      <c r="EW31" s="152"/>
      <c r="EX31" s="141"/>
      <c r="EY31" s="141"/>
      <c r="EZ31" s="142"/>
      <c r="FA31" s="142"/>
      <c r="FB31" s="143"/>
      <c r="FC31" s="142"/>
      <c r="FD31" s="142"/>
      <c r="FE31" s="142"/>
      <c r="FF31" s="142"/>
      <c r="FG31" s="142"/>
      <c r="FH31" s="142"/>
      <c r="FI31" s="142"/>
      <c r="FJ31" s="149"/>
      <c r="FK31" s="148"/>
      <c r="FL31" s="152">
        <f t="shared" si="37"/>
        <v>0</v>
      </c>
      <c r="FM31" s="141">
        <f t="shared" si="38"/>
        <v>0</v>
      </c>
      <c r="FN31" s="141">
        <f t="shared" si="39"/>
        <v>0</v>
      </c>
      <c r="FO31" s="142">
        <f t="shared" si="40"/>
        <v>0</v>
      </c>
      <c r="FP31" s="142">
        <f t="shared" si="41"/>
        <v>0</v>
      </c>
      <c r="FQ31" s="143">
        <f t="shared" si="42"/>
        <v>0</v>
      </c>
      <c r="FR31" s="142">
        <f t="shared" si="43"/>
        <v>0</v>
      </c>
      <c r="FS31" s="318">
        <f t="shared" si="35"/>
        <v>0</v>
      </c>
      <c r="FT31" s="142"/>
      <c r="FU31" s="142"/>
      <c r="FV31" s="142"/>
      <c r="FW31" s="142"/>
      <c r="FX31" s="142"/>
    </row>
    <row r="32" spans="1:180" s="156" customFormat="1" ht="15" hidden="1" customHeight="1">
      <c r="A32" s="149"/>
      <c r="B32" s="148"/>
      <c r="C32" s="152"/>
      <c r="D32" s="141"/>
      <c r="E32" s="141"/>
      <c r="F32" s="142"/>
      <c r="G32" s="142"/>
      <c r="H32" s="143"/>
      <c r="I32" s="142"/>
      <c r="J32" s="142"/>
      <c r="K32" s="142"/>
      <c r="L32" s="142"/>
      <c r="M32" s="142"/>
      <c r="N32" s="142"/>
      <c r="O32" s="142"/>
      <c r="P32" s="149"/>
      <c r="Q32" s="148"/>
      <c r="R32" s="152"/>
      <c r="S32" s="141"/>
      <c r="T32" s="141"/>
      <c r="U32" s="142"/>
      <c r="V32" s="142"/>
      <c r="W32" s="143"/>
      <c r="X32" s="142"/>
      <c r="Y32" s="142"/>
      <c r="Z32" s="142"/>
      <c r="AA32" s="142"/>
      <c r="AB32" s="142"/>
      <c r="AC32" s="142"/>
      <c r="AD32" s="142"/>
      <c r="AE32" s="149"/>
      <c r="AF32" s="148"/>
      <c r="AG32" s="152"/>
      <c r="AH32" s="141"/>
      <c r="AI32" s="141"/>
      <c r="AJ32" s="142"/>
      <c r="AK32" s="142"/>
      <c r="AL32" s="143"/>
      <c r="AM32" s="142"/>
      <c r="AN32" s="142"/>
      <c r="AO32" s="142"/>
      <c r="AP32" s="142"/>
      <c r="AQ32" s="142"/>
      <c r="AR32" s="142"/>
      <c r="AS32" s="142"/>
      <c r="AT32" s="149"/>
      <c r="AU32" s="148"/>
      <c r="AV32" s="152"/>
      <c r="AW32" s="141"/>
      <c r="AX32" s="141"/>
      <c r="AY32" s="142"/>
      <c r="AZ32" s="142"/>
      <c r="BA32" s="143"/>
      <c r="BB32" s="142"/>
      <c r="BC32" s="142"/>
      <c r="BD32" s="142"/>
      <c r="BE32" s="142"/>
      <c r="BF32" s="142"/>
      <c r="BG32" s="142"/>
      <c r="BH32" s="142"/>
      <c r="BI32" s="149"/>
      <c r="BJ32" s="148"/>
      <c r="BK32" s="152"/>
      <c r="BL32" s="141"/>
      <c r="BM32" s="141"/>
      <c r="BN32" s="142"/>
      <c r="BO32" s="142"/>
      <c r="BP32" s="143"/>
      <c r="BQ32" s="142"/>
      <c r="BR32" s="142"/>
      <c r="BS32" s="142"/>
      <c r="BT32" s="142"/>
      <c r="BU32" s="142"/>
      <c r="BV32" s="142"/>
      <c r="BW32" s="142"/>
      <c r="BX32" s="149"/>
      <c r="BY32" s="148"/>
      <c r="BZ32" s="152"/>
      <c r="CA32" s="141"/>
      <c r="CB32" s="141"/>
      <c r="CC32" s="142"/>
      <c r="CD32" s="142"/>
      <c r="CE32" s="143"/>
      <c r="CF32" s="142"/>
      <c r="CG32" s="142"/>
      <c r="CH32" s="142"/>
      <c r="CI32" s="142"/>
      <c r="CJ32" s="142"/>
      <c r="CK32" s="142"/>
      <c r="CL32" s="142"/>
      <c r="CM32" s="149"/>
      <c r="CN32" s="148"/>
      <c r="CO32" s="152"/>
      <c r="CP32" s="141"/>
      <c r="CQ32" s="141"/>
      <c r="CR32" s="142"/>
      <c r="CS32" s="142"/>
      <c r="CT32" s="143"/>
      <c r="CU32" s="142"/>
      <c r="CV32" s="142"/>
      <c r="CW32" s="142"/>
      <c r="CX32" s="142"/>
      <c r="CY32" s="142"/>
      <c r="CZ32" s="142"/>
      <c r="DA32" s="142"/>
      <c r="DB32" s="149"/>
      <c r="DC32" s="148"/>
      <c r="DD32" s="152"/>
      <c r="DE32" s="141"/>
      <c r="DF32" s="141"/>
      <c r="DG32" s="142"/>
      <c r="DH32" s="142"/>
      <c r="DI32" s="143"/>
      <c r="DJ32" s="142"/>
      <c r="DK32" s="142"/>
      <c r="DL32" s="142"/>
      <c r="DM32" s="142"/>
      <c r="DN32" s="142"/>
      <c r="DO32" s="142"/>
      <c r="DP32" s="142"/>
      <c r="DQ32" s="149"/>
      <c r="DR32" s="148"/>
      <c r="DS32" s="152"/>
      <c r="DT32" s="141"/>
      <c r="DU32" s="141"/>
      <c r="DV32" s="142"/>
      <c r="DW32" s="142"/>
      <c r="DX32" s="143"/>
      <c r="DY32" s="142"/>
      <c r="DZ32" s="142"/>
      <c r="EA32" s="142"/>
      <c r="EB32" s="142"/>
      <c r="EC32" s="142"/>
      <c r="ED32" s="142"/>
      <c r="EE32" s="142"/>
      <c r="EF32" s="149"/>
      <c r="EG32" s="148"/>
      <c r="EH32" s="152"/>
      <c r="EI32" s="141"/>
      <c r="EJ32" s="141"/>
      <c r="EK32" s="142"/>
      <c r="EL32" s="142"/>
      <c r="EM32" s="143"/>
      <c r="EN32" s="142"/>
      <c r="EO32" s="142"/>
      <c r="EP32" s="142"/>
      <c r="EQ32" s="142"/>
      <c r="ER32" s="142"/>
      <c r="ES32" s="142"/>
      <c r="ET32" s="142"/>
      <c r="EU32" s="149"/>
      <c r="EV32" s="148"/>
      <c r="EW32" s="152"/>
      <c r="EX32" s="141"/>
      <c r="EY32" s="141"/>
      <c r="EZ32" s="142"/>
      <c r="FA32" s="142"/>
      <c r="FB32" s="143"/>
      <c r="FC32" s="142"/>
      <c r="FD32" s="142"/>
      <c r="FE32" s="142"/>
      <c r="FF32" s="142"/>
      <c r="FG32" s="142"/>
      <c r="FH32" s="142"/>
      <c r="FI32" s="142"/>
      <c r="FJ32" s="149"/>
      <c r="FK32" s="148"/>
      <c r="FL32" s="152">
        <f t="shared" si="37"/>
        <v>0</v>
      </c>
      <c r="FM32" s="141">
        <f t="shared" si="38"/>
        <v>0</v>
      </c>
      <c r="FN32" s="141">
        <f t="shared" si="39"/>
        <v>0</v>
      </c>
      <c r="FO32" s="142">
        <f t="shared" si="40"/>
        <v>0</v>
      </c>
      <c r="FP32" s="142">
        <f t="shared" si="41"/>
        <v>0</v>
      </c>
      <c r="FQ32" s="143">
        <f t="shared" si="42"/>
        <v>0</v>
      </c>
      <c r="FR32" s="142">
        <f t="shared" si="43"/>
        <v>0</v>
      </c>
      <c r="FS32" s="318">
        <f t="shared" si="35"/>
        <v>0</v>
      </c>
      <c r="FT32" s="142"/>
      <c r="FU32" s="142"/>
      <c r="FV32" s="142"/>
      <c r="FW32" s="142"/>
      <c r="FX32" s="142"/>
    </row>
    <row r="33" spans="1:180" s="156" customFormat="1" ht="15" hidden="1" customHeight="1">
      <c r="A33" s="149"/>
      <c r="B33" s="148"/>
      <c r="C33" s="152"/>
      <c r="D33" s="141"/>
      <c r="E33" s="141"/>
      <c r="F33" s="142"/>
      <c r="G33" s="142"/>
      <c r="H33" s="143"/>
      <c r="I33" s="142"/>
      <c r="J33" s="142"/>
      <c r="K33" s="142"/>
      <c r="L33" s="142"/>
      <c r="M33" s="142"/>
      <c r="N33" s="142"/>
      <c r="O33" s="142"/>
      <c r="P33" s="149"/>
      <c r="Q33" s="148"/>
      <c r="R33" s="152"/>
      <c r="S33" s="141"/>
      <c r="T33" s="141"/>
      <c r="U33" s="142"/>
      <c r="V33" s="142"/>
      <c r="W33" s="143"/>
      <c r="X33" s="142"/>
      <c r="Y33" s="142"/>
      <c r="Z33" s="142"/>
      <c r="AA33" s="142"/>
      <c r="AB33" s="142"/>
      <c r="AC33" s="142"/>
      <c r="AD33" s="142"/>
      <c r="AE33" s="149"/>
      <c r="AF33" s="148"/>
      <c r="AG33" s="152"/>
      <c r="AH33" s="141"/>
      <c r="AI33" s="141"/>
      <c r="AJ33" s="142"/>
      <c r="AK33" s="142"/>
      <c r="AL33" s="143"/>
      <c r="AM33" s="142"/>
      <c r="AN33" s="142"/>
      <c r="AO33" s="142"/>
      <c r="AP33" s="142"/>
      <c r="AQ33" s="142"/>
      <c r="AR33" s="142"/>
      <c r="AS33" s="142"/>
      <c r="AT33" s="149"/>
      <c r="AU33" s="148"/>
      <c r="AV33" s="152"/>
      <c r="AW33" s="141"/>
      <c r="AX33" s="141"/>
      <c r="AY33" s="142"/>
      <c r="AZ33" s="142"/>
      <c r="BA33" s="143"/>
      <c r="BB33" s="142"/>
      <c r="BC33" s="142"/>
      <c r="BD33" s="142"/>
      <c r="BE33" s="142"/>
      <c r="BF33" s="142"/>
      <c r="BG33" s="142"/>
      <c r="BH33" s="142"/>
      <c r="BI33" s="149"/>
      <c r="BJ33" s="148"/>
      <c r="BK33" s="152"/>
      <c r="BL33" s="141"/>
      <c r="BM33" s="141"/>
      <c r="BN33" s="142"/>
      <c r="BO33" s="142"/>
      <c r="BP33" s="143"/>
      <c r="BQ33" s="142"/>
      <c r="BR33" s="142"/>
      <c r="BS33" s="142"/>
      <c r="BT33" s="142"/>
      <c r="BU33" s="142"/>
      <c r="BV33" s="142"/>
      <c r="BW33" s="142"/>
      <c r="BX33" s="149"/>
      <c r="BY33" s="148"/>
      <c r="BZ33" s="152"/>
      <c r="CA33" s="141"/>
      <c r="CB33" s="141"/>
      <c r="CC33" s="142"/>
      <c r="CD33" s="142"/>
      <c r="CE33" s="143"/>
      <c r="CF33" s="142"/>
      <c r="CG33" s="142"/>
      <c r="CH33" s="142"/>
      <c r="CI33" s="142"/>
      <c r="CJ33" s="142"/>
      <c r="CK33" s="142"/>
      <c r="CL33" s="142"/>
      <c r="CM33" s="149"/>
      <c r="CN33" s="148"/>
      <c r="CO33" s="152"/>
      <c r="CP33" s="141"/>
      <c r="CQ33" s="141"/>
      <c r="CR33" s="142"/>
      <c r="CS33" s="142"/>
      <c r="CT33" s="143"/>
      <c r="CU33" s="142"/>
      <c r="CV33" s="142"/>
      <c r="CW33" s="142"/>
      <c r="CX33" s="142"/>
      <c r="CY33" s="142"/>
      <c r="CZ33" s="142"/>
      <c r="DA33" s="142"/>
      <c r="DB33" s="149"/>
      <c r="DC33" s="148"/>
      <c r="DD33" s="152"/>
      <c r="DE33" s="141"/>
      <c r="DF33" s="141"/>
      <c r="DG33" s="142"/>
      <c r="DH33" s="142"/>
      <c r="DI33" s="143"/>
      <c r="DJ33" s="142"/>
      <c r="DK33" s="142"/>
      <c r="DL33" s="142"/>
      <c r="DM33" s="142"/>
      <c r="DN33" s="142"/>
      <c r="DO33" s="142"/>
      <c r="DP33" s="142"/>
      <c r="DQ33" s="149"/>
      <c r="DR33" s="148"/>
      <c r="DS33" s="152"/>
      <c r="DT33" s="141"/>
      <c r="DU33" s="141"/>
      <c r="DV33" s="142"/>
      <c r="DW33" s="142"/>
      <c r="DX33" s="143"/>
      <c r="DY33" s="142"/>
      <c r="DZ33" s="142"/>
      <c r="EA33" s="142"/>
      <c r="EB33" s="142"/>
      <c r="EC33" s="142"/>
      <c r="ED33" s="142"/>
      <c r="EE33" s="142"/>
      <c r="EF33" s="149"/>
      <c r="EG33" s="148"/>
      <c r="EH33" s="152"/>
      <c r="EI33" s="141"/>
      <c r="EJ33" s="141"/>
      <c r="EK33" s="142"/>
      <c r="EL33" s="142"/>
      <c r="EM33" s="143"/>
      <c r="EN33" s="142"/>
      <c r="EO33" s="142"/>
      <c r="EP33" s="142"/>
      <c r="EQ33" s="142"/>
      <c r="ER33" s="142"/>
      <c r="ES33" s="142"/>
      <c r="ET33" s="142"/>
      <c r="EU33" s="149"/>
      <c r="EV33" s="148"/>
      <c r="EW33" s="152"/>
      <c r="EX33" s="141"/>
      <c r="EY33" s="141"/>
      <c r="EZ33" s="142"/>
      <c r="FA33" s="142"/>
      <c r="FB33" s="143"/>
      <c r="FC33" s="142"/>
      <c r="FD33" s="142"/>
      <c r="FE33" s="142"/>
      <c r="FF33" s="142"/>
      <c r="FG33" s="142"/>
      <c r="FH33" s="142"/>
      <c r="FI33" s="142"/>
      <c r="FJ33" s="149"/>
      <c r="FK33" s="148"/>
      <c r="FL33" s="152">
        <f t="shared" si="37"/>
        <v>0</v>
      </c>
      <c r="FM33" s="141">
        <f t="shared" si="38"/>
        <v>0</v>
      </c>
      <c r="FN33" s="141">
        <f t="shared" si="39"/>
        <v>0</v>
      </c>
      <c r="FO33" s="142">
        <f t="shared" si="40"/>
        <v>0</v>
      </c>
      <c r="FP33" s="142">
        <f t="shared" si="41"/>
        <v>0</v>
      </c>
      <c r="FQ33" s="143">
        <f t="shared" si="42"/>
        <v>0</v>
      </c>
      <c r="FR33" s="142">
        <f t="shared" si="43"/>
        <v>0</v>
      </c>
      <c r="FS33" s="318">
        <f t="shared" si="35"/>
        <v>0</v>
      </c>
      <c r="FT33" s="142"/>
      <c r="FU33" s="142"/>
      <c r="FV33" s="142"/>
      <c r="FW33" s="142"/>
      <c r="FX33" s="142"/>
    </row>
    <row r="34" spans="1:180" s="156" customFormat="1" ht="15" customHeight="1">
      <c r="A34" s="482" t="s">
        <v>74</v>
      </c>
      <c r="B34" s="483"/>
      <c r="C34" s="320">
        <f>SUM(C8:C33)</f>
        <v>0</v>
      </c>
      <c r="D34" s="320">
        <f t="shared" ref="D34:N34" si="69">SUM(D8:D33)</f>
        <v>0</v>
      </c>
      <c r="E34" s="320">
        <f t="shared" si="69"/>
        <v>0</v>
      </c>
      <c r="F34" s="320">
        <f t="shared" si="69"/>
        <v>0</v>
      </c>
      <c r="G34" s="320">
        <f t="shared" si="69"/>
        <v>0</v>
      </c>
      <c r="H34" s="320">
        <f t="shared" si="69"/>
        <v>0</v>
      </c>
      <c r="I34" s="320">
        <f t="shared" si="69"/>
        <v>0</v>
      </c>
      <c r="J34" s="320">
        <f t="shared" si="69"/>
        <v>0</v>
      </c>
      <c r="K34" s="320">
        <f t="shared" si="69"/>
        <v>0</v>
      </c>
      <c r="L34" s="320">
        <f t="shared" si="69"/>
        <v>0</v>
      </c>
      <c r="M34" s="320">
        <f t="shared" si="69"/>
        <v>0</v>
      </c>
      <c r="N34" s="320">
        <f t="shared" si="69"/>
        <v>0</v>
      </c>
      <c r="O34" s="142"/>
      <c r="P34" s="482" t="s">
        <v>74</v>
      </c>
      <c r="Q34" s="483"/>
      <c r="R34" s="320">
        <f>SUM(R8:R33)</f>
        <v>0</v>
      </c>
      <c r="S34" s="320">
        <f t="shared" ref="S34" si="70">SUM(S8:S33)</f>
        <v>0</v>
      </c>
      <c r="T34" s="320">
        <f t="shared" ref="T34" si="71">SUM(T8:T33)</f>
        <v>0</v>
      </c>
      <c r="U34" s="320">
        <f t="shared" ref="U34" si="72">SUM(U8:U33)</f>
        <v>0</v>
      </c>
      <c r="V34" s="320">
        <f t="shared" ref="V34" si="73">SUM(V8:V33)</f>
        <v>0</v>
      </c>
      <c r="W34" s="320">
        <f t="shared" ref="W34" si="74">SUM(W8:W33)</f>
        <v>0</v>
      </c>
      <c r="X34" s="320">
        <f t="shared" ref="X34" si="75">SUM(X8:X33)</f>
        <v>0</v>
      </c>
      <c r="Y34" s="320">
        <f t="shared" ref="Y34" si="76">SUM(Y8:Y33)</f>
        <v>0</v>
      </c>
      <c r="Z34" s="320">
        <f t="shared" ref="Z34" si="77">SUM(Z8:Z33)</f>
        <v>0</v>
      </c>
      <c r="AA34" s="320">
        <f t="shared" ref="AA34" si="78">SUM(AA8:AA33)</f>
        <v>0</v>
      </c>
      <c r="AB34" s="320">
        <f t="shared" ref="AB34" si="79">SUM(AB8:AB33)</f>
        <v>0</v>
      </c>
      <c r="AC34" s="320">
        <f t="shared" ref="AC34" si="80">SUM(AC8:AC33)</f>
        <v>0</v>
      </c>
      <c r="AD34" s="142"/>
      <c r="AE34" s="482" t="s">
        <v>74</v>
      </c>
      <c r="AF34" s="483"/>
      <c r="AG34" s="320">
        <f>SUM(AG8:AG33)</f>
        <v>0</v>
      </c>
      <c r="AH34" s="320">
        <f t="shared" ref="AH34" si="81">SUM(AH8:AH33)</f>
        <v>0</v>
      </c>
      <c r="AI34" s="320">
        <f t="shared" ref="AI34" si="82">SUM(AI8:AI33)</f>
        <v>0</v>
      </c>
      <c r="AJ34" s="320">
        <f t="shared" ref="AJ34" si="83">SUM(AJ8:AJ33)</f>
        <v>0</v>
      </c>
      <c r="AK34" s="320">
        <f t="shared" ref="AK34" si="84">SUM(AK8:AK33)</f>
        <v>0</v>
      </c>
      <c r="AL34" s="320">
        <f t="shared" ref="AL34" si="85">SUM(AL8:AL33)</f>
        <v>0</v>
      </c>
      <c r="AM34" s="320">
        <f t="shared" ref="AM34" si="86">SUM(AM8:AM33)</f>
        <v>0</v>
      </c>
      <c r="AN34" s="320">
        <f t="shared" ref="AN34" si="87">SUM(AN8:AN33)</f>
        <v>0</v>
      </c>
      <c r="AO34" s="320">
        <f t="shared" ref="AO34" si="88">SUM(AO8:AO33)</f>
        <v>0</v>
      </c>
      <c r="AP34" s="320">
        <f t="shared" ref="AP34" si="89">SUM(AP8:AP33)</f>
        <v>0</v>
      </c>
      <c r="AQ34" s="320">
        <f t="shared" ref="AQ34" si="90">SUM(AQ8:AQ33)</f>
        <v>0</v>
      </c>
      <c r="AR34" s="320">
        <f t="shared" ref="AR34" si="91">SUM(AR8:AR33)</f>
        <v>0</v>
      </c>
      <c r="AS34" s="142"/>
      <c r="AT34" s="482" t="s">
        <v>74</v>
      </c>
      <c r="AU34" s="483"/>
      <c r="AV34" s="320">
        <f>SUM(AV8:AV33)</f>
        <v>0</v>
      </c>
      <c r="AW34" s="320">
        <f t="shared" ref="AW34" si="92">SUM(AW8:AW33)</f>
        <v>0</v>
      </c>
      <c r="AX34" s="320">
        <f t="shared" ref="AX34" si="93">SUM(AX8:AX33)</f>
        <v>0</v>
      </c>
      <c r="AY34" s="320">
        <f t="shared" ref="AY34" si="94">SUM(AY8:AY33)</f>
        <v>0</v>
      </c>
      <c r="AZ34" s="320">
        <f t="shared" ref="AZ34" si="95">SUM(AZ8:AZ33)</f>
        <v>0</v>
      </c>
      <c r="BA34" s="320">
        <f t="shared" ref="BA34" si="96">SUM(BA8:BA33)</f>
        <v>0</v>
      </c>
      <c r="BB34" s="320">
        <f t="shared" ref="BB34" si="97">SUM(BB8:BB33)</f>
        <v>0</v>
      </c>
      <c r="BC34" s="320">
        <f t="shared" ref="BC34" si="98">SUM(BC8:BC33)</f>
        <v>0</v>
      </c>
      <c r="BD34" s="320">
        <f t="shared" ref="BD34" si="99">SUM(BD8:BD33)</f>
        <v>0</v>
      </c>
      <c r="BE34" s="320">
        <f t="shared" ref="BE34" si="100">SUM(BE8:BE33)</f>
        <v>0</v>
      </c>
      <c r="BF34" s="320">
        <f t="shared" ref="BF34" si="101">SUM(BF8:BF33)</f>
        <v>0</v>
      </c>
      <c r="BG34" s="320">
        <f t="shared" ref="BG34" si="102">SUM(BG8:BG33)</f>
        <v>0</v>
      </c>
      <c r="BH34" s="142"/>
      <c r="BI34" s="482" t="s">
        <v>74</v>
      </c>
      <c r="BJ34" s="483"/>
      <c r="BK34" s="320">
        <f>SUM(BK8:BK33)</f>
        <v>0</v>
      </c>
      <c r="BL34" s="320">
        <f t="shared" ref="BL34" si="103">SUM(BL8:BL33)</f>
        <v>0</v>
      </c>
      <c r="BM34" s="320">
        <f t="shared" ref="BM34" si="104">SUM(BM8:BM33)</f>
        <v>0</v>
      </c>
      <c r="BN34" s="320">
        <f t="shared" ref="BN34" si="105">SUM(BN8:BN33)</f>
        <v>2629</v>
      </c>
      <c r="BO34" s="320">
        <f t="shared" ref="BO34" si="106">SUM(BO8:BO33)</f>
        <v>3154800</v>
      </c>
      <c r="BP34" s="320">
        <f t="shared" ref="BP34" si="107">SUM(BP8:BP33)</f>
        <v>0</v>
      </c>
      <c r="BQ34" s="320">
        <f t="shared" ref="BQ34" si="108">SUM(BQ8:BQ33)</f>
        <v>3154800</v>
      </c>
      <c r="BR34" s="320">
        <f t="shared" ref="BR34" si="109">SUM(BR8:BR33)</f>
        <v>788700</v>
      </c>
      <c r="BS34" s="320">
        <f t="shared" ref="BS34" si="110">SUM(BS8:BS33)</f>
        <v>788700</v>
      </c>
      <c r="BT34" s="320">
        <f t="shared" ref="BT34" si="111">SUM(BT8:BT33)</f>
        <v>788700</v>
      </c>
      <c r="BU34" s="320">
        <f t="shared" ref="BU34" si="112">SUM(BU8:BU33)</f>
        <v>788700</v>
      </c>
      <c r="BV34" s="320">
        <f t="shared" ref="BV34" si="113">SUM(BV8:BV33)</f>
        <v>0</v>
      </c>
      <c r="BW34" s="142"/>
      <c r="BX34" s="482" t="s">
        <v>74</v>
      </c>
      <c r="BY34" s="483"/>
      <c r="BZ34" s="320">
        <f>SUM(BZ8:BZ33)</f>
        <v>0</v>
      </c>
      <c r="CA34" s="320">
        <f t="shared" ref="CA34" si="114">SUM(CA8:CA33)</f>
        <v>0</v>
      </c>
      <c r="CB34" s="320">
        <f t="shared" ref="CB34" si="115">SUM(CB8:CB33)</f>
        <v>0</v>
      </c>
      <c r="CC34" s="320">
        <f t="shared" ref="CC34" si="116">SUM(CC8:CC33)</f>
        <v>0</v>
      </c>
      <c r="CD34" s="320">
        <f t="shared" ref="CD34" si="117">SUM(CD8:CD33)</f>
        <v>0</v>
      </c>
      <c r="CE34" s="320">
        <f t="shared" ref="CE34" si="118">SUM(CE8:CE33)</f>
        <v>0</v>
      </c>
      <c r="CF34" s="320">
        <f t="shared" ref="CF34" si="119">SUM(CF8:CF33)</f>
        <v>0</v>
      </c>
      <c r="CG34" s="320">
        <f t="shared" ref="CG34" si="120">SUM(CG8:CG33)</f>
        <v>0</v>
      </c>
      <c r="CH34" s="320">
        <f t="shared" ref="CH34" si="121">SUM(CH8:CH33)</f>
        <v>0</v>
      </c>
      <c r="CI34" s="320">
        <f t="shared" ref="CI34" si="122">SUM(CI8:CI33)</f>
        <v>0</v>
      </c>
      <c r="CJ34" s="320">
        <f t="shared" ref="CJ34" si="123">SUM(CJ8:CJ33)</f>
        <v>0</v>
      </c>
      <c r="CK34" s="320">
        <f t="shared" ref="CK34" si="124">SUM(CK8:CK33)</f>
        <v>0</v>
      </c>
      <c r="CL34" s="142"/>
      <c r="CM34" s="482" t="s">
        <v>74</v>
      </c>
      <c r="CN34" s="483"/>
      <c r="CO34" s="320">
        <f>SUM(CO8:CO33)</f>
        <v>0</v>
      </c>
      <c r="CP34" s="320">
        <f t="shared" ref="CP34" si="125">SUM(CP8:CP33)</f>
        <v>0</v>
      </c>
      <c r="CQ34" s="320">
        <f t="shared" ref="CQ34" si="126">SUM(CQ8:CQ33)</f>
        <v>0</v>
      </c>
      <c r="CR34" s="320">
        <f t="shared" ref="CR34" si="127">SUM(CR8:CR33)</f>
        <v>54</v>
      </c>
      <c r="CS34" s="320">
        <f t="shared" ref="CS34" si="128">SUM(CS8:CS33)</f>
        <v>36000</v>
      </c>
      <c r="CT34" s="320">
        <f t="shared" ref="CT34" si="129">SUM(CT8:CT33)</f>
        <v>0</v>
      </c>
      <c r="CU34" s="320">
        <f t="shared" ref="CU34" si="130">SUM(CU8:CU33)</f>
        <v>36000</v>
      </c>
      <c r="CV34" s="320">
        <f t="shared" ref="CV34" si="131">SUM(CV8:CV33)</f>
        <v>0</v>
      </c>
      <c r="CW34" s="320">
        <f t="shared" ref="CW34" si="132">SUM(CW8:CW33)</f>
        <v>36000</v>
      </c>
      <c r="CX34" s="320">
        <f t="shared" ref="CX34" si="133">SUM(CX8:CX33)</f>
        <v>0</v>
      </c>
      <c r="CY34" s="320">
        <f t="shared" ref="CY34" si="134">SUM(CY8:CY33)</f>
        <v>0</v>
      </c>
      <c r="CZ34" s="320">
        <f t="shared" ref="CZ34" si="135">SUM(CZ8:CZ33)</f>
        <v>0</v>
      </c>
      <c r="DA34" s="142"/>
      <c r="DB34" s="482" t="s">
        <v>74</v>
      </c>
      <c r="DC34" s="483"/>
      <c r="DD34" s="320">
        <f>SUM(DD8:DD33)</f>
        <v>0</v>
      </c>
      <c r="DE34" s="320">
        <f t="shared" ref="DE34" si="136">SUM(DE8:DE33)</f>
        <v>0</v>
      </c>
      <c r="DF34" s="320">
        <f t="shared" ref="DF34" si="137">SUM(DF8:DF33)</f>
        <v>0</v>
      </c>
      <c r="DG34" s="320">
        <f t="shared" ref="DG34" si="138">SUM(DG8:DG33)</f>
        <v>0</v>
      </c>
      <c r="DH34" s="320">
        <f t="shared" ref="DH34" si="139">SUM(DH8:DH33)</f>
        <v>0</v>
      </c>
      <c r="DI34" s="320">
        <f t="shared" ref="DI34" si="140">SUM(DI8:DI33)</f>
        <v>0</v>
      </c>
      <c r="DJ34" s="320">
        <f t="shared" ref="DJ34" si="141">SUM(DJ8:DJ33)</f>
        <v>0</v>
      </c>
      <c r="DK34" s="320">
        <f t="shared" ref="DK34" si="142">SUM(DK8:DK33)</f>
        <v>0</v>
      </c>
      <c r="DL34" s="320">
        <f t="shared" ref="DL34" si="143">SUM(DL8:DL33)</f>
        <v>0</v>
      </c>
      <c r="DM34" s="320">
        <f t="shared" ref="DM34" si="144">SUM(DM8:DM33)</f>
        <v>0</v>
      </c>
      <c r="DN34" s="320">
        <f t="shared" ref="DN34" si="145">SUM(DN8:DN33)</f>
        <v>0</v>
      </c>
      <c r="DO34" s="320">
        <f t="shared" ref="DO34" si="146">SUM(DO8:DO33)</f>
        <v>0</v>
      </c>
      <c r="DP34" s="142"/>
      <c r="DQ34" s="482" t="s">
        <v>74</v>
      </c>
      <c r="DR34" s="483"/>
      <c r="DS34" s="320">
        <f>SUM(DS8:DS33)</f>
        <v>0</v>
      </c>
      <c r="DT34" s="320">
        <f t="shared" ref="DT34" si="147">SUM(DT8:DT33)</f>
        <v>0</v>
      </c>
      <c r="DU34" s="320">
        <f t="shared" ref="DU34" si="148">SUM(DU8:DU33)</f>
        <v>0</v>
      </c>
      <c r="DV34" s="320">
        <f t="shared" ref="DV34" si="149">SUM(DV8:DV33)</f>
        <v>0</v>
      </c>
      <c r="DW34" s="320">
        <f t="shared" ref="DW34" si="150">SUM(DW8:DW33)</f>
        <v>0</v>
      </c>
      <c r="DX34" s="320">
        <f t="shared" ref="DX34" si="151">SUM(DX8:DX33)</f>
        <v>0</v>
      </c>
      <c r="DY34" s="320">
        <f t="shared" ref="DY34" si="152">SUM(DY8:DY33)</f>
        <v>0</v>
      </c>
      <c r="DZ34" s="320">
        <f t="shared" ref="DZ34" si="153">SUM(DZ8:DZ33)</f>
        <v>0</v>
      </c>
      <c r="EA34" s="320">
        <f t="shared" ref="EA34" si="154">SUM(EA8:EA33)</f>
        <v>0</v>
      </c>
      <c r="EB34" s="320">
        <f t="shared" ref="EB34" si="155">SUM(EB8:EB33)</f>
        <v>0</v>
      </c>
      <c r="EC34" s="320">
        <f t="shared" ref="EC34" si="156">SUM(EC8:EC33)</f>
        <v>0</v>
      </c>
      <c r="ED34" s="320">
        <f t="shared" ref="ED34" si="157">SUM(ED8:ED33)</f>
        <v>0</v>
      </c>
      <c r="EE34" s="142"/>
      <c r="EF34" s="482" t="s">
        <v>74</v>
      </c>
      <c r="EG34" s="483"/>
      <c r="EH34" s="320">
        <f>SUM(EH8:EH33)</f>
        <v>0</v>
      </c>
      <c r="EI34" s="320">
        <f t="shared" ref="EI34" si="158">SUM(EI8:EI33)</f>
        <v>0</v>
      </c>
      <c r="EJ34" s="320">
        <f t="shared" ref="EJ34" si="159">SUM(EJ8:EJ33)</f>
        <v>0</v>
      </c>
      <c r="EK34" s="320">
        <f t="shared" ref="EK34" si="160">SUM(EK8:EK33)</f>
        <v>0</v>
      </c>
      <c r="EL34" s="320">
        <f t="shared" ref="EL34" si="161">SUM(EL8:EL33)</f>
        <v>0</v>
      </c>
      <c r="EM34" s="320">
        <f t="shared" ref="EM34" si="162">SUM(EM8:EM33)</f>
        <v>0</v>
      </c>
      <c r="EN34" s="320">
        <f t="shared" ref="EN34" si="163">SUM(EN8:EN33)</f>
        <v>0</v>
      </c>
      <c r="EO34" s="320">
        <f t="shared" ref="EO34" si="164">SUM(EO8:EO33)</f>
        <v>0</v>
      </c>
      <c r="EP34" s="320">
        <f t="shared" ref="EP34" si="165">SUM(EP8:EP33)</f>
        <v>0</v>
      </c>
      <c r="EQ34" s="320">
        <f t="shared" ref="EQ34" si="166">SUM(EQ8:EQ33)</f>
        <v>0</v>
      </c>
      <c r="ER34" s="320">
        <f t="shared" ref="ER34" si="167">SUM(ER8:ER33)</f>
        <v>0</v>
      </c>
      <c r="ES34" s="320">
        <f t="shared" ref="ES34" si="168">SUM(ES8:ES33)</f>
        <v>0</v>
      </c>
      <c r="ET34" s="142"/>
      <c r="EU34" s="482" t="s">
        <v>74</v>
      </c>
      <c r="EV34" s="483"/>
      <c r="EW34" s="320">
        <f>SUM(EW8:EW33)</f>
        <v>0</v>
      </c>
      <c r="EX34" s="320">
        <f t="shared" ref="EX34" si="169">SUM(EX8:EX33)</f>
        <v>0</v>
      </c>
      <c r="EY34" s="320">
        <f t="shared" ref="EY34" si="170">SUM(EY8:EY33)</f>
        <v>0</v>
      </c>
      <c r="EZ34" s="320">
        <f t="shared" ref="EZ34" si="171">SUM(EZ8:EZ33)</f>
        <v>18</v>
      </c>
      <c r="FA34" s="320">
        <f t="shared" ref="FA34" si="172">SUM(FA8:FA33)</f>
        <v>0</v>
      </c>
      <c r="FB34" s="320">
        <f t="shared" ref="FB34" si="173">SUM(FB8:FB33)</f>
        <v>0</v>
      </c>
      <c r="FC34" s="320">
        <f t="shared" ref="FC34" si="174">SUM(FC8:FC33)</f>
        <v>3067200</v>
      </c>
      <c r="FD34" s="320">
        <f t="shared" ref="FD34" si="175">SUM(FD8:FD33)</f>
        <v>766800</v>
      </c>
      <c r="FE34" s="320">
        <f t="shared" ref="FE34" si="176">SUM(FE8:FE33)</f>
        <v>766800</v>
      </c>
      <c r="FF34" s="320">
        <f t="shared" ref="FF34" si="177">SUM(FF8:FF33)</f>
        <v>766800</v>
      </c>
      <c r="FG34" s="320">
        <f t="shared" ref="FG34" si="178">SUM(FG8:FG33)</f>
        <v>766800</v>
      </c>
      <c r="FH34" s="320">
        <f t="shared" ref="FH34" si="179">SUM(FH8:FH33)</f>
        <v>0</v>
      </c>
      <c r="FI34" s="142"/>
      <c r="FJ34" s="482" t="s">
        <v>74</v>
      </c>
      <c r="FK34" s="483"/>
      <c r="FL34" s="320">
        <f t="shared" si="37"/>
        <v>3190800</v>
      </c>
      <c r="FM34" s="320">
        <f t="shared" si="38"/>
        <v>0</v>
      </c>
      <c r="FN34" s="320">
        <f t="shared" si="39"/>
        <v>6258000</v>
      </c>
      <c r="FO34" s="320">
        <f t="shared" si="40"/>
        <v>1555500</v>
      </c>
      <c r="FP34" s="320">
        <f t="shared" si="41"/>
        <v>1591500</v>
      </c>
      <c r="FQ34" s="320">
        <f t="shared" si="42"/>
        <v>1555500</v>
      </c>
      <c r="FR34" s="320">
        <f t="shared" si="43"/>
        <v>1555500</v>
      </c>
      <c r="FS34" s="318">
        <f t="shared" si="35"/>
        <v>0</v>
      </c>
      <c r="FT34" s="320">
        <f t="shared" ref="FT34" si="180">SUM(FT8:FT33)</f>
        <v>0</v>
      </c>
      <c r="FU34" s="320"/>
      <c r="FV34" s="320"/>
      <c r="FW34" s="320"/>
      <c r="FX34" s="142"/>
    </row>
    <row r="35" spans="1:180" s="156" customFormat="1" ht="15" customHeight="1">
      <c r="A35" s="484" t="s">
        <v>461</v>
      </c>
      <c r="B35" s="485"/>
      <c r="C35" s="321"/>
      <c r="D35" s="321"/>
      <c r="E35" s="321"/>
      <c r="F35" s="321">
        <f t="shared" ref="F35:N35" si="181">F36-F34</f>
        <v>0</v>
      </c>
      <c r="G35" s="321">
        <f t="shared" si="181"/>
        <v>0</v>
      </c>
      <c r="H35" s="321">
        <f t="shared" si="181"/>
        <v>0</v>
      </c>
      <c r="I35" s="321">
        <f t="shared" si="181"/>
        <v>0</v>
      </c>
      <c r="J35" s="321"/>
      <c r="K35" s="321"/>
      <c r="L35" s="321"/>
      <c r="M35" s="321"/>
      <c r="N35" s="321">
        <f t="shared" si="181"/>
        <v>0</v>
      </c>
      <c r="O35" s="142"/>
      <c r="P35" s="484" t="s">
        <v>461</v>
      </c>
      <c r="Q35" s="485"/>
      <c r="R35" s="321"/>
      <c r="S35" s="321"/>
      <c r="T35" s="321"/>
      <c r="U35" s="321">
        <f t="shared" ref="U35:X35" si="182">U36-U34</f>
        <v>2629</v>
      </c>
      <c r="V35" s="321">
        <f t="shared" si="182"/>
        <v>12151238</v>
      </c>
      <c r="W35" s="321">
        <f t="shared" si="182"/>
        <v>0</v>
      </c>
      <c r="X35" s="321">
        <f t="shared" si="182"/>
        <v>12151238</v>
      </c>
      <c r="Y35" s="321"/>
      <c r="Z35" s="321"/>
      <c r="AA35" s="321"/>
      <c r="AB35" s="321"/>
      <c r="AC35" s="321">
        <f t="shared" ref="AC35" si="183">AC36-AC34</f>
        <v>0</v>
      </c>
      <c r="AD35" s="142"/>
      <c r="AE35" s="484" t="s">
        <v>461</v>
      </c>
      <c r="AF35" s="485"/>
      <c r="AG35" s="321"/>
      <c r="AH35" s="321"/>
      <c r="AI35" s="321"/>
      <c r="AJ35" s="321">
        <f t="shared" ref="AJ35:AM35" si="184">AJ36-AJ34</f>
        <v>268</v>
      </c>
      <c r="AK35" s="321">
        <f t="shared" si="184"/>
        <v>160800</v>
      </c>
      <c r="AL35" s="321">
        <f t="shared" si="184"/>
        <v>0</v>
      </c>
      <c r="AM35" s="321">
        <f t="shared" si="184"/>
        <v>160800</v>
      </c>
      <c r="AN35" s="321"/>
      <c r="AO35" s="321"/>
      <c r="AP35" s="321"/>
      <c r="AQ35" s="321"/>
      <c r="AR35" s="321">
        <f t="shared" ref="AR35" si="185">AR36-AR34</f>
        <v>0</v>
      </c>
      <c r="AS35" s="142"/>
      <c r="AT35" s="484" t="s">
        <v>461</v>
      </c>
      <c r="AU35" s="485"/>
      <c r="AV35" s="321"/>
      <c r="AW35" s="321"/>
      <c r="AX35" s="321"/>
      <c r="AY35" s="321">
        <f t="shared" ref="AY35:BB35" si="186">AY36-AY34</f>
        <v>2629</v>
      </c>
      <c r="AZ35" s="321">
        <f t="shared" si="186"/>
        <v>788700</v>
      </c>
      <c r="BA35" s="321">
        <f t="shared" si="186"/>
        <v>0</v>
      </c>
      <c r="BB35" s="321">
        <f t="shared" si="186"/>
        <v>788700</v>
      </c>
      <c r="BC35" s="321"/>
      <c r="BD35" s="321"/>
      <c r="BE35" s="321"/>
      <c r="BF35" s="321"/>
      <c r="BG35" s="321">
        <f t="shared" ref="BG35" si="187">BG36-BG34</f>
        <v>0</v>
      </c>
      <c r="BH35" s="142"/>
      <c r="BI35" s="484" t="s">
        <v>461</v>
      </c>
      <c r="BJ35" s="485"/>
      <c r="BK35" s="321"/>
      <c r="BL35" s="321"/>
      <c r="BM35" s="321"/>
      <c r="BN35" s="321">
        <f t="shared" ref="BN35:BQ35" si="188">BN36-BN34</f>
        <v>0</v>
      </c>
      <c r="BO35" s="321">
        <f t="shared" si="188"/>
        <v>0</v>
      </c>
      <c r="BP35" s="321">
        <f t="shared" si="188"/>
        <v>0</v>
      </c>
      <c r="BQ35" s="321">
        <f t="shared" si="188"/>
        <v>0</v>
      </c>
      <c r="BR35" s="321"/>
      <c r="BS35" s="321"/>
      <c r="BT35" s="321"/>
      <c r="BU35" s="321"/>
      <c r="BV35" s="321">
        <f t="shared" ref="BV35" si="189">BV36-BV34</f>
        <v>0</v>
      </c>
      <c r="BW35" s="142"/>
      <c r="BX35" s="484" t="s">
        <v>461</v>
      </c>
      <c r="BY35" s="485"/>
      <c r="BZ35" s="321"/>
      <c r="CA35" s="321"/>
      <c r="CB35" s="321"/>
      <c r="CC35" s="321">
        <f t="shared" ref="CC35:CF35" si="190">CC36-CC34</f>
        <v>0</v>
      </c>
      <c r="CD35" s="321">
        <f t="shared" si="190"/>
        <v>0</v>
      </c>
      <c r="CE35" s="321">
        <f t="shared" si="190"/>
        <v>0</v>
      </c>
      <c r="CF35" s="321">
        <f t="shared" si="190"/>
        <v>0</v>
      </c>
      <c r="CG35" s="321"/>
      <c r="CH35" s="321"/>
      <c r="CI35" s="321"/>
      <c r="CJ35" s="321"/>
      <c r="CK35" s="321">
        <f t="shared" ref="CK35" si="191">CK36-CK34</f>
        <v>0</v>
      </c>
      <c r="CL35" s="142"/>
      <c r="CM35" s="484" t="s">
        <v>461</v>
      </c>
      <c r="CN35" s="485"/>
      <c r="CO35" s="321"/>
      <c r="CP35" s="321"/>
      <c r="CQ35" s="321"/>
      <c r="CR35" s="321">
        <f t="shared" ref="CR35:CU35" si="192">CR36-CR34</f>
        <v>0</v>
      </c>
      <c r="CS35" s="321">
        <f t="shared" si="192"/>
        <v>0</v>
      </c>
      <c r="CT35" s="321">
        <f t="shared" si="192"/>
        <v>0</v>
      </c>
      <c r="CU35" s="321">
        <f t="shared" si="192"/>
        <v>0</v>
      </c>
      <c r="CV35" s="321"/>
      <c r="CW35" s="321"/>
      <c r="CX35" s="321"/>
      <c r="CY35" s="321"/>
      <c r="CZ35" s="321">
        <f t="shared" ref="CZ35" si="193">CZ36-CZ34</f>
        <v>0</v>
      </c>
      <c r="DA35" s="142"/>
      <c r="DB35" s="484" t="s">
        <v>461</v>
      </c>
      <c r="DC35" s="485"/>
      <c r="DD35" s="321"/>
      <c r="DE35" s="321"/>
      <c r="DF35" s="321"/>
      <c r="DG35" s="321">
        <f t="shared" ref="DG35:DJ35" si="194">DG36-DG34</f>
        <v>2629</v>
      </c>
      <c r="DH35" s="321">
        <f t="shared" si="194"/>
        <v>1577400</v>
      </c>
      <c r="DI35" s="321">
        <f t="shared" si="194"/>
        <v>0</v>
      </c>
      <c r="DJ35" s="321">
        <f t="shared" si="194"/>
        <v>1577400</v>
      </c>
      <c r="DK35" s="321"/>
      <c r="DL35" s="321"/>
      <c r="DM35" s="321"/>
      <c r="DN35" s="321"/>
      <c r="DO35" s="321">
        <f t="shared" ref="DO35" si="195">DO36-DO34</f>
        <v>0</v>
      </c>
      <c r="DP35" s="142"/>
      <c r="DQ35" s="484" t="s">
        <v>461</v>
      </c>
      <c r="DR35" s="485"/>
      <c r="DS35" s="321"/>
      <c r="DT35" s="321"/>
      <c r="DU35" s="321"/>
      <c r="DV35" s="321">
        <f t="shared" ref="DV35:DY35" si="196">DV36-DV34</f>
        <v>526</v>
      </c>
      <c r="DW35" s="321">
        <f t="shared" si="196"/>
        <v>10520</v>
      </c>
      <c r="DX35" s="321">
        <f t="shared" si="196"/>
        <v>0</v>
      </c>
      <c r="DY35" s="321">
        <f t="shared" si="196"/>
        <v>10520</v>
      </c>
      <c r="DZ35" s="321"/>
      <c r="EA35" s="321"/>
      <c r="EB35" s="321"/>
      <c r="EC35" s="321"/>
      <c r="ED35" s="321">
        <f t="shared" ref="ED35" si="197">ED36-ED34</f>
        <v>0</v>
      </c>
      <c r="EE35" s="142"/>
      <c r="EF35" s="484" t="s">
        <v>461</v>
      </c>
      <c r="EG35" s="485"/>
      <c r="EH35" s="321"/>
      <c r="EI35" s="321"/>
      <c r="EJ35" s="321"/>
      <c r="EK35" s="321">
        <f t="shared" ref="EK35:EN35" si="198">EK36-EK34</f>
        <v>26</v>
      </c>
      <c r="EL35" s="321">
        <f t="shared" si="198"/>
        <v>26000</v>
      </c>
      <c r="EM35" s="321">
        <f t="shared" si="198"/>
        <v>0</v>
      </c>
      <c r="EN35" s="321">
        <f t="shared" si="198"/>
        <v>26000</v>
      </c>
      <c r="EO35" s="321"/>
      <c r="EP35" s="321"/>
      <c r="EQ35" s="321"/>
      <c r="ER35" s="321"/>
      <c r="ES35" s="321">
        <f t="shared" ref="ES35" si="199">ES36-ES34</f>
        <v>0</v>
      </c>
      <c r="ET35" s="142"/>
      <c r="EU35" s="484" t="s">
        <v>461</v>
      </c>
      <c r="EV35" s="485"/>
      <c r="EW35" s="321"/>
      <c r="EX35" s="321"/>
      <c r="EY35" s="321"/>
      <c r="EZ35" s="321">
        <f t="shared" ref="EZ35:FC35" si="200">EZ36-EZ34</f>
        <v>127</v>
      </c>
      <c r="FA35" s="321">
        <f t="shared" si="200"/>
        <v>8267160</v>
      </c>
      <c r="FB35" s="321">
        <f t="shared" si="200"/>
        <v>0</v>
      </c>
      <c r="FC35" s="321">
        <f t="shared" si="200"/>
        <v>5199960</v>
      </c>
      <c r="FD35" s="321"/>
      <c r="FE35" s="321"/>
      <c r="FF35" s="321"/>
      <c r="FG35" s="321"/>
      <c r="FH35" s="321">
        <f t="shared" ref="FH35" si="201">FH36-FH34</f>
        <v>0</v>
      </c>
      <c r="FI35" s="142"/>
      <c r="FJ35" s="484" t="s">
        <v>461</v>
      </c>
      <c r="FK35" s="485"/>
      <c r="FL35" s="321">
        <f t="shared" si="37"/>
        <v>22981818</v>
      </c>
      <c r="FM35" s="321">
        <f t="shared" si="38"/>
        <v>0</v>
      </c>
      <c r="FN35" s="321">
        <f t="shared" si="39"/>
        <v>19914618</v>
      </c>
      <c r="FO35" s="321">
        <f t="shared" si="40"/>
        <v>0</v>
      </c>
      <c r="FP35" s="321">
        <f t="shared" si="41"/>
        <v>0</v>
      </c>
      <c r="FQ35" s="321">
        <f t="shared" si="42"/>
        <v>0</v>
      </c>
      <c r="FR35" s="321">
        <f t="shared" si="43"/>
        <v>0</v>
      </c>
      <c r="FS35" s="321"/>
      <c r="FT35" s="321"/>
      <c r="FU35" s="321"/>
      <c r="FV35" s="321"/>
      <c r="FW35" s="321"/>
      <c r="FX35" s="142"/>
    </row>
    <row r="36" spans="1:180" s="156" customFormat="1" ht="15" customHeight="1">
      <c r="A36" s="486" t="s">
        <v>76</v>
      </c>
      <c r="B36" s="487"/>
      <c r="C36" s="322">
        <f>C6</f>
        <v>0</v>
      </c>
      <c r="D36" s="322">
        <f t="shared" ref="D36:I36" si="202">D6</f>
        <v>0</v>
      </c>
      <c r="E36" s="322">
        <f t="shared" si="202"/>
        <v>0</v>
      </c>
      <c r="F36" s="322">
        <f t="shared" si="202"/>
        <v>0</v>
      </c>
      <c r="G36" s="322">
        <f t="shared" si="202"/>
        <v>0</v>
      </c>
      <c r="H36" s="322">
        <f t="shared" si="202"/>
        <v>0</v>
      </c>
      <c r="I36" s="322">
        <f t="shared" si="202"/>
        <v>0</v>
      </c>
      <c r="J36" s="322"/>
      <c r="K36" s="322"/>
      <c r="L36" s="322"/>
      <c r="M36" s="322"/>
      <c r="N36" s="322"/>
      <c r="O36" s="142"/>
      <c r="P36" s="486" t="s">
        <v>76</v>
      </c>
      <c r="Q36" s="487"/>
      <c r="R36" s="322">
        <f>R6</f>
        <v>12154743</v>
      </c>
      <c r="S36" s="322">
        <f t="shared" ref="S36:X36" si="203">S6</f>
        <v>0</v>
      </c>
      <c r="T36" s="322">
        <f t="shared" si="203"/>
        <v>0</v>
      </c>
      <c r="U36" s="322">
        <f t="shared" si="203"/>
        <v>2629</v>
      </c>
      <c r="V36" s="322">
        <f t="shared" si="203"/>
        <v>12151238</v>
      </c>
      <c r="W36" s="322">
        <f t="shared" si="203"/>
        <v>0</v>
      </c>
      <c r="X36" s="322">
        <f t="shared" si="203"/>
        <v>12151238</v>
      </c>
      <c r="Y36" s="322"/>
      <c r="Z36" s="322"/>
      <c r="AA36" s="322"/>
      <c r="AB36" s="322"/>
      <c r="AC36" s="322"/>
      <c r="AD36" s="142"/>
      <c r="AE36" s="486" t="s">
        <v>76</v>
      </c>
      <c r="AF36" s="487"/>
      <c r="AG36" s="322">
        <f>AG6</f>
        <v>5640028</v>
      </c>
      <c r="AH36" s="322">
        <f t="shared" ref="AH36:AM36" si="204">AH6</f>
        <v>452543</v>
      </c>
      <c r="AI36" s="322">
        <f t="shared" si="204"/>
        <v>8.0237722224074073</v>
      </c>
      <c r="AJ36" s="322">
        <f t="shared" si="204"/>
        <v>268</v>
      </c>
      <c r="AK36" s="322">
        <f t="shared" si="204"/>
        <v>160800</v>
      </c>
      <c r="AL36" s="322">
        <f t="shared" si="204"/>
        <v>0</v>
      </c>
      <c r="AM36" s="322">
        <f t="shared" si="204"/>
        <v>160800</v>
      </c>
      <c r="AN36" s="322"/>
      <c r="AO36" s="322"/>
      <c r="AP36" s="322"/>
      <c r="AQ36" s="322"/>
      <c r="AR36" s="322"/>
      <c r="AS36" s="142"/>
      <c r="AT36" s="486" t="s">
        <v>76</v>
      </c>
      <c r="AU36" s="487"/>
      <c r="AV36" s="322">
        <f>AV6</f>
        <v>0</v>
      </c>
      <c r="AW36" s="322">
        <f t="shared" ref="AW36:BB36" si="205">AW6</f>
        <v>0</v>
      </c>
      <c r="AX36" s="322">
        <f t="shared" si="205"/>
        <v>0</v>
      </c>
      <c r="AY36" s="322">
        <f t="shared" si="205"/>
        <v>2629</v>
      </c>
      <c r="AZ36" s="322">
        <f t="shared" si="205"/>
        <v>788700</v>
      </c>
      <c r="BA36" s="322">
        <f t="shared" si="205"/>
        <v>0</v>
      </c>
      <c r="BB36" s="322">
        <f t="shared" si="205"/>
        <v>788700</v>
      </c>
      <c r="BC36" s="322"/>
      <c r="BD36" s="322"/>
      <c r="BE36" s="322"/>
      <c r="BF36" s="322"/>
      <c r="BG36" s="322"/>
      <c r="BH36" s="142"/>
      <c r="BI36" s="486" t="s">
        <v>76</v>
      </c>
      <c r="BJ36" s="487"/>
      <c r="BK36" s="322">
        <f>BK6</f>
        <v>2713128</v>
      </c>
      <c r="BL36" s="322">
        <f t="shared" ref="BL36:BQ36" si="206">BL6</f>
        <v>2249288</v>
      </c>
      <c r="BM36" s="322">
        <f t="shared" si="206"/>
        <v>82.903865943663547</v>
      </c>
      <c r="BN36" s="322">
        <f t="shared" si="206"/>
        <v>2629</v>
      </c>
      <c r="BO36" s="322">
        <f t="shared" si="206"/>
        <v>3154800</v>
      </c>
      <c r="BP36" s="322">
        <f t="shared" si="206"/>
        <v>0</v>
      </c>
      <c r="BQ36" s="322">
        <f t="shared" si="206"/>
        <v>3154800</v>
      </c>
      <c r="BR36" s="322"/>
      <c r="BS36" s="322"/>
      <c r="BT36" s="322"/>
      <c r="BU36" s="322"/>
      <c r="BV36" s="322"/>
      <c r="BW36" s="142"/>
      <c r="BX36" s="486" t="s">
        <v>76</v>
      </c>
      <c r="BY36" s="487"/>
      <c r="BZ36" s="322">
        <f>BZ6</f>
        <v>0</v>
      </c>
      <c r="CA36" s="322">
        <f t="shared" ref="CA36:CF36" si="207">CA6</f>
        <v>0</v>
      </c>
      <c r="CB36" s="322">
        <f t="shared" si="207"/>
        <v>0</v>
      </c>
      <c r="CC36" s="322">
        <f t="shared" si="207"/>
        <v>0</v>
      </c>
      <c r="CD36" s="322">
        <f t="shared" si="207"/>
        <v>0</v>
      </c>
      <c r="CE36" s="322">
        <f t="shared" si="207"/>
        <v>0</v>
      </c>
      <c r="CF36" s="322">
        <f t="shared" si="207"/>
        <v>0</v>
      </c>
      <c r="CG36" s="322"/>
      <c r="CH36" s="322"/>
      <c r="CI36" s="322"/>
      <c r="CJ36" s="322"/>
      <c r="CK36" s="322"/>
      <c r="CL36" s="142"/>
      <c r="CM36" s="486" t="s">
        <v>76</v>
      </c>
      <c r="CN36" s="487"/>
      <c r="CO36" s="322">
        <f>CO6</f>
        <v>36000</v>
      </c>
      <c r="CP36" s="322">
        <f t="shared" ref="CP36:CU36" si="208">CP6</f>
        <v>28000</v>
      </c>
      <c r="CQ36" s="322">
        <f t="shared" si="208"/>
        <v>77.777777777777771</v>
      </c>
      <c r="CR36" s="322">
        <f t="shared" si="208"/>
        <v>54</v>
      </c>
      <c r="CS36" s="322">
        <f t="shared" si="208"/>
        <v>36000</v>
      </c>
      <c r="CT36" s="322">
        <f t="shared" si="208"/>
        <v>0</v>
      </c>
      <c r="CU36" s="322">
        <f t="shared" si="208"/>
        <v>36000</v>
      </c>
      <c r="CV36" s="322"/>
      <c r="CW36" s="322"/>
      <c r="CX36" s="322"/>
      <c r="CY36" s="322"/>
      <c r="CZ36" s="322"/>
      <c r="DA36" s="142"/>
      <c r="DB36" s="486" t="s">
        <v>76</v>
      </c>
      <c r="DC36" s="487"/>
      <c r="DD36" s="322">
        <f>DD6</f>
        <v>525800</v>
      </c>
      <c r="DE36" s="322">
        <f t="shared" ref="DE36:DJ36" si="209">DE6</f>
        <v>422600</v>
      </c>
      <c r="DF36" s="322">
        <f t="shared" si="209"/>
        <v>80.3727653100038</v>
      </c>
      <c r="DG36" s="322">
        <f t="shared" si="209"/>
        <v>2629</v>
      </c>
      <c r="DH36" s="322">
        <f t="shared" si="209"/>
        <v>1577400</v>
      </c>
      <c r="DI36" s="322">
        <f t="shared" si="209"/>
        <v>0</v>
      </c>
      <c r="DJ36" s="322">
        <f t="shared" si="209"/>
        <v>1577400</v>
      </c>
      <c r="DK36" s="322"/>
      <c r="DL36" s="322"/>
      <c r="DM36" s="322"/>
      <c r="DN36" s="322"/>
      <c r="DO36" s="322"/>
      <c r="DP36" s="142"/>
      <c r="DQ36" s="486" t="s">
        <v>76</v>
      </c>
      <c r="DR36" s="487"/>
      <c r="DS36" s="322">
        <f>DS6</f>
        <v>6080</v>
      </c>
      <c r="DT36" s="322">
        <f t="shared" ref="DT36:DY36" si="210">DT6</f>
        <v>0</v>
      </c>
      <c r="DU36" s="322">
        <f t="shared" si="210"/>
        <v>0</v>
      </c>
      <c r="DV36" s="322">
        <f t="shared" si="210"/>
        <v>526</v>
      </c>
      <c r="DW36" s="322">
        <f t="shared" si="210"/>
        <v>10520</v>
      </c>
      <c r="DX36" s="322">
        <f t="shared" si="210"/>
        <v>0</v>
      </c>
      <c r="DY36" s="322">
        <f t="shared" si="210"/>
        <v>10520</v>
      </c>
      <c r="DZ36" s="322"/>
      <c r="EA36" s="322"/>
      <c r="EB36" s="322"/>
      <c r="EC36" s="322"/>
      <c r="ED36" s="322"/>
      <c r="EE36" s="142"/>
      <c r="EF36" s="486" t="s">
        <v>76</v>
      </c>
      <c r="EG36" s="487"/>
      <c r="EH36" s="322">
        <f>EH6</f>
        <v>0</v>
      </c>
      <c r="EI36" s="322">
        <f t="shared" ref="EI36:EN36" si="211">EI6</f>
        <v>0</v>
      </c>
      <c r="EJ36" s="322">
        <f t="shared" si="211"/>
        <v>0</v>
      </c>
      <c r="EK36" s="322">
        <f t="shared" si="211"/>
        <v>26</v>
      </c>
      <c r="EL36" s="322">
        <f t="shared" si="211"/>
        <v>26000</v>
      </c>
      <c r="EM36" s="322">
        <f t="shared" si="211"/>
        <v>0</v>
      </c>
      <c r="EN36" s="322">
        <f t="shared" si="211"/>
        <v>26000</v>
      </c>
      <c r="EO36" s="322"/>
      <c r="EP36" s="322"/>
      <c r="EQ36" s="322"/>
      <c r="ER36" s="322"/>
      <c r="ES36" s="322"/>
      <c r="ET36" s="142"/>
      <c r="EU36" s="486" t="s">
        <v>76</v>
      </c>
      <c r="EV36" s="487"/>
      <c r="EW36" s="322">
        <f>EW6</f>
        <v>4128550</v>
      </c>
      <c r="EX36" s="322">
        <f t="shared" ref="EX36:FC36" si="212">EX6</f>
        <v>2565273</v>
      </c>
      <c r="EY36" s="322">
        <f t="shared" si="212"/>
        <v>62.134962638214382</v>
      </c>
      <c r="EZ36" s="322">
        <f t="shared" si="212"/>
        <v>145</v>
      </c>
      <c r="FA36" s="322">
        <f t="shared" si="212"/>
        <v>8267160</v>
      </c>
      <c r="FB36" s="322">
        <f t="shared" si="212"/>
        <v>0</v>
      </c>
      <c r="FC36" s="322">
        <f t="shared" si="212"/>
        <v>8267160</v>
      </c>
      <c r="FD36" s="322"/>
      <c r="FE36" s="322"/>
      <c r="FF36" s="322"/>
      <c r="FG36" s="322"/>
      <c r="FH36" s="322"/>
      <c r="FI36" s="142"/>
      <c r="FJ36" s="486" t="s">
        <v>76</v>
      </c>
      <c r="FK36" s="487"/>
      <c r="FL36" s="322">
        <f t="shared" si="37"/>
        <v>26172618</v>
      </c>
      <c r="FM36" s="322">
        <f t="shared" si="38"/>
        <v>0</v>
      </c>
      <c r="FN36" s="322">
        <f t="shared" si="39"/>
        <v>26172618</v>
      </c>
      <c r="FO36" s="322">
        <f t="shared" si="40"/>
        <v>0</v>
      </c>
      <c r="FP36" s="322">
        <f t="shared" si="41"/>
        <v>0</v>
      </c>
      <c r="FQ36" s="322">
        <f t="shared" si="42"/>
        <v>0</v>
      </c>
      <c r="FR36" s="322">
        <f t="shared" si="43"/>
        <v>0</v>
      </c>
      <c r="FS36" s="322"/>
      <c r="FT36" s="322"/>
      <c r="FU36" s="322"/>
      <c r="FV36" s="322"/>
      <c r="FW36" s="322"/>
      <c r="FX36" s="142"/>
    </row>
    <row r="37" spans="1:180" s="156" customFormat="1" ht="15" customHeight="1">
      <c r="A37" s="149"/>
      <c r="B37" s="148"/>
      <c r="C37" s="152"/>
      <c r="D37" s="141"/>
      <c r="E37" s="141"/>
      <c r="F37" s="142"/>
      <c r="G37" s="142"/>
      <c r="H37" s="143"/>
      <c r="I37" s="142"/>
      <c r="J37" s="142"/>
      <c r="K37" s="142"/>
      <c r="L37" s="142"/>
      <c r="M37" s="142"/>
      <c r="N37" s="142"/>
      <c r="O37" s="142"/>
      <c r="P37" s="149"/>
      <c r="Q37" s="148"/>
      <c r="R37" s="152"/>
      <c r="S37" s="151"/>
      <c r="T37" s="151"/>
      <c r="U37" s="142"/>
      <c r="V37" s="142"/>
      <c r="W37" s="143"/>
      <c r="X37" s="142"/>
      <c r="Y37" s="142"/>
      <c r="Z37" s="142"/>
      <c r="AA37" s="142"/>
      <c r="AB37" s="142"/>
      <c r="AC37" s="142"/>
      <c r="AD37" s="142"/>
      <c r="AE37" s="149"/>
      <c r="AF37" s="148"/>
      <c r="AG37" s="152"/>
      <c r="AH37" s="151"/>
      <c r="AI37" s="151"/>
      <c r="AJ37" s="162"/>
      <c r="AK37" s="162"/>
      <c r="AL37" s="12"/>
      <c r="AM37" s="142"/>
      <c r="AN37" s="162"/>
      <c r="AO37" s="162"/>
      <c r="AP37" s="162"/>
      <c r="AQ37" s="162"/>
      <c r="AR37" s="142"/>
      <c r="AS37" s="142"/>
      <c r="AT37" s="149"/>
      <c r="AU37" s="148"/>
      <c r="AV37" s="152"/>
      <c r="AW37" s="151"/>
      <c r="AX37" s="151"/>
      <c r="AY37" s="162"/>
      <c r="AZ37" s="162"/>
      <c r="BA37" s="12"/>
      <c r="BB37" s="142"/>
      <c r="BC37" s="162"/>
      <c r="BD37" s="162"/>
      <c r="BE37" s="162"/>
      <c r="BF37" s="162"/>
      <c r="BG37" s="142"/>
      <c r="BH37" s="142"/>
      <c r="BI37" s="149"/>
      <c r="BJ37" s="148"/>
      <c r="BK37" s="152"/>
      <c r="BL37" s="151"/>
      <c r="BM37" s="151"/>
      <c r="BN37" s="142"/>
      <c r="BO37" s="142"/>
      <c r="BP37" s="143"/>
      <c r="BQ37" s="142"/>
      <c r="BR37" s="142"/>
      <c r="BS37" s="142"/>
      <c r="BT37" s="142"/>
      <c r="BU37" s="142"/>
      <c r="BV37" s="142"/>
      <c r="BW37" s="142"/>
      <c r="BX37" s="149"/>
      <c r="BY37" s="148"/>
      <c r="BZ37" s="152"/>
      <c r="CA37" s="141"/>
      <c r="CB37" s="141"/>
      <c r="CC37" s="142"/>
      <c r="CD37" s="142"/>
      <c r="CE37" s="144"/>
      <c r="CF37" s="142"/>
      <c r="CG37" s="142"/>
      <c r="CH37" s="142"/>
      <c r="CI37" s="142"/>
      <c r="CJ37" s="142"/>
      <c r="CK37" s="142"/>
      <c r="CL37" s="142"/>
      <c r="CM37" s="149"/>
      <c r="CN37" s="148"/>
      <c r="CO37" s="152"/>
      <c r="CP37" s="151"/>
      <c r="CQ37" s="151"/>
      <c r="CR37" s="142"/>
      <c r="CS37" s="142"/>
      <c r="CT37" s="143"/>
      <c r="CU37" s="142"/>
      <c r="CV37" s="142"/>
      <c r="CW37" s="142"/>
      <c r="CX37" s="142"/>
      <c r="CY37" s="142"/>
      <c r="CZ37" s="142"/>
      <c r="DA37" s="142"/>
      <c r="DB37" s="149"/>
      <c r="DC37" s="148"/>
      <c r="DD37" s="152"/>
      <c r="DE37" s="141"/>
      <c r="DF37" s="141"/>
      <c r="DG37" s="162"/>
      <c r="DH37" s="162"/>
      <c r="DI37" s="12"/>
      <c r="DJ37" s="142"/>
      <c r="DK37" s="162"/>
      <c r="DL37" s="162"/>
      <c r="DM37" s="162"/>
      <c r="DN37" s="162"/>
      <c r="DO37" s="142"/>
      <c r="DP37" s="142"/>
      <c r="DQ37" s="149"/>
      <c r="DR37" s="148"/>
      <c r="DS37" s="152"/>
      <c r="DT37" s="151"/>
      <c r="DU37" s="151"/>
      <c r="DV37" s="142"/>
      <c r="DW37" s="142"/>
      <c r="DX37" s="143"/>
      <c r="DY37" s="142"/>
      <c r="DZ37" s="142"/>
      <c r="EA37" s="142"/>
      <c r="EB37" s="142"/>
      <c r="EC37" s="142"/>
      <c r="ED37" s="142"/>
      <c r="EE37" s="142"/>
      <c r="EF37" s="149"/>
      <c r="EG37" s="148"/>
      <c r="EH37" s="152"/>
      <c r="EI37" s="141"/>
      <c r="EJ37" s="141"/>
      <c r="EK37" s="162"/>
      <c r="EL37" s="162"/>
      <c r="EM37" s="12"/>
      <c r="EN37" s="142"/>
      <c r="EO37" s="162"/>
      <c r="EP37" s="162"/>
      <c r="EQ37" s="162"/>
      <c r="ER37" s="162"/>
      <c r="ES37" s="142"/>
      <c r="ET37" s="142"/>
      <c r="EU37" s="149"/>
      <c r="EV37" s="148"/>
      <c r="EW37" s="152"/>
      <c r="EX37" s="109"/>
      <c r="EY37" s="109"/>
      <c r="EZ37" s="142"/>
      <c r="FA37" s="142"/>
      <c r="FB37" s="143"/>
      <c r="FC37" s="142"/>
      <c r="FD37" s="142"/>
      <c r="FE37" s="142"/>
      <c r="FF37" s="142"/>
      <c r="FG37" s="142"/>
      <c r="FH37" s="142"/>
      <c r="FI37" s="142"/>
      <c r="FJ37" s="149"/>
      <c r="FK37" s="148"/>
      <c r="FL37" s="142"/>
      <c r="FM37" s="142"/>
      <c r="FN37" s="142"/>
      <c r="FO37" s="142"/>
      <c r="FP37" s="142"/>
      <c r="FQ37" s="142"/>
      <c r="FR37" s="142"/>
      <c r="FS37" s="134"/>
      <c r="FT37" s="142"/>
    </row>
    <row r="38" spans="1:180" s="156" customFormat="1" ht="15" customHeight="1">
      <c r="A38" s="149"/>
      <c r="B38" s="148"/>
      <c r="C38" s="152"/>
      <c r="D38" s="141"/>
      <c r="E38" s="141"/>
      <c r="F38" s="142"/>
      <c r="G38" s="142"/>
      <c r="H38" s="143"/>
      <c r="I38" s="142"/>
      <c r="J38" s="142"/>
      <c r="K38" s="142"/>
      <c r="L38" s="142"/>
      <c r="M38" s="142"/>
      <c r="N38" s="142"/>
      <c r="O38" s="142"/>
      <c r="P38" s="149"/>
      <c r="Q38" s="148"/>
      <c r="R38" s="152"/>
      <c r="S38" s="151"/>
      <c r="T38" s="151"/>
      <c r="U38" s="142"/>
      <c r="V38" s="142"/>
      <c r="W38" s="143"/>
      <c r="X38" s="142"/>
      <c r="Y38" s="142"/>
      <c r="Z38" s="142"/>
      <c r="AA38" s="142"/>
      <c r="AB38" s="142"/>
      <c r="AC38" s="142"/>
      <c r="AD38" s="142"/>
      <c r="AE38" s="149"/>
      <c r="AF38" s="148"/>
      <c r="AG38" s="152"/>
      <c r="AH38" s="151"/>
      <c r="AI38" s="151"/>
      <c r="AJ38" s="162"/>
      <c r="AK38" s="162"/>
      <c r="AL38" s="12"/>
      <c r="AM38" s="142"/>
      <c r="AN38" s="162"/>
      <c r="AO38" s="162"/>
      <c r="AP38" s="162"/>
      <c r="AQ38" s="162"/>
      <c r="AR38" s="142"/>
      <c r="AS38" s="142"/>
      <c r="AT38" s="149"/>
      <c r="AU38" s="148"/>
      <c r="AV38" s="152"/>
      <c r="AW38" s="151"/>
      <c r="AX38" s="151"/>
      <c r="AY38" s="162"/>
      <c r="AZ38" s="162"/>
      <c r="BA38" s="12"/>
      <c r="BB38" s="142"/>
      <c r="BC38" s="162"/>
      <c r="BD38" s="162"/>
      <c r="BE38" s="162"/>
      <c r="BF38" s="162"/>
      <c r="BG38" s="142"/>
      <c r="BH38" s="142"/>
      <c r="BI38" s="149"/>
      <c r="BJ38" s="148"/>
      <c r="BK38" s="152"/>
      <c r="BL38" s="151"/>
      <c r="BM38" s="151"/>
      <c r="BN38" s="142"/>
      <c r="BO38" s="142"/>
      <c r="BP38" s="143"/>
      <c r="BQ38" s="142"/>
      <c r="BR38" s="142"/>
      <c r="BS38" s="142"/>
      <c r="BT38" s="142"/>
      <c r="BU38" s="142"/>
      <c r="BV38" s="142"/>
      <c r="BW38" s="142"/>
      <c r="BX38" s="149"/>
      <c r="BY38" s="148"/>
      <c r="BZ38" s="152"/>
      <c r="CA38" s="141"/>
      <c r="CB38" s="141"/>
      <c r="CC38" s="142"/>
      <c r="CD38" s="142"/>
      <c r="CE38" s="144"/>
      <c r="CF38" s="142"/>
      <c r="CG38" s="142"/>
      <c r="CH38" s="142"/>
      <c r="CI38" s="142"/>
      <c r="CJ38" s="142"/>
      <c r="CK38" s="142"/>
      <c r="CL38" s="142"/>
      <c r="CM38" s="149"/>
      <c r="CN38" s="148"/>
      <c r="CO38" s="152"/>
      <c r="CP38" s="151"/>
      <c r="CQ38" s="151"/>
      <c r="CR38" s="142"/>
      <c r="CS38" s="142"/>
      <c r="CT38" s="143"/>
      <c r="CU38" s="142"/>
      <c r="CV38" s="142"/>
      <c r="CW38" s="142"/>
      <c r="CX38" s="142"/>
      <c r="CY38" s="142"/>
      <c r="CZ38" s="142"/>
      <c r="DA38" s="113"/>
      <c r="DB38" s="149"/>
      <c r="DC38" s="148"/>
      <c r="DD38" s="152"/>
      <c r="DE38" s="141"/>
      <c r="DF38" s="141"/>
      <c r="DG38" s="162"/>
      <c r="DH38" s="162"/>
      <c r="DI38" s="12"/>
      <c r="DJ38" s="142"/>
      <c r="DK38" s="162"/>
      <c r="DL38" s="162"/>
      <c r="DM38" s="162"/>
      <c r="DN38" s="162"/>
      <c r="DO38" s="142"/>
      <c r="DP38" s="142"/>
      <c r="DQ38" s="149"/>
      <c r="DR38" s="148"/>
      <c r="DS38" s="152"/>
      <c r="DT38" s="151"/>
      <c r="DU38" s="151"/>
      <c r="DV38" s="142"/>
      <c r="DW38" s="142"/>
      <c r="DX38" s="143"/>
      <c r="DY38" s="142"/>
      <c r="DZ38" s="142"/>
      <c r="EA38" s="142"/>
      <c r="EB38" s="142"/>
      <c r="EC38" s="142"/>
      <c r="ED38" s="142"/>
      <c r="EE38" s="108"/>
      <c r="EF38" s="149"/>
      <c r="EG38" s="148"/>
      <c r="EH38" s="152"/>
      <c r="EI38" s="141"/>
      <c r="EJ38" s="141"/>
      <c r="EK38" s="162"/>
      <c r="EL38" s="162"/>
      <c r="EM38" s="12"/>
      <c r="EN38" s="142"/>
      <c r="EO38" s="162"/>
      <c r="EP38" s="162"/>
      <c r="EQ38" s="162"/>
      <c r="ER38" s="162"/>
      <c r="ES38" s="142"/>
      <c r="ET38" s="142"/>
      <c r="EU38" s="149"/>
      <c r="EV38" s="148"/>
      <c r="EW38" s="152"/>
      <c r="EX38" s="109"/>
      <c r="EY38" s="109"/>
      <c r="EZ38" s="142"/>
      <c r="FA38" s="142"/>
      <c r="FB38" s="143"/>
      <c r="FC38" s="142"/>
      <c r="FD38" s="142"/>
      <c r="FE38" s="142"/>
      <c r="FF38" s="142"/>
      <c r="FG38" s="142"/>
      <c r="FH38" s="142"/>
      <c r="FI38" s="142"/>
      <c r="FJ38" s="149"/>
      <c r="FK38" s="148"/>
      <c r="FL38" s="142"/>
      <c r="FM38" s="142"/>
      <c r="FN38" s="142"/>
      <c r="FO38" s="142"/>
      <c r="FP38" s="142"/>
      <c r="FQ38" s="142"/>
      <c r="FR38" s="142"/>
      <c r="FS38" s="134"/>
      <c r="FT38" s="142"/>
    </row>
    <row r="39" spans="1:180" s="156" customFormat="1" ht="15" customHeight="1">
      <c r="A39" s="149"/>
      <c r="B39" s="148"/>
      <c r="C39" s="152"/>
      <c r="D39" s="141"/>
      <c r="E39" s="141"/>
      <c r="F39" s="142"/>
      <c r="G39" s="142"/>
      <c r="H39" s="143"/>
      <c r="I39" s="142"/>
      <c r="J39" s="142"/>
      <c r="K39" s="142"/>
      <c r="L39" s="142"/>
      <c r="M39" s="142"/>
      <c r="N39" s="142"/>
      <c r="O39" s="142"/>
      <c r="P39" s="149"/>
      <c r="Q39" s="148"/>
      <c r="R39" s="152"/>
      <c r="S39" s="151"/>
      <c r="T39" s="151"/>
      <c r="U39" s="142"/>
      <c r="V39" s="142"/>
      <c r="W39" s="143"/>
      <c r="X39" s="142"/>
      <c r="Y39" s="142"/>
      <c r="Z39" s="142"/>
      <c r="AA39" s="142"/>
      <c r="AB39" s="142"/>
      <c r="AC39" s="142"/>
      <c r="AD39" s="142"/>
      <c r="AE39" s="149"/>
      <c r="AF39" s="148"/>
      <c r="AG39" s="152"/>
      <c r="AH39" s="151"/>
      <c r="AI39" s="151"/>
      <c r="AJ39" s="162"/>
      <c r="AK39" s="162"/>
      <c r="AL39" s="12"/>
      <c r="AM39" s="142"/>
      <c r="AN39" s="162"/>
      <c r="AO39" s="162"/>
      <c r="AP39" s="162"/>
      <c r="AQ39" s="162"/>
      <c r="AR39" s="142"/>
      <c r="AS39" s="180"/>
      <c r="AT39" s="149"/>
      <c r="AU39" s="148"/>
      <c r="AV39" s="152"/>
      <c r="AW39" s="151"/>
      <c r="AX39" s="151"/>
      <c r="AY39" s="162"/>
      <c r="AZ39" s="162"/>
      <c r="BA39" s="12"/>
      <c r="BB39" s="142"/>
      <c r="BC39" s="162"/>
      <c r="BD39" s="162"/>
      <c r="BE39" s="162"/>
      <c r="BF39" s="162"/>
      <c r="BG39" s="142"/>
      <c r="BH39" s="180"/>
      <c r="BI39" s="149"/>
      <c r="BJ39" s="148"/>
      <c r="BK39" s="152"/>
      <c r="BL39" s="151"/>
      <c r="BM39" s="151"/>
      <c r="BN39" s="142"/>
      <c r="BO39" s="142"/>
      <c r="BP39" s="143"/>
      <c r="BQ39" s="142"/>
      <c r="BR39" s="142"/>
      <c r="BS39" s="142"/>
      <c r="BT39" s="142"/>
      <c r="BU39" s="142"/>
      <c r="BV39" s="142"/>
      <c r="BW39" s="142"/>
      <c r="BX39" s="149"/>
      <c r="BY39" s="148"/>
      <c r="BZ39" s="152"/>
      <c r="CA39" s="141"/>
      <c r="CB39" s="141"/>
      <c r="CC39" s="142"/>
      <c r="CD39" s="142"/>
      <c r="CE39" s="144"/>
      <c r="CF39" s="142"/>
      <c r="CG39" s="142"/>
      <c r="CH39" s="142"/>
      <c r="CI39" s="142"/>
      <c r="CJ39" s="142"/>
      <c r="CK39" s="142"/>
      <c r="CL39" s="142"/>
      <c r="CM39" s="149"/>
      <c r="CN39" s="148"/>
      <c r="CO39" s="152"/>
      <c r="CP39" s="151"/>
      <c r="CQ39" s="151"/>
      <c r="CR39" s="142"/>
      <c r="CS39" s="142"/>
      <c r="CT39" s="143"/>
      <c r="CU39" s="142"/>
      <c r="CV39" s="142"/>
      <c r="CW39" s="142"/>
      <c r="CX39" s="142"/>
      <c r="CY39" s="142"/>
      <c r="CZ39" s="142"/>
      <c r="DA39" s="142"/>
      <c r="DB39" s="149"/>
      <c r="DC39" s="148"/>
      <c r="DD39" s="152"/>
      <c r="DE39" s="141"/>
      <c r="DF39" s="141"/>
      <c r="DG39" s="162"/>
      <c r="DH39" s="162"/>
      <c r="DI39" s="12"/>
      <c r="DJ39" s="142"/>
      <c r="DK39" s="162"/>
      <c r="DL39" s="162"/>
      <c r="DM39" s="162"/>
      <c r="DN39" s="162"/>
      <c r="DO39" s="142"/>
      <c r="DP39" s="142"/>
      <c r="DQ39" s="149"/>
      <c r="DR39" s="148"/>
      <c r="DS39" s="152"/>
      <c r="DT39" s="151"/>
      <c r="DU39" s="151"/>
      <c r="DV39" s="142"/>
      <c r="DW39" s="142"/>
      <c r="DX39" s="143"/>
      <c r="DY39" s="142"/>
      <c r="DZ39" s="142"/>
      <c r="EA39" s="142"/>
      <c r="EB39" s="142"/>
      <c r="EC39" s="142"/>
      <c r="ED39" s="142"/>
      <c r="EE39" s="142"/>
      <c r="EF39" s="149"/>
      <c r="EG39" s="148"/>
      <c r="EH39" s="152"/>
      <c r="EI39" s="141"/>
      <c r="EJ39" s="141"/>
      <c r="EK39" s="162"/>
      <c r="EL39" s="162"/>
      <c r="EM39" s="12"/>
      <c r="EN39" s="142"/>
      <c r="EO39" s="162"/>
      <c r="EP39" s="162"/>
      <c r="EQ39" s="162"/>
      <c r="ER39" s="162"/>
      <c r="ES39" s="142"/>
      <c r="ET39" s="142"/>
      <c r="EU39" s="149"/>
      <c r="EV39" s="148"/>
      <c r="EW39" s="152"/>
      <c r="EX39" s="109"/>
      <c r="EY39" s="109"/>
      <c r="EZ39" s="142"/>
      <c r="FA39" s="142"/>
      <c r="FB39" s="143"/>
      <c r="FC39" s="142"/>
      <c r="FD39" s="174"/>
      <c r="FE39" s="174"/>
      <c r="FF39" s="174"/>
      <c r="FG39" s="174"/>
      <c r="FH39" s="142"/>
      <c r="FI39" s="142"/>
      <c r="FJ39" s="149"/>
      <c r="FK39" s="148"/>
      <c r="FL39" s="142"/>
      <c r="FM39" s="142"/>
      <c r="FN39" s="142"/>
      <c r="FO39" s="142"/>
      <c r="FP39" s="142"/>
      <c r="FQ39" s="142"/>
      <c r="FR39" s="142"/>
      <c r="FS39" s="134"/>
      <c r="FT39" s="142"/>
    </row>
    <row r="40" spans="1:180" s="156" customFormat="1" ht="15" customHeight="1">
      <c r="A40" s="149"/>
      <c r="B40" s="148"/>
      <c r="C40" s="152"/>
      <c r="D40" s="141"/>
      <c r="E40" s="141"/>
      <c r="F40" s="142"/>
      <c r="G40" s="142"/>
      <c r="H40" s="143"/>
      <c r="I40" s="142"/>
      <c r="J40" s="142"/>
      <c r="K40" s="142"/>
      <c r="L40" s="142"/>
      <c r="M40" s="142"/>
      <c r="N40" s="142"/>
      <c r="O40" s="142"/>
      <c r="P40" s="149"/>
      <c r="Q40" s="148"/>
      <c r="R40" s="152"/>
      <c r="S40" s="151"/>
      <c r="T40" s="151"/>
      <c r="U40" s="142"/>
      <c r="V40" s="142"/>
      <c r="W40" s="143"/>
      <c r="X40" s="142"/>
      <c r="Y40" s="142"/>
      <c r="Z40" s="142"/>
      <c r="AA40" s="142"/>
      <c r="AB40" s="142"/>
      <c r="AC40" s="142"/>
      <c r="AD40" s="142"/>
      <c r="AE40" s="149"/>
      <c r="AF40" s="148"/>
      <c r="AG40" s="152"/>
      <c r="AH40" s="151"/>
      <c r="AI40" s="151"/>
      <c r="AJ40" s="162"/>
      <c r="AK40" s="162"/>
      <c r="AL40" s="12"/>
      <c r="AM40" s="142"/>
      <c r="AN40" s="162"/>
      <c r="AO40" s="162"/>
      <c r="AP40" s="162"/>
      <c r="AQ40" s="162"/>
      <c r="AR40" s="142"/>
      <c r="AS40" s="142"/>
      <c r="AT40" s="149"/>
      <c r="AU40" s="148"/>
      <c r="AV40" s="152"/>
      <c r="AW40" s="151"/>
      <c r="AX40" s="151"/>
      <c r="AY40" s="162"/>
      <c r="AZ40" s="162"/>
      <c r="BA40" s="12"/>
      <c r="BB40" s="142"/>
      <c r="BC40" s="162"/>
      <c r="BD40" s="162"/>
      <c r="BE40" s="162"/>
      <c r="BF40" s="162"/>
      <c r="BG40" s="142"/>
      <c r="BH40" s="142"/>
      <c r="BI40" s="149"/>
      <c r="BJ40" s="148"/>
      <c r="BK40" s="152"/>
      <c r="BL40" s="151"/>
      <c r="BM40" s="151"/>
      <c r="BN40" s="142"/>
      <c r="BO40" s="142"/>
      <c r="BP40" s="143"/>
      <c r="BQ40" s="142"/>
      <c r="BR40" s="142"/>
      <c r="BS40" s="142"/>
      <c r="BT40" s="142"/>
      <c r="BU40" s="142"/>
      <c r="BV40" s="142"/>
      <c r="BW40" s="142"/>
      <c r="BX40" s="149"/>
      <c r="BY40" s="148"/>
      <c r="BZ40" s="152"/>
      <c r="CA40" s="141"/>
      <c r="CB40" s="141"/>
      <c r="CC40" s="142"/>
      <c r="CD40" s="142"/>
      <c r="CE40" s="144"/>
      <c r="CF40" s="142"/>
      <c r="CG40" s="142"/>
      <c r="CH40" s="142"/>
      <c r="CI40" s="142"/>
      <c r="CJ40" s="142"/>
      <c r="CK40" s="142"/>
      <c r="CL40" s="142"/>
      <c r="CM40" s="149"/>
      <c r="CN40" s="148"/>
      <c r="CO40" s="152"/>
      <c r="CP40" s="151"/>
      <c r="CQ40" s="151"/>
      <c r="CR40" s="142"/>
      <c r="CS40" s="142"/>
      <c r="CT40" s="143"/>
      <c r="CU40" s="142"/>
      <c r="CV40" s="142"/>
      <c r="CW40" s="142"/>
      <c r="CX40" s="142"/>
      <c r="CY40" s="142"/>
      <c r="CZ40" s="142"/>
      <c r="DA40" s="142"/>
      <c r="DB40" s="149"/>
      <c r="DC40" s="148"/>
      <c r="DD40" s="152"/>
      <c r="DE40" s="141"/>
      <c r="DF40" s="141"/>
      <c r="DG40" s="162"/>
      <c r="DH40" s="162"/>
      <c r="DI40" s="12"/>
      <c r="DJ40" s="142"/>
      <c r="DK40" s="162"/>
      <c r="DL40" s="162"/>
      <c r="DM40" s="162"/>
      <c r="DN40" s="162"/>
      <c r="DO40" s="142"/>
      <c r="DP40" s="142"/>
      <c r="DQ40" s="149"/>
      <c r="DR40" s="148"/>
      <c r="DS40" s="152"/>
      <c r="DT40" s="151"/>
      <c r="DU40" s="151"/>
      <c r="DV40" s="142"/>
      <c r="DW40" s="142"/>
      <c r="DX40" s="143"/>
      <c r="DY40" s="142"/>
      <c r="DZ40" s="142"/>
      <c r="EA40" s="142"/>
      <c r="EB40" s="142"/>
      <c r="EC40" s="142"/>
      <c r="ED40" s="142"/>
      <c r="EE40" s="142"/>
      <c r="EF40" s="149"/>
      <c r="EG40" s="148"/>
      <c r="EH40" s="152"/>
      <c r="EI40" s="141"/>
      <c r="EJ40" s="141"/>
      <c r="EK40" s="162"/>
      <c r="EL40" s="162"/>
      <c r="EM40" s="12"/>
      <c r="EN40" s="142"/>
      <c r="EO40" s="162"/>
      <c r="EP40" s="162"/>
      <c r="EQ40" s="162"/>
      <c r="ER40" s="162"/>
      <c r="ES40" s="142"/>
      <c r="ET40" s="142"/>
      <c r="EU40" s="149"/>
      <c r="EV40" s="148"/>
      <c r="EW40" s="152"/>
      <c r="EX40" s="109"/>
      <c r="EY40" s="109"/>
      <c r="EZ40" s="142"/>
      <c r="FA40" s="142"/>
      <c r="FB40" s="143"/>
      <c r="FC40" s="142"/>
      <c r="FD40" s="114"/>
      <c r="FE40" s="114"/>
      <c r="FF40" s="114"/>
      <c r="FG40" s="114"/>
      <c r="FH40" s="142"/>
      <c r="FI40" s="226"/>
      <c r="FJ40" s="149"/>
      <c r="FK40" s="148"/>
      <c r="FL40" s="142"/>
      <c r="FM40" s="142"/>
      <c r="FN40" s="142"/>
      <c r="FO40" s="142"/>
      <c r="FP40" s="142"/>
      <c r="FQ40" s="142"/>
      <c r="FR40" s="142"/>
      <c r="FS40" s="134"/>
      <c r="FT40" s="142"/>
    </row>
    <row r="41" spans="1:180" s="156" customFormat="1" ht="15" customHeight="1">
      <c r="A41" s="149"/>
      <c r="B41" s="148"/>
      <c r="C41" s="152"/>
      <c r="D41" s="141"/>
      <c r="E41" s="141"/>
      <c r="F41" s="142"/>
      <c r="G41" s="142"/>
      <c r="H41" s="143"/>
      <c r="I41" s="142"/>
      <c r="J41" s="142"/>
      <c r="K41" s="142"/>
      <c r="L41" s="142"/>
      <c r="M41" s="142"/>
      <c r="N41" s="142"/>
      <c r="O41" s="142"/>
      <c r="P41" s="149"/>
      <c r="Q41" s="148"/>
      <c r="R41" s="152"/>
      <c r="S41" s="151"/>
      <c r="T41" s="151"/>
      <c r="U41" s="142"/>
      <c r="V41" s="142"/>
      <c r="W41" s="143"/>
      <c r="X41" s="142"/>
      <c r="Y41" s="142"/>
      <c r="Z41" s="142"/>
      <c r="AA41" s="142"/>
      <c r="AB41" s="142"/>
      <c r="AC41" s="142"/>
      <c r="AD41" s="142"/>
      <c r="AE41" s="149"/>
      <c r="AF41" s="148"/>
      <c r="AG41" s="152"/>
      <c r="AH41" s="151"/>
      <c r="AI41" s="151"/>
      <c r="AJ41" s="162"/>
      <c r="AK41" s="162"/>
      <c r="AL41" s="12"/>
      <c r="AM41" s="142"/>
      <c r="AN41" s="162"/>
      <c r="AO41" s="162"/>
      <c r="AP41" s="162"/>
      <c r="AQ41" s="162"/>
      <c r="AR41" s="142"/>
      <c r="AS41" s="142"/>
      <c r="AT41" s="149"/>
      <c r="AU41" s="148"/>
      <c r="AV41" s="152"/>
      <c r="AW41" s="151"/>
      <c r="AX41" s="151"/>
      <c r="AY41" s="162"/>
      <c r="AZ41" s="162"/>
      <c r="BA41" s="12"/>
      <c r="BB41" s="142"/>
      <c r="BC41" s="162"/>
      <c r="BD41" s="162"/>
      <c r="BE41" s="162"/>
      <c r="BF41" s="162"/>
      <c r="BG41" s="142"/>
      <c r="BH41" s="142"/>
      <c r="BI41" s="149"/>
      <c r="BJ41" s="148"/>
      <c r="BK41" s="152"/>
      <c r="BL41" s="151"/>
      <c r="BM41" s="151"/>
      <c r="BN41" s="142"/>
      <c r="BO41" s="142"/>
      <c r="BP41" s="143"/>
      <c r="BQ41" s="142"/>
      <c r="BR41" s="142"/>
      <c r="BS41" s="142"/>
      <c r="BT41" s="142"/>
      <c r="BU41" s="142"/>
      <c r="BV41" s="142"/>
      <c r="BW41" s="142"/>
      <c r="BX41" s="149"/>
      <c r="BY41" s="148"/>
      <c r="BZ41" s="152"/>
      <c r="CA41" s="141"/>
      <c r="CB41" s="141"/>
      <c r="CC41" s="142"/>
      <c r="CD41" s="142"/>
      <c r="CE41" s="144"/>
      <c r="CF41" s="142"/>
      <c r="CG41" s="142"/>
      <c r="CH41" s="142"/>
      <c r="CI41" s="142"/>
      <c r="CJ41" s="142"/>
      <c r="CK41" s="142"/>
      <c r="CL41" s="142"/>
      <c r="CM41" s="149"/>
      <c r="CN41" s="148"/>
      <c r="CO41" s="152"/>
      <c r="CP41" s="151"/>
      <c r="CQ41" s="151"/>
      <c r="CR41" s="142"/>
      <c r="CS41" s="142"/>
      <c r="CT41" s="143"/>
      <c r="CU41" s="142"/>
      <c r="CV41" s="142"/>
      <c r="CW41" s="142"/>
      <c r="CX41" s="142"/>
      <c r="CY41" s="142"/>
      <c r="CZ41" s="142"/>
      <c r="DA41" s="142"/>
      <c r="DB41" s="149"/>
      <c r="DC41" s="148"/>
      <c r="DD41" s="152"/>
      <c r="DE41" s="141"/>
      <c r="DF41" s="141"/>
      <c r="DG41" s="162"/>
      <c r="DH41" s="162"/>
      <c r="DI41" s="12"/>
      <c r="DJ41" s="142"/>
      <c r="DK41" s="162"/>
      <c r="DL41" s="162"/>
      <c r="DM41" s="162"/>
      <c r="DN41" s="162"/>
      <c r="DO41" s="142"/>
      <c r="DP41" s="142"/>
      <c r="DQ41" s="149"/>
      <c r="DR41" s="148"/>
      <c r="DS41" s="152"/>
      <c r="DT41" s="151"/>
      <c r="DU41" s="151"/>
      <c r="DV41" s="142"/>
      <c r="DW41" s="142"/>
      <c r="DX41" s="143"/>
      <c r="DY41" s="142"/>
      <c r="DZ41" s="142"/>
      <c r="EA41" s="142"/>
      <c r="EB41" s="142"/>
      <c r="EC41" s="142"/>
      <c r="ED41" s="142"/>
      <c r="EE41" s="142"/>
      <c r="EF41" s="149"/>
      <c r="EG41" s="148"/>
      <c r="EH41" s="152"/>
      <c r="EI41" s="141"/>
      <c r="EJ41" s="141"/>
      <c r="EK41" s="162"/>
      <c r="EL41" s="162"/>
      <c r="EM41" s="12"/>
      <c r="EN41" s="142"/>
      <c r="EO41" s="162"/>
      <c r="EP41" s="162"/>
      <c r="EQ41" s="162"/>
      <c r="ER41" s="162"/>
      <c r="ES41" s="142"/>
      <c r="ET41" s="142"/>
      <c r="EU41" s="149"/>
      <c r="EV41" s="148"/>
      <c r="EW41" s="152"/>
      <c r="EX41" s="109"/>
      <c r="EY41" s="109"/>
      <c r="EZ41" s="142"/>
      <c r="FA41" s="142"/>
      <c r="FB41" s="143"/>
      <c r="FC41" s="142"/>
      <c r="FD41" s="142"/>
      <c r="FE41" s="142"/>
      <c r="FF41" s="142"/>
      <c r="FG41" s="142"/>
      <c r="FH41" s="142"/>
      <c r="FI41" s="228"/>
      <c r="FJ41" s="149"/>
      <c r="FK41" s="148"/>
      <c r="FL41" s="142"/>
      <c r="FM41" s="142"/>
      <c r="FN41" s="142"/>
      <c r="FO41" s="142"/>
      <c r="FP41" s="142"/>
      <c r="FQ41" s="142"/>
      <c r="FR41" s="142"/>
      <c r="FS41" s="134"/>
      <c r="FT41" s="142"/>
    </row>
    <row r="42" spans="1:180" s="156" customFormat="1" ht="15" customHeight="1">
      <c r="A42" s="149"/>
      <c r="B42" s="148"/>
      <c r="C42" s="152"/>
      <c r="D42" s="141"/>
      <c r="E42" s="141"/>
      <c r="F42" s="142"/>
      <c r="G42" s="142"/>
      <c r="H42" s="143"/>
      <c r="I42" s="142"/>
      <c r="J42" s="142"/>
      <c r="K42" s="142"/>
      <c r="L42" s="142"/>
      <c r="M42" s="142"/>
      <c r="N42" s="142"/>
      <c r="O42" s="142"/>
      <c r="P42" s="149"/>
      <c r="Q42" s="148"/>
      <c r="R42" s="152"/>
      <c r="S42" s="151"/>
      <c r="T42" s="151"/>
      <c r="U42" s="142"/>
      <c r="V42" s="142"/>
      <c r="W42" s="143"/>
      <c r="X42" s="142"/>
      <c r="Y42" s="142"/>
      <c r="Z42" s="142"/>
      <c r="AA42" s="142"/>
      <c r="AB42" s="142"/>
      <c r="AC42" s="142"/>
      <c r="AD42" s="142"/>
      <c r="AE42" s="149"/>
      <c r="AF42" s="148"/>
      <c r="AG42" s="152"/>
      <c r="AH42" s="151"/>
      <c r="AI42" s="151"/>
      <c r="AJ42" s="162"/>
      <c r="AK42" s="162"/>
      <c r="AL42" s="12"/>
      <c r="AM42" s="142"/>
      <c r="AN42" s="162"/>
      <c r="AO42" s="162"/>
      <c r="AP42" s="162"/>
      <c r="AQ42" s="162"/>
      <c r="AR42" s="142"/>
      <c r="AS42" s="142"/>
      <c r="AT42" s="149"/>
      <c r="AU42" s="148"/>
      <c r="AV42" s="152"/>
      <c r="AW42" s="151"/>
      <c r="AX42" s="151"/>
      <c r="AY42" s="162"/>
      <c r="AZ42" s="162"/>
      <c r="BA42" s="12"/>
      <c r="BB42" s="142"/>
      <c r="BC42" s="162"/>
      <c r="BD42" s="162"/>
      <c r="BE42" s="162"/>
      <c r="BF42" s="162"/>
      <c r="BG42" s="142"/>
      <c r="BH42" s="142"/>
      <c r="BI42" s="149"/>
      <c r="BJ42" s="148"/>
      <c r="BK42" s="152"/>
      <c r="BL42" s="151"/>
      <c r="BM42" s="151"/>
      <c r="BN42" s="142"/>
      <c r="BO42" s="142"/>
      <c r="BP42" s="143"/>
      <c r="BQ42" s="142"/>
      <c r="BR42" s="142"/>
      <c r="BS42" s="142"/>
      <c r="BT42" s="142"/>
      <c r="BU42" s="142"/>
      <c r="BV42" s="142"/>
      <c r="BW42" s="142"/>
      <c r="BX42" s="149"/>
      <c r="BY42" s="148"/>
      <c r="BZ42" s="152"/>
      <c r="CA42" s="141"/>
      <c r="CB42" s="141"/>
      <c r="CC42" s="142"/>
      <c r="CD42" s="142"/>
      <c r="CE42" s="144"/>
      <c r="CF42" s="142"/>
      <c r="CG42" s="142"/>
      <c r="CH42" s="142"/>
      <c r="CI42" s="142"/>
      <c r="CJ42" s="142"/>
      <c r="CK42" s="142"/>
      <c r="CL42" s="142"/>
      <c r="CM42" s="149"/>
      <c r="CN42" s="148"/>
      <c r="CO42" s="152"/>
      <c r="CP42" s="151"/>
      <c r="CQ42" s="151"/>
      <c r="CR42" s="142"/>
      <c r="CS42" s="142"/>
      <c r="CT42" s="143"/>
      <c r="CU42" s="142"/>
      <c r="CV42" s="142"/>
      <c r="CW42" s="142"/>
      <c r="CX42" s="142"/>
      <c r="CY42" s="142"/>
      <c r="CZ42" s="142"/>
      <c r="DA42" s="142"/>
      <c r="DB42" s="149"/>
      <c r="DC42" s="148"/>
      <c r="DD42" s="152"/>
      <c r="DE42" s="141"/>
      <c r="DF42" s="141"/>
      <c r="DG42" s="162"/>
      <c r="DH42" s="162"/>
      <c r="DI42" s="12"/>
      <c r="DJ42" s="142"/>
      <c r="DK42" s="162"/>
      <c r="DL42" s="162"/>
      <c r="DM42" s="162"/>
      <c r="DN42" s="162"/>
      <c r="DO42" s="142"/>
      <c r="DP42" s="142"/>
      <c r="DQ42" s="149"/>
      <c r="DR42" s="148"/>
      <c r="DS42" s="152"/>
      <c r="DT42" s="151"/>
      <c r="DU42" s="151"/>
      <c r="DV42" s="142"/>
      <c r="DW42" s="142"/>
      <c r="DX42" s="143"/>
      <c r="DY42" s="142"/>
      <c r="DZ42" s="142"/>
      <c r="EA42" s="142"/>
      <c r="EB42" s="142"/>
      <c r="EC42" s="142"/>
      <c r="ED42" s="142"/>
      <c r="EE42" s="142"/>
      <c r="EF42" s="149"/>
      <c r="EG42" s="148"/>
      <c r="EH42" s="152"/>
      <c r="EI42" s="141"/>
      <c r="EJ42" s="141"/>
      <c r="EK42" s="162"/>
      <c r="EL42" s="162"/>
      <c r="EM42" s="12"/>
      <c r="EN42" s="142"/>
      <c r="EO42" s="162"/>
      <c r="EP42" s="162"/>
      <c r="EQ42" s="162"/>
      <c r="ER42" s="162"/>
      <c r="ES42" s="142"/>
      <c r="ET42" s="142"/>
      <c r="EU42" s="149"/>
      <c r="EV42" s="148"/>
      <c r="EW42" s="152"/>
      <c r="EX42" s="109"/>
      <c r="EY42" s="109"/>
      <c r="EZ42" s="142"/>
      <c r="FA42" s="142"/>
      <c r="FB42" s="143"/>
      <c r="FC42" s="142"/>
      <c r="FD42" s="142"/>
      <c r="FE42" s="142"/>
      <c r="FF42" s="142"/>
      <c r="FG42" s="142"/>
      <c r="FH42" s="142"/>
      <c r="FI42" s="226"/>
      <c r="FJ42" s="149"/>
      <c r="FK42" s="148"/>
      <c r="FL42" s="142"/>
      <c r="FM42" s="142"/>
      <c r="FN42" s="142"/>
      <c r="FO42" s="142"/>
      <c r="FP42" s="142"/>
      <c r="FQ42" s="142"/>
      <c r="FR42" s="142"/>
      <c r="FS42" s="134"/>
      <c r="FT42" s="142"/>
    </row>
    <row r="43" spans="1:180" s="156" customFormat="1" ht="15" customHeight="1">
      <c r="A43" s="149"/>
      <c r="B43" s="148"/>
      <c r="C43" s="152"/>
      <c r="D43" s="141"/>
      <c r="E43" s="141"/>
      <c r="F43" s="142"/>
      <c r="G43" s="142"/>
      <c r="H43" s="143"/>
      <c r="I43" s="142"/>
      <c r="J43" s="142"/>
      <c r="K43" s="142"/>
      <c r="L43" s="142"/>
      <c r="M43" s="142"/>
      <c r="N43" s="142"/>
      <c r="O43" s="142"/>
      <c r="P43" s="149"/>
      <c r="Q43" s="148"/>
      <c r="R43" s="152"/>
      <c r="S43" s="151"/>
      <c r="T43" s="151"/>
      <c r="U43" s="142"/>
      <c r="V43" s="142"/>
      <c r="W43" s="143"/>
      <c r="X43" s="142"/>
      <c r="Y43" s="142"/>
      <c r="Z43" s="142"/>
      <c r="AA43" s="142"/>
      <c r="AB43" s="142"/>
      <c r="AC43" s="142"/>
      <c r="AD43" s="142"/>
      <c r="AE43" s="149"/>
      <c r="AF43" s="148"/>
      <c r="AG43" s="152"/>
      <c r="AH43" s="151"/>
      <c r="AI43" s="151"/>
      <c r="AJ43" s="162"/>
      <c r="AK43" s="162"/>
      <c r="AL43" s="12"/>
      <c r="AM43" s="142"/>
      <c r="AN43" s="162"/>
      <c r="AO43" s="162"/>
      <c r="AP43" s="162"/>
      <c r="AQ43" s="162"/>
      <c r="AR43" s="142"/>
      <c r="AS43" s="142"/>
      <c r="AT43" s="149"/>
      <c r="AU43" s="148"/>
      <c r="AV43" s="152"/>
      <c r="AW43" s="151"/>
      <c r="AX43" s="151"/>
      <c r="AY43" s="162"/>
      <c r="AZ43" s="162"/>
      <c r="BA43" s="12"/>
      <c r="BB43" s="142"/>
      <c r="BC43" s="162"/>
      <c r="BD43" s="162"/>
      <c r="BE43" s="162"/>
      <c r="BF43" s="162"/>
      <c r="BG43" s="142"/>
      <c r="BH43" s="142"/>
      <c r="BI43" s="149"/>
      <c r="BJ43" s="148"/>
      <c r="BK43" s="152"/>
      <c r="BL43" s="151"/>
      <c r="BM43" s="151"/>
      <c r="BN43" s="142"/>
      <c r="BO43" s="142"/>
      <c r="BP43" s="143"/>
      <c r="BQ43" s="142"/>
      <c r="BR43" s="142"/>
      <c r="BS43" s="142"/>
      <c r="BT43" s="142"/>
      <c r="BU43" s="142"/>
      <c r="BV43" s="142"/>
      <c r="BW43" s="142"/>
      <c r="BX43" s="149"/>
      <c r="BY43" s="148"/>
      <c r="BZ43" s="152"/>
      <c r="CA43" s="141"/>
      <c r="CB43" s="141"/>
      <c r="CC43" s="142"/>
      <c r="CD43" s="142"/>
      <c r="CE43" s="144"/>
      <c r="CF43" s="142"/>
      <c r="CG43" s="142"/>
      <c r="CH43" s="142"/>
      <c r="CI43" s="142"/>
      <c r="CJ43" s="142"/>
      <c r="CK43" s="142"/>
      <c r="CL43" s="142"/>
      <c r="CM43" s="149"/>
      <c r="CN43" s="148"/>
      <c r="CO43" s="152"/>
      <c r="CP43" s="151"/>
      <c r="CQ43" s="151"/>
      <c r="CR43" s="142"/>
      <c r="CS43" s="142"/>
      <c r="CT43" s="143"/>
      <c r="CU43" s="142"/>
      <c r="CV43" s="142"/>
      <c r="CW43" s="142"/>
      <c r="CX43" s="142"/>
      <c r="CY43" s="142"/>
      <c r="CZ43" s="142"/>
      <c r="DA43" s="142"/>
      <c r="DB43" s="149"/>
      <c r="DC43" s="148"/>
      <c r="DD43" s="152"/>
      <c r="DE43" s="141"/>
      <c r="DF43" s="141"/>
      <c r="DG43" s="162"/>
      <c r="DH43" s="162"/>
      <c r="DI43" s="12"/>
      <c r="DJ43" s="142"/>
      <c r="DK43" s="162"/>
      <c r="DL43" s="162"/>
      <c r="DM43" s="162"/>
      <c r="DN43" s="162"/>
      <c r="DO43" s="142"/>
      <c r="DP43" s="142"/>
      <c r="DQ43" s="149"/>
      <c r="DR43" s="148"/>
      <c r="DS43" s="152"/>
      <c r="DT43" s="151"/>
      <c r="DU43" s="151"/>
      <c r="DV43" s="142"/>
      <c r="DW43" s="142"/>
      <c r="DX43" s="143"/>
      <c r="DY43" s="142"/>
      <c r="DZ43" s="142"/>
      <c r="EA43" s="142"/>
      <c r="EB43" s="142"/>
      <c r="EC43" s="142"/>
      <c r="ED43" s="142"/>
      <c r="EE43" s="142"/>
      <c r="EF43" s="149"/>
      <c r="EG43" s="148"/>
      <c r="EH43" s="152"/>
      <c r="EI43" s="141"/>
      <c r="EJ43" s="141"/>
      <c r="EK43" s="162"/>
      <c r="EL43" s="162"/>
      <c r="EM43" s="12"/>
      <c r="EN43" s="142"/>
      <c r="EO43" s="162"/>
      <c r="EP43" s="162"/>
      <c r="EQ43" s="162"/>
      <c r="ER43" s="162"/>
      <c r="ES43" s="142"/>
      <c r="ET43" s="142"/>
      <c r="EU43" s="149"/>
      <c r="EV43" s="148"/>
      <c r="EW43" s="152"/>
      <c r="EX43" s="109"/>
      <c r="EY43" s="109"/>
      <c r="EZ43" s="142"/>
      <c r="FA43" s="142"/>
      <c r="FB43" s="143"/>
      <c r="FC43" s="142"/>
      <c r="FD43" s="142"/>
      <c r="FE43" s="142"/>
      <c r="FF43" s="142"/>
      <c r="FG43" s="142"/>
      <c r="FH43" s="142"/>
      <c r="FI43" s="226"/>
      <c r="FJ43" s="149"/>
      <c r="FK43" s="148"/>
      <c r="FL43" s="142"/>
      <c r="FM43" s="142"/>
      <c r="FN43" s="142"/>
      <c r="FO43" s="142"/>
      <c r="FP43" s="142"/>
      <c r="FQ43" s="142"/>
      <c r="FR43" s="142"/>
      <c r="FS43" s="134"/>
      <c r="FT43" s="142"/>
    </row>
    <row r="44" spans="1:180" s="156" customFormat="1" ht="15" customHeight="1">
      <c r="A44" s="149"/>
      <c r="B44" s="148"/>
      <c r="C44" s="152"/>
      <c r="D44" s="141"/>
      <c r="E44" s="141"/>
      <c r="F44" s="142"/>
      <c r="G44" s="142"/>
      <c r="H44" s="143"/>
      <c r="I44" s="142"/>
      <c r="J44" s="142"/>
      <c r="K44" s="142"/>
      <c r="L44" s="142"/>
      <c r="M44" s="142"/>
      <c r="N44" s="142"/>
      <c r="O44" s="142"/>
      <c r="P44" s="149"/>
      <c r="Q44" s="148"/>
      <c r="R44" s="152"/>
      <c r="S44" s="151"/>
      <c r="T44" s="151"/>
      <c r="U44" s="142"/>
      <c r="V44" s="142"/>
      <c r="W44" s="143"/>
      <c r="X44" s="142"/>
      <c r="Y44" s="142"/>
      <c r="Z44" s="142"/>
      <c r="AA44" s="142"/>
      <c r="AB44" s="142"/>
      <c r="AC44" s="142"/>
      <c r="AD44" s="142"/>
      <c r="AE44" s="149"/>
      <c r="AF44" s="148"/>
      <c r="AG44" s="152"/>
      <c r="AH44" s="151"/>
      <c r="AI44" s="151"/>
      <c r="AJ44" s="162"/>
      <c r="AK44" s="162"/>
      <c r="AL44" s="12"/>
      <c r="AM44" s="142"/>
      <c r="AN44" s="162"/>
      <c r="AO44" s="162"/>
      <c r="AP44" s="162"/>
      <c r="AQ44" s="162"/>
      <c r="AR44" s="142"/>
      <c r="AS44" s="142"/>
      <c r="AT44" s="149"/>
      <c r="AU44" s="148"/>
      <c r="AV44" s="152"/>
      <c r="AW44" s="151"/>
      <c r="AX44" s="151"/>
      <c r="AY44" s="162"/>
      <c r="AZ44" s="162"/>
      <c r="BA44" s="12"/>
      <c r="BB44" s="142"/>
      <c r="BC44" s="162"/>
      <c r="BD44" s="162"/>
      <c r="BE44" s="162"/>
      <c r="BF44" s="162"/>
      <c r="BG44" s="142"/>
      <c r="BH44" s="142"/>
      <c r="BI44" s="149"/>
      <c r="BJ44" s="148"/>
      <c r="BK44" s="152"/>
      <c r="BL44" s="151"/>
      <c r="BM44" s="151"/>
      <c r="BN44" s="142"/>
      <c r="BO44" s="142"/>
      <c r="BP44" s="143"/>
      <c r="BQ44" s="142"/>
      <c r="BR44" s="142"/>
      <c r="BS44" s="142"/>
      <c r="BT44" s="142"/>
      <c r="BU44" s="142"/>
      <c r="BV44" s="142"/>
      <c r="BW44" s="142"/>
      <c r="BX44" s="149"/>
      <c r="BY44" s="148"/>
      <c r="BZ44" s="152"/>
      <c r="CA44" s="141"/>
      <c r="CB44" s="141"/>
      <c r="CC44" s="142"/>
      <c r="CD44" s="142"/>
      <c r="CE44" s="144"/>
      <c r="CF44" s="142"/>
      <c r="CG44" s="142"/>
      <c r="CH44" s="142"/>
      <c r="CI44" s="142"/>
      <c r="CJ44" s="142"/>
      <c r="CK44" s="142"/>
      <c r="CL44" s="142"/>
      <c r="CM44" s="149"/>
      <c r="CN44" s="148"/>
      <c r="CO44" s="152"/>
      <c r="CP44" s="151"/>
      <c r="CQ44" s="151"/>
      <c r="CR44" s="142"/>
      <c r="CS44" s="142"/>
      <c r="CT44" s="143"/>
      <c r="CU44" s="142"/>
      <c r="CV44" s="142"/>
      <c r="CW44" s="142"/>
      <c r="CX44" s="142"/>
      <c r="CY44" s="142"/>
      <c r="CZ44" s="142"/>
      <c r="DA44" s="142"/>
      <c r="DB44" s="149"/>
      <c r="DC44" s="148"/>
      <c r="DD44" s="152"/>
      <c r="DE44" s="141"/>
      <c r="DF44" s="141"/>
      <c r="DG44" s="162"/>
      <c r="DH44" s="162"/>
      <c r="DI44" s="12"/>
      <c r="DJ44" s="142"/>
      <c r="DK44" s="162"/>
      <c r="DL44" s="162"/>
      <c r="DM44" s="162"/>
      <c r="DN44" s="162"/>
      <c r="DO44" s="142"/>
      <c r="DP44" s="142"/>
      <c r="DQ44" s="149"/>
      <c r="DR44" s="148"/>
      <c r="DS44" s="152"/>
      <c r="DT44" s="151"/>
      <c r="DU44" s="151"/>
      <c r="DV44" s="142"/>
      <c r="DW44" s="142"/>
      <c r="DX44" s="143"/>
      <c r="DY44" s="142"/>
      <c r="DZ44" s="142"/>
      <c r="EA44" s="142"/>
      <c r="EB44" s="142"/>
      <c r="EC44" s="142"/>
      <c r="ED44" s="142"/>
      <c r="EE44" s="142"/>
      <c r="EF44" s="149"/>
      <c r="EG44" s="148"/>
      <c r="EH44" s="152"/>
      <c r="EI44" s="141"/>
      <c r="EJ44" s="141"/>
      <c r="EK44" s="162"/>
      <c r="EL44" s="162"/>
      <c r="EM44" s="12"/>
      <c r="EN44" s="142"/>
      <c r="EO44" s="162"/>
      <c r="EP44" s="162"/>
      <c r="EQ44" s="162"/>
      <c r="ER44" s="162"/>
      <c r="ES44" s="142"/>
      <c r="ET44" s="142"/>
      <c r="EU44" s="149"/>
      <c r="EV44" s="148"/>
      <c r="EW44" s="152"/>
      <c r="EX44" s="109"/>
      <c r="EY44" s="109"/>
      <c r="EZ44" s="142"/>
      <c r="FA44" s="142"/>
      <c r="FB44" s="143"/>
      <c r="FC44" s="142"/>
      <c r="FD44" s="142"/>
      <c r="FE44" s="142"/>
      <c r="FF44" s="142"/>
      <c r="FG44" s="142"/>
      <c r="FH44" s="142"/>
      <c r="FI44" s="142"/>
      <c r="FJ44" s="149"/>
      <c r="FK44" s="148"/>
      <c r="FL44" s="142"/>
      <c r="FM44" s="142"/>
      <c r="FN44" s="142"/>
      <c r="FO44" s="142"/>
      <c r="FP44" s="142"/>
      <c r="FQ44" s="142"/>
      <c r="FR44" s="142"/>
      <c r="FS44" s="134"/>
      <c r="FT44" s="142"/>
    </row>
    <row r="45" spans="1:180" s="156" customFormat="1" ht="15" customHeight="1">
      <c r="A45" s="149"/>
      <c r="B45" s="148"/>
      <c r="C45" s="152"/>
      <c r="D45" s="141"/>
      <c r="E45" s="141"/>
      <c r="F45" s="142"/>
      <c r="G45" s="142"/>
      <c r="H45" s="143"/>
      <c r="I45" s="142"/>
      <c r="J45" s="142"/>
      <c r="K45" s="142"/>
      <c r="L45" s="142"/>
      <c r="M45" s="142"/>
      <c r="N45" s="142"/>
      <c r="O45" s="142"/>
      <c r="P45" s="149"/>
      <c r="Q45" s="148"/>
      <c r="R45" s="152"/>
      <c r="S45" s="151"/>
      <c r="T45" s="151"/>
      <c r="U45" s="142"/>
      <c r="V45" s="142"/>
      <c r="W45" s="143"/>
      <c r="X45" s="142"/>
      <c r="Y45" s="142"/>
      <c r="Z45" s="142"/>
      <c r="AA45" s="142"/>
      <c r="AB45" s="142"/>
      <c r="AC45" s="142"/>
      <c r="AD45" s="142"/>
      <c r="AE45" s="149"/>
      <c r="AF45" s="148"/>
      <c r="AG45" s="152"/>
      <c r="AH45" s="151"/>
      <c r="AI45" s="151"/>
      <c r="AJ45" s="162"/>
      <c r="AK45" s="162"/>
      <c r="AL45" s="12"/>
      <c r="AM45" s="142"/>
      <c r="AN45" s="162"/>
      <c r="AO45" s="162"/>
      <c r="AP45" s="162"/>
      <c r="AQ45" s="162"/>
      <c r="AR45" s="142"/>
      <c r="AS45" s="142"/>
      <c r="AT45" s="149"/>
      <c r="AU45" s="148"/>
      <c r="AV45" s="152"/>
      <c r="AW45" s="151"/>
      <c r="AX45" s="151"/>
      <c r="AY45" s="162"/>
      <c r="AZ45" s="162"/>
      <c r="BA45" s="12"/>
      <c r="BB45" s="142"/>
      <c r="BC45" s="162"/>
      <c r="BD45" s="162"/>
      <c r="BE45" s="162"/>
      <c r="BF45" s="162"/>
      <c r="BG45" s="142"/>
      <c r="BH45" s="142"/>
      <c r="BI45" s="149"/>
      <c r="BJ45" s="148"/>
      <c r="BK45" s="152"/>
      <c r="BL45" s="151"/>
      <c r="BM45" s="151"/>
      <c r="BN45" s="142"/>
      <c r="BO45" s="142"/>
      <c r="BP45" s="143"/>
      <c r="BQ45" s="142"/>
      <c r="BR45" s="142"/>
      <c r="BS45" s="142"/>
      <c r="BT45" s="142"/>
      <c r="BU45" s="142"/>
      <c r="BV45" s="142"/>
      <c r="BW45" s="142"/>
      <c r="BX45" s="149"/>
      <c r="BY45" s="148"/>
      <c r="BZ45" s="152"/>
      <c r="CA45" s="141"/>
      <c r="CB45" s="141"/>
      <c r="CC45" s="142"/>
      <c r="CD45" s="142"/>
      <c r="CE45" s="144"/>
      <c r="CF45" s="142"/>
      <c r="CG45" s="142"/>
      <c r="CH45" s="142"/>
      <c r="CI45" s="142"/>
      <c r="CJ45" s="142"/>
      <c r="CK45" s="142"/>
      <c r="CL45" s="142"/>
      <c r="CM45" s="149"/>
      <c r="CN45" s="148"/>
      <c r="CO45" s="152"/>
      <c r="CP45" s="151"/>
      <c r="CQ45" s="151"/>
      <c r="CR45" s="142"/>
      <c r="CS45" s="142"/>
      <c r="CT45" s="143"/>
      <c r="CU45" s="142"/>
      <c r="CV45" s="142"/>
      <c r="CW45" s="142"/>
      <c r="CX45" s="142"/>
      <c r="CY45" s="142"/>
      <c r="CZ45" s="142"/>
      <c r="DA45" s="142"/>
      <c r="DB45" s="149"/>
      <c r="DC45" s="148"/>
      <c r="DD45" s="152"/>
      <c r="DE45" s="141"/>
      <c r="DF45" s="141"/>
      <c r="DG45" s="162"/>
      <c r="DH45" s="162"/>
      <c r="DI45" s="12"/>
      <c r="DJ45" s="142"/>
      <c r="DK45" s="162"/>
      <c r="DL45" s="162"/>
      <c r="DM45" s="162"/>
      <c r="DN45" s="162"/>
      <c r="DO45" s="142"/>
      <c r="DP45" s="142"/>
      <c r="DQ45" s="149"/>
      <c r="DR45" s="148"/>
      <c r="DS45" s="152"/>
      <c r="DT45" s="151"/>
      <c r="DU45" s="151"/>
      <c r="DV45" s="142"/>
      <c r="DW45" s="142"/>
      <c r="DX45" s="143"/>
      <c r="DY45" s="142"/>
      <c r="DZ45" s="142"/>
      <c r="EA45" s="142"/>
      <c r="EB45" s="142"/>
      <c r="EC45" s="142"/>
      <c r="ED45" s="142"/>
      <c r="EE45" s="142"/>
      <c r="EF45" s="149"/>
      <c r="EG45" s="148"/>
      <c r="EH45" s="152"/>
      <c r="EI45" s="141"/>
      <c r="EJ45" s="141"/>
      <c r="EK45" s="162"/>
      <c r="EL45" s="162"/>
      <c r="EM45" s="12"/>
      <c r="EN45" s="142"/>
      <c r="EO45" s="162"/>
      <c r="EP45" s="162"/>
      <c r="EQ45" s="162"/>
      <c r="ER45" s="162"/>
      <c r="ES45" s="142"/>
      <c r="ET45" s="142"/>
      <c r="EU45" s="149"/>
      <c r="EV45" s="148"/>
      <c r="EW45" s="152"/>
      <c r="EX45" s="109"/>
      <c r="EY45" s="109"/>
      <c r="EZ45" s="142"/>
      <c r="FA45" s="142"/>
      <c r="FB45" s="143"/>
      <c r="FC45" s="142"/>
      <c r="FD45" s="142"/>
      <c r="FE45" s="142"/>
      <c r="FF45" s="142"/>
      <c r="FG45" s="142"/>
      <c r="FH45" s="142"/>
      <c r="FI45" s="142"/>
      <c r="FJ45" s="149"/>
      <c r="FK45" s="148"/>
      <c r="FL45" s="142"/>
      <c r="FM45" s="142"/>
      <c r="FN45" s="142"/>
      <c r="FO45" s="142"/>
      <c r="FP45" s="142"/>
      <c r="FQ45" s="142"/>
      <c r="FR45" s="142"/>
      <c r="FS45" s="134"/>
      <c r="FT45" s="142"/>
    </row>
    <row r="46" spans="1:180" s="156" customFormat="1" ht="15" customHeight="1">
      <c r="A46" s="149"/>
      <c r="B46" s="148"/>
      <c r="C46" s="152"/>
      <c r="D46" s="141"/>
      <c r="E46" s="141"/>
      <c r="F46" s="142"/>
      <c r="G46" s="142"/>
      <c r="H46" s="143"/>
      <c r="I46" s="142"/>
      <c r="J46" s="142"/>
      <c r="K46" s="142"/>
      <c r="L46" s="142"/>
      <c r="M46" s="142"/>
      <c r="N46" s="142"/>
      <c r="O46" s="142"/>
      <c r="P46" s="149"/>
      <c r="Q46" s="148"/>
      <c r="R46" s="152"/>
      <c r="S46" s="151"/>
      <c r="T46" s="151"/>
      <c r="U46" s="142"/>
      <c r="V46" s="142"/>
      <c r="W46" s="143"/>
      <c r="X46" s="142"/>
      <c r="Y46" s="142"/>
      <c r="Z46" s="142"/>
      <c r="AA46" s="142"/>
      <c r="AB46" s="142"/>
      <c r="AC46" s="142"/>
      <c r="AD46" s="142"/>
      <c r="AE46" s="149"/>
      <c r="AF46" s="148"/>
      <c r="AG46" s="152"/>
      <c r="AH46" s="151"/>
      <c r="AI46" s="151"/>
      <c r="AJ46" s="162"/>
      <c r="AK46" s="162"/>
      <c r="AL46" s="12"/>
      <c r="AM46" s="142"/>
      <c r="AN46" s="162"/>
      <c r="AO46" s="162"/>
      <c r="AP46" s="162"/>
      <c r="AQ46" s="162"/>
      <c r="AR46" s="142"/>
      <c r="AS46" s="142"/>
      <c r="AT46" s="149"/>
      <c r="AU46" s="148"/>
      <c r="AV46" s="152"/>
      <c r="AW46" s="151"/>
      <c r="AX46" s="151"/>
      <c r="AY46" s="162"/>
      <c r="AZ46" s="162"/>
      <c r="BA46" s="12"/>
      <c r="BB46" s="142"/>
      <c r="BC46" s="162"/>
      <c r="BD46" s="162"/>
      <c r="BE46" s="162"/>
      <c r="BF46" s="162"/>
      <c r="BG46" s="142"/>
      <c r="BH46" s="142"/>
      <c r="BI46" s="149"/>
      <c r="BJ46" s="148"/>
      <c r="BK46" s="152"/>
      <c r="BL46" s="151"/>
      <c r="BM46" s="151"/>
      <c r="BN46" s="142"/>
      <c r="BO46" s="142"/>
      <c r="BP46" s="143"/>
      <c r="BQ46" s="142"/>
      <c r="BR46" s="142"/>
      <c r="BS46" s="142"/>
      <c r="BT46" s="142"/>
      <c r="BU46" s="142"/>
      <c r="BV46" s="142"/>
      <c r="BW46" s="142"/>
      <c r="BX46" s="149"/>
      <c r="BY46" s="148"/>
      <c r="BZ46" s="152"/>
      <c r="CA46" s="141"/>
      <c r="CB46" s="141"/>
      <c r="CC46" s="142"/>
      <c r="CD46" s="142"/>
      <c r="CE46" s="144"/>
      <c r="CF46" s="142"/>
      <c r="CG46" s="142"/>
      <c r="CH46" s="142"/>
      <c r="CI46" s="142"/>
      <c r="CJ46" s="142"/>
      <c r="CK46" s="142"/>
      <c r="CL46" s="142"/>
      <c r="CM46" s="149"/>
      <c r="CN46" s="148"/>
      <c r="CO46" s="152"/>
      <c r="CP46" s="151"/>
      <c r="CQ46" s="151"/>
      <c r="CR46" s="142"/>
      <c r="CS46" s="142"/>
      <c r="CT46" s="143"/>
      <c r="CU46" s="142"/>
      <c r="CV46" s="142"/>
      <c r="CW46" s="142"/>
      <c r="CX46" s="142"/>
      <c r="CY46" s="142"/>
      <c r="CZ46" s="142"/>
      <c r="DA46" s="142"/>
      <c r="DB46" s="149"/>
      <c r="DC46" s="148"/>
      <c r="DD46" s="152"/>
      <c r="DE46" s="141"/>
      <c r="DF46" s="141"/>
      <c r="DG46" s="162"/>
      <c r="DH46" s="162"/>
      <c r="DI46" s="12"/>
      <c r="DJ46" s="142"/>
      <c r="DK46" s="162"/>
      <c r="DL46" s="162"/>
      <c r="DM46" s="162"/>
      <c r="DN46" s="162"/>
      <c r="DO46" s="142"/>
      <c r="DP46" s="142"/>
      <c r="DQ46" s="149"/>
      <c r="DR46" s="148"/>
      <c r="DS46" s="152"/>
      <c r="DT46" s="151"/>
      <c r="DU46" s="151"/>
      <c r="DV46" s="142"/>
      <c r="DW46" s="142"/>
      <c r="DX46" s="143"/>
      <c r="DY46" s="142"/>
      <c r="DZ46" s="142"/>
      <c r="EA46" s="142"/>
      <c r="EB46" s="142"/>
      <c r="EC46" s="142"/>
      <c r="ED46" s="142"/>
      <c r="EE46" s="142"/>
      <c r="EF46" s="149"/>
      <c r="EG46" s="148"/>
      <c r="EH46" s="152"/>
      <c r="EI46" s="141"/>
      <c r="EJ46" s="141"/>
      <c r="EK46" s="162"/>
      <c r="EL46" s="162"/>
      <c r="EM46" s="12"/>
      <c r="EN46" s="142"/>
      <c r="EO46" s="162"/>
      <c r="EP46" s="162"/>
      <c r="EQ46" s="162"/>
      <c r="ER46" s="162"/>
      <c r="ES46" s="142"/>
      <c r="ET46" s="142"/>
      <c r="EU46" s="149"/>
      <c r="EV46" s="148"/>
      <c r="EW46" s="152"/>
      <c r="EX46" s="109"/>
      <c r="EY46" s="109"/>
      <c r="EZ46" s="142"/>
      <c r="FA46" s="142"/>
      <c r="FB46" s="143"/>
      <c r="FC46" s="142"/>
      <c r="FD46" s="142"/>
      <c r="FE46" s="142"/>
      <c r="FF46" s="142"/>
      <c r="FG46" s="142"/>
      <c r="FH46" s="142"/>
      <c r="FI46" s="142"/>
      <c r="FJ46" s="149"/>
      <c r="FK46" s="148"/>
      <c r="FL46" s="142"/>
      <c r="FM46" s="142"/>
      <c r="FN46" s="142"/>
      <c r="FO46" s="142"/>
      <c r="FP46" s="142"/>
      <c r="FQ46" s="142"/>
      <c r="FR46" s="142"/>
      <c r="FS46" s="134"/>
      <c r="FT46" s="142"/>
    </row>
    <row r="47" spans="1:180" s="156" customFormat="1" ht="15" customHeight="1">
      <c r="A47" s="149"/>
      <c r="B47" s="148"/>
      <c r="C47" s="152"/>
      <c r="D47" s="141"/>
      <c r="E47" s="141"/>
      <c r="F47" s="142"/>
      <c r="G47" s="142"/>
      <c r="H47" s="143"/>
      <c r="I47" s="142"/>
      <c r="J47" s="142"/>
      <c r="K47" s="142"/>
      <c r="L47" s="142"/>
      <c r="M47" s="142"/>
      <c r="N47" s="142"/>
      <c r="O47" s="142"/>
      <c r="P47" s="149"/>
      <c r="Q47" s="148"/>
      <c r="R47" s="152"/>
      <c r="S47" s="151"/>
      <c r="T47" s="151"/>
      <c r="U47" s="142"/>
      <c r="V47" s="142"/>
      <c r="W47" s="143"/>
      <c r="X47" s="142"/>
      <c r="Y47" s="142"/>
      <c r="Z47" s="142"/>
      <c r="AA47" s="142"/>
      <c r="AB47" s="142"/>
      <c r="AC47" s="142"/>
      <c r="AD47" s="142"/>
      <c r="AE47" s="149"/>
      <c r="AF47" s="148"/>
      <c r="AG47" s="152"/>
      <c r="AH47" s="151"/>
      <c r="AI47" s="151"/>
      <c r="AJ47" s="162"/>
      <c r="AK47" s="162"/>
      <c r="AL47" s="12"/>
      <c r="AM47" s="142"/>
      <c r="AN47" s="162"/>
      <c r="AO47" s="162"/>
      <c r="AP47" s="162"/>
      <c r="AQ47" s="162"/>
      <c r="AR47" s="142"/>
      <c r="AS47" s="142"/>
      <c r="AT47" s="149"/>
      <c r="AU47" s="148"/>
      <c r="AV47" s="152"/>
      <c r="AW47" s="151"/>
      <c r="AX47" s="151"/>
      <c r="AY47" s="162"/>
      <c r="AZ47" s="162"/>
      <c r="BA47" s="12"/>
      <c r="BB47" s="142"/>
      <c r="BC47" s="162"/>
      <c r="BD47" s="162"/>
      <c r="BE47" s="162"/>
      <c r="BF47" s="162"/>
      <c r="BG47" s="142"/>
      <c r="BH47" s="142"/>
      <c r="BI47" s="149"/>
      <c r="BJ47" s="148"/>
      <c r="BK47" s="152"/>
      <c r="BL47" s="151"/>
      <c r="BM47" s="151"/>
      <c r="BN47" s="142"/>
      <c r="BO47" s="142"/>
      <c r="BP47" s="143"/>
      <c r="BQ47" s="142"/>
      <c r="BR47" s="142"/>
      <c r="BS47" s="142"/>
      <c r="BT47" s="142"/>
      <c r="BU47" s="142"/>
      <c r="BV47" s="142"/>
      <c r="BW47" s="142"/>
      <c r="BX47" s="149"/>
      <c r="BY47" s="148"/>
      <c r="BZ47" s="152"/>
      <c r="CA47" s="141"/>
      <c r="CB47" s="141"/>
      <c r="CC47" s="142"/>
      <c r="CD47" s="142"/>
      <c r="CE47" s="144"/>
      <c r="CF47" s="142"/>
      <c r="CG47" s="142"/>
      <c r="CH47" s="142"/>
      <c r="CI47" s="142"/>
      <c r="CJ47" s="142"/>
      <c r="CK47" s="142"/>
      <c r="CL47" s="142"/>
      <c r="CM47" s="149"/>
      <c r="CN47" s="148"/>
      <c r="CO47" s="152"/>
      <c r="CP47" s="151"/>
      <c r="CQ47" s="151"/>
      <c r="CR47" s="142"/>
      <c r="CS47" s="142"/>
      <c r="CT47" s="143"/>
      <c r="CU47" s="142"/>
      <c r="CV47" s="142"/>
      <c r="CW47" s="142"/>
      <c r="CX47" s="142"/>
      <c r="CY47" s="142"/>
      <c r="CZ47" s="142"/>
      <c r="DA47" s="142"/>
      <c r="DB47" s="149"/>
      <c r="DC47" s="148"/>
      <c r="DD47" s="152"/>
      <c r="DE47" s="141"/>
      <c r="DF47" s="141"/>
      <c r="DG47" s="162"/>
      <c r="DH47" s="162"/>
      <c r="DI47" s="12"/>
      <c r="DJ47" s="142"/>
      <c r="DK47" s="162"/>
      <c r="DL47" s="162"/>
      <c r="DM47" s="162"/>
      <c r="DN47" s="162"/>
      <c r="DO47" s="142"/>
      <c r="DP47" s="142"/>
      <c r="DQ47" s="149"/>
      <c r="DR47" s="148"/>
      <c r="DS47" s="152"/>
      <c r="DT47" s="151"/>
      <c r="DU47" s="151"/>
      <c r="DV47" s="142"/>
      <c r="DW47" s="142"/>
      <c r="DX47" s="143"/>
      <c r="DY47" s="142"/>
      <c r="DZ47" s="142"/>
      <c r="EA47" s="142"/>
      <c r="EB47" s="142"/>
      <c r="EC47" s="142"/>
      <c r="ED47" s="142"/>
      <c r="EE47" s="142"/>
      <c r="EF47" s="149"/>
      <c r="EG47" s="148"/>
      <c r="EH47" s="152"/>
      <c r="EI47" s="141"/>
      <c r="EJ47" s="141"/>
      <c r="EK47" s="162"/>
      <c r="EL47" s="162"/>
      <c r="EM47" s="12"/>
      <c r="EN47" s="142"/>
      <c r="EO47" s="162"/>
      <c r="EP47" s="162"/>
      <c r="EQ47" s="162"/>
      <c r="ER47" s="162"/>
      <c r="ES47" s="142"/>
      <c r="ET47" s="142"/>
      <c r="EU47" s="149"/>
      <c r="EV47" s="148"/>
      <c r="EW47" s="152"/>
      <c r="EX47" s="109"/>
      <c r="EY47" s="109"/>
      <c r="EZ47" s="142"/>
      <c r="FA47" s="142"/>
      <c r="FB47" s="143"/>
      <c r="FC47" s="142"/>
      <c r="FD47" s="142"/>
      <c r="FE47" s="142"/>
      <c r="FF47" s="142"/>
      <c r="FG47" s="142"/>
      <c r="FH47" s="142"/>
      <c r="FI47" s="169"/>
      <c r="FJ47" s="149"/>
      <c r="FK47" s="148"/>
      <c r="FL47" s="142"/>
      <c r="FM47" s="142"/>
      <c r="FN47" s="142"/>
      <c r="FO47" s="142"/>
      <c r="FP47" s="142"/>
      <c r="FQ47" s="142"/>
      <c r="FR47" s="142"/>
      <c r="FS47" s="134"/>
      <c r="FT47" s="142"/>
    </row>
    <row r="48" spans="1:180" s="156" customFormat="1" ht="15" customHeight="1">
      <c r="A48" s="149"/>
      <c r="B48" s="148"/>
      <c r="C48" s="152"/>
      <c r="D48" s="141"/>
      <c r="E48" s="141"/>
      <c r="F48" s="142"/>
      <c r="G48" s="142"/>
      <c r="H48" s="143"/>
      <c r="I48" s="142"/>
      <c r="J48" s="142"/>
      <c r="K48" s="142"/>
      <c r="L48" s="142"/>
      <c r="M48" s="142"/>
      <c r="N48" s="142"/>
      <c r="O48" s="142"/>
      <c r="P48" s="149"/>
      <c r="Q48" s="148"/>
      <c r="R48" s="152"/>
      <c r="S48" s="151"/>
      <c r="T48" s="151"/>
      <c r="U48" s="142"/>
      <c r="V48" s="142"/>
      <c r="W48" s="143"/>
      <c r="X48" s="142"/>
      <c r="Y48" s="142"/>
      <c r="Z48" s="142"/>
      <c r="AA48" s="142"/>
      <c r="AB48" s="142"/>
      <c r="AC48" s="142"/>
      <c r="AD48" s="142"/>
      <c r="AE48" s="149"/>
      <c r="AF48" s="148"/>
      <c r="AG48" s="152"/>
      <c r="AH48" s="151"/>
      <c r="AI48" s="151"/>
      <c r="AJ48" s="162"/>
      <c r="AK48" s="162"/>
      <c r="AL48" s="12"/>
      <c r="AM48" s="142"/>
      <c r="AN48" s="162"/>
      <c r="AO48" s="162"/>
      <c r="AP48" s="162"/>
      <c r="AQ48" s="162"/>
      <c r="AR48" s="142"/>
      <c r="AS48" s="142"/>
      <c r="AT48" s="149"/>
      <c r="AU48" s="148"/>
      <c r="AV48" s="152"/>
      <c r="AW48" s="151"/>
      <c r="AX48" s="151"/>
      <c r="AY48" s="162"/>
      <c r="AZ48" s="162"/>
      <c r="BA48" s="12"/>
      <c r="BB48" s="142"/>
      <c r="BC48" s="162"/>
      <c r="BD48" s="162"/>
      <c r="BE48" s="162"/>
      <c r="BF48" s="162"/>
      <c r="BG48" s="142"/>
      <c r="BH48" s="142"/>
      <c r="BI48" s="149"/>
      <c r="BJ48" s="148"/>
      <c r="BK48" s="152"/>
      <c r="BL48" s="151"/>
      <c r="BM48" s="151"/>
      <c r="BN48" s="142"/>
      <c r="BO48" s="142"/>
      <c r="BP48" s="143"/>
      <c r="BQ48" s="142"/>
      <c r="BR48" s="142"/>
      <c r="BS48" s="142"/>
      <c r="BT48" s="142"/>
      <c r="BU48" s="142"/>
      <c r="BV48" s="142"/>
      <c r="BW48" s="142"/>
      <c r="BX48" s="149"/>
      <c r="BY48" s="148"/>
      <c r="BZ48" s="152"/>
      <c r="CA48" s="141"/>
      <c r="CB48" s="141"/>
      <c r="CC48" s="142"/>
      <c r="CD48" s="142"/>
      <c r="CE48" s="144"/>
      <c r="CF48" s="142"/>
      <c r="CG48" s="142"/>
      <c r="CH48" s="142"/>
      <c r="CI48" s="142"/>
      <c r="CJ48" s="142"/>
      <c r="CK48" s="142"/>
      <c r="CL48" s="142"/>
      <c r="CM48" s="149"/>
      <c r="CN48" s="148"/>
      <c r="CO48" s="152"/>
      <c r="CP48" s="151"/>
      <c r="CQ48" s="151"/>
      <c r="CR48" s="142"/>
      <c r="CS48" s="142"/>
      <c r="CT48" s="143"/>
      <c r="CU48" s="142"/>
      <c r="CV48" s="142"/>
      <c r="CW48" s="142"/>
      <c r="CX48" s="142"/>
      <c r="CY48" s="142"/>
      <c r="CZ48" s="142"/>
      <c r="DA48" s="142"/>
      <c r="DB48" s="149"/>
      <c r="DC48" s="148"/>
      <c r="DD48" s="152"/>
      <c r="DE48" s="141"/>
      <c r="DF48" s="141"/>
      <c r="DG48" s="162"/>
      <c r="DH48" s="162"/>
      <c r="DI48" s="12"/>
      <c r="DJ48" s="142"/>
      <c r="DK48" s="162"/>
      <c r="DL48" s="162"/>
      <c r="DM48" s="162"/>
      <c r="DN48" s="162"/>
      <c r="DO48" s="142"/>
      <c r="DP48" s="142"/>
      <c r="DQ48" s="149"/>
      <c r="DR48" s="148"/>
      <c r="DS48" s="152"/>
      <c r="DT48" s="151"/>
      <c r="DU48" s="151"/>
      <c r="DV48" s="142"/>
      <c r="DW48" s="142"/>
      <c r="DX48" s="143"/>
      <c r="DY48" s="142"/>
      <c r="DZ48" s="142"/>
      <c r="EA48" s="142"/>
      <c r="EB48" s="142"/>
      <c r="EC48" s="142"/>
      <c r="ED48" s="142"/>
      <c r="EE48" s="142"/>
      <c r="EF48" s="149"/>
      <c r="EG48" s="148"/>
      <c r="EH48" s="152"/>
      <c r="EI48" s="141"/>
      <c r="EJ48" s="141"/>
      <c r="EK48" s="162"/>
      <c r="EL48" s="162"/>
      <c r="EM48" s="12"/>
      <c r="EN48" s="142"/>
      <c r="EO48" s="162"/>
      <c r="EP48" s="162"/>
      <c r="EQ48" s="162"/>
      <c r="ER48" s="162"/>
      <c r="ES48" s="142"/>
      <c r="ET48" s="142"/>
      <c r="EU48" s="149"/>
      <c r="EV48" s="148"/>
      <c r="EW48" s="152"/>
      <c r="EX48" s="109"/>
      <c r="EY48" s="109"/>
      <c r="EZ48" s="142"/>
      <c r="FA48" s="142"/>
      <c r="FB48" s="143"/>
      <c r="FC48" s="142"/>
      <c r="FD48" s="142"/>
      <c r="FE48" s="142"/>
      <c r="FF48" s="142"/>
      <c r="FG48" s="142"/>
      <c r="FH48" s="142"/>
      <c r="FI48" s="142"/>
      <c r="FJ48" s="149"/>
      <c r="FK48" s="148"/>
      <c r="FL48" s="142"/>
      <c r="FM48" s="142"/>
      <c r="FN48" s="142"/>
      <c r="FO48" s="142"/>
      <c r="FP48" s="142"/>
      <c r="FQ48" s="142"/>
      <c r="FR48" s="142"/>
      <c r="FS48" s="134"/>
      <c r="FT48" s="142"/>
    </row>
    <row r="49" spans="1:176" s="156" customFormat="1" ht="15" customHeight="1">
      <c r="A49" s="149"/>
      <c r="B49" s="148"/>
      <c r="C49" s="152"/>
      <c r="D49" s="141"/>
      <c r="E49" s="141"/>
      <c r="F49" s="142"/>
      <c r="G49" s="142"/>
      <c r="H49" s="143"/>
      <c r="I49" s="142"/>
      <c r="J49" s="142"/>
      <c r="K49" s="142"/>
      <c r="L49" s="142"/>
      <c r="M49" s="142"/>
      <c r="N49" s="142"/>
      <c r="O49" s="142"/>
      <c r="P49" s="149"/>
      <c r="Q49" s="148"/>
      <c r="R49" s="152"/>
      <c r="S49" s="151"/>
      <c r="T49" s="151"/>
      <c r="U49" s="142"/>
      <c r="V49" s="142"/>
      <c r="W49" s="143"/>
      <c r="X49" s="142"/>
      <c r="Y49" s="142"/>
      <c r="Z49" s="142"/>
      <c r="AA49" s="142"/>
      <c r="AB49" s="142"/>
      <c r="AC49" s="142"/>
      <c r="AD49" s="142"/>
      <c r="AE49" s="149"/>
      <c r="AF49" s="148"/>
      <c r="AG49" s="152"/>
      <c r="AH49" s="151"/>
      <c r="AI49" s="151"/>
      <c r="AJ49" s="162"/>
      <c r="AK49" s="162"/>
      <c r="AL49" s="12"/>
      <c r="AM49" s="142"/>
      <c r="AN49" s="162"/>
      <c r="AO49" s="162"/>
      <c r="AP49" s="162"/>
      <c r="AQ49" s="162"/>
      <c r="AR49" s="142"/>
      <c r="AS49" s="142"/>
      <c r="AT49" s="149"/>
      <c r="AU49" s="148"/>
      <c r="AV49" s="152"/>
      <c r="AW49" s="151"/>
      <c r="AX49" s="151"/>
      <c r="AY49" s="162"/>
      <c r="AZ49" s="162"/>
      <c r="BA49" s="12"/>
      <c r="BB49" s="142"/>
      <c r="BC49" s="162"/>
      <c r="BD49" s="162"/>
      <c r="BE49" s="162"/>
      <c r="BF49" s="162"/>
      <c r="BG49" s="142"/>
      <c r="BH49" s="142"/>
      <c r="BI49" s="149"/>
      <c r="BJ49" s="148"/>
      <c r="BK49" s="152"/>
      <c r="BL49" s="151"/>
      <c r="BM49" s="151"/>
      <c r="BN49" s="142"/>
      <c r="BO49" s="142"/>
      <c r="BP49" s="143"/>
      <c r="BQ49" s="142"/>
      <c r="BR49" s="142"/>
      <c r="BS49" s="142"/>
      <c r="BT49" s="142"/>
      <c r="BU49" s="142"/>
      <c r="BV49" s="142"/>
      <c r="BW49" s="142"/>
      <c r="BX49" s="149"/>
      <c r="BY49" s="148"/>
      <c r="BZ49" s="152"/>
      <c r="CA49" s="141"/>
      <c r="CB49" s="141"/>
      <c r="CC49" s="142"/>
      <c r="CD49" s="142"/>
      <c r="CE49" s="144"/>
      <c r="CF49" s="142"/>
      <c r="CG49" s="142"/>
      <c r="CH49" s="142"/>
      <c r="CI49" s="142"/>
      <c r="CJ49" s="142"/>
      <c r="CK49" s="142"/>
      <c r="CL49" s="142"/>
      <c r="CM49" s="149"/>
      <c r="CN49" s="148"/>
      <c r="CO49" s="152"/>
      <c r="CP49" s="151"/>
      <c r="CQ49" s="151"/>
      <c r="CR49" s="142"/>
      <c r="CS49" s="142"/>
      <c r="CT49" s="143"/>
      <c r="CU49" s="142"/>
      <c r="CV49" s="142"/>
      <c r="CW49" s="142"/>
      <c r="CX49" s="142"/>
      <c r="CY49" s="142"/>
      <c r="CZ49" s="142"/>
      <c r="DA49" s="142"/>
      <c r="DB49" s="149"/>
      <c r="DC49" s="148"/>
      <c r="DD49" s="152"/>
      <c r="DE49" s="141"/>
      <c r="DF49" s="141"/>
      <c r="DG49" s="162"/>
      <c r="DH49" s="162"/>
      <c r="DI49" s="12"/>
      <c r="DJ49" s="142"/>
      <c r="DK49" s="162"/>
      <c r="DL49" s="162"/>
      <c r="DM49" s="162"/>
      <c r="DN49" s="162"/>
      <c r="DO49" s="142"/>
      <c r="DP49" s="142"/>
      <c r="DQ49" s="149"/>
      <c r="DR49" s="148"/>
      <c r="DS49" s="152"/>
      <c r="DT49" s="151"/>
      <c r="DU49" s="151"/>
      <c r="DV49" s="142"/>
      <c r="DW49" s="142"/>
      <c r="DX49" s="143"/>
      <c r="DY49" s="142"/>
      <c r="DZ49" s="142"/>
      <c r="EA49" s="142"/>
      <c r="EB49" s="142"/>
      <c r="EC49" s="142"/>
      <c r="ED49" s="142"/>
      <c r="EE49" s="142"/>
      <c r="EF49" s="149"/>
      <c r="EG49" s="148"/>
      <c r="EH49" s="152"/>
      <c r="EI49" s="141"/>
      <c r="EJ49" s="141"/>
      <c r="EK49" s="162"/>
      <c r="EL49" s="162"/>
      <c r="EM49" s="12"/>
      <c r="EN49" s="142"/>
      <c r="EO49" s="162"/>
      <c r="EP49" s="162"/>
      <c r="EQ49" s="162"/>
      <c r="ER49" s="162"/>
      <c r="ES49" s="142"/>
      <c r="ET49" s="142"/>
      <c r="EU49" s="149"/>
      <c r="EV49" s="148"/>
      <c r="EW49" s="152"/>
      <c r="EX49" s="109"/>
      <c r="EY49" s="109"/>
      <c r="EZ49" s="142"/>
      <c r="FA49" s="142"/>
      <c r="FB49" s="143"/>
      <c r="FC49" s="142"/>
      <c r="FD49" s="142"/>
      <c r="FE49" s="142"/>
      <c r="FF49" s="142"/>
      <c r="FG49" s="142"/>
      <c r="FH49" s="142"/>
      <c r="FI49" s="142"/>
      <c r="FJ49" s="149"/>
      <c r="FK49" s="148"/>
      <c r="FL49" s="142"/>
      <c r="FM49" s="142"/>
      <c r="FN49" s="142"/>
      <c r="FO49" s="142"/>
      <c r="FP49" s="142"/>
      <c r="FQ49" s="142"/>
      <c r="FR49" s="142"/>
      <c r="FS49" s="134"/>
      <c r="FT49" s="142"/>
    </row>
    <row r="50" spans="1:176" s="156" customFormat="1" ht="15" customHeight="1">
      <c r="A50" s="149"/>
      <c r="B50" s="148"/>
      <c r="C50" s="152"/>
      <c r="D50" s="141"/>
      <c r="E50" s="141"/>
      <c r="F50" s="142"/>
      <c r="G50" s="142"/>
      <c r="H50" s="143"/>
      <c r="I50" s="142"/>
      <c r="J50" s="142"/>
      <c r="K50" s="142"/>
      <c r="L50" s="142"/>
      <c r="M50" s="142"/>
      <c r="N50" s="142"/>
      <c r="O50" s="142"/>
      <c r="P50" s="149"/>
      <c r="Q50" s="148"/>
      <c r="R50" s="152"/>
      <c r="S50" s="151"/>
      <c r="T50" s="151"/>
      <c r="U50" s="142"/>
      <c r="V50" s="142"/>
      <c r="W50" s="143"/>
      <c r="X50" s="142"/>
      <c r="Y50" s="142"/>
      <c r="Z50" s="142"/>
      <c r="AA50" s="142"/>
      <c r="AB50" s="142"/>
      <c r="AC50" s="142"/>
      <c r="AD50" s="142"/>
      <c r="AE50" s="149"/>
      <c r="AF50" s="148"/>
      <c r="AG50" s="152"/>
      <c r="AH50" s="151"/>
      <c r="AI50" s="151"/>
      <c r="AJ50" s="162"/>
      <c r="AK50" s="162"/>
      <c r="AL50" s="12"/>
      <c r="AM50" s="142"/>
      <c r="AN50" s="162"/>
      <c r="AO50" s="162"/>
      <c r="AP50" s="162"/>
      <c r="AQ50" s="162"/>
      <c r="AR50" s="142"/>
      <c r="AS50" s="142"/>
      <c r="AT50" s="149"/>
      <c r="AU50" s="148"/>
      <c r="AV50" s="152"/>
      <c r="AW50" s="151"/>
      <c r="AX50" s="151"/>
      <c r="AY50" s="162"/>
      <c r="AZ50" s="162"/>
      <c r="BA50" s="12"/>
      <c r="BB50" s="142"/>
      <c r="BC50" s="162"/>
      <c r="BD50" s="162"/>
      <c r="BE50" s="162"/>
      <c r="BF50" s="162"/>
      <c r="BG50" s="142"/>
      <c r="BH50" s="142"/>
      <c r="BI50" s="149"/>
      <c r="BJ50" s="148"/>
      <c r="BK50" s="152"/>
      <c r="BL50" s="151"/>
      <c r="BM50" s="151"/>
      <c r="BN50" s="142"/>
      <c r="BO50" s="142"/>
      <c r="BP50" s="143"/>
      <c r="BQ50" s="142"/>
      <c r="BR50" s="142"/>
      <c r="BS50" s="142"/>
      <c r="BT50" s="142"/>
      <c r="BU50" s="142"/>
      <c r="BV50" s="142"/>
      <c r="BW50" s="142"/>
      <c r="BX50" s="149"/>
      <c r="BY50" s="148"/>
      <c r="BZ50" s="152"/>
      <c r="CA50" s="141"/>
      <c r="CB50" s="141"/>
      <c r="CC50" s="142"/>
      <c r="CD50" s="142"/>
      <c r="CE50" s="144"/>
      <c r="CF50" s="142"/>
      <c r="CG50" s="142"/>
      <c r="CH50" s="142"/>
      <c r="CI50" s="142"/>
      <c r="CJ50" s="142"/>
      <c r="CK50" s="142"/>
      <c r="CL50" s="142"/>
      <c r="CM50" s="149"/>
      <c r="CN50" s="148"/>
      <c r="CO50" s="152"/>
      <c r="CP50" s="151"/>
      <c r="CQ50" s="151"/>
      <c r="CR50" s="142"/>
      <c r="CS50" s="142"/>
      <c r="CT50" s="143"/>
      <c r="CU50" s="142"/>
      <c r="CV50" s="142"/>
      <c r="CW50" s="142"/>
      <c r="CX50" s="142"/>
      <c r="CY50" s="142"/>
      <c r="CZ50" s="142"/>
      <c r="DA50" s="142"/>
      <c r="DB50" s="149"/>
      <c r="DC50" s="148"/>
      <c r="DD50" s="152"/>
      <c r="DE50" s="141"/>
      <c r="DF50" s="141"/>
      <c r="DG50" s="162"/>
      <c r="DH50" s="162"/>
      <c r="DI50" s="12"/>
      <c r="DJ50" s="142"/>
      <c r="DK50" s="162"/>
      <c r="DL50" s="162"/>
      <c r="DM50" s="162"/>
      <c r="DN50" s="162"/>
      <c r="DO50" s="142"/>
      <c r="DP50" s="142"/>
      <c r="DQ50" s="149"/>
      <c r="DR50" s="148"/>
      <c r="DS50" s="152"/>
      <c r="DT50" s="151"/>
      <c r="DU50" s="151"/>
      <c r="DV50" s="142"/>
      <c r="DW50" s="142"/>
      <c r="DX50" s="143"/>
      <c r="DY50" s="142"/>
      <c r="DZ50" s="142"/>
      <c r="EA50" s="142"/>
      <c r="EB50" s="142"/>
      <c r="EC50" s="142"/>
      <c r="ED50" s="142"/>
      <c r="EE50" s="142"/>
      <c r="EF50" s="149"/>
      <c r="EG50" s="148"/>
      <c r="EH50" s="152"/>
      <c r="EI50" s="141"/>
      <c r="EJ50" s="141"/>
      <c r="EK50" s="162"/>
      <c r="EL50" s="162"/>
      <c r="EM50" s="12"/>
      <c r="EN50" s="142"/>
      <c r="EO50" s="162"/>
      <c r="EP50" s="162"/>
      <c r="EQ50" s="162"/>
      <c r="ER50" s="162"/>
      <c r="ES50" s="142"/>
      <c r="ET50" s="142"/>
      <c r="EU50" s="149"/>
      <c r="EV50" s="148"/>
      <c r="EW50" s="152"/>
      <c r="EX50" s="109"/>
      <c r="EY50" s="109"/>
      <c r="EZ50" s="142"/>
      <c r="FA50" s="142"/>
      <c r="FB50" s="143"/>
      <c r="FC50" s="142"/>
      <c r="FD50" s="142"/>
      <c r="FE50" s="142"/>
      <c r="FF50" s="142"/>
      <c r="FG50" s="142"/>
      <c r="FH50" s="142"/>
      <c r="FI50" s="142"/>
      <c r="FJ50" s="149"/>
      <c r="FK50" s="148"/>
      <c r="FL50" s="142"/>
      <c r="FM50" s="142"/>
      <c r="FN50" s="142"/>
      <c r="FO50" s="142"/>
      <c r="FP50" s="142"/>
      <c r="FQ50" s="142"/>
      <c r="FR50" s="142"/>
      <c r="FS50" s="134"/>
      <c r="FT50" s="142"/>
    </row>
    <row r="51" spans="1:176" s="156" customFormat="1" ht="15" customHeight="1">
      <c r="A51" s="149"/>
      <c r="B51" s="148"/>
      <c r="C51" s="152"/>
      <c r="D51" s="141"/>
      <c r="E51" s="141"/>
      <c r="F51" s="142"/>
      <c r="G51" s="142"/>
      <c r="H51" s="143"/>
      <c r="I51" s="142"/>
      <c r="J51" s="142"/>
      <c r="K51" s="142"/>
      <c r="L51" s="142"/>
      <c r="M51" s="142"/>
      <c r="N51" s="142"/>
      <c r="O51" s="142"/>
      <c r="P51" s="149"/>
      <c r="Q51" s="148"/>
      <c r="R51" s="152"/>
      <c r="S51" s="151"/>
      <c r="T51" s="151"/>
      <c r="U51" s="142"/>
      <c r="V51" s="142"/>
      <c r="W51" s="143"/>
      <c r="X51" s="142"/>
      <c r="Y51" s="142"/>
      <c r="Z51" s="142"/>
      <c r="AA51" s="142"/>
      <c r="AB51" s="142"/>
      <c r="AC51" s="142"/>
      <c r="AD51" s="142"/>
      <c r="AE51" s="149"/>
      <c r="AF51" s="148"/>
      <c r="AG51" s="152"/>
      <c r="AH51" s="151"/>
      <c r="AI51" s="151"/>
      <c r="AJ51" s="162"/>
      <c r="AK51" s="162"/>
      <c r="AL51" s="12"/>
      <c r="AM51" s="142"/>
      <c r="AN51" s="162"/>
      <c r="AO51" s="162"/>
      <c r="AP51" s="162"/>
      <c r="AQ51" s="162"/>
      <c r="AR51" s="142"/>
      <c r="AS51" s="142"/>
      <c r="AT51" s="149"/>
      <c r="AU51" s="148"/>
      <c r="AV51" s="152"/>
      <c r="AW51" s="151"/>
      <c r="AX51" s="151"/>
      <c r="AY51" s="162"/>
      <c r="AZ51" s="162"/>
      <c r="BA51" s="12"/>
      <c r="BB51" s="142"/>
      <c r="BC51" s="162"/>
      <c r="BD51" s="162"/>
      <c r="BE51" s="162"/>
      <c r="BF51" s="162"/>
      <c r="BG51" s="142"/>
      <c r="BH51" s="142"/>
      <c r="BI51" s="149"/>
      <c r="BJ51" s="148"/>
      <c r="BK51" s="152"/>
      <c r="BL51" s="151"/>
      <c r="BM51" s="151"/>
      <c r="BN51" s="142"/>
      <c r="BO51" s="142"/>
      <c r="BP51" s="143"/>
      <c r="BQ51" s="142"/>
      <c r="BR51" s="142"/>
      <c r="BS51" s="142"/>
      <c r="BT51" s="142"/>
      <c r="BU51" s="142"/>
      <c r="BV51" s="142"/>
      <c r="BW51" s="142"/>
      <c r="BX51" s="149"/>
      <c r="BY51" s="148"/>
      <c r="BZ51" s="152"/>
      <c r="CA51" s="141"/>
      <c r="CB51" s="141"/>
      <c r="CC51" s="142"/>
      <c r="CD51" s="142"/>
      <c r="CE51" s="144"/>
      <c r="CF51" s="142"/>
      <c r="CG51" s="142"/>
      <c r="CH51" s="142"/>
      <c r="CI51" s="142"/>
      <c r="CJ51" s="142"/>
      <c r="CK51" s="142"/>
      <c r="CL51" s="142"/>
      <c r="CM51" s="149"/>
      <c r="CN51" s="148"/>
      <c r="CO51" s="152"/>
      <c r="CP51" s="151"/>
      <c r="CQ51" s="151"/>
      <c r="CR51" s="142"/>
      <c r="CS51" s="142"/>
      <c r="CT51" s="143"/>
      <c r="CU51" s="142"/>
      <c r="CV51" s="142"/>
      <c r="CW51" s="142"/>
      <c r="CX51" s="142"/>
      <c r="CY51" s="142"/>
      <c r="CZ51" s="142"/>
      <c r="DA51" s="142"/>
      <c r="DB51" s="149"/>
      <c r="DC51" s="148"/>
      <c r="DD51" s="152"/>
      <c r="DE51" s="141"/>
      <c r="DF51" s="141"/>
      <c r="DG51" s="162"/>
      <c r="DH51" s="162"/>
      <c r="DI51" s="12"/>
      <c r="DJ51" s="142"/>
      <c r="DK51" s="162"/>
      <c r="DL51" s="162"/>
      <c r="DM51" s="162"/>
      <c r="DN51" s="162"/>
      <c r="DO51" s="142"/>
      <c r="DP51" s="142"/>
      <c r="DQ51" s="149"/>
      <c r="DR51" s="148"/>
      <c r="DS51" s="152"/>
      <c r="DT51" s="151"/>
      <c r="DU51" s="151"/>
      <c r="DV51" s="142"/>
      <c r="DW51" s="142"/>
      <c r="DX51" s="143"/>
      <c r="DY51" s="142"/>
      <c r="DZ51" s="142"/>
      <c r="EA51" s="142"/>
      <c r="EB51" s="142"/>
      <c r="EC51" s="142"/>
      <c r="ED51" s="142"/>
      <c r="EE51" s="142"/>
      <c r="EF51" s="149"/>
      <c r="EG51" s="148"/>
      <c r="EH51" s="152"/>
      <c r="EI51" s="141"/>
      <c r="EJ51" s="141"/>
      <c r="EK51" s="162"/>
      <c r="EL51" s="162"/>
      <c r="EM51" s="12"/>
      <c r="EN51" s="142"/>
      <c r="EO51" s="162"/>
      <c r="EP51" s="162"/>
      <c r="EQ51" s="162"/>
      <c r="ER51" s="162"/>
      <c r="ES51" s="142"/>
      <c r="ET51" s="142"/>
      <c r="EU51" s="149"/>
      <c r="EV51" s="148"/>
      <c r="EW51" s="152"/>
      <c r="EX51" s="109"/>
      <c r="EY51" s="109"/>
      <c r="EZ51" s="142"/>
      <c r="FA51" s="142"/>
      <c r="FB51" s="143"/>
      <c r="FC51" s="142"/>
      <c r="FD51" s="142"/>
      <c r="FE51" s="142"/>
      <c r="FF51" s="142"/>
      <c r="FG51" s="142"/>
      <c r="FH51" s="142"/>
      <c r="FI51" s="142"/>
      <c r="FJ51" s="149"/>
      <c r="FK51" s="148"/>
      <c r="FL51" s="142"/>
      <c r="FM51" s="142"/>
      <c r="FN51" s="142"/>
      <c r="FO51" s="142"/>
      <c r="FP51" s="142"/>
      <c r="FQ51" s="142"/>
      <c r="FR51" s="142"/>
      <c r="FS51" s="134"/>
      <c r="FT51" s="142"/>
    </row>
    <row r="52" spans="1:176" s="156" customFormat="1" ht="15" customHeight="1">
      <c r="A52" s="149"/>
      <c r="B52" s="148"/>
      <c r="C52" s="152"/>
      <c r="D52" s="141"/>
      <c r="E52" s="141"/>
      <c r="F52" s="142"/>
      <c r="G52" s="142"/>
      <c r="H52" s="143"/>
      <c r="I52" s="142"/>
      <c r="J52" s="142"/>
      <c r="K52" s="142"/>
      <c r="L52" s="142"/>
      <c r="M52" s="142"/>
      <c r="N52" s="142"/>
      <c r="O52" s="142"/>
      <c r="P52" s="149"/>
      <c r="Q52" s="148"/>
      <c r="R52" s="152"/>
      <c r="S52" s="151"/>
      <c r="T52" s="151"/>
      <c r="U52" s="142"/>
      <c r="V52" s="142"/>
      <c r="W52" s="143"/>
      <c r="X52" s="142"/>
      <c r="Y52" s="142"/>
      <c r="Z52" s="142"/>
      <c r="AA52" s="142"/>
      <c r="AB52" s="142"/>
      <c r="AC52" s="142"/>
      <c r="AD52" s="142"/>
      <c r="AE52" s="149"/>
      <c r="AF52" s="148"/>
      <c r="AG52" s="152"/>
      <c r="AH52" s="151"/>
      <c r="AI52" s="151"/>
      <c r="AJ52" s="162"/>
      <c r="AK52" s="162"/>
      <c r="AL52" s="12"/>
      <c r="AM52" s="142"/>
      <c r="AN52" s="162"/>
      <c r="AO52" s="162"/>
      <c r="AP52" s="162"/>
      <c r="AQ52" s="162"/>
      <c r="AR52" s="142"/>
      <c r="AS52" s="142"/>
      <c r="AT52" s="149"/>
      <c r="AU52" s="148"/>
      <c r="AV52" s="152"/>
      <c r="AW52" s="151"/>
      <c r="AX52" s="151"/>
      <c r="AY52" s="162"/>
      <c r="AZ52" s="162"/>
      <c r="BA52" s="12"/>
      <c r="BB52" s="142"/>
      <c r="BC52" s="162"/>
      <c r="BD52" s="162"/>
      <c r="BE52" s="162"/>
      <c r="BF52" s="162"/>
      <c r="BG52" s="142"/>
      <c r="BH52" s="142"/>
      <c r="BI52" s="149"/>
      <c r="BJ52" s="148"/>
      <c r="BK52" s="152"/>
      <c r="BL52" s="151"/>
      <c r="BM52" s="151"/>
      <c r="BN52" s="142"/>
      <c r="BO52" s="142"/>
      <c r="BP52" s="143"/>
      <c r="BQ52" s="142"/>
      <c r="BR52" s="142"/>
      <c r="BS52" s="142"/>
      <c r="BT52" s="142"/>
      <c r="BU52" s="142"/>
      <c r="BV52" s="142"/>
      <c r="BW52" s="142"/>
      <c r="BX52" s="149"/>
      <c r="BY52" s="148"/>
      <c r="BZ52" s="152"/>
      <c r="CA52" s="141"/>
      <c r="CB52" s="141"/>
      <c r="CC52" s="142"/>
      <c r="CD52" s="142"/>
      <c r="CE52" s="144"/>
      <c r="CF52" s="142"/>
      <c r="CG52" s="142"/>
      <c r="CH52" s="142"/>
      <c r="CI52" s="142"/>
      <c r="CJ52" s="142"/>
      <c r="CK52" s="142"/>
      <c r="CL52" s="142"/>
      <c r="CM52" s="149"/>
      <c r="CN52" s="148"/>
      <c r="CO52" s="152"/>
      <c r="CP52" s="151"/>
      <c r="CQ52" s="151"/>
      <c r="CR52" s="142"/>
      <c r="CS52" s="142"/>
      <c r="CT52" s="143"/>
      <c r="CU52" s="142"/>
      <c r="CV52" s="142"/>
      <c r="CW52" s="142"/>
      <c r="CX52" s="142"/>
      <c r="CY52" s="142"/>
      <c r="CZ52" s="142"/>
      <c r="DA52" s="142"/>
      <c r="DB52" s="149"/>
      <c r="DC52" s="148"/>
      <c r="DD52" s="152"/>
      <c r="DE52" s="141"/>
      <c r="DF52" s="141"/>
      <c r="DG52" s="162"/>
      <c r="DH52" s="162"/>
      <c r="DI52" s="12"/>
      <c r="DJ52" s="142"/>
      <c r="DK52" s="162"/>
      <c r="DL52" s="162"/>
      <c r="DM52" s="162"/>
      <c r="DN52" s="162"/>
      <c r="DO52" s="142"/>
      <c r="DP52" s="142"/>
      <c r="DQ52" s="149"/>
      <c r="DR52" s="148"/>
      <c r="DS52" s="152"/>
      <c r="DT52" s="151"/>
      <c r="DU52" s="151"/>
      <c r="DV52" s="142"/>
      <c r="DW52" s="142"/>
      <c r="DX52" s="143"/>
      <c r="DY52" s="142"/>
      <c r="DZ52" s="142"/>
      <c r="EA52" s="142"/>
      <c r="EB52" s="142"/>
      <c r="EC52" s="142"/>
      <c r="ED52" s="142"/>
      <c r="EE52" s="142"/>
      <c r="EF52" s="149"/>
      <c r="EG52" s="148"/>
      <c r="EH52" s="152"/>
      <c r="EI52" s="141"/>
      <c r="EJ52" s="141"/>
      <c r="EK52" s="162"/>
      <c r="EL52" s="162"/>
      <c r="EM52" s="12"/>
      <c r="EN52" s="142"/>
      <c r="EO52" s="162"/>
      <c r="EP52" s="162"/>
      <c r="EQ52" s="162"/>
      <c r="ER52" s="162"/>
      <c r="ES52" s="142"/>
      <c r="ET52" s="142"/>
      <c r="EU52" s="149"/>
      <c r="EV52" s="148"/>
      <c r="EW52" s="152"/>
      <c r="EX52" s="109"/>
      <c r="EY52" s="109"/>
      <c r="EZ52" s="142"/>
      <c r="FA52" s="142"/>
      <c r="FB52" s="143"/>
      <c r="FC52" s="142"/>
      <c r="FD52" s="142"/>
      <c r="FE52" s="142"/>
      <c r="FF52" s="142"/>
      <c r="FG52" s="142"/>
      <c r="FH52" s="142"/>
      <c r="FI52" s="142"/>
      <c r="FJ52" s="149"/>
      <c r="FK52" s="148"/>
      <c r="FL52" s="142"/>
      <c r="FM52" s="142"/>
      <c r="FN52" s="142"/>
      <c r="FO52" s="142"/>
      <c r="FP52" s="142"/>
      <c r="FQ52" s="142"/>
      <c r="FR52" s="142"/>
      <c r="FS52" s="134"/>
      <c r="FT52" s="142"/>
    </row>
    <row r="53" spans="1:176" s="156" customFormat="1" ht="15" customHeight="1">
      <c r="A53" s="149"/>
      <c r="B53" s="148"/>
      <c r="C53" s="152"/>
      <c r="D53" s="141"/>
      <c r="E53" s="141"/>
      <c r="F53" s="142"/>
      <c r="G53" s="142"/>
      <c r="H53" s="143"/>
      <c r="I53" s="142"/>
      <c r="J53" s="142"/>
      <c r="K53" s="142"/>
      <c r="L53" s="142"/>
      <c r="M53" s="142"/>
      <c r="N53" s="142"/>
      <c r="O53" s="142"/>
      <c r="P53" s="149"/>
      <c r="Q53" s="148"/>
      <c r="R53" s="152"/>
      <c r="S53" s="151"/>
      <c r="T53" s="151"/>
      <c r="U53" s="142"/>
      <c r="V53" s="142"/>
      <c r="W53" s="143"/>
      <c r="X53" s="142"/>
      <c r="Y53" s="142"/>
      <c r="Z53" s="142"/>
      <c r="AA53" s="142"/>
      <c r="AB53" s="142"/>
      <c r="AC53" s="142"/>
      <c r="AD53" s="142"/>
      <c r="AE53" s="149"/>
      <c r="AF53" s="148"/>
      <c r="AG53" s="152"/>
      <c r="AH53" s="151"/>
      <c r="AI53" s="151"/>
      <c r="AJ53" s="162"/>
      <c r="AK53" s="162"/>
      <c r="AL53" s="12"/>
      <c r="AM53" s="142"/>
      <c r="AN53" s="162"/>
      <c r="AO53" s="162"/>
      <c r="AP53" s="162"/>
      <c r="AQ53" s="162"/>
      <c r="AR53" s="142"/>
      <c r="AS53" s="142"/>
      <c r="AT53" s="149"/>
      <c r="AU53" s="148"/>
      <c r="AV53" s="152"/>
      <c r="AW53" s="151"/>
      <c r="AX53" s="151"/>
      <c r="AY53" s="162"/>
      <c r="AZ53" s="162"/>
      <c r="BA53" s="12"/>
      <c r="BB53" s="142"/>
      <c r="BC53" s="162"/>
      <c r="BD53" s="162"/>
      <c r="BE53" s="162"/>
      <c r="BF53" s="162"/>
      <c r="BG53" s="142"/>
      <c r="BH53" s="142"/>
      <c r="BI53" s="149"/>
      <c r="BJ53" s="148"/>
      <c r="BK53" s="152"/>
      <c r="BL53" s="151"/>
      <c r="BM53" s="151"/>
      <c r="BN53" s="142"/>
      <c r="BO53" s="142"/>
      <c r="BP53" s="143"/>
      <c r="BQ53" s="142"/>
      <c r="BR53" s="142"/>
      <c r="BS53" s="142"/>
      <c r="BT53" s="142"/>
      <c r="BU53" s="142"/>
      <c r="BV53" s="142"/>
      <c r="BW53" s="142"/>
      <c r="BX53" s="149"/>
      <c r="BY53" s="148"/>
      <c r="BZ53" s="152"/>
      <c r="CA53" s="141"/>
      <c r="CB53" s="141"/>
      <c r="CC53" s="142"/>
      <c r="CD53" s="142"/>
      <c r="CE53" s="144"/>
      <c r="CF53" s="142"/>
      <c r="CG53" s="142"/>
      <c r="CH53" s="142"/>
      <c r="CI53" s="142"/>
      <c r="CJ53" s="142"/>
      <c r="CK53" s="142"/>
      <c r="CL53" s="142"/>
      <c r="CM53" s="149"/>
      <c r="CN53" s="148"/>
      <c r="CO53" s="152"/>
      <c r="CP53" s="151"/>
      <c r="CQ53" s="151"/>
      <c r="CR53" s="142"/>
      <c r="CS53" s="142"/>
      <c r="CT53" s="143"/>
      <c r="CU53" s="142"/>
      <c r="CV53" s="142"/>
      <c r="CW53" s="142"/>
      <c r="CX53" s="142"/>
      <c r="CY53" s="142"/>
      <c r="CZ53" s="142"/>
      <c r="DA53" s="142"/>
      <c r="DB53" s="149"/>
      <c r="DC53" s="148"/>
      <c r="DD53" s="152"/>
      <c r="DE53" s="141"/>
      <c r="DF53" s="141"/>
      <c r="DG53" s="162"/>
      <c r="DH53" s="162"/>
      <c r="DI53" s="12"/>
      <c r="DJ53" s="142"/>
      <c r="DK53" s="162"/>
      <c r="DL53" s="162"/>
      <c r="DM53" s="162"/>
      <c r="DN53" s="162"/>
      <c r="DO53" s="142"/>
      <c r="DP53" s="142"/>
      <c r="DQ53" s="149"/>
      <c r="DR53" s="148"/>
      <c r="DS53" s="152"/>
      <c r="DT53" s="151"/>
      <c r="DU53" s="151"/>
      <c r="DV53" s="142"/>
      <c r="DW53" s="142"/>
      <c r="DX53" s="143"/>
      <c r="DY53" s="142"/>
      <c r="DZ53" s="142"/>
      <c r="EA53" s="142"/>
      <c r="EB53" s="142"/>
      <c r="EC53" s="142"/>
      <c r="ED53" s="142"/>
      <c r="EE53" s="142"/>
      <c r="EF53" s="149"/>
      <c r="EG53" s="148"/>
      <c r="EH53" s="152"/>
      <c r="EI53" s="141"/>
      <c r="EJ53" s="141"/>
      <c r="EK53" s="162"/>
      <c r="EL53" s="162"/>
      <c r="EM53" s="12"/>
      <c r="EN53" s="142"/>
      <c r="EO53" s="162"/>
      <c r="EP53" s="162"/>
      <c r="EQ53" s="162"/>
      <c r="ER53" s="162"/>
      <c r="ES53" s="142"/>
      <c r="ET53" s="142"/>
      <c r="EU53" s="149"/>
      <c r="EV53" s="148"/>
      <c r="EW53" s="152"/>
      <c r="EX53" s="109"/>
      <c r="EY53" s="109"/>
      <c r="EZ53" s="142"/>
      <c r="FA53" s="142"/>
      <c r="FB53" s="143"/>
      <c r="FC53" s="142"/>
      <c r="FD53" s="142"/>
      <c r="FE53" s="142"/>
      <c r="FF53" s="142"/>
      <c r="FG53" s="142"/>
      <c r="FH53" s="142"/>
      <c r="FI53" s="142"/>
      <c r="FJ53" s="149"/>
      <c r="FK53" s="148"/>
      <c r="FL53" s="142"/>
      <c r="FM53" s="142"/>
      <c r="FN53" s="142"/>
      <c r="FO53" s="142"/>
      <c r="FP53" s="142"/>
      <c r="FQ53" s="142"/>
      <c r="FR53" s="142"/>
      <c r="FS53" s="134"/>
      <c r="FT53" s="142"/>
    </row>
    <row r="54" spans="1:176" s="156" customFormat="1" ht="15" customHeight="1">
      <c r="A54" s="149"/>
      <c r="B54" s="148"/>
      <c r="C54" s="152"/>
      <c r="D54" s="141"/>
      <c r="E54" s="141"/>
      <c r="F54" s="142"/>
      <c r="G54" s="142"/>
      <c r="H54" s="143"/>
      <c r="I54" s="142"/>
      <c r="J54" s="142"/>
      <c r="K54" s="142"/>
      <c r="L54" s="142"/>
      <c r="M54" s="142"/>
      <c r="N54" s="142"/>
      <c r="O54" s="142"/>
      <c r="P54" s="149"/>
      <c r="Q54" s="148"/>
      <c r="R54" s="152"/>
      <c r="S54" s="151"/>
      <c r="T54" s="151"/>
      <c r="U54" s="142"/>
      <c r="V54" s="142"/>
      <c r="W54" s="143"/>
      <c r="X54" s="142"/>
      <c r="Y54" s="142"/>
      <c r="Z54" s="142"/>
      <c r="AA54" s="142"/>
      <c r="AB54" s="142"/>
      <c r="AC54" s="142"/>
      <c r="AD54" s="142"/>
      <c r="AE54" s="149"/>
      <c r="AF54" s="148"/>
      <c r="AG54" s="152"/>
      <c r="AH54" s="151"/>
      <c r="AI54" s="151"/>
      <c r="AJ54" s="162"/>
      <c r="AK54" s="162"/>
      <c r="AL54" s="12"/>
      <c r="AM54" s="142"/>
      <c r="AN54" s="162"/>
      <c r="AO54" s="162"/>
      <c r="AP54" s="162"/>
      <c r="AQ54" s="162"/>
      <c r="AR54" s="142"/>
      <c r="AS54" s="142"/>
      <c r="AT54" s="149"/>
      <c r="AU54" s="148"/>
      <c r="AV54" s="152"/>
      <c r="AW54" s="151"/>
      <c r="AX54" s="151"/>
      <c r="AY54" s="162"/>
      <c r="AZ54" s="162"/>
      <c r="BA54" s="12"/>
      <c r="BB54" s="142"/>
      <c r="BC54" s="162"/>
      <c r="BD54" s="162"/>
      <c r="BE54" s="162"/>
      <c r="BF54" s="162"/>
      <c r="BG54" s="142"/>
      <c r="BH54" s="142"/>
      <c r="BI54" s="149"/>
      <c r="BJ54" s="148"/>
      <c r="BK54" s="152"/>
      <c r="BL54" s="151"/>
      <c r="BM54" s="151"/>
      <c r="BN54" s="142"/>
      <c r="BO54" s="142"/>
      <c r="BP54" s="143"/>
      <c r="BQ54" s="142"/>
      <c r="BR54" s="142"/>
      <c r="BS54" s="142"/>
      <c r="BT54" s="142"/>
      <c r="BU54" s="142"/>
      <c r="BV54" s="142"/>
      <c r="BW54" s="142"/>
      <c r="BX54" s="149"/>
      <c r="BY54" s="148"/>
      <c r="BZ54" s="152"/>
      <c r="CA54" s="141"/>
      <c r="CB54" s="141"/>
      <c r="CC54" s="142"/>
      <c r="CD54" s="142"/>
      <c r="CE54" s="144"/>
      <c r="CF54" s="142"/>
      <c r="CG54" s="142"/>
      <c r="CH54" s="142"/>
      <c r="CI54" s="142"/>
      <c r="CJ54" s="142"/>
      <c r="CK54" s="142"/>
      <c r="CL54" s="142"/>
      <c r="CM54" s="149"/>
      <c r="CN54" s="148"/>
      <c r="CO54" s="152"/>
      <c r="CP54" s="151"/>
      <c r="CQ54" s="151"/>
      <c r="CR54" s="142"/>
      <c r="CS54" s="142"/>
      <c r="CT54" s="143"/>
      <c r="CU54" s="142"/>
      <c r="CV54" s="142"/>
      <c r="CW54" s="142"/>
      <c r="CX54" s="142"/>
      <c r="CY54" s="142"/>
      <c r="CZ54" s="142"/>
      <c r="DA54" s="142"/>
      <c r="DB54" s="149"/>
      <c r="DC54" s="148"/>
      <c r="DD54" s="152"/>
      <c r="DE54" s="141"/>
      <c r="DF54" s="141"/>
      <c r="DG54" s="162"/>
      <c r="DH54" s="162"/>
      <c r="DI54" s="12"/>
      <c r="DJ54" s="142"/>
      <c r="DK54" s="162"/>
      <c r="DL54" s="162"/>
      <c r="DM54" s="162"/>
      <c r="DN54" s="162"/>
      <c r="DO54" s="142"/>
      <c r="DP54" s="142"/>
      <c r="DQ54" s="149"/>
      <c r="DR54" s="148"/>
      <c r="DS54" s="152"/>
      <c r="DT54" s="151"/>
      <c r="DU54" s="151"/>
      <c r="DV54" s="142"/>
      <c r="DW54" s="142"/>
      <c r="DX54" s="143"/>
      <c r="DY54" s="142"/>
      <c r="DZ54" s="142"/>
      <c r="EA54" s="142"/>
      <c r="EB54" s="142"/>
      <c r="EC54" s="142"/>
      <c r="ED54" s="142"/>
      <c r="EE54" s="142"/>
      <c r="EF54" s="149"/>
      <c r="EG54" s="148"/>
      <c r="EH54" s="152"/>
      <c r="EI54" s="141"/>
      <c r="EJ54" s="141"/>
      <c r="EK54" s="162"/>
      <c r="EL54" s="162"/>
      <c r="EM54" s="12"/>
      <c r="EN54" s="142"/>
      <c r="EO54" s="162"/>
      <c r="EP54" s="162"/>
      <c r="EQ54" s="162"/>
      <c r="ER54" s="162"/>
      <c r="ES54" s="142"/>
      <c r="ET54" s="142"/>
      <c r="EU54" s="149"/>
      <c r="EV54" s="148"/>
      <c r="EW54" s="152"/>
      <c r="EX54" s="109"/>
      <c r="EY54" s="109"/>
      <c r="EZ54" s="142"/>
      <c r="FA54" s="142"/>
      <c r="FB54" s="143"/>
      <c r="FC54" s="142"/>
      <c r="FD54" s="142"/>
      <c r="FE54" s="142"/>
      <c r="FF54" s="142"/>
      <c r="FG54" s="142"/>
      <c r="FH54" s="142"/>
      <c r="FI54" s="142"/>
      <c r="FJ54" s="149"/>
      <c r="FK54" s="148"/>
      <c r="FL54" s="142"/>
      <c r="FM54" s="142"/>
      <c r="FN54" s="142"/>
      <c r="FO54" s="142"/>
      <c r="FP54" s="142"/>
      <c r="FQ54" s="142"/>
      <c r="FR54" s="142"/>
      <c r="FS54" s="134"/>
      <c r="FT54" s="142"/>
    </row>
    <row r="55" spans="1:176" s="156" customFormat="1" ht="15" customHeight="1">
      <c r="A55" s="149"/>
      <c r="B55" s="148"/>
      <c r="C55" s="152"/>
      <c r="D55" s="152"/>
      <c r="E55" s="152"/>
      <c r="F55" s="152"/>
      <c r="G55" s="152"/>
      <c r="H55" s="152"/>
      <c r="I55" s="142"/>
      <c r="J55" s="152"/>
      <c r="K55" s="152"/>
      <c r="L55" s="152"/>
      <c r="M55" s="152"/>
      <c r="N55" s="142"/>
      <c r="O55" s="142"/>
      <c r="P55" s="149"/>
      <c r="Q55" s="148"/>
      <c r="R55" s="152"/>
      <c r="S55" s="141"/>
      <c r="T55" s="141"/>
      <c r="U55" s="142"/>
      <c r="V55" s="142"/>
      <c r="W55" s="143"/>
      <c r="X55" s="142"/>
      <c r="Y55" s="142"/>
      <c r="Z55" s="142"/>
      <c r="AA55" s="142"/>
      <c r="AB55" s="142"/>
      <c r="AC55" s="142"/>
      <c r="AD55" s="142"/>
      <c r="AE55" s="149"/>
      <c r="AF55" s="148"/>
      <c r="AG55" s="152"/>
      <c r="AH55" s="152"/>
      <c r="AI55" s="141"/>
      <c r="AJ55" s="152"/>
      <c r="AK55" s="152"/>
      <c r="AL55" s="152"/>
      <c r="AM55" s="142"/>
      <c r="AN55" s="152"/>
      <c r="AO55" s="152"/>
      <c r="AP55" s="152"/>
      <c r="AQ55" s="152"/>
      <c r="AR55" s="142"/>
      <c r="AS55" s="142"/>
      <c r="AT55" s="149"/>
      <c r="AU55" s="148"/>
      <c r="AV55" s="152"/>
      <c r="AW55" s="151"/>
      <c r="AX55" s="151"/>
      <c r="AY55" s="142"/>
      <c r="AZ55" s="142"/>
      <c r="BA55" s="143"/>
      <c r="BB55" s="142"/>
      <c r="BC55" s="142"/>
      <c r="BD55" s="142"/>
      <c r="BE55" s="142"/>
      <c r="BF55" s="142"/>
      <c r="BG55" s="142"/>
      <c r="BH55" s="142"/>
      <c r="BI55" s="149"/>
      <c r="BJ55" s="148"/>
      <c r="BK55" s="152"/>
      <c r="BL55" s="152"/>
      <c r="BM55" s="141"/>
      <c r="BN55" s="152"/>
      <c r="BO55" s="152"/>
      <c r="BP55" s="152"/>
      <c r="BQ55" s="142"/>
      <c r="BR55" s="152"/>
      <c r="BS55" s="152"/>
      <c r="BT55" s="152"/>
      <c r="BU55" s="152"/>
      <c r="BV55" s="142"/>
      <c r="BW55" s="142"/>
      <c r="BX55" s="149"/>
      <c r="BY55" s="148"/>
      <c r="BZ55" s="152"/>
      <c r="CA55" s="152"/>
      <c r="CB55" s="141"/>
      <c r="CC55" s="152"/>
      <c r="CD55" s="152"/>
      <c r="CE55" s="144"/>
      <c r="CF55" s="142"/>
      <c r="CG55" s="152"/>
      <c r="CH55" s="152"/>
      <c r="CI55" s="152"/>
      <c r="CJ55" s="152"/>
      <c r="CK55" s="142"/>
      <c r="CL55" s="142"/>
      <c r="CM55" s="149"/>
      <c r="CN55" s="148"/>
      <c r="CO55" s="152"/>
      <c r="CP55" s="152"/>
      <c r="CQ55" s="141"/>
      <c r="CR55" s="152"/>
      <c r="CS55" s="152"/>
      <c r="CT55" s="152"/>
      <c r="CU55" s="142"/>
      <c r="CV55" s="152"/>
      <c r="CW55" s="152"/>
      <c r="CX55" s="152"/>
      <c r="CY55" s="152"/>
      <c r="CZ55" s="142"/>
      <c r="DA55" s="142"/>
      <c r="DB55" s="149"/>
      <c r="DC55" s="148"/>
      <c r="DD55" s="152"/>
      <c r="DE55" s="141"/>
      <c r="DF55" s="141"/>
      <c r="DG55" s="142"/>
      <c r="DH55" s="143"/>
      <c r="DI55" s="143"/>
      <c r="DJ55" s="142"/>
      <c r="DK55" s="142"/>
      <c r="DL55" s="142"/>
      <c r="DM55" s="142"/>
      <c r="DN55" s="142"/>
      <c r="DO55" s="142"/>
      <c r="DP55" s="142"/>
      <c r="DQ55" s="149"/>
      <c r="DR55" s="148"/>
      <c r="DS55" s="152"/>
      <c r="DT55" s="141"/>
      <c r="DU55" s="141"/>
      <c r="DV55" s="142"/>
      <c r="DW55" s="142"/>
      <c r="DX55" s="143"/>
      <c r="DY55" s="142"/>
      <c r="DZ55" s="142"/>
      <c r="EA55" s="142"/>
      <c r="EB55" s="142"/>
      <c r="EC55" s="142"/>
      <c r="ED55" s="142"/>
      <c r="EE55" s="142"/>
      <c r="EF55" s="149"/>
      <c r="EG55" s="148"/>
      <c r="EH55" s="152"/>
      <c r="EI55" s="141"/>
      <c r="EJ55" s="141"/>
      <c r="EK55" s="142"/>
      <c r="EL55" s="142"/>
      <c r="EM55" s="143"/>
      <c r="EN55" s="142"/>
      <c r="EO55" s="142"/>
      <c r="EP55" s="142"/>
      <c r="EQ55" s="142"/>
      <c r="ER55" s="142"/>
      <c r="ES55" s="142"/>
      <c r="ET55" s="142"/>
      <c r="EU55" s="149"/>
      <c r="EV55" s="148"/>
      <c r="EW55" s="152"/>
      <c r="EX55" s="152"/>
      <c r="EY55" s="141"/>
      <c r="EZ55" s="152"/>
      <c r="FA55" s="152"/>
      <c r="FB55" s="152"/>
      <c r="FC55" s="142"/>
      <c r="FD55" s="152"/>
      <c r="FE55" s="152"/>
      <c r="FF55" s="152"/>
      <c r="FG55" s="152"/>
      <c r="FH55" s="142"/>
      <c r="FI55" s="142"/>
      <c r="FJ55" s="149"/>
      <c r="FK55" s="148"/>
      <c r="FL55" s="142"/>
      <c r="FM55" s="142"/>
      <c r="FN55" s="142"/>
      <c r="FO55" s="142"/>
      <c r="FP55" s="142"/>
      <c r="FQ55" s="142"/>
      <c r="FR55" s="142"/>
      <c r="FS55" s="134"/>
      <c r="FT55" s="142"/>
    </row>
    <row r="56" spans="1:176" s="156" customFormat="1" ht="15" customHeight="1">
      <c r="A56" s="149"/>
      <c r="B56" s="148"/>
      <c r="C56" s="152"/>
      <c r="D56" s="152"/>
      <c r="E56" s="152"/>
      <c r="F56" s="152"/>
      <c r="G56" s="152"/>
      <c r="H56" s="152"/>
      <c r="I56" s="142"/>
      <c r="J56" s="152"/>
      <c r="K56" s="152"/>
      <c r="L56" s="152"/>
      <c r="M56" s="152"/>
      <c r="N56" s="142"/>
      <c r="O56" s="142"/>
      <c r="P56" s="149"/>
      <c r="Q56" s="148"/>
      <c r="R56" s="152"/>
      <c r="S56" s="141"/>
      <c r="T56" s="141"/>
      <c r="U56" s="142"/>
      <c r="V56" s="142"/>
      <c r="W56" s="143"/>
      <c r="X56" s="142"/>
      <c r="Y56" s="142"/>
      <c r="Z56" s="142"/>
      <c r="AA56" s="142"/>
      <c r="AB56" s="142"/>
      <c r="AC56" s="142"/>
      <c r="AD56" s="142"/>
      <c r="AE56" s="149"/>
      <c r="AF56" s="148"/>
      <c r="AG56" s="152"/>
      <c r="AH56" s="152"/>
      <c r="AI56" s="141"/>
      <c r="AJ56" s="152"/>
      <c r="AK56" s="152"/>
      <c r="AL56" s="152"/>
      <c r="AM56" s="142"/>
      <c r="AN56" s="152"/>
      <c r="AO56" s="152"/>
      <c r="AP56" s="152"/>
      <c r="AQ56" s="152"/>
      <c r="AR56" s="142"/>
      <c r="AS56" s="142"/>
      <c r="AT56" s="149"/>
      <c r="AU56" s="148"/>
      <c r="AV56" s="152"/>
      <c r="AW56" s="151"/>
      <c r="AX56" s="151"/>
      <c r="AY56" s="142"/>
      <c r="AZ56" s="142"/>
      <c r="BA56" s="143"/>
      <c r="BB56" s="142"/>
      <c r="BC56" s="142"/>
      <c r="BD56" s="142"/>
      <c r="BE56" s="142"/>
      <c r="BF56" s="142"/>
      <c r="BG56" s="142"/>
      <c r="BH56" s="142"/>
      <c r="BI56" s="149"/>
      <c r="BJ56" s="148"/>
      <c r="BK56" s="152"/>
      <c r="BL56" s="152"/>
      <c r="BM56" s="141"/>
      <c r="BN56" s="152"/>
      <c r="BO56" s="152"/>
      <c r="BP56" s="152"/>
      <c r="BQ56" s="142"/>
      <c r="BR56" s="152"/>
      <c r="BS56" s="152"/>
      <c r="BT56" s="152"/>
      <c r="BU56" s="152"/>
      <c r="BV56" s="142"/>
      <c r="BW56" s="142"/>
      <c r="BX56" s="149"/>
      <c r="BY56" s="148"/>
      <c r="BZ56" s="152"/>
      <c r="CA56" s="152"/>
      <c r="CB56" s="141"/>
      <c r="CC56" s="152"/>
      <c r="CD56" s="152"/>
      <c r="CE56" s="144"/>
      <c r="CF56" s="142"/>
      <c r="CG56" s="152"/>
      <c r="CH56" s="152"/>
      <c r="CI56" s="152"/>
      <c r="CJ56" s="152"/>
      <c r="CK56" s="142"/>
      <c r="CL56" s="142"/>
      <c r="CM56" s="149"/>
      <c r="CN56" s="148"/>
      <c r="CO56" s="152"/>
      <c r="CP56" s="152"/>
      <c r="CQ56" s="141"/>
      <c r="CR56" s="152"/>
      <c r="CS56" s="152"/>
      <c r="CT56" s="152"/>
      <c r="CU56" s="142"/>
      <c r="CV56" s="152"/>
      <c r="CW56" s="152"/>
      <c r="CX56" s="152"/>
      <c r="CY56" s="152"/>
      <c r="CZ56" s="142"/>
      <c r="DA56" s="142"/>
      <c r="DB56" s="149"/>
      <c r="DC56" s="148"/>
      <c r="DD56" s="152"/>
      <c r="DE56" s="141"/>
      <c r="DF56" s="141"/>
      <c r="DG56" s="142"/>
      <c r="DH56" s="143"/>
      <c r="DI56" s="143"/>
      <c r="DJ56" s="142"/>
      <c r="DK56" s="142"/>
      <c r="DL56" s="142"/>
      <c r="DM56" s="142"/>
      <c r="DN56" s="142"/>
      <c r="DO56" s="142"/>
      <c r="DP56" s="142"/>
      <c r="DQ56" s="149"/>
      <c r="DR56" s="148"/>
      <c r="DS56" s="152"/>
      <c r="DT56" s="141"/>
      <c r="DU56" s="141"/>
      <c r="DV56" s="142"/>
      <c r="DW56" s="142"/>
      <c r="DX56" s="143"/>
      <c r="DY56" s="142"/>
      <c r="DZ56" s="142"/>
      <c r="EA56" s="142"/>
      <c r="EB56" s="142"/>
      <c r="EC56" s="142"/>
      <c r="ED56" s="142"/>
      <c r="EE56" s="142"/>
      <c r="EF56" s="149"/>
      <c r="EG56" s="148"/>
      <c r="EH56" s="152"/>
      <c r="EI56" s="141"/>
      <c r="EJ56" s="141"/>
      <c r="EK56" s="142"/>
      <c r="EL56" s="142"/>
      <c r="EM56" s="143"/>
      <c r="EN56" s="142"/>
      <c r="EO56" s="142"/>
      <c r="EP56" s="142"/>
      <c r="EQ56" s="142"/>
      <c r="ER56" s="142"/>
      <c r="ES56" s="142"/>
      <c r="ET56" s="142"/>
      <c r="EU56" s="149"/>
      <c r="EV56" s="148"/>
      <c r="EW56" s="152"/>
      <c r="EX56" s="152"/>
      <c r="EY56" s="141"/>
      <c r="EZ56" s="152"/>
      <c r="FA56" s="152"/>
      <c r="FB56" s="152"/>
      <c r="FC56" s="142"/>
      <c r="FD56" s="152"/>
      <c r="FE56" s="152"/>
      <c r="FF56" s="152"/>
      <c r="FG56" s="152"/>
      <c r="FH56" s="142"/>
      <c r="FI56" s="142"/>
      <c r="FJ56" s="149"/>
      <c r="FK56" s="148"/>
      <c r="FL56" s="142"/>
      <c r="FM56" s="142"/>
      <c r="FN56" s="142"/>
      <c r="FO56" s="142"/>
      <c r="FP56" s="142"/>
      <c r="FQ56" s="142"/>
      <c r="FR56" s="142"/>
      <c r="FS56" s="134"/>
      <c r="FT56" s="142"/>
    </row>
    <row r="57" spans="1:176" ht="15" customHeight="1">
      <c r="A57" s="475"/>
      <c r="B57" s="475"/>
      <c r="C57" s="35"/>
      <c r="D57" s="35"/>
      <c r="E57" s="35"/>
      <c r="F57" s="35"/>
      <c r="G57" s="35"/>
      <c r="H57" s="35"/>
      <c r="I57" s="35"/>
      <c r="J57" s="35"/>
      <c r="K57" s="35"/>
      <c r="L57" s="35"/>
      <c r="M57" s="35"/>
      <c r="N57" s="181"/>
      <c r="O57" s="182"/>
      <c r="P57" s="475"/>
      <c r="Q57" s="475"/>
      <c r="R57" s="35"/>
      <c r="S57" s="35"/>
      <c r="T57" s="35"/>
      <c r="U57" s="35"/>
      <c r="V57" s="35"/>
      <c r="W57" s="35"/>
      <c r="X57" s="35"/>
      <c r="Y57" s="35"/>
      <c r="Z57" s="35"/>
      <c r="AA57" s="35"/>
      <c r="AB57" s="35"/>
      <c r="AC57" s="35"/>
      <c r="AD57" s="182"/>
      <c r="AE57" s="475"/>
      <c r="AF57" s="475"/>
      <c r="AG57" s="35"/>
      <c r="AH57" s="35"/>
      <c r="AI57" s="35"/>
      <c r="AJ57" s="35"/>
      <c r="AK57" s="35"/>
      <c r="AL57" s="35"/>
      <c r="AM57" s="35"/>
      <c r="AN57" s="35"/>
      <c r="AO57" s="35"/>
      <c r="AP57" s="35"/>
      <c r="AQ57" s="35"/>
      <c r="AR57" s="220"/>
      <c r="AS57" s="182"/>
      <c r="AT57" s="475"/>
      <c r="AU57" s="475"/>
      <c r="AV57" s="35"/>
      <c r="AW57" s="35"/>
      <c r="AX57" s="35"/>
      <c r="AY57" s="35"/>
      <c r="AZ57" s="35"/>
      <c r="BA57" s="35"/>
      <c r="BB57" s="35"/>
      <c r="BC57" s="35"/>
      <c r="BD57" s="35"/>
      <c r="BE57" s="35"/>
      <c r="BF57" s="35"/>
      <c r="BG57" s="220"/>
      <c r="BH57" s="182"/>
      <c r="BI57" s="475"/>
      <c r="BJ57" s="475"/>
      <c r="BK57" s="35"/>
      <c r="BL57" s="35"/>
      <c r="BM57" s="35"/>
      <c r="BN57" s="35"/>
      <c r="BO57" s="35"/>
      <c r="BP57" s="35"/>
      <c r="BQ57" s="35"/>
      <c r="BR57" s="35"/>
      <c r="BS57" s="35"/>
      <c r="BT57" s="35"/>
      <c r="BU57" s="35"/>
      <c r="BV57" s="135"/>
      <c r="BW57" s="182"/>
      <c r="BX57" s="475"/>
      <c r="BY57" s="475"/>
      <c r="BZ57" s="35"/>
      <c r="CA57" s="35"/>
      <c r="CB57" s="35"/>
      <c r="CC57" s="35"/>
      <c r="CD57" s="35"/>
      <c r="CE57" s="35"/>
      <c r="CF57" s="35"/>
      <c r="CG57" s="35"/>
      <c r="CH57" s="35"/>
      <c r="CI57" s="35"/>
      <c r="CJ57" s="35"/>
      <c r="CK57" s="135"/>
      <c r="CL57" s="182"/>
      <c r="CM57" s="475"/>
      <c r="CN57" s="475"/>
      <c r="CO57" s="35"/>
      <c r="CP57" s="35"/>
      <c r="CQ57" s="35"/>
      <c r="CR57" s="35"/>
      <c r="CS57" s="35"/>
      <c r="CT57" s="35"/>
      <c r="CU57" s="35"/>
      <c r="CV57" s="35"/>
      <c r="CW57" s="35"/>
      <c r="CX57" s="35"/>
      <c r="CY57" s="35"/>
      <c r="CZ57" s="135"/>
      <c r="DA57" s="182"/>
      <c r="DB57" s="475"/>
      <c r="DC57" s="475"/>
      <c r="DD57" s="35"/>
      <c r="DE57" s="35"/>
      <c r="DF57" s="35"/>
      <c r="DG57" s="35"/>
      <c r="DH57" s="35"/>
      <c r="DI57" s="35"/>
      <c r="DJ57" s="35"/>
      <c r="DK57" s="35"/>
      <c r="DL57" s="35"/>
      <c r="DM57" s="35"/>
      <c r="DN57" s="35"/>
      <c r="DO57" s="135"/>
      <c r="DP57" s="182"/>
      <c r="DQ57" s="475"/>
      <c r="DR57" s="475"/>
      <c r="DS57" s="35"/>
      <c r="DT57" s="35"/>
      <c r="DU57" s="35"/>
      <c r="DV57" s="35"/>
      <c r="DW57" s="35"/>
      <c r="DX57" s="35"/>
      <c r="DY57" s="35"/>
      <c r="DZ57" s="35"/>
      <c r="EA57" s="35"/>
      <c r="EB57" s="35"/>
      <c r="EC57" s="35"/>
      <c r="ED57" s="135"/>
      <c r="EE57" s="182"/>
      <c r="EF57" s="475"/>
      <c r="EG57" s="475"/>
      <c r="EH57" s="35"/>
      <c r="EI57" s="35"/>
      <c r="EJ57" s="35"/>
      <c r="EK57" s="35"/>
      <c r="EL57" s="35"/>
      <c r="EM57" s="35"/>
      <c r="EN57" s="35"/>
      <c r="EO57" s="35"/>
      <c r="EP57" s="35"/>
      <c r="EQ57" s="35"/>
      <c r="ER57" s="35"/>
      <c r="ES57" s="135"/>
      <c r="ET57" s="182"/>
      <c r="EU57" s="475"/>
      <c r="EV57" s="475"/>
      <c r="EW57" s="35"/>
      <c r="EX57" s="35"/>
      <c r="EY57" s="35"/>
      <c r="EZ57" s="35"/>
      <c r="FA57" s="35"/>
      <c r="FB57" s="35"/>
      <c r="FC57" s="35"/>
      <c r="FD57" s="35"/>
      <c r="FE57" s="35"/>
      <c r="FF57" s="35"/>
      <c r="FG57" s="35"/>
      <c r="FH57" s="135"/>
      <c r="FI57" s="182"/>
      <c r="FJ57" s="475"/>
      <c r="FK57" s="475"/>
      <c r="FL57" s="181"/>
      <c r="FM57" s="181"/>
      <c r="FN57" s="181"/>
      <c r="FO57" s="181"/>
      <c r="FP57" s="181"/>
      <c r="FQ57" s="181"/>
      <c r="FR57" s="181"/>
      <c r="FS57" s="220"/>
      <c r="FT57" s="182"/>
    </row>
    <row r="58" spans="1:176" ht="15" customHeight="1">
      <c r="A58" s="481"/>
      <c r="B58" s="481"/>
      <c r="C58" s="17"/>
      <c r="D58" s="17"/>
      <c r="E58" s="17"/>
      <c r="F58" s="17"/>
      <c r="G58" s="183"/>
      <c r="H58" s="183"/>
      <c r="I58" s="183"/>
      <c r="J58" s="17"/>
      <c r="K58" s="17"/>
      <c r="L58" s="17"/>
      <c r="M58" s="17"/>
      <c r="N58" s="17"/>
      <c r="O58" s="17"/>
      <c r="P58" s="481"/>
      <c r="Q58" s="481"/>
      <c r="R58" s="17"/>
      <c r="S58" s="17"/>
      <c r="T58" s="17"/>
      <c r="U58" s="17"/>
      <c r="V58" s="183"/>
      <c r="W58" s="183"/>
      <c r="X58" s="165"/>
      <c r="Y58" s="17"/>
      <c r="Z58" s="17"/>
      <c r="AA58" s="17"/>
      <c r="AB58" s="17"/>
      <c r="AC58" s="17"/>
      <c r="AD58" s="17"/>
      <c r="AE58" s="481"/>
      <c r="AF58" s="481"/>
      <c r="AG58" s="17"/>
      <c r="AH58" s="17"/>
      <c r="AI58" s="17"/>
      <c r="AJ58" s="17"/>
      <c r="AK58" s="183"/>
      <c r="AL58" s="183"/>
      <c r="AM58" s="183"/>
      <c r="AN58" s="17"/>
      <c r="AO58" s="17"/>
      <c r="AP58" s="17"/>
      <c r="AQ58" s="17"/>
      <c r="AR58" s="17"/>
      <c r="AS58" s="17"/>
      <c r="AT58" s="481"/>
      <c r="AU58" s="481"/>
      <c r="AV58" s="17"/>
      <c r="AW58" s="17"/>
      <c r="AX58" s="17"/>
      <c r="AY58" s="17"/>
      <c r="AZ58" s="183"/>
      <c r="BA58" s="183"/>
      <c r="BB58" s="183"/>
      <c r="BC58" s="17"/>
      <c r="BD58" s="17"/>
      <c r="BE58" s="17"/>
      <c r="BF58" s="17"/>
      <c r="BG58" s="17"/>
      <c r="BH58" s="17"/>
      <c r="BI58" s="481"/>
      <c r="BJ58" s="481"/>
      <c r="BK58" s="17"/>
      <c r="BL58" s="17"/>
      <c r="BM58" s="17"/>
      <c r="BN58" s="17"/>
      <c r="BO58" s="183"/>
      <c r="BP58" s="183"/>
      <c r="BQ58" s="183"/>
      <c r="BR58" s="17"/>
      <c r="BS58" s="17"/>
      <c r="BT58" s="17"/>
      <c r="BU58" s="17"/>
      <c r="BV58" s="17"/>
      <c r="BW58" s="17"/>
      <c r="BX58" s="481"/>
      <c r="BY58" s="481"/>
      <c r="BZ58" s="17"/>
      <c r="CA58" s="17"/>
      <c r="CB58" s="17"/>
      <c r="CC58" s="17"/>
      <c r="CD58" s="183"/>
      <c r="CE58" s="183"/>
      <c r="CF58" s="183"/>
      <c r="CG58" s="17"/>
      <c r="CH58" s="17"/>
      <c r="CI58" s="17"/>
      <c r="CJ58" s="17"/>
      <c r="CK58" s="17"/>
      <c r="CL58" s="17"/>
      <c r="CM58" s="481"/>
      <c r="CN58" s="481"/>
      <c r="CO58" s="17"/>
      <c r="CP58" s="17"/>
      <c r="CQ58" s="17"/>
      <c r="CR58" s="17"/>
      <c r="CS58" s="183"/>
      <c r="CT58" s="183"/>
      <c r="CU58" s="183"/>
      <c r="CV58" s="17"/>
      <c r="CW58" s="17"/>
      <c r="CX58" s="17"/>
      <c r="CY58" s="17"/>
      <c r="CZ58" s="17"/>
      <c r="DA58" s="17"/>
      <c r="DB58" s="481"/>
      <c r="DC58" s="481"/>
      <c r="DD58" s="17"/>
      <c r="DE58" s="17"/>
      <c r="DF58" s="17"/>
      <c r="DG58" s="17"/>
      <c r="DH58" s="183"/>
      <c r="DI58" s="183"/>
      <c r="DJ58" s="183"/>
      <c r="DK58" s="17"/>
      <c r="DL58" s="17"/>
      <c r="DM58" s="17"/>
      <c r="DN58" s="17"/>
      <c r="DO58" s="17"/>
      <c r="DP58" s="17"/>
      <c r="DQ58" s="481"/>
      <c r="DR58" s="481"/>
      <c r="DS58" s="17"/>
      <c r="DT58" s="17"/>
      <c r="DU58" s="17"/>
      <c r="DV58" s="17"/>
      <c r="DW58" s="183"/>
      <c r="DX58" s="183"/>
      <c r="DY58" s="183"/>
      <c r="DZ58" s="17"/>
      <c r="EA58" s="17"/>
      <c r="EB58" s="17"/>
      <c r="EC58" s="17"/>
      <c r="ED58" s="17"/>
      <c r="EE58" s="17"/>
      <c r="EF58" s="481"/>
      <c r="EG58" s="481"/>
      <c r="EH58" s="17"/>
      <c r="EI58" s="17"/>
      <c r="EJ58" s="17"/>
      <c r="EK58" s="17"/>
      <c r="EL58" s="183"/>
      <c r="EM58" s="183"/>
      <c r="EN58" s="183"/>
      <c r="EO58" s="17"/>
      <c r="EP58" s="17"/>
      <c r="EQ58" s="17"/>
      <c r="ER58" s="17"/>
      <c r="ES58" s="17"/>
      <c r="ET58" s="17"/>
      <c r="EU58" s="481"/>
      <c r="EV58" s="481"/>
      <c r="EW58" s="17"/>
      <c r="EX58" s="17"/>
      <c r="EY58" s="17"/>
      <c r="EZ58" s="17"/>
      <c r="FA58" s="183"/>
      <c r="FB58" s="183"/>
      <c r="FC58" s="183"/>
      <c r="FD58" s="17"/>
      <c r="FE58" s="17"/>
      <c r="FF58" s="17"/>
      <c r="FG58" s="17"/>
      <c r="FH58" s="17"/>
      <c r="FI58" s="17"/>
      <c r="FJ58" s="481"/>
      <c r="FK58" s="481"/>
      <c r="FL58" s="142"/>
      <c r="FM58" s="142"/>
      <c r="FN58" s="165"/>
      <c r="FO58" s="166"/>
      <c r="FP58" s="166"/>
      <c r="FQ58" s="166"/>
      <c r="FR58" s="166"/>
      <c r="FS58" s="162"/>
      <c r="FT58" s="162"/>
    </row>
    <row r="59" spans="1:176" ht="15" customHeight="1">
      <c r="A59" s="478"/>
      <c r="B59" s="478"/>
      <c r="C59" s="29"/>
      <c r="D59" s="184"/>
      <c r="E59" s="184"/>
      <c r="F59" s="184"/>
      <c r="G59" s="185"/>
      <c r="H59" s="186"/>
      <c r="I59" s="29"/>
      <c r="J59" s="184"/>
      <c r="K59" s="184"/>
      <c r="L59" s="184"/>
      <c r="M59" s="184"/>
      <c r="N59" s="184"/>
      <c r="O59" s="184"/>
      <c r="P59" s="478"/>
      <c r="Q59" s="478"/>
      <c r="R59" s="29"/>
      <c r="S59" s="184"/>
      <c r="T59" s="184"/>
      <c r="U59" s="184"/>
      <c r="V59" s="184"/>
      <c r="W59" s="186"/>
      <c r="X59" s="29"/>
      <c r="Y59" s="184"/>
      <c r="Z59" s="184"/>
      <c r="AA59" s="184"/>
      <c r="AB59" s="184"/>
      <c r="AC59" s="184"/>
      <c r="AD59" s="184"/>
      <c r="AE59" s="478"/>
      <c r="AF59" s="478"/>
      <c r="AG59" s="29"/>
      <c r="AH59" s="184"/>
      <c r="AI59" s="184"/>
      <c r="AJ59" s="184"/>
      <c r="AK59" s="240"/>
      <c r="AL59" s="240"/>
      <c r="AM59" s="29"/>
      <c r="AN59" s="184"/>
      <c r="AO59" s="184"/>
      <c r="AP59" s="184"/>
      <c r="AQ59" s="184"/>
      <c r="AR59" s="184"/>
      <c r="AS59" s="184"/>
      <c r="AT59" s="478"/>
      <c r="AU59" s="478"/>
      <c r="AV59" s="29"/>
      <c r="AW59" s="184"/>
      <c r="AX59" s="184"/>
      <c r="AY59" s="184"/>
      <c r="AZ59" s="240"/>
      <c r="BA59" s="240"/>
      <c r="BB59" s="29"/>
      <c r="BC59" s="184"/>
      <c r="BD59" s="184"/>
      <c r="BE59" s="184"/>
      <c r="BF59" s="184"/>
      <c r="BG59" s="184"/>
      <c r="BH59" s="184"/>
      <c r="BI59" s="478"/>
      <c r="BJ59" s="478"/>
      <c r="BK59" s="29"/>
      <c r="BL59" s="184"/>
      <c r="BM59" s="184"/>
      <c r="BN59" s="184"/>
      <c r="BO59" s="184"/>
      <c r="BP59" s="184"/>
      <c r="BQ59" s="29"/>
      <c r="BR59" s="184"/>
      <c r="BS59" s="184"/>
      <c r="BT59" s="184"/>
      <c r="BU59" s="184"/>
      <c r="BV59" s="184"/>
      <c r="BW59" s="184"/>
      <c r="BX59" s="478"/>
      <c r="BY59" s="478"/>
      <c r="BZ59" s="29"/>
      <c r="CA59" s="184"/>
      <c r="CB59" s="184"/>
      <c r="CC59" s="184"/>
      <c r="CD59" s="184"/>
      <c r="CE59" s="184"/>
      <c r="CF59" s="29"/>
      <c r="CG59" s="184"/>
      <c r="CH59" s="184"/>
      <c r="CI59" s="184"/>
      <c r="CJ59" s="184"/>
      <c r="CK59" s="184"/>
      <c r="CL59" s="184"/>
      <c r="CM59" s="478"/>
      <c r="CN59" s="478"/>
      <c r="CO59" s="29"/>
      <c r="CP59" s="184"/>
      <c r="CQ59" s="184"/>
      <c r="CR59" s="184"/>
      <c r="CS59" s="184"/>
      <c r="CT59" s="187"/>
      <c r="CU59" s="29"/>
      <c r="CV59" s="184"/>
      <c r="CW59" s="184"/>
      <c r="CX59" s="184"/>
      <c r="CY59" s="184"/>
      <c r="CZ59" s="184"/>
      <c r="DA59" s="184"/>
      <c r="DB59" s="478"/>
      <c r="DC59" s="478"/>
      <c r="DD59" s="29"/>
      <c r="DE59" s="184"/>
      <c r="DF59" s="184"/>
      <c r="DG59" s="184"/>
      <c r="DH59" s="184"/>
      <c r="DI59" s="187"/>
      <c r="DJ59" s="29"/>
      <c r="DK59" s="184"/>
      <c r="DL59" s="184"/>
      <c r="DM59" s="184"/>
      <c r="DN59" s="184"/>
      <c r="DO59" s="184"/>
      <c r="DP59" s="184"/>
      <c r="DQ59" s="478"/>
      <c r="DR59" s="478"/>
      <c r="DS59" s="29"/>
      <c r="DT59" s="184"/>
      <c r="DU59" s="184"/>
      <c r="DV59" s="184"/>
      <c r="DW59" s="184"/>
      <c r="DX59" s="187"/>
      <c r="DY59" s="29"/>
      <c r="DZ59" s="184"/>
      <c r="EA59" s="184"/>
      <c r="EB59" s="184"/>
      <c r="EC59" s="184"/>
      <c r="ED59" s="184"/>
      <c r="EE59" s="184"/>
      <c r="EF59" s="478"/>
      <c r="EG59" s="478"/>
      <c r="EH59" s="29"/>
      <c r="EI59" s="184"/>
      <c r="EJ59" s="184"/>
      <c r="EK59" s="184"/>
      <c r="EL59" s="184"/>
      <c r="EM59" s="187"/>
      <c r="EN59" s="29"/>
      <c r="EO59" s="184"/>
      <c r="EP59" s="184"/>
      <c r="EQ59" s="184"/>
      <c r="ER59" s="184"/>
      <c r="ES59" s="184"/>
      <c r="ET59" s="184"/>
      <c r="EU59" s="478"/>
      <c r="EV59" s="478"/>
      <c r="EW59" s="29"/>
      <c r="EX59" s="184"/>
      <c r="EY59" s="184"/>
      <c r="EZ59" s="184"/>
      <c r="FA59" s="184"/>
      <c r="FB59" s="187"/>
      <c r="FC59" s="29"/>
      <c r="FD59" s="184"/>
      <c r="FE59" s="184"/>
      <c r="FF59" s="184"/>
      <c r="FG59" s="184"/>
      <c r="FH59" s="184"/>
      <c r="FI59" s="184"/>
      <c r="FJ59" s="478"/>
      <c r="FK59" s="478"/>
      <c r="FL59" s="142"/>
      <c r="FM59" s="142"/>
      <c r="FN59" s="29"/>
      <c r="FO59" s="184"/>
      <c r="FP59" s="184"/>
      <c r="FQ59" s="184"/>
      <c r="FR59" s="184"/>
      <c r="FS59" s="184"/>
      <c r="FT59" s="184"/>
    </row>
    <row r="60" spans="1:176">
      <c r="C60" s="1" t="s">
        <v>77</v>
      </c>
      <c r="I60" s="37">
        <f>I59-(I57+I58)</f>
        <v>0</v>
      </c>
      <c r="R60" s="1" t="s">
        <v>77</v>
      </c>
      <c r="X60" s="37">
        <f>X59-(X57+X58)</f>
        <v>0</v>
      </c>
      <c r="AG60" s="1" t="s">
        <v>77</v>
      </c>
      <c r="AM60" s="37">
        <f>AM59-(AM57+AM58)</f>
        <v>0</v>
      </c>
      <c r="BK60" s="1" t="s">
        <v>77</v>
      </c>
      <c r="BQ60" s="37">
        <f>BQ59-(BQ57+BQ58)</f>
        <v>0</v>
      </c>
      <c r="BZ60" s="1" t="s">
        <v>77</v>
      </c>
      <c r="CF60" s="37">
        <f>CF59-(CF57+CF58)</f>
        <v>0</v>
      </c>
      <c r="CO60" s="1" t="s">
        <v>77</v>
      </c>
      <c r="CU60" s="37">
        <f>CU59-(CU57+CU58)</f>
        <v>0</v>
      </c>
      <c r="DD60" s="1" t="s">
        <v>77</v>
      </c>
      <c r="DJ60" s="37">
        <f>DJ59-(DJ57+DJ58)</f>
        <v>0</v>
      </c>
      <c r="DS60" s="1" t="s">
        <v>77</v>
      </c>
      <c r="DY60" s="37">
        <f>DY59-(DY57+DY58)</f>
        <v>0</v>
      </c>
      <c r="EH60" s="1" t="s">
        <v>77</v>
      </c>
      <c r="EN60" s="37">
        <f>EN59-(EN57+EN58)</f>
        <v>0</v>
      </c>
      <c r="EW60" s="1" t="s">
        <v>77</v>
      </c>
      <c r="FC60" s="37">
        <f>FC59-(FC57+FC58)</f>
        <v>0</v>
      </c>
    </row>
    <row r="61" spans="1:176">
      <c r="C61" s="1" t="s">
        <v>78</v>
      </c>
      <c r="R61" s="1" t="s">
        <v>78</v>
      </c>
      <c r="AG61" s="1" t="s">
        <v>78</v>
      </c>
      <c r="BK61" s="1" t="s">
        <v>78</v>
      </c>
      <c r="BZ61" s="1" t="s">
        <v>78</v>
      </c>
      <c r="CO61" s="1" t="s">
        <v>78</v>
      </c>
      <c r="DD61" s="1" t="s">
        <v>78</v>
      </c>
      <c r="DH61" s="239"/>
      <c r="DI61" s="239"/>
      <c r="DS61" s="1" t="s">
        <v>78</v>
      </c>
      <c r="EH61" s="1" t="s">
        <v>78</v>
      </c>
      <c r="EW61" s="1" t="s">
        <v>78</v>
      </c>
      <c r="FL61" s="25">
        <f>FL59-(FL57+FL58)</f>
        <v>0</v>
      </c>
      <c r="FM61" s="25">
        <f t="shared" ref="FM61:FN61" si="213">FM59-(FM57+FM58)</f>
        <v>0</v>
      </c>
      <c r="FN61" s="25">
        <f t="shared" si="213"/>
        <v>0</v>
      </c>
    </row>
    <row r="62" spans="1:176" ht="21">
      <c r="C62" s="1" t="s">
        <v>79</v>
      </c>
      <c r="R62" s="1" t="s">
        <v>79</v>
      </c>
      <c r="AG62" s="1" t="s">
        <v>79</v>
      </c>
      <c r="BK62" s="1" t="s">
        <v>79</v>
      </c>
      <c r="BZ62" s="1" t="s">
        <v>79</v>
      </c>
      <c r="CO62" s="1" t="s">
        <v>79</v>
      </c>
      <c r="DD62" s="1" t="s">
        <v>79</v>
      </c>
      <c r="DS62" s="1" t="s">
        <v>79</v>
      </c>
      <c r="EH62" s="1" t="s">
        <v>79</v>
      </c>
      <c r="EW62" s="1" t="s">
        <v>79</v>
      </c>
      <c r="FP62" s="28"/>
    </row>
    <row r="63" spans="1:176">
      <c r="AL63" s="238"/>
      <c r="AM63" s="239"/>
      <c r="AN63" s="238"/>
      <c r="AO63" s="239"/>
      <c r="FN63" s="25"/>
      <c r="FP63" s="25"/>
    </row>
    <row r="64" spans="1:176" s="26" customFormat="1">
      <c r="I64" s="27">
        <f>I59-(I57+I58)</f>
        <v>0</v>
      </c>
      <c r="X64" s="27">
        <f>X59-(X57+X58)</f>
        <v>0</v>
      </c>
      <c r="AM64" s="27">
        <f>AM59-(AM57+AM58)</f>
        <v>0</v>
      </c>
      <c r="AT64" s="164"/>
      <c r="AU64" s="164"/>
      <c r="AV64" s="164"/>
      <c r="AW64" s="164"/>
      <c r="AX64" s="164"/>
      <c r="AY64" s="164"/>
      <c r="AZ64" s="164"/>
      <c r="BA64" s="164"/>
      <c r="BB64" s="164"/>
      <c r="BC64" s="164"/>
      <c r="BD64" s="164"/>
      <c r="BE64" s="164"/>
      <c r="BF64" s="164"/>
      <c r="BG64" s="164"/>
      <c r="BH64" s="164"/>
      <c r="BQ64" s="27">
        <f>BQ59-(BQ57+BQ58)</f>
        <v>0</v>
      </c>
      <c r="CF64" s="27">
        <f>CF59-(CF57+CF58)</f>
        <v>0</v>
      </c>
      <c r="CU64" s="27">
        <f>CU59-(CU57+CU58)</f>
        <v>0</v>
      </c>
      <c r="DJ64" s="27">
        <f>DJ59-(DJ57+DJ58)</f>
        <v>0</v>
      </c>
      <c r="DY64" s="27">
        <f>DY59-(DY57+DY58)</f>
        <v>0</v>
      </c>
      <c r="EN64" s="27">
        <f>EN59-(EN57+EN58)</f>
        <v>0</v>
      </c>
      <c r="FC64" s="27">
        <f>FC59-(FC57+FC58)</f>
        <v>0</v>
      </c>
      <c r="FN64" s="27">
        <f>FN59-(FN57+FN58)</f>
        <v>0</v>
      </c>
    </row>
    <row r="65" spans="1:194">
      <c r="CF65" s="25"/>
      <c r="CU65" s="25"/>
      <c r="DJ65" s="25"/>
      <c r="DY65" s="25"/>
    </row>
    <row r="71" spans="1:194">
      <c r="EZ71" s="74"/>
      <c r="FA71" s="75"/>
      <c r="FB71" s="74"/>
      <c r="FC71" s="74"/>
      <c r="FD71" s="74"/>
      <c r="FE71" s="74"/>
      <c r="FF71" s="74"/>
      <c r="FG71" s="74"/>
      <c r="FH71" s="74"/>
      <c r="FI71" s="74"/>
      <c r="FJ71" s="74"/>
      <c r="FK71" s="74"/>
      <c r="FL71" s="74"/>
      <c r="FM71" s="74"/>
    </row>
    <row r="73" spans="1:194">
      <c r="A73" s="86"/>
      <c r="B73" s="87"/>
      <c r="C73" s="86"/>
      <c r="D73" s="86"/>
      <c r="E73" s="86"/>
      <c r="F73" s="86"/>
      <c r="G73" s="86"/>
      <c r="H73" s="86"/>
      <c r="I73" s="86"/>
      <c r="J73" s="86"/>
      <c r="K73" s="86"/>
      <c r="L73" s="86"/>
      <c r="M73" s="86"/>
      <c r="N73" s="86"/>
      <c r="EZ73" s="101"/>
      <c r="FA73" s="102"/>
      <c r="FB73" s="99"/>
      <c r="FC73" s="99"/>
      <c r="FD73" s="99"/>
      <c r="FE73" s="103"/>
      <c r="FF73" s="99"/>
      <c r="FG73" s="99"/>
      <c r="FH73" s="101"/>
      <c r="FI73" s="98"/>
      <c r="FJ73" s="98"/>
      <c r="FK73" s="98"/>
      <c r="FL73" s="98"/>
      <c r="FM73" s="99"/>
    </row>
    <row r="74" spans="1:194" s="26" customFormat="1">
      <c r="A74" s="86"/>
      <c r="B74" s="87" t="s">
        <v>457</v>
      </c>
      <c r="C74" s="86"/>
      <c r="D74" s="86"/>
      <c r="E74" s="86"/>
      <c r="F74" s="86"/>
      <c r="G74" s="86"/>
      <c r="H74" s="86"/>
      <c r="I74" s="86"/>
      <c r="J74" s="86"/>
      <c r="K74" s="86"/>
      <c r="L74" s="86"/>
      <c r="M74" s="86"/>
      <c r="N74" s="86"/>
      <c r="P74" s="96"/>
      <c r="Q74" s="97" t="s">
        <v>457</v>
      </c>
      <c r="R74" s="96"/>
      <c r="S74" s="96"/>
      <c r="T74" s="96"/>
      <c r="U74" s="96"/>
      <c r="V74" s="96"/>
      <c r="W74" s="96"/>
      <c r="X74" s="96"/>
      <c r="Y74" s="96"/>
      <c r="Z74" s="96"/>
      <c r="AA74" s="96"/>
      <c r="AB74" s="96"/>
      <c r="AC74" s="96"/>
      <c r="AE74" s="96"/>
      <c r="AF74" s="97" t="s">
        <v>457</v>
      </c>
      <c r="AG74" s="96"/>
      <c r="AH74" s="96"/>
      <c r="AI74" s="96"/>
      <c r="AJ74" s="96"/>
      <c r="AK74" s="96"/>
      <c r="AL74" s="96"/>
      <c r="AM74" s="96"/>
      <c r="AN74" s="96"/>
      <c r="AO74" s="96"/>
      <c r="AP74" s="96"/>
      <c r="AQ74" s="96"/>
      <c r="AR74" s="96"/>
      <c r="AT74" s="164"/>
      <c r="AU74" s="164"/>
      <c r="AV74" s="164"/>
      <c r="AW74" s="164"/>
      <c r="AX74" s="164"/>
      <c r="AY74" s="164"/>
      <c r="AZ74" s="164"/>
      <c r="BA74" s="164"/>
      <c r="BB74" s="164"/>
      <c r="BC74" s="164"/>
      <c r="BD74" s="164"/>
      <c r="BE74" s="164"/>
      <c r="BF74" s="164"/>
      <c r="BG74" s="164"/>
      <c r="BH74" s="164"/>
      <c r="BI74" s="96"/>
      <c r="BJ74" s="97" t="s">
        <v>457</v>
      </c>
      <c r="BK74" s="96"/>
      <c r="BL74" s="96"/>
      <c r="BM74" s="96"/>
      <c r="BN74" s="96"/>
      <c r="BO74" s="96"/>
      <c r="BP74" s="96"/>
      <c r="BQ74" s="96"/>
      <c r="BR74" s="96"/>
      <c r="BS74" s="96"/>
      <c r="BT74" s="96"/>
      <c r="BU74" s="96"/>
      <c r="BV74" s="96"/>
      <c r="BX74" s="86"/>
      <c r="BY74" s="87" t="s">
        <v>457</v>
      </c>
      <c r="BZ74" s="86"/>
      <c r="CA74" s="86"/>
      <c r="CB74" s="86"/>
      <c r="CC74" s="86"/>
      <c r="CD74" s="86"/>
      <c r="CE74" s="86"/>
      <c r="CF74" s="86"/>
      <c r="CG74" s="86"/>
      <c r="CH74" s="86"/>
      <c r="CI74" s="86"/>
      <c r="CJ74" s="86"/>
      <c r="CK74" s="86"/>
      <c r="CM74" s="86"/>
      <c r="CN74" s="87" t="s">
        <v>457</v>
      </c>
      <c r="CO74" s="86"/>
      <c r="CP74" s="86"/>
      <c r="CQ74" s="86"/>
      <c r="CR74" s="86"/>
      <c r="CS74" s="86"/>
      <c r="CT74" s="86"/>
      <c r="CU74" s="86"/>
      <c r="CV74" s="86"/>
      <c r="CW74" s="86"/>
      <c r="CX74" s="86"/>
      <c r="CY74" s="86"/>
      <c r="CZ74" s="86"/>
      <c r="DB74" s="86"/>
      <c r="DC74" s="87" t="s">
        <v>457</v>
      </c>
      <c r="DD74" s="86"/>
      <c r="DE74" s="86"/>
      <c r="DF74" s="86"/>
      <c r="DG74" s="86"/>
      <c r="DH74" s="86"/>
      <c r="DI74" s="86"/>
      <c r="DJ74" s="86"/>
      <c r="DK74" s="86"/>
      <c r="DL74" s="86"/>
      <c r="DM74" s="86"/>
      <c r="DN74" s="86"/>
      <c r="DO74" s="86"/>
      <c r="DQ74" s="86"/>
      <c r="DR74" s="87" t="s">
        <v>457</v>
      </c>
      <c r="DS74" s="86"/>
      <c r="DT74" s="86"/>
      <c r="DU74" s="86"/>
      <c r="DV74" s="86"/>
      <c r="DW74" s="86"/>
      <c r="DX74" s="86"/>
      <c r="DY74" s="86"/>
      <c r="DZ74" s="86"/>
      <c r="EA74" s="86"/>
      <c r="EB74" s="86"/>
      <c r="EC74" s="86"/>
      <c r="ED74" s="86"/>
      <c r="EF74" s="86"/>
      <c r="EG74" s="87" t="s">
        <v>457</v>
      </c>
      <c r="EH74" s="86"/>
      <c r="EI74" s="86"/>
      <c r="EJ74" s="86"/>
      <c r="EK74" s="86"/>
      <c r="EL74" s="86"/>
      <c r="EM74" s="86"/>
      <c r="EN74" s="86"/>
      <c r="EO74" s="86"/>
      <c r="EP74" s="86"/>
      <c r="EQ74" s="86"/>
      <c r="ER74" s="86"/>
      <c r="ES74" s="86"/>
      <c r="EU74" s="86"/>
      <c r="EV74" s="87" t="s">
        <v>457</v>
      </c>
      <c r="EW74" s="86"/>
      <c r="EX74" s="86"/>
      <c r="EY74" s="86"/>
      <c r="EZ74" s="86"/>
      <c r="FA74" s="86"/>
      <c r="FB74" s="86"/>
      <c r="FC74" s="86"/>
      <c r="FD74" s="86"/>
      <c r="FE74" s="86"/>
      <c r="FF74" s="86"/>
      <c r="FG74" s="86"/>
      <c r="FH74" s="86"/>
      <c r="FI74" s="100"/>
      <c r="FJ74" s="86"/>
      <c r="FK74" s="87" t="s">
        <v>457</v>
      </c>
      <c r="FL74" s="86"/>
      <c r="FM74" s="86"/>
      <c r="FN74" s="86"/>
      <c r="FO74" s="86"/>
      <c r="FP74" s="86"/>
      <c r="FQ74" s="86"/>
      <c r="FR74" s="86"/>
      <c r="FS74" s="86"/>
      <c r="GC74" s="100"/>
      <c r="GD74" s="100"/>
      <c r="GE74" s="100"/>
      <c r="GF74" s="100"/>
      <c r="GG74" s="100"/>
      <c r="GH74" s="100"/>
      <c r="GI74" s="100"/>
      <c r="GJ74" s="100"/>
      <c r="GK74" s="100"/>
      <c r="GL74" s="100"/>
    </row>
    <row r="75" spans="1:194">
      <c r="FI75" s="99"/>
      <c r="GC75" s="104"/>
      <c r="GD75" s="87"/>
      <c r="GE75" s="104"/>
      <c r="GF75" s="104"/>
      <c r="GG75" s="104"/>
      <c r="GH75" s="104"/>
      <c r="GI75" s="104"/>
      <c r="GJ75" s="104"/>
      <c r="GK75" s="104"/>
      <c r="GL75" s="104"/>
    </row>
    <row r="76" spans="1:194" ht="102">
      <c r="A76" s="88" t="s">
        <v>2</v>
      </c>
      <c r="B76" s="89" t="s">
        <v>458</v>
      </c>
      <c r="C76" s="94"/>
      <c r="D76" s="94"/>
      <c r="E76" s="94"/>
      <c r="F76" s="92" t="s">
        <v>459</v>
      </c>
      <c r="G76" s="94"/>
      <c r="H76" s="94"/>
      <c r="I76" s="88" t="s">
        <v>460</v>
      </c>
      <c r="J76" s="93" t="s">
        <v>6</v>
      </c>
      <c r="K76" s="93" t="s">
        <v>7</v>
      </c>
      <c r="L76" s="93" t="s">
        <v>8</v>
      </c>
      <c r="M76" s="93" t="s">
        <v>9</v>
      </c>
      <c r="N76" s="94" t="s">
        <v>10</v>
      </c>
      <c r="P76" s="88" t="s">
        <v>2</v>
      </c>
      <c r="Q76" s="89" t="s">
        <v>458</v>
      </c>
      <c r="R76" s="94"/>
      <c r="S76" s="94"/>
      <c r="T76" s="94"/>
      <c r="U76" s="92" t="s">
        <v>459</v>
      </c>
      <c r="V76" s="94"/>
      <c r="W76" s="94"/>
      <c r="X76" s="88" t="s">
        <v>460</v>
      </c>
      <c r="Y76" s="93" t="s">
        <v>6</v>
      </c>
      <c r="Z76" s="93" t="s">
        <v>7</v>
      </c>
      <c r="AA76" s="93" t="s">
        <v>8</v>
      </c>
      <c r="AB76" s="93" t="s">
        <v>9</v>
      </c>
      <c r="AC76" s="94" t="s">
        <v>10</v>
      </c>
      <c r="AE76" s="88" t="s">
        <v>2</v>
      </c>
      <c r="AF76" s="89" t="s">
        <v>458</v>
      </c>
      <c r="AG76" s="94"/>
      <c r="AH76" s="94"/>
      <c r="AI76" s="94"/>
      <c r="AJ76" s="92" t="s">
        <v>459</v>
      </c>
      <c r="AK76" s="94"/>
      <c r="AL76" s="94"/>
      <c r="AM76" s="88" t="s">
        <v>460</v>
      </c>
      <c r="AN76" s="93" t="s">
        <v>6</v>
      </c>
      <c r="AO76" s="93" t="s">
        <v>7</v>
      </c>
      <c r="AP76" s="93" t="s">
        <v>8</v>
      </c>
      <c r="AQ76" s="93" t="s">
        <v>9</v>
      </c>
      <c r="AR76" s="94" t="s">
        <v>10</v>
      </c>
      <c r="BI76" s="88" t="s">
        <v>2</v>
      </c>
      <c r="BJ76" s="89" t="s">
        <v>458</v>
      </c>
      <c r="BK76" s="94"/>
      <c r="BL76" s="94"/>
      <c r="BM76" s="94"/>
      <c r="BN76" s="92" t="s">
        <v>459</v>
      </c>
      <c r="BO76" s="94"/>
      <c r="BP76" s="94"/>
      <c r="BQ76" s="88" t="s">
        <v>460</v>
      </c>
      <c r="BR76" s="93" t="s">
        <v>6</v>
      </c>
      <c r="BS76" s="93" t="s">
        <v>7</v>
      </c>
      <c r="BT76" s="93" t="s">
        <v>8</v>
      </c>
      <c r="BU76" s="93" t="s">
        <v>9</v>
      </c>
      <c r="BV76" s="94" t="s">
        <v>10</v>
      </c>
      <c r="BX76" s="88" t="s">
        <v>2</v>
      </c>
      <c r="BY76" s="89" t="s">
        <v>458</v>
      </c>
      <c r="BZ76" s="94"/>
      <c r="CA76" s="94"/>
      <c r="CB76" s="94"/>
      <c r="CC76" s="92" t="s">
        <v>459</v>
      </c>
      <c r="CD76" s="94"/>
      <c r="CE76" s="94"/>
      <c r="CF76" s="88" t="s">
        <v>460</v>
      </c>
      <c r="CG76" s="93" t="s">
        <v>6</v>
      </c>
      <c r="CH76" s="93" t="s">
        <v>7</v>
      </c>
      <c r="CI76" s="93" t="s">
        <v>8</v>
      </c>
      <c r="CJ76" s="93" t="s">
        <v>9</v>
      </c>
      <c r="CK76" s="94" t="s">
        <v>10</v>
      </c>
      <c r="CM76" s="88" t="s">
        <v>2</v>
      </c>
      <c r="CN76" s="89" t="s">
        <v>458</v>
      </c>
      <c r="CO76" s="94"/>
      <c r="CP76" s="94"/>
      <c r="CQ76" s="94"/>
      <c r="CR76" s="92" t="s">
        <v>459</v>
      </c>
      <c r="CS76" s="94"/>
      <c r="CT76" s="94"/>
      <c r="CU76" s="88" t="s">
        <v>460</v>
      </c>
      <c r="CV76" s="93" t="s">
        <v>6</v>
      </c>
      <c r="CW76" s="93" t="s">
        <v>7</v>
      </c>
      <c r="CX76" s="93" t="s">
        <v>8</v>
      </c>
      <c r="CY76" s="93" t="s">
        <v>9</v>
      </c>
      <c r="CZ76" s="94" t="s">
        <v>10</v>
      </c>
      <c r="DB76" s="88" t="s">
        <v>2</v>
      </c>
      <c r="DC76" s="89" t="s">
        <v>458</v>
      </c>
      <c r="DD76" s="94"/>
      <c r="DE76" s="94"/>
      <c r="DF76" s="94"/>
      <c r="DG76" s="92" t="s">
        <v>459</v>
      </c>
      <c r="DH76" s="94"/>
      <c r="DI76" s="94"/>
      <c r="DJ76" s="88" t="s">
        <v>460</v>
      </c>
      <c r="DK76" s="93" t="s">
        <v>6</v>
      </c>
      <c r="DL76" s="93" t="s">
        <v>7</v>
      </c>
      <c r="DM76" s="93" t="s">
        <v>8</v>
      </c>
      <c r="DN76" s="93" t="s">
        <v>9</v>
      </c>
      <c r="DO76" s="94" t="s">
        <v>10</v>
      </c>
      <c r="DQ76" s="88" t="s">
        <v>2</v>
      </c>
      <c r="DR76" s="89" t="s">
        <v>458</v>
      </c>
      <c r="DS76" s="94"/>
      <c r="DT76" s="94"/>
      <c r="DU76" s="94"/>
      <c r="DV76" s="92" t="s">
        <v>459</v>
      </c>
      <c r="DW76" s="94"/>
      <c r="DX76" s="94"/>
      <c r="DY76" s="88" t="s">
        <v>460</v>
      </c>
      <c r="DZ76" s="93" t="s">
        <v>6</v>
      </c>
      <c r="EA76" s="93" t="s">
        <v>7</v>
      </c>
      <c r="EB76" s="93" t="s">
        <v>8</v>
      </c>
      <c r="EC76" s="93" t="s">
        <v>9</v>
      </c>
      <c r="ED76" s="94" t="s">
        <v>10</v>
      </c>
      <c r="EF76" s="88" t="s">
        <v>2</v>
      </c>
      <c r="EG76" s="89" t="s">
        <v>458</v>
      </c>
      <c r="EH76" s="94"/>
      <c r="EI76" s="94"/>
      <c r="EJ76" s="94"/>
      <c r="EK76" s="92" t="s">
        <v>459</v>
      </c>
      <c r="EL76" s="94"/>
      <c r="EM76" s="94"/>
      <c r="EN76" s="88" t="s">
        <v>460</v>
      </c>
      <c r="EO76" s="93" t="s">
        <v>6</v>
      </c>
      <c r="EP76" s="93" t="s">
        <v>7</v>
      </c>
      <c r="EQ76" s="93" t="s">
        <v>8</v>
      </c>
      <c r="ER76" s="93" t="s">
        <v>9</v>
      </c>
      <c r="ES76" s="94" t="s">
        <v>10</v>
      </c>
      <c r="EU76" s="88" t="s">
        <v>2</v>
      </c>
      <c r="EV76" s="89" t="s">
        <v>458</v>
      </c>
      <c r="EW76" s="94"/>
      <c r="EX76" s="94"/>
      <c r="EY76" s="94"/>
      <c r="EZ76" s="92" t="s">
        <v>459</v>
      </c>
      <c r="FA76" s="94"/>
      <c r="FB76" s="94"/>
      <c r="FC76" s="88" t="s">
        <v>460</v>
      </c>
      <c r="FD76" s="93" t="s">
        <v>6</v>
      </c>
      <c r="FE76" s="93" t="s">
        <v>7</v>
      </c>
      <c r="FF76" s="93" t="s">
        <v>8</v>
      </c>
      <c r="FG76" s="93" t="s">
        <v>9</v>
      </c>
      <c r="FH76" s="94" t="s">
        <v>10</v>
      </c>
      <c r="FI76" s="99"/>
      <c r="FJ76" s="88" t="s">
        <v>2</v>
      </c>
      <c r="FK76" s="89" t="s">
        <v>458</v>
      </c>
      <c r="FL76" s="94"/>
      <c r="FM76" s="94"/>
      <c r="FN76" s="88" t="s">
        <v>460</v>
      </c>
      <c r="FO76" s="93" t="s">
        <v>6</v>
      </c>
      <c r="FP76" s="93" t="s">
        <v>7</v>
      </c>
      <c r="FQ76" s="93" t="s">
        <v>8</v>
      </c>
      <c r="FR76" s="93" t="s">
        <v>9</v>
      </c>
      <c r="FS76" s="94" t="s">
        <v>10</v>
      </c>
      <c r="GC76" s="99"/>
      <c r="GD76" s="99"/>
      <c r="GE76" s="99"/>
      <c r="GF76" s="99"/>
      <c r="GG76" s="99"/>
      <c r="GH76" s="99"/>
      <c r="GI76" s="99"/>
      <c r="GJ76" s="99"/>
      <c r="GK76" s="99"/>
      <c r="GL76" s="99"/>
    </row>
    <row r="77" spans="1:194">
      <c r="A77" s="88">
        <v>1</v>
      </c>
      <c r="B77" s="89"/>
      <c r="C77" s="94"/>
      <c r="D77" s="94"/>
      <c r="E77" s="94"/>
      <c r="F77" s="92"/>
      <c r="G77" s="94"/>
      <c r="H77" s="94"/>
      <c r="I77" s="88"/>
      <c r="J77" s="93"/>
      <c r="K77" s="93"/>
      <c r="L77" s="93"/>
      <c r="M77" s="93"/>
      <c r="N77" s="59">
        <f>I77-(J77+K77+L77+M77)</f>
        <v>0</v>
      </c>
      <c r="P77" s="88">
        <v>1</v>
      </c>
      <c r="Q77" s="89"/>
      <c r="R77" s="94"/>
      <c r="S77" s="94"/>
      <c r="T77" s="94"/>
      <c r="U77" s="92"/>
      <c r="V77" s="94"/>
      <c r="W77" s="94"/>
      <c r="X77" s="88"/>
      <c r="Y77" s="93"/>
      <c r="Z77" s="93"/>
      <c r="AA77" s="93"/>
      <c r="AB77" s="93"/>
      <c r="AC77" s="59">
        <f>X77-(Y77+Z77+AA77+AB77)</f>
        <v>0</v>
      </c>
      <c r="AE77" s="88">
        <v>1</v>
      </c>
      <c r="AF77" s="89"/>
      <c r="AG77" s="94"/>
      <c r="AH77" s="94"/>
      <c r="AI77" s="94"/>
      <c r="AJ77" s="92"/>
      <c r="AK77" s="94"/>
      <c r="AL77" s="94"/>
      <c r="AM77" s="88"/>
      <c r="AN77" s="93"/>
      <c r="AO77" s="93"/>
      <c r="AP77" s="93"/>
      <c r="AQ77" s="93"/>
      <c r="AR77" s="59">
        <f>AM77-(AN77+AO77+AP77+AQ77)</f>
        <v>0</v>
      </c>
      <c r="BI77" s="88">
        <v>1</v>
      </c>
      <c r="BJ77" s="89"/>
      <c r="BK77" s="94"/>
      <c r="BL77" s="94"/>
      <c r="BM77" s="94"/>
      <c r="BN77" s="92"/>
      <c r="BO77" s="94"/>
      <c r="BP77" s="94"/>
      <c r="BQ77" s="88"/>
      <c r="BR77" s="93"/>
      <c r="BS77" s="93"/>
      <c r="BT77" s="93"/>
      <c r="BU77" s="93"/>
      <c r="BV77" s="59">
        <f>BQ77-(BR77+BS77+BT77+BU77)</f>
        <v>0</v>
      </c>
      <c r="BX77" s="88">
        <v>1</v>
      </c>
      <c r="BY77" s="89"/>
      <c r="BZ77" s="94"/>
      <c r="CA77" s="94"/>
      <c r="CB77" s="94"/>
      <c r="CC77" s="92"/>
      <c r="CD77" s="94"/>
      <c r="CE77" s="94"/>
      <c r="CF77" s="88"/>
      <c r="CG77" s="93"/>
      <c r="CH77" s="93"/>
      <c r="CI77" s="93"/>
      <c r="CJ77" s="93"/>
      <c r="CK77" s="59">
        <f>CF77-(CG77+CH77+CI77+CJ77)</f>
        <v>0</v>
      </c>
      <c r="CM77" s="88">
        <v>1</v>
      </c>
      <c r="CN77" s="89"/>
      <c r="CO77" s="94"/>
      <c r="CP77" s="94"/>
      <c r="CQ77" s="94"/>
      <c r="CR77" s="92"/>
      <c r="CS77" s="94"/>
      <c r="CT77" s="94"/>
      <c r="CU77" s="88"/>
      <c r="CV77" s="93"/>
      <c r="CW77" s="93"/>
      <c r="CX77" s="93"/>
      <c r="CY77" s="93"/>
      <c r="CZ77" s="59">
        <f>CU77-(CV77+CW77+CX77+CY77)</f>
        <v>0</v>
      </c>
      <c r="DB77" s="88">
        <v>1</v>
      </c>
      <c r="DC77" s="89"/>
      <c r="DD77" s="94"/>
      <c r="DE77" s="94"/>
      <c r="DF77" s="94"/>
      <c r="DG77" s="92"/>
      <c r="DH77" s="94"/>
      <c r="DI77" s="94"/>
      <c r="DJ77" s="88"/>
      <c r="DK77" s="93"/>
      <c r="DL77" s="93"/>
      <c r="DM77" s="93"/>
      <c r="DN77" s="93"/>
      <c r="DO77" s="59">
        <f>DJ77-(DK77+DL77+DM77+DN77)</f>
        <v>0</v>
      </c>
      <c r="DQ77" s="88">
        <v>1</v>
      </c>
      <c r="DR77" s="89"/>
      <c r="DS77" s="94"/>
      <c r="DT77" s="94"/>
      <c r="DU77" s="94"/>
      <c r="DV77" s="92"/>
      <c r="DW77" s="94"/>
      <c r="DX77" s="94"/>
      <c r="DY77" s="88"/>
      <c r="DZ77" s="93"/>
      <c r="EA77" s="93"/>
      <c r="EB77" s="93"/>
      <c r="EC77" s="93"/>
      <c r="ED77" s="59">
        <f>DY77-(DZ77+EA77+EB77+EC77)</f>
        <v>0</v>
      </c>
      <c r="EF77" s="88">
        <v>1</v>
      </c>
      <c r="EG77" s="89"/>
      <c r="EH77" s="94"/>
      <c r="EI77" s="94"/>
      <c r="EJ77" s="94"/>
      <c r="EK77" s="92"/>
      <c r="EL77" s="94"/>
      <c r="EM77" s="94"/>
      <c r="EN77" s="88"/>
      <c r="EO77" s="93"/>
      <c r="EP77" s="93"/>
      <c r="EQ77" s="93"/>
      <c r="ER77" s="93"/>
      <c r="ES77" s="59">
        <f>EN77-(EO77+EP77+EQ77+ER77)</f>
        <v>0</v>
      </c>
      <c r="EU77" s="88">
        <v>1</v>
      </c>
      <c r="EV77" s="89"/>
      <c r="EW77" s="94"/>
      <c r="EX77" s="94"/>
      <c r="EY77" s="94"/>
      <c r="EZ77" s="92"/>
      <c r="FA77" s="94"/>
      <c r="FB77" s="94"/>
      <c r="FC77" s="88"/>
      <c r="FD77" s="93"/>
      <c r="FE77" s="93"/>
      <c r="FF77" s="93"/>
      <c r="FG77" s="93"/>
      <c r="FH77" s="59">
        <f>FC77-(FD77+FE77+FF77+FG77)</f>
        <v>0</v>
      </c>
      <c r="FI77" s="99"/>
      <c r="FJ77" s="88">
        <v>1</v>
      </c>
      <c r="FK77" s="89"/>
      <c r="FL77" s="94"/>
      <c r="FM77" s="94"/>
      <c r="FN77" s="88"/>
      <c r="FO77" s="93"/>
      <c r="FP77" s="93"/>
      <c r="FQ77" s="93"/>
      <c r="FR77" s="93"/>
      <c r="FS77" s="59">
        <f>FN77-(FO77+FP77+FQ77+FR77)</f>
        <v>0</v>
      </c>
      <c r="GC77" s="101"/>
      <c r="GD77" s="102"/>
      <c r="GE77" s="99"/>
      <c r="GF77" s="99"/>
      <c r="GG77" s="101"/>
      <c r="GH77" s="98"/>
      <c r="GI77" s="98"/>
      <c r="GJ77" s="98"/>
      <c r="GK77" s="98"/>
      <c r="GL77" s="99"/>
    </row>
    <row r="78" spans="1:194">
      <c r="A78" s="88">
        <v>2</v>
      </c>
      <c r="B78" s="89"/>
      <c r="C78" s="94"/>
      <c r="D78" s="94"/>
      <c r="E78" s="94"/>
      <c r="F78" s="92"/>
      <c r="G78" s="94"/>
      <c r="H78" s="94"/>
      <c r="I78" s="88"/>
      <c r="J78" s="93"/>
      <c r="K78" s="93"/>
      <c r="L78" s="93"/>
      <c r="M78" s="93"/>
      <c r="N78" s="59">
        <f>I78-(J78+K78+L78+M78)</f>
        <v>0</v>
      </c>
      <c r="P78" s="88">
        <v>2</v>
      </c>
      <c r="Q78" s="89"/>
      <c r="R78" s="94"/>
      <c r="S78" s="94"/>
      <c r="T78" s="94"/>
      <c r="U78" s="92"/>
      <c r="V78" s="94"/>
      <c r="W78" s="94"/>
      <c r="X78" s="88"/>
      <c r="Y78" s="93"/>
      <c r="Z78" s="93"/>
      <c r="AA78" s="93"/>
      <c r="AB78" s="93"/>
      <c r="AC78" s="59">
        <f>X78-(Y78+Z78+AA78+AB78)</f>
        <v>0</v>
      </c>
      <c r="AE78" s="88">
        <v>2</v>
      </c>
      <c r="AF78" s="89"/>
      <c r="AG78" s="94"/>
      <c r="AH78" s="94"/>
      <c r="AI78" s="94"/>
      <c r="AJ78" s="92"/>
      <c r="AK78" s="94"/>
      <c r="AL78" s="94"/>
      <c r="AM78" s="88"/>
      <c r="AN78" s="93"/>
      <c r="AO78" s="93"/>
      <c r="AP78" s="93"/>
      <c r="AQ78" s="93"/>
      <c r="AR78" s="59">
        <f>AM78-(AN78+AO78+AP78+AQ78)</f>
        <v>0</v>
      </c>
      <c r="BI78" s="88">
        <v>2</v>
      </c>
      <c r="BJ78" s="89"/>
      <c r="BK78" s="94"/>
      <c r="BL78" s="94"/>
      <c r="BM78" s="94"/>
      <c r="BN78" s="92"/>
      <c r="BO78" s="94"/>
      <c r="BP78" s="94"/>
      <c r="BQ78" s="88"/>
      <c r="BR78" s="93"/>
      <c r="BS78" s="93"/>
      <c r="BT78" s="93"/>
      <c r="BU78" s="93"/>
      <c r="BV78" s="59">
        <f>BQ78-(BR78+BS78+BT78+BU78)</f>
        <v>0</v>
      </c>
      <c r="BX78" s="88">
        <v>2</v>
      </c>
      <c r="BY78" s="89"/>
      <c r="BZ78" s="94"/>
      <c r="CA78" s="94"/>
      <c r="CB78" s="94"/>
      <c r="CC78" s="92"/>
      <c r="CD78" s="94"/>
      <c r="CE78" s="94"/>
      <c r="CF78" s="88"/>
      <c r="CG78" s="93"/>
      <c r="CH78" s="93"/>
      <c r="CI78" s="93"/>
      <c r="CJ78" s="93"/>
      <c r="CK78" s="59">
        <f>CF78-(CG78+CH78+CI78+CJ78)</f>
        <v>0</v>
      </c>
      <c r="CM78" s="88">
        <v>2</v>
      </c>
      <c r="CN78" s="89"/>
      <c r="CO78" s="94"/>
      <c r="CP78" s="94"/>
      <c r="CQ78" s="94"/>
      <c r="CR78" s="92"/>
      <c r="CS78" s="94"/>
      <c r="CT78" s="94"/>
      <c r="CU78" s="88"/>
      <c r="CV78" s="93"/>
      <c r="CW78" s="93"/>
      <c r="CX78" s="93"/>
      <c r="CY78" s="93"/>
      <c r="CZ78" s="59">
        <f>CU78-(CV78+CW78+CX78+CY78)</f>
        <v>0</v>
      </c>
      <c r="DB78" s="88">
        <v>2</v>
      </c>
      <c r="DC78" s="89"/>
      <c r="DD78" s="94"/>
      <c r="DE78" s="94"/>
      <c r="DF78" s="94"/>
      <c r="DG78" s="92"/>
      <c r="DH78" s="94"/>
      <c r="DI78" s="94"/>
      <c r="DJ78" s="88"/>
      <c r="DK78" s="93"/>
      <c r="DL78" s="93"/>
      <c r="DM78" s="93"/>
      <c r="DN78" s="93"/>
      <c r="DO78" s="59">
        <f>DJ78-(DK78+DL78+DM78+DN78)</f>
        <v>0</v>
      </c>
      <c r="DQ78" s="88">
        <v>2</v>
      </c>
      <c r="DR78" s="89"/>
      <c r="DS78" s="94"/>
      <c r="DT78" s="94"/>
      <c r="DU78" s="94"/>
      <c r="DV78" s="92"/>
      <c r="DW78" s="94"/>
      <c r="DX78" s="94"/>
      <c r="DY78" s="88"/>
      <c r="DZ78" s="93"/>
      <c r="EA78" s="93"/>
      <c r="EB78" s="93"/>
      <c r="EC78" s="93"/>
      <c r="ED78" s="59">
        <f>DY78-(DZ78+EA78+EB78+EC78)</f>
        <v>0</v>
      </c>
      <c r="EF78" s="88">
        <v>2</v>
      </c>
      <c r="EG78" s="89"/>
      <c r="EH78" s="94"/>
      <c r="EI78" s="94"/>
      <c r="EJ78" s="94"/>
      <c r="EK78" s="92"/>
      <c r="EL78" s="94"/>
      <c r="EM78" s="94"/>
      <c r="EN78" s="88"/>
      <c r="EO78" s="93"/>
      <c r="EP78" s="93"/>
      <c r="EQ78" s="93"/>
      <c r="ER78" s="93"/>
      <c r="ES78" s="59">
        <f>EN78-(EO78+EP78+EQ78+ER78)</f>
        <v>0</v>
      </c>
      <c r="EU78" s="88">
        <v>2</v>
      </c>
      <c r="EV78" s="89"/>
      <c r="EW78" s="94"/>
      <c r="EX78" s="94"/>
      <c r="EY78" s="94"/>
      <c r="EZ78" s="92"/>
      <c r="FA78" s="94"/>
      <c r="FB78" s="94"/>
      <c r="FC78" s="88"/>
      <c r="FD78" s="93"/>
      <c r="FE78" s="93"/>
      <c r="FF78" s="93"/>
      <c r="FG78" s="93"/>
      <c r="FH78" s="59">
        <f>FC78-(FD78+FE78+FF78+FG78)</f>
        <v>0</v>
      </c>
      <c r="FI78" s="99"/>
      <c r="FJ78" s="88">
        <v>2</v>
      </c>
      <c r="FK78" s="89"/>
      <c r="FL78" s="94"/>
      <c r="FM78" s="94"/>
      <c r="FN78" s="88"/>
      <c r="FO78" s="93"/>
      <c r="FP78" s="93"/>
      <c r="FQ78" s="93"/>
      <c r="FR78" s="93"/>
      <c r="FS78" s="59">
        <f>FN78-(FO78+FP78+FQ78+FR78)</f>
        <v>0</v>
      </c>
      <c r="GC78" s="101"/>
      <c r="GD78" s="102"/>
      <c r="GE78" s="99"/>
      <c r="GF78" s="99"/>
      <c r="GG78" s="101"/>
      <c r="GH78" s="98"/>
      <c r="GI78" s="98"/>
      <c r="GJ78" s="98"/>
      <c r="GK78" s="98"/>
      <c r="GL78" s="105"/>
    </row>
    <row r="79" spans="1:194">
      <c r="A79" s="88">
        <v>3</v>
      </c>
      <c r="B79" s="89"/>
      <c r="C79" s="94"/>
      <c r="D79" s="94"/>
      <c r="E79" s="94"/>
      <c r="F79" s="92"/>
      <c r="G79" s="94"/>
      <c r="H79" s="94"/>
      <c r="I79" s="88"/>
      <c r="J79" s="93"/>
      <c r="K79" s="93"/>
      <c r="L79" s="93"/>
      <c r="M79" s="93"/>
      <c r="N79" s="94">
        <f t="shared" ref="N79" si="214">I79-(J79+K79+L79+M79)</f>
        <v>0</v>
      </c>
      <c r="P79" s="88">
        <v>3</v>
      </c>
      <c r="Q79" s="89"/>
      <c r="R79" s="94"/>
      <c r="S79" s="94"/>
      <c r="T79" s="94"/>
      <c r="U79" s="92"/>
      <c r="V79" s="94"/>
      <c r="W79" s="94"/>
      <c r="X79" s="88"/>
      <c r="Y79" s="93"/>
      <c r="Z79" s="93"/>
      <c r="AA79" s="93"/>
      <c r="AB79" s="93"/>
      <c r="AC79" s="94">
        <f t="shared" ref="AC79" si="215">X79-(Y79+Z79+AA79+AB79)</f>
        <v>0</v>
      </c>
      <c r="AE79" s="88">
        <v>3</v>
      </c>
      <c r="AF79" s="89"/>
      <c r="AG79" s="94"/>
      <c r="AH79" s="94"/>
      <c r="AI79" s="94"/>
      <c r="AJ79" s="92"/>
      <c r="AK79" s="94"/>
      <c r="AL79" s="94"/>
      <c r="AM79" s="88"/>
      <c r="AN79" s="93"/>
      <c r="AO79" s="93"/>
      <c r="AP79" s="93"/>
      <c r="AQ79" s="93"/>
      <c r="AR79" s="94">
        <f t="shared" ref="AR79" si="216">AM79-(AN79+AO79+AP79+AQ79)</f>
        <v>0</v>
      </c>
      <c r="BI79" s="88">
        <v>3</v>
      </c>
      <c r="BJ79" s="89"/>
      <c r="BK79" s="94"/>
      <c r="BL79" s="94"/>
      <c r="BM79" s="94"/>
      <c r="BN79" s="92"/>
      <c r="BO79" s="94"/>
      <c r="BP79" s="94"/>
      <c r="BQ79" s="88"/>
      <c r="BR79" s="93"/>
      <c r="BS79" s="93"/>
      <c r="BT79" s="93"/>
      <c r="BU79" s="93"/>
      <c r="BV79" s="94">
        <f t="shared" ref="BV79" si="217">BQ79-(BR79+BS79+BT79+BU79)</f>
        <v>0</v>
      </c>
      <c r="BX79" s="88">
        <v>3</v>
      </c>
      <c r="BY79" s="89"/>
      <c r="BZ79" s="94"/>
      <c r="CA79" s="94"/>
      <c r="CB79" s="94"/>
      <c r="CC79" s="92"/>
      <c r="CD79" s="94"/>
      <c r="CE79" s="94"/>
      <c r="CF79" s="88"/>
      <c r="CG79" s="93"/>
      <c r="CH79" s="93"/>
      <c r="CI79" s="93"/>
      <c r="CJ79" s="93"/>
      <c r="CK79" s="94">
        <f t="shared" ref="CK79" si="218">CF79-(CG79+CH79+CI79+CJ79)</f>
        <v>0</v>
      </c>
      <c r="CM79" s="88">
        <v>3</v>
      </c>
      <c r="CN79" s="89"/>
      <c r="CO79" s="94"/>
      <c r="CP79" s="94"/>
      <c r="CQ79" s="94"/>
      <c r="CR79" s="92"/>
      <c r="CS79" s="94"/>
      <c r="CT79" s="94"/>
      <c r="CU79" s="88"/>
      <c r="CV79" s="93"/>
      <c r="CW79" s="93"/>
      <c r="CX79" s="93"/>
      <c r="CY79" s="93"/>
      <c r="CZ79" s="94">
        <f t="shared" ref="CZ79" si="219">CU79-(CV79+CW79+CX79+CY79)</f>
        <v>0</v>
      </c>
      <c r="DB79" s="88">
        <v>3</v>
      </c>
      <c r="DC79" s="89"/>
      <c r="DD79" s="94"/>
      <c r="DE79" s="94"/>
      <c r="DF79" s="94"/>
      <c r="DG79" s="92"/>
      <c r="DH79" s="94"/>
      <c r="DI79" s="94"/>
      <c r="DJ79" s="88"/>
      <c r="DK79" s="93"/>
      <c r="DL79" s="93"/>
      <c r="DM79" s="93"/>
      <c r="DN79" s="93"/>
      <c r="DO79" s="94">
        <f t="shared" ref="DO79" si="220">DJ79-(DK79+DL79+DM79+DN79)</f>
        <v>0</v>
      </c>
      <c r="DQ79" s="88">
        <v>3</v>
      </c>
      <c r="DR79" s="89"/>
      <c r="DS79" s="94"/>
      <c r="DT79" s="94"/>
      <c r="DU79" s="94"/>
      <c r="DV79" s="92"/>
      <c r="DW79" s="94"/>
      <c r="DX79" s="94"/>
      <c r="DY79" s="88"/>
      <c r="DZ79" s="93"/>
      <c r="EA79" s="93"/>
      <c r="EB79" s="93"/>
      <c r="EC79" s="93"/>
      <c r="ED79" s="94">
        <f t="shared" ref="ED79" si="221">DY79-(DZ79+EA79+EB79+EC79)</f>
        <v>0</v>
      </c>
      <c r="EF79" s="88">
        <v>3</v>
      </c>
      <c r="EG79" s="89"/>
      <c r="EH79" s="94"/>
      <c r="EI79" s="94"/>
      <c r="EJ79" s="94"/>
      <c r="EK79" s="92"/>
      <c r="EL79" s="94"/>
      <c r="EM79" s="94"/>
      <c r="EN79" s="88"/>
      <c r="EO79" s="93"/>
      <c r="EP79" s="93"/>
      <c r="EQ79" s="93"/>
      <c r="ER79" s="93"/>
      <c r="ES79" s="94">
        <f t="shared" ref="ES79" si="222">EN79-(EO79+EP79+EQ79+ER79)</f>
        <v>0</v>
      </c>
      <c r="EU79" s="88">
        <v>3</v>
      </c>
      <c r="EV79" s="89"/>
      <c r="EW79" s="94"/>
      <c r="EX79" s="94"/>
      <c r="EY79" s="94"/>
      <c r="EZ79" s="92"/>
      <c r="FA79" s="94"/>
      <c r="FB79" s="94"/>
      <c r="FC79" s="88"/>
      <c r="FD79" s="93"/>
      <c r="FE79" s="93"/>
      <c r="FF79" s="93"/>
      <c r="FG79" s="93"/>
      <c r="FH79" s="94">
        <f t="shared" ref="FH79" si="223">FC79-(FD79+FE79+FF79+FG79)</f>
        <v>0</v>
      </c>
      <c r="FI79" s="99"/>
      <c r="FJ79" s="88">
        <v>3</v>
      </c>
      <c r="FK79" s="89"/>
      <c r="FL79" s="94"/>
      <c r="FM79" s="94"/>
      <c r="FN79" s="88"/>
      <c r="FO79" s="93"/>
      <c r="FP79" s="93"/>
      <c r="FQ79" s="93"/>
      <c r="FR79" s="93"/>
      <c r="FS79" s="94">
        <f t="shared" ref="FS79" si="224">FN79-(FO79+FP79+FQ79+FR79)</f>
        <v>0</v>
      </c>
      <c r="GC79" s="101"/>
      <c r="GD79" s="102"/>
      <c r="GE79" s="99"/>
      <c r="GF79" s="99"/>
      <c r="GG79" s="101"/>
      <c r="GH79" s="98"/>
      <c r="GI79" s="98"/>
      <c r="GJ79" s="98"/>
      <c r="GK79" s="98"/>
      <c r="GL79" s="105"/>
    </row>
    <row r="80" spans="1:194">
      <c r="A80" s="88">
        <v>4</v>
      </c>
      <c r="B80" s="89"/>
      <c r="C80" s="94"/>
      <c r="D80" s="94"/>
      <c r="E80" s="94"/>
      <c r="F80" s="92"/>
      <c r="G80" s="94"/>
      <c r="H80" s="94"/>
      <c r="I80" s="88"/>
      <c r="J80" s="93"/>
      <c r="K80" s="93"/>
      <c r="L80" s="93"/>
      <c r="M80" s="93"/>
      <c r="N80" s="59">
        <f t="shared" ref="N80:N110" si="225">I80-(J80+K80+L80+M80)</f>
        <v>0</v>
      </c>
      <c r="P80" s="88">
        <v>4</v>
      </c>
      <c r="Q80" s="89"/>
      <c r="R80" s="94"/>
      <c r="S80" s="94"/>
      <c r="T80" s="94"/>
      <c r="U80" s="92"/>
      <c r="V80" s="94"/>
      <c r="W80" s="94"/>
      <c r="X80" s="88"/>
      <c r="Y80" s="93"/>
      <c r="Z80" s="93"/>
      <c r="AA80" s="93"/>
      <c r="AB80" s="93"/>
      <c r="AC80" s="59">
        <f t="shared" ref="AC80:AC110" si="226">X80-(Y80+Z80+AA80+AB80)</f>
        <v>0</v>
      </c>
      <c r="AE80" s="88">
        <v>4</v>
      </c>
      <c r="AF80" s="89"/>
      <c r="AG80" s="94"/>
      <c r="AH80" s="94"/>
      <c r="AI80" s="94"/>
      <c r="AJ80" s="92"/>
      <c r="AK80" s="94"/>
      <c r="AL80" s="94"/>
      <c r="AM80" s="88"/>
      <c r="AN80" s="93"/>
      <c r="AO80" s="93"/>
      <c r="AP80" s="93"/>
      <c r="AQ80" s="93"/>
      <c r="AR80" s="59">
        <f t="shared" ref="AR80:AR110" si="227">AM80-(AN80+AO80+AP80+AQ80)</f>
        <v>0</v>
      </c>
      <c r="BI80" s="88">
        <v>4</v>
      </c>
      <c r="BJ80" s="89"/>
      <c r="BK80" s="94"/>
      <c r="BL80" s="94"/>
      <c r="BM80" s="94"/>
      <c r="BN80" s="92"/>
      <c r="BO80" s="94"/>
      <c r="BP80" s="94"/>
      <c r="BQ80" s="88"/>
      <c r="BR80" s="93"/>
      <c r="BS80" s="93"/>
      <c r="BT80" s="93"/>
      <c r="BU80" s="93"/>
      <c r="BV80" s="59">
        <f t="shared" ref="BV80:BV110" si="228">BQ80-(BR80+BS80+BT80+BU80)</f>
        <v>0</v>
      </c>
      <c r="BX80" s="88">
        <v>4</v>
      </c>
      <c r="BY80" s="89"/>
      <c r="BZ80" s="94"/>
      <c r="CA80" s="94"/>
      <c r="CB80" s="94"/>
      <c r="CC80" s="92"/>
      <c r="CD80" s="94"/>
      <c r="CE80" s="94"/>
      <c r="CF80" s="88"/>
      <c r="CG80" s="93"/>
      <c r="CH80" s="93"/>
      <c r="CI80" s="93"/>
      <c r="CJ80" s="93"/>
      <c r="CK80" s="59">
        <f t="shared" ref="CK80:CK110" si="229">CF80-(CG80+CH80+CI80+CJ80)</f>
        <v>0</v>
      </c>
      <c r="CM80" s="88">
        <v>4</v>
      </c>
      <c r="CN80" s="89"/>
      <c r="CO80" s="94"/>
      <c r="CP80" s="94"/>
      <c r="CQ80" s="94"/>
      <c r="CR80" s="92"/>
      <c r="CS80" s="94"/>
      <c r="CT80" s="94"/>
      <c r="CU80" s="88"/>
      <c r="CV80" s="93"/>
      <c r="CW80" s="93"/>
      <c r="CX80" s="93"/>
      <c r="CY80" s="93"/>
      <c r="CZ80" s="59">
        <f t="shared" ref="CZ80:CZ110" si="230">CU80-(CV80+CW80+CX80+CY80)</f>
        <v>0</v>
      </c>
      <c r="DB80" s="88">
        <v>4</v>
      </c>
      <c r="DC80" s="89"/>
      <c r="DD80" s="94"/>
      <c r="DE80" s="94"/>
      <c r="DF80" s="94"/>
      <c r="DG80" s="92"/>
      <c r="DH80" s="94"/>
      <c r="DI80" s="94"/>
      <c r="DJ80" s="88"/>
      <c r="DK80" s="93"/>
      <c r="DL80" s="93"/>
      <c r="DM80" s="93"/>
      <c r="DN80" s="93"/>
      <c r="DO80" s="59">
        <f t="shared" ref="DO80:DO110" si="231">DJ80-(DK80+DL80+DM80+DN80)</f>
        <v>0</v>
      </c>
      <c r="DQ80" s="88">
        <v>4</v>
      </c>
      <c r="DR80" s="89"/>
      <c r="DS80" s="94"/>
      <c r="DT80" s="94"/>
      <c r="DU80" s="94"/>
      <c r="DV80" s="92"/>
      <c r="DW80" s="94"/>
      <c r="DX80" s="94"/>
      <c r="DY80" s="88"/>
      <c r="DZ80" s="93"/>
      <c r="EA80" s="93"/>
      <c r="EB80" s="93"/>
      <c r="EC80" s="93"/>
      <c r="ED80" s="59">
        <f t="shared" ref="ED80:ED110" si="232">DY80-(DZ80+EA80+EB80+EC80)</f>
        <v>0</v>
      </c>
      <c r="EF80" s="88">
        <v>4</v>
      </c>
      <c r="EG80" s="89"/>
      <c r="EH80" s="94"/>
      <c r="EI80" s="94"/>
      <c r="EJ80" s="94"/>
      <c r="EK80" s="92"/>
      <c r="EL80" s="94"/>
      <c r="EM80" s="94"/>
      <c r="EN80" s="88"/>
      <c r="EO80" s="93"/>
      <c r="EP80" s="93"/>
      <c r="EQ80" s="93"/>
      <c r="ER80" s="93"/>
      <c r="ES80" s="59">
        <f t="shared" ref="ES80:ES110" si="233">EN80-(EO80+EP80+EQ80+ER80)</f>
        <v>0</v>
      </c>
      <c r="EU80" s="88">
        <v>4</v>
      </c>
      <c r="EV80" s="89"/>
      <c r="EW80" s="94"/>
      <c r="EX80" s="94"/>
      <c r="EY80" s="94"/>
      <c r="EZ80" s="92"/>
      <c r="FA80" s="94"/>
      <c r="FB80" s="94"/>
      <c r="FC80" s="88"/>
      <c r="FD80" s="93"/>
      <c r="FE80" s="93"/>
      <c r="FF80" s="93"/>
      <c r="FG80" s="93"/>
      <c r="FH80" s="59">
        <f t="shared" ref="FH80:FH110" si="234">FC80-(FD80+FE80+FF80+FG80)</f>
        <v>0</v>
      </c>
      <c r="FI80" s="99"/>
      <c r="FJ80" s="88">
        <v>4</v>
      </c>
      <c r="FK80" s="89"/>
      <c r="FL80" s="94"/>
      <c r="FM80" s="94"/>
      <c r="FN80" s="88"/>
      <c r="FO80" s="93"/>
      <c r="FP80" s="93"/>
      <c r="FQ80" s="93"/>
      <c r="FR80" s="93"/>
      <c r="FS80" s="59">
        <f t="shared" ref="FS80:FS110" si="235">FN80-(FO80+FP80+FQ80+FR80)</f>
        <v>0</v>
      </c>
      <c r="GC80" s="101"/>
      <c r="GD80" s="102"/>
      <c r="GE80" s="99"/>
      <c r="GF80" s="99"/>
      <c r="GG80" s="101"/>
      <c r="GH80" s="98"/>
      <c r="GI80" s="98"/>
      <c r="GJ80" s="98"/>
      <c r="GK80" s="98"/>
      <c r="GL80" s="99"/>
    </row>
    <row r="81" spans="1:194">
      <c r="A81" s="88">
        <v>5</v>
      </c>
      <c r="B81" s="89"/>
      <c r="C81" s="94"/>
      <c r="D81" s="94"/>
      <c r="E81" s="94"/>
      <c r="F81" s="92"/>
      <c r="G81" s="94"/>
      <c r="H81" s="94"/>
      <c r="I81" s="88"/>
      <c r="J81" s="93"/>
      <c r="K81" s="93"/>
      <c r="L81" s="93"/>
      <c r="M81" s="93"/>
      <c r="N81" s="59">
        <f t="shared" si="225"/>
        <v>0</v>
      </c>
      <c r="P81" s="88">
        <v>5</v>
      </c>
      <c r="Q81" s="89"/>
      <c r="R81" s="94"/>
      <c r="S81" s="94"/>
      <c r="T81" s="94"/>
      <c r="U81" s="92"/>
      <c r="V81" s="94"/>
      <c r="W81" s="94"/>
      <c r="X81" s="88"/>
      <c r="Y81" s="93"/>
      <c r="Z81" s="93"/>
      <c r="AA81" s="93"/>
      <c r="AB81" s="93"/>
      <c r="AC81" s="59">
        <f t="shared" si="226"/>
        <v>0</v>
      </c>
      <c r="AE81" s="88">
        <v>5</v>
      </c>
      <c r="AF81" s="89"/>
      <c r="AG81" s="94"/>
      <c r="AH81" s="94"/>
      <c r="AI81" s="94"/>
      <c r="AJ81" s="92"/>
      <c r="AK81" s="94"/>
      <c r="AL81" s="94"/>
      <c r="AM81" s="88"/>
      <c r="AN81" s="93"/>
      <c r="AO81" s="93"/>
      <c r="AP81" s="93"/>
      <c r="AQ81" s="93"/>
      <c r="AR81" s="59">
        <f t="shared" si="227"/>
        <v>0</v>
      </c>
      <c r="BI81" s="88">
        <v>5</v>
      </c>
      <c r="BJ81" s="89"/>
      <c r="BK81" s="94"/>
      <c r="BL81" s="94"/>
      <c r="BM81" s="94"/>
      <c r="BN81" s="92"/>
      <c r="BO81" s="94"/>
      <c r="BP81" s="94"/>
      <c r="BQ81" s="88"/>
      <c r="BR81" s="93"/>
      <c r="BS81" s="93"/>
      <c r="BT81" s="93"/>
      <c r="BU81" s="93"/>
      <c r="BV81" s="59">
        <f t="shared" si="228"/>
        <v>0</v>
      </c>
      <c r="BX81" s="88">
        <v>5</v>
      </c>
      <c r="BY81" s="89"/>
      <c r="BZ81" s="94"/>
      <c r="CA81" s="94"/>
      <c r="CB81" s="94"/>
      <c r="CC81" s="92"/>
      <c r="CD81" s="94"/>
      <c r="CE81" s="94"/>
      <c r="CF81" s="88"/>
      <c r="CG81" s="93"/>
      <c r="CH81" s="93"/>
      <c r="CI81" s="93"/>
      <c r="CJ81" s="93"/>
      <c r="CK81" s="59">
        <f t="shared" si="229"/>
        <v>0</v>
      </c>
      <c r="CM81" s="88">
        <v>5</v>
      </c>
      <c r="CN81" s="89"/>
      <c r="CO81" s="94"/>
      <c r="CP81" s="94"/>
      <c r="CQ81" s="94"/>
      <c r="CR81" s="92"/>
      <c r="CS81" s="94"/>
      <c r="CT81" s="94"/>
      <c r="CU81" s="88"/>
      <c r="CV81" s="93"/>
      <c r="CW81" s="93"/>
      <c r="CX81" s="93"/>
      <c r="CY81" s="93"/>
      <c r="CZ81" s="59">
        <f t="shared" si="230"/>
        <v>0</v>
      </c>
      <c r="DB81" s="88">
        <v>5</v>
      </c>
      <c r="DC81" s="89"/>
      <c r="DD81" s="94"/>
      <c r="DE81" s="94"/>
      <c r="DF81" s="94"/>
      <c r="DG81" s="92"/>
      <c r="DH81" s="94"/>
      <c r="DI81" s="94"/>
      <c r="DJ81" s="88"/>
      <c r="DK81" s="93"/>
      <c r="DL81" s="93"/>
      <c r="DM81" s="93"/>
      <c r="DN81" s="93"/>
      <c r="DO81" s="59">
        <f t="shared" si="231"/>
        <v>0</v>
      </c>
      <c r="DQ81" s="88">
        <v>5</v>
      </c>
      <c r="DR81" s="89"/>
      <c r="DS81" s="94"/>
      <c r="DT81" s="94"/>
      <c r="DU81" s="94"/>
      <c r="DV81" s="92"/>
      <c r="DW81" s="94"/>
      <c r="DX81" s="94"/>
      <c r="DY81" s="88"/>
      <c r="DZ81" s="93"/>
      <c r="EA81" s="93"/>
      <c r="EB81" s="93"/>
      <c r="EC81" s="93"/>
      <c r="ED81" s="59">
        <f t="shared" si="232"/>
        <v>0</v>
      </c>
      <c r="EF81" s="88">
        <v>5</v>
      </c>
      <c r="EG81" s="89"/>
      <c r="EH81" s="94"/>
      <c r="EI81" s="94"/>
      <c r="EJ81" s="94"/>
      <c r="EK81" s="92"/>
      <c r="EL81" s="94"/>
      <c r="EM81" s="94"/>
      <c r="EN81" s="88"/>
      <c r="EO81" s="93"/>
      <c r="EP81" s="93"/>
      <c r="EQ81" s="93"/>
      <c r="ER81" s="93"/>
      <c r="ES81" s="59">
        <f t="shared" si="233"/>
        <v>0</v>
      </c>
      <c r="EU81" s="88">
        <v>5</v>
      </c>
      <c r="EV81" s="89"/>
      <c r="EW81" s="94"/>
      <c r="EX81" s="94"/>
      <c r="EY81" s="94"/>
      <c r="EZ81" s="92"/>
      <c r="FA81" s="94"/>
      <c r="FB81" s="94"/>
      <c r="FC81" s="88"/>
      <c r="FD81" s="93"/>
      <c r="FE81" s="93"/>
      <c r="FF81" s="93"/>
      <c r="FG81" s="93"/>
      <c r="FH81" s="59">
        <f t="shared" si="234"/>
        <v>0</v>
      </c>
      <c r="FI81" s="99"/>
      <c r="FJ81" s="88">
        <v>5</v>
      </c>
      <c r="FK81" s="89"/>
      <c r="FL81" s="94"/>
      <c r="FM81" s="94"/>
      <c r="FN81" s="88"/>
      <c r="FO81" s="93"/>
      <c r="FP81" s="93"/>
      <c r="FQ81" s="93"/>
      <c r="FR81" s="93"/>
      <c r="FS81" s="59">
        <f t="shared" si="235"/>
        <v>0</v>
      </c>
      <c r="GC81" s="101"/>
      <c r="GD81" s="102"/>
      <c r="GE81" s="99"/>
      <c r="GF81" s="99"/>
      <c r="GG81" s="101"/>
      <c r="GH81" s="98"/>
      <c r="GI81" s="98"/>
      <c r="GJ81" s="98"/>
      <c r="GK81" s="98"/>
      <c r="GL81" s="105"/>
    </row>
    <row r="82" spans="1:194">
      <c r="A82" s="88">
        <v>6</v>
      </c>
      <c r="B82" s="89"/>
      <c r="C82" s="94"/>
      <c r="D82" s="94"/>
      <c r="E82" s="94"/>
      <c r="F82" s="92"/>
      <c r="G82" s="94"/>
      <c r="H82" s="94"/>
      <c r="I82" s="88"/>
      <c r="J82" s="93"/>
      <c r="K82" s="93"/>
      <c r="L82" s="93"/>
      <c r="M82" s="93"/>
      <c r="N82" s="59">
        <f t="shared" si="225"/>
        <v>0</v>
      </c>
      <c r="P82" s="88">
        <v>6</v>
      </c>
      <c r="Q82" s="89"/>
      <c r="R82" s="94"/>
      <c r="S82" s="94"/>
      <c r="T82" s="94"/>
      <c r="U82" s="92"/>
      <c r="V82" s="94"/>
      <c r="W82" s="94"/>
      <c r="X82" s="88"/>
      <c r="Y82" s="93"/>
      <c r="Z82" s="93"/>
      <c r="AA82" s="93"/>
      <c r="AB82" s="93"/>
      <c r="AC82" s="59">
        <f t="shared" si="226"/>
        <v>0</v>
      </c>
      <c r="AE82" s="88">
        <v>6</v>
      </c>
      <c r="AF82" s="89"/>
      <c r="AG82" s="94"/>
      <c r="AH82" s="94"/>
      <c r="AI82" s="94"/>
      <c r="AJ82" s="92"/>
      <c r="AK82" s="94"/>
      <c r="AL82" s="94"/>
      <c r="AM82" s="88"/>
      <c r="AN82" s="93"/>
      <c r="AO82" s="93"/>
      <c r="AP82" s="93"/>
      <c r="AQ82" s="93"/>
      <c r="AR82" s="59">
        <f t="shared" si="227"/>
        <v>0</v>
      </c>
      <c r="BI82" s="88">
        <v>6</v>
      </c>
      <c r="BJ82" s="89"/>
      <c r="BK82" s="94"/>
      <c r="BL82" s="94"/>
      <c r="BM82" s="94"/>
      <c r="BN82" s="92"/>
      <c r="BO82" s="94"/>
      <c r="BP82" s="94"/>
      <c r="BQ82" s="88"/>
      <c r="BR82" s="93"/>
      <c r="BS82" s="93"/>
      <c r="BT82" s="93"/>
      <c r="BU82" s="93"/>
      <c r="BV82" s="59">
        <f t="shared" si="228"/>
        <v>0</v>
      </c>
      <c r="BX82" s="88">
        <v>6</v>
      </c>
      <c r="BY82" s="89"/>
      <c r="BZ82" s="94"/>
      <c r="CA82" s="94"/>
      <c r="CB82" s="94"/>
      <c r="CC82" s="92"/>
      <c r="CD82" s="94"/>
      <c r="CE82" s="94"/>
      <c r="CF82" s="88"/>
      <c r="CG82" s="93"/>
      <c r="CH82" s="93"/>
      <c r="CI82" s="93"/>
      <c r="CJ82" s="93"/>
      <c r="CK82" s="59">
        <f t="shared" si="229"/>
        <v>0</v>
      </c>
      <c r="CM82" s="88">
        <v>6</v>
      </c>
      <c r="CN82" s="89"/>
      <c r="CO82" s="94"/>
      <c r="CP82" s="94"/>
      <c r="CQ82" s="94"/>
      <c r="CR82" s="92"/>
      <c r="CS82" s="94"/>
      <c r="CT82" s="94"/>
      <c r="CU82" s="88"/>
      <c r="CV82" s="93"/>
      <c r="CW82" s="93"/>
      <c r="CX82" s="93"/>
      <c r="CY82" s="93"/>
      <c r="CZ82" s="59">
        <f t="shared" si="230"/>
        <v>0</v>
      </c>
      <c r="DB82" s="88">
        <v>6</v>
      </c>
      <c r="DC82" s="89"/>
      <c r="DD82" s="94"/>
      <c r="DE82" s="94"/>
      <c r="DF82" s="94"/>
      <c r="DG82" s="92"/>
      <c r="DH82" s="94"/>
      <c r="DI82" s="94"/>
      <c r="DJ82" s="88"/>
      <c r="DK82" s="93"/>
      <c r="DL82" s="93"/>
      <c r="DM82" s="93"/>
      <c r="DN82" s="93"/>
      <c r="DO82" s="59">
        <f t="shared" si="231"/>
        <v>0</v>
      </c>
      <c r="DQ82" s="88">
        <v>6</v>
      </c>
      <c r="DR82" s="89"/>
      <c r="DS82" s="94"/>
      <c r="DT82" s="94"/>
      <c r="DU82" s="94"/>
      <c r="DV82" s="92"/>
      <c r="DW82" s="94"/>
      <c r="DX82" s="94"/>
      <c r="DY82" s="88"/>
      <c r="DZ82" s="93"/>
      <c r="EA82" s="93"/>
      <c r="EB82" s="93"/>
      <c r="EC82" s="93"/>
      <c r="ED82" s="59">
        <f t="shared" si="232"/>
        <v>0</v>
      </c>
      <c r="EF82" s="88">
        <v>6</v>
      </c>
      <c r="EG82" s="89"/>
      <c r="EH82" s="94"/>
      <c r="EI82" s="94"/>
      <c r="EJ82" s="94"/>
      <c r="EK82" s="92"/>
      <c r="EL82" s="94"/>
      <c r="EM82" s="94"/>
      <c r="EN82" s="88"/>
      <c r="EO82" s="93"/>
      <c r="EP82" s="93"/>
      <c r="EQ82" s="93"/>
      <c r="ER82" s="93"/>
      <c r="ES82" s="59">
        <f t="shared" si="233"/>
        <v>0</v>
      </c>
      <c r="EU82" s="88">
        <v>6</v>
      </c>
      <c r="EV82" s="89"/>
      <c r="EW82" s="94"/>
      <c r="EX82" s="94"/>
      <c r="EY82" s="94"/>
      <c r="EZ82" s="92"/>
      <c r="FA82" s="94"/>
      <c r="FB82" s="94"/>
      <c r="FC82" s="88"/>
      <c r="FD82" s="93"/>
      <c r="FE82" s="93"/>
      <c r="FF82" s="93"/>
      <c r="FG82" s="93"/>
      <c r="FH82" s="59">
        <f t="shared" si="234"/>
        <v>0</v>
      </c>
      <c r="FI82" s="99"/>
      <c r="FJ82" s="88">
        <v>6</v>
      </c>
      <c r="FK82" s="89"/>
      <c r="FL82" s="94"/>
      <c r="FM82" s="94"/>
      <c r="FN82" s="88"/>
      <c r="FO82" s="93"/>
      <c r="FP82" s="93"/>
      <c r="FQ82" s="93"/>
      <c r="FR82" s="93"/>
      <c r="FS82" s="59">
        <f t="shared" si="235"/>
        <v>0</v>
      </c>
      <c r="GC82" s="101"/>
      <c r="GD82" s="102"/>
      <c r="GE82" s="99"/>
      <c r="GF82" s="99"/>
      <c r="GG82" s="101"/>
      <c r="GH82" s="98"/>
      <c r="GI82" s="98"/>
      <c r="GJ82" s="98"/>
      <c r="GK82" s="98"/>
      <c r="GL82" s="105"/>
    </row>
    <row r="83" spans="1:194">
      <c r="A83" s="88">
        <v>7</v>
      </c>
      <c r="B83" s="89"/>
      <c r="C83" s="94"/>
      <c r="D83" s="94"/>
      <c r="E83" s="94"/>
      <c r="F83" s="92"/>
      <c r="G83" s="94"/>
      <c r="H83" s="94"/>
      <c r="I83" s="88"/>
      <c r="J83" s="93"/>
      <c r="K83" s="93"/>
      <c r="L83" s="93"/>
      <c r="M83" s="93"/>
      <c r="N83" s="59">
        <f t="shared" si="225"/>
        <v>0</v>
      </c>
      <c r="P83" s="88">
        <v>7</v>
      </c>
      <c r="Q83" s="89"/>
      <c r="R83" s="94"/>
      <c r="S83" s="94"/>
      <c r="T83" s="94"/>
      <c r="U83" s="92"/>
      <c r="V83" s="94"/>
      <c r="W83" s="94"/>
      <c r="X83" s="88"/>
      <c r="Y83" s="93"/>
      <c r="Z83" s="93"/>
      <c r="AA83" s="93"/>
      <c r="AB83" s="93"/>
      <c r="AC83" s="59">
        <f t="shared" si="226"/>
        <v>0</v>
      </c>
      <c r="AE83" s="88">
        <v>7</v>
      </c>
      <c r="AF83" s="89"/>
      <c r="AG83" s="94"/>
      <c r="AH83" s="94"/>
      <c r="AI83" s="94"/>
      <c r="AJ83" s="92"/>
      <c r="AK83" s="94"/>
      <c r="AL83" s="94"/>
      <c r="AM83" s="88"/>
      <c r="AN83" s="93"/>
      <c r="AO83" s="93"/>
      <c r="AP83" s="93"/>
      <c r="AQ83" s="93"/>
      <c r="AR83" s="59">
        <f t="shared" si="227"/>
        <v>0</v>
      </c>
      <c r="BI83" s="88">
        <v>7</v>
      </c>
      <c r="BJ83" s="89"/>
      <c r="BK83" s="94"/>
      <c r="BL83" s="94"/>
      <c r="BM83" s="94"/>
      <c r="BN83" s="92"/>
      <c r="BO83" s="94"/>
      <c r="BP83" s="94"/>
      <c r="BQ83" s="88"/>
      <c r="BR83" s="93"/>
      <c r="BS83" s="93"/>
      <c r="BT83" s="93"/>
      <c r="BU83" s="93"/>
      <c r="BV83" s="59">
        <f t="shared" si="228"/>
        <v>0</v>
      </c>
      <c r="BX83" s="88">
        <v>7</v>
      </c>
      <c r="BY83" s="89"/>
      <c r="BZ83" s="94"/>
      <c r="CA83" s="94"/>
      <c r="CB83" s="94"/>
      <c r="CC83" s="92"/>
      <c r="CD83" s="94"/>
      <c r="CE83" s="94"/>
      <c r="CF83" s="88"/>
      <c r="CG83" s="93"/>
      <c r="CH83" s="93"/>
      <c r="CI83" s="93"/>
      <c r="CJ83" s="93"/>
      <c r="CK83" s="59">
        <f t="shared" si="229"/>
        <v>0</v>
      </c>
      <c r="CM83" s="88">
        <v>7</v>
      </c>
      <c r="CN83" s="89"/>
      <c r="CO83" s="94"/>
      <c r="CP83" s="94"/>
      <c r="CQ83" s="94"/>
      <c r="CR83" s="92"/>
      <c r="CS83" s="94"/>
      <c r="CT83" s="94"/>
      <c r="CU83" s="88"/>
      <c r="CV83" s="93"/>
      <c r="CW83" s="93"/>
      <c r="CX83" s="93"/>
      <c r="CY83" s="93"/>
      <c r="CZ83" s="59">
        <f t="shared" si="230"/>
        <v>0</v>
      </c>
      <c r="DB83" s="88">
        <v>7</v>
      </c>
      <c r="DC83" s="89"/>
      <c r="DD83" s="94"/>
      <c r="DE83" s="94"/>
      <c r="DF83" s="94"/>
      <c r="DG83" s="92"/>
      <c r="DH83" s="94"/>
      <c r="DI83" s="94"/>
      <c r="DJ83" s="88"/>
      <c r="DK83" s="93"/>
      <c r="DL83" s="93"/>
      <c r="DM83" s="93"/>
      <c r="DN83" s="93"/>
      <c r="DO83" s="59">
        <f t="shared" si="231"/>
        <v>0</v>
      </c>
      <c r="DQ83" s="88">
        <v>7</v>
      </c>
      <c r="DR83" s="89"/>
      <c r="DS83" s="94"/>
      <c r="DT83" s="94"/>
      <c r="DU83" s="94"/>
      <c r="DV83" s="92"/>
      <c r="DW83" s="94"/>
      <c r="DX83" s="94"/>
      <c r="DY83" s="88"/>
      <c r="DZ83" s="93"/>
      <c r="EA83" s="93"/>
      <c r="EB83" s="93"/>
      <c r="EC83" s="93"/>
      <c r="ED83" s="59">
        <f t="shared" si="232"/>
        <v>0</v>
      </c>
      <c r="EF83" s="88">
        <v>7</v>
      </c>
      <c r="EG83" s="89"/>
      <c r="EH83" s="94"/>
      <c r="EI83" s="94"/>
      <c r="EJ83" s="94"/>
      <c r="EK83" s="92"/>
      <c r="EL83" s="94"/>
      <c r="EM83" s="94"/>
      <c r="EN83" s="88"/>
      <c r="EO83" s="93"/>
      <c r="EP83" s="93"/>
      <c r="EQ83" s="93"/>
      <c r="ER83" s="93"/>
      <c r="ES83" s="59">
        <f t="shared" si="233"/>
        <v>0</v>
      </c>
      <c r="EU83" s="88">
        <v>7</v>
      </c>
      <c r="EV83" s="89"/>
      <c r="EW83" s="94"/>
      <c r="EX83" s="94"/>
      <c r="EY83" s="94"/>
      <c r="EZ83" s="92"/>
      <c r="FA83" s="94"/>
      <c r="FB83" s="94"/>
      <c r="FC83" s="88"/>
      <c r="FD83" s="93"/>
      <c r="FE83" s="93"/>
      <c r="FF83" s="93"/>
      <c r="FG83" s="93"/>
      <c r="FH83" s="59">
        <f t="shared" si="234"/>
        <v>0</v>
      </c>
      <c r="FI83" s="99"/>
      <c r="FJ83" s="88">
        <v>7</v>
      </c>
      <c r="FK83" s="89"/>
      <c r="FL83" s="94"/>
      <c r="FM83" s="94"/>
      <c r="FN83" s="88"/>
      <c r="FO83" s="93"/>
      <c r="FP83" s="93"/>
      <c r="FQ83" s="93"/>
      <c r="FR83" s="93"/>
      <c r="FS83" s="59">
        <f t="shared" si="235"/>
        <v>0</v>
      </c>
      <c r="GC83" s="101"/>
      <c r="GD83" s="102"/>
      <c r="GE83" s="99"/>
      <c r="GF83" s="99"/>
      <c r="GG83" s="101"/>
      <c r="GH83" s="98"/>
      <c r="GI83" s="98"/>
      <c r="GJ83" s="98"/>
      <c r="GK83" s="98"/>
      <c r="GL83" s="105"/>
    </row>
    <row r="84" spans="1:194">
      <c r="A84" s="88">
        <v>8</v>
      </c>
      <c r="B84" s="89"/>
      <c r="C84" s="94"/>
      <c r="D84" s="94"/>
      <c r="E84" s="94"/>
      <c r="F84" s="92"/>
      <c r="G84" s="94"/>
      <c r="H84" s="94"/>
      <c r="I84" s="88"/>
      <c r="J84" s="93"/>
      <c r="K84" s="93"/>
      <c r="L84" s="93"/>
      <c r="M84" s="93"/>
      <c r="N84" s="59">
        <f t="shared" si="225"/>
        <v>0</v>
      </c>
      <c r="P84" s="88">
        <v>8</v>
      </c>
      <c r="Q84" s="89"/>
      <c r="R84" s="94"/>
      <c r="S84" s="94"/>
      <c r="T84" s="94"/>
      <c r="U84" s="92"/>
      <c r="V84" s="94"/>
      <c r="W84" s="94"/>
      <c r="X84" s="88"/>
      <c r="Y84" s="93"/>
      <c r="Z84" s="93"/>
      <c r="AA84" s="93"/>
      <c r="AB84" s="93"/>
      <c r="AC84" s="59">
        <f t="shared" si="226"/>
        <v>0</v>
      </c>
      <c r="AE84" s="88">
        <v>8</v>
      </c>
      <c r="AF84" s="89"/>
      <c r="AG84" s="94"/>
      <c r="AH84" s="94"/>
      <c r="AI84" s="94"/>
      <c r="AJ84" s="92"/>
      <c r="AK84" s="94"/>
      <c r="AL84" s="94"/>
      <c r="AM84" s="88"/>
      <c r="AN84" s="93"/>
      <c r="AO84" s="93"/>
      <c r="AP84" s="93"/>
      <c r="AQ84" s="93"/>
      <c r="AR84" s="59">
        <f t="shared" si="227"/>
        <v>0</v>
      </c>
      <c r="BI84" s="88">
        <v>8</v>
      </c>
      <c r="BJ84" s="89"/>
      <c r="BK84" s="94"/>
      <c r="BL84" s="94"/>
      <c r="BM84" s="94"/>
      <c r="BN84" s="92"/>
      <c r="BO84" s="94"/>
      <c r="BP84" s="94"/>
      <c r="BQ84" s="88"/>
      <c r="BR84" s="93"/>
      <c r="BS84" s="93"/>
      <c r="BT84" s="93"/>
      <c r="BU84" s="93"/>
      <c r="BV84" s="59">
        <f t="shared" si="228"/>
        <v>0</v>
      </c>
      <c r="BX84" s="88">
        <v>8</v>
      </c>
      <c r="BY84" s="89"/>
      <c r="BZ84" s="94"/>
      <c r="CA84" s="94"/>
      <c r="CB84" s="94"/>
      <c r="CC84" s="92"/>
      <c r="CD84" s="94"/>
      <c r="CE84" s="94"/>
      <c r="CF84" s="88"/>
      <c r="CG84" s="93"/>
      <c r="CH84" s="93"/>
      <c r="CI84" s="93"/>
      <c r="CJ84" s="93"/>
      <c r="CK84" s="59">
        <f t="shared" si="229"/>
        <v>0</v>
      </c>
      <c r="CM84" s="88">
        <v>8</v>
      </c>
      <c r="CN84" s="89"/>
      <c r="CO84" s="94"/>
      <c r="CP84" s="94"/>
      <c r="CQ84" s="94"/>
      <c r="CR84" s="92"/>
      <c r="CS84" s="94"/>
      <c r="CT84" s="94"/>
      <c r="CU84" s="88"/>
      <c r="CV84" s="93"/>
      <c r="CW84" s="93"/>
      <c r="CX84" s="93"/>
      <c r="CY84" s="93"/>
      <c r="CZ84" s="59">
        <f t="shared" si="230"/>
        <v>0</v>
      </c>
      <c r="DB84" s="88">
        <v>8</v>
      </c>
      <c r="DC84" s="89"/>
      <c r="DD84" s="94"/>
      <c r="DE84" s="94"/>
      <c r="DF84" s="94"/>
      <c r="DG84" s="92"/>
      <c r="DH84" s="94"/>
      <c r="DI84" s="94"/>
      <c r="DJ84" s="88"/>
      <c r="DK84" s="93"/>
      <c r="DL84" s="93"/>
      <c r="DM84" s="93"/>
      <c r="DN84" s="93"/>
      <c r="DO84" s="59">
        <f t="shared" si="231"/>
        <v>0</v>
      </c>
      <c r="DQ84" s="88">
        <v>8</v>
      </c>
      <c r="DR84" s="89"/>
      <c r="DS84" s="94"/>
      <c r="DT84" s="94"/>
      <c r="DU84" s="94"/>
      <c r="DV84" s="92"/>
      <c r="DW84" s="94"/>
      <c r="DX84" s="94"/>
      <c r="DY84" s="88"/>
      <c r="DZ84" s="93"/>
      <c r="EA84" s="93"/>
      <c r="EB84" s="93"/>
      <c r="EC84" s="93"/>
      <c r="ED84" s="59">
        <f t="shared" si="232"/>
        <v>0</v>
      </c>
      <c r="EF84" s="88">
        <v>8</v>
      </c>
      <c r="EG84" s="89"/>
      <c r="EH84" s="94"/>
      <c r="EI84" s="94"/>
      <c r="EJ84" s="94"/>
      <c r="EK84" s="92"/>
      <c r="EL84" s="94"/>
      <c r="EM84" s="94"/>
      <c r="EN84" s="88"/>
      <c r="EO84" s="93"/>
      <c r="EP84" s="93"/>
      <c r="EQ84" s="93"/>
      <c r="ER84" s="93"/>
      <c r="ES84" s="59">
        <f t="shared" si="233"/>
        <v>0</v>
      </c>
      <c r="EU84" s="88">
        <v>8</v>
      </c>
      <c r="EV84" s="89"/>
      <c r="EW84" s="94"/>
      <c r="EX84" s="94"/>
      <c r="EY84" s="94"/>
      <c r="EZ84" s="92"/>
      <c r="FA84" s="94"/>
      <c r="FB84" s="94"/>
      <c r="FC84" s="88"/>
      <c r="FD84" s="93"/>
      <c r="FE84" s="93"/>
      <c r="FF84" s="93"/>
      <c r="FG84" s="93"/>
      <c r="FH84" s="59">
        <f t="shared" si="234"/>
        <v>0</v>
      </c>
      <c r="FI84" s="99"/>
      <c r="FJ84" s="88">
        <v>8</v>
      </c>
      <c r="FK84" s="89"/>
      <c r="FL84" s="94"/>
      <c r="FM84" s="94"/>
      <c r="FN84" s="88"/>
      <c r="FO84" s="93"/>
      <c r="FP84" s="93"/>
      <c r="FQ84" s="93"/>
      <c r="FR84" s="93"/>
      <c r="FS84" s="59">
        <f t="shared" si="235"/>
        <v>0</v>
      </c>
      <c r="GC84" s="101"/>
      <c r="GD84" s="102"/>
      <c r="GE84" s="99"/>
      <c r="GF84" s="99"/>
      <c r="GG84" s="101"/>
      <c r="GH84" s="98"/>
      <c r="GI84" s="98"/>
      <c r="GJ84" s="98"/>
      <c r="GK84" s="98"/>
      <c r="GL84" s="105"/>
    </row>
    <row r="85" spans="1:194">
      <c r="A85" s="88">
        <v>9</v>
      </c>
      <c r="B85" s="89"/>
      <c r="C85" s="94"/>
      <c r="D85" s="94"/>
      <c r="E85" s="94"/>
      <c r="F85" s="92"/>
      <c r="G85" s="94"/>
      <c r="H85" s="94"/>
      <c r="I85" s="88"/>
      <c r="J85" s="93"/>
      <c r="K85" s="93"/>
      <c r="L85" s="93"/>
      <c r="M85" s="93"/>
      <c r="N85" s="59">
        <f t="shared" si="225"/>
        <v>0</v>
      </c>
      <c r="P85" s="88">
        <v>9</v>
      </c>
      <c r="Q85" s="89"/>
      <c r="R85" s="94"/>
      <c r="S85" s="94"/>
      <c r="T85" s="94"/>
      <c r="U85" s="92"/>
      <c r="V85" s="94"/>
      <c r="W85" s="94"/>
      <c r="X85" s="88"/>
      <c r="Y85" s="93"/>
      <c r="Z85" s="93"/>
      <c r="AA85" s="93"/>
      <c r="AB85" s="93"/>
      <c r="AC85" s="59">
        <f t="shared" si="226"/>
        <v>0</v>
      </c>
      <c r="AE85" s="88">
        <v>9</v>
      </c>
      <c r="AF85" s="89"/>
      <c r="AG85" s="94"/>
      <c r="AH85" s="94"/>
      <c r="AI85" s="94"/>
      <c r="AJ85" s="92"/>
      <c r="AK85" s="94"/>
      <c r="AL85" s="94"/>
      <c r="AM85" s="88"/>
      <c r="AN85" s="93"/>
      <c r="AO85" s="93"/>
      <c r="AP85" s="93"/>
      <c r="AQ85" s="93"/>
      <c r="AR85" s="59">
        <f t="shared" si="227"/>
        <v>0</v>
      </c>
      <c r="BI85" s="88">
        <v>9</v>
      </c>
      <c r="BJ85" s="89"/>
      <c r="BK85" s="94"/>
      <c r="BL85" s="94"/>
      <c r="BM85" s="94"/>
      <c r="BN85" s="92"/>
      <c r="BO85" s="94"/>
      <c r="BP85" s="94"/>
      <c r="BQ85" s="88"/>
      <c r="BR85" s="93"/>
      <c r="BS85" s="93"/>
      <c r="BT85" s="93"/>
      <c r="BU85" s="93"/>
      <c r="BV85" s="59">
        <f t="shared" si="228"/>
        <v>0</v>
      </c>
      <c r="BX85" s="88">
        <v>9</v>
      </c>
      <c r="BY85" s="89"/>
      <c r="BZ85" s="94"/>
      <c r="CA85" s="94"/>
      <c r="CB85" s="94"/>
      <c r="CC85" s="92"/>
      <c r="CD85" s="94"/>
      <c r="CE85" s="94"/>
      <c r="CF85" s="88"/>
      <c r="CG85" s="93"/>
      <c r="CH85" s="93"/>
      <c r="CI85" s="93"/>
      <c r="CJ85" s="93"/>
      <c r="CK85" s="59">
        <f t="shared" si="229"/>
        <v>0</v>
      </c>
      <c r="CM85" s="88">
        <v>9</v>
      </c>
      <c r="CN85" s="89"/>
      <c r="CO85" s="94"/>
      <c r="CP85" s="94"/>
      <c r="CQ85" s="94"/>
      <c r="CR85" s="92"/>
      <c r="CS85" s="94"/>
      <c r="CT85" s="94"/>
      <c r="CU85" s="88"/>
      <c r="CV85" s="93"/>
      <c r="CW85" s="93"/>
      <c r="CX85" s="93"/>
      <c r="CY85" s="93"/>
      <c r="CZ85" s="59">
        <f t="shared" si="230"/>
        <v>0</v>
      </c>
      <c r="DB85" s="88">
        <v>9</v>
      </c>
      <c r="DC85" s="89"/>
      <c r="DD85" s="94"/>
      <c r="DE85" s="94"/>
      <c r="DF85" s="94"/>
      <c r="DG85" s="92"/>
      <c r="DH85" s="94"/>
      <c r="DI85" s="94"/>
      <c r="DJ85" s="88"/>
      <c r="DK85" s="93"/>
      <c r="DL85" s="93"/>
      <c r="DM85" s="93"/>
      <c r="DN85" s="93"/>
      <c r="DO85" s="59">
        <f t="shared" si="231"/>
        <v>0</v>
      </c>
      <c r="DQ85" s="88">
        <v>9</v>
      </c>
      <c r="DR85" s="89"/>
      <c r="DS85" s="94"/>
      <c r="DT85" s="94"/>
      <c r="DU85" s="94"/>
      <c r="DV85" s="92"/>
      <c r="DW85" s="94"/>
      <c r="DX85" s="94"/>
      <c r="DY85" s="88"/>
      <c r="DZ85" s="93"/>
      <c r="EA85" s="93"/>
      <c r="EB85" s="93"/>
      <c r="EC85" s="93"/>
      <c r="ED85" s="59">
        <f t="shared" si="232"/>
        <v>0</v>
      </c>
      <c r="EF85" s="88">
        <v>9</v>
      </c>
      <c r="EG85" s="89"/>
      <c r="EH85" s="94"/>
      <c r="EI85" s="94"/>
      <c r="EJ85" s="94"/>
      <c r="EK85" s="92"/>
      <c r="EL85" s="94"/>
      <c r="EM85" s="94"/>
      <c r="EN85" s="88"/>
      <c r="EO85" s="93"/>
      <c r="EP85" s="93"/>
      <c r="EQ85" s="93"/>
      <c r="ER85" s="93"/>
      <c r="ES85" s="59">
        <f t="shared" si="233"/>
        <v>0</v>
      </c>
      <c r="EU85" s="88">
        <v>9</v>
      </c>
      <c r="EV85" s="89"/>
      <c r="EW85" s="94"/>
      <c r="EX85" s="94"/>
      <c r="EY85" s="94"/>
      <c r="EZ85" s="92"/>
      <c r="FA85" s="94"/>
      <c r="FB85" s="94"/>
      <c r="FC85" s="88"/>
      <c r="FD85" s="93"/>
      <c r="FE85" s="93"/>
      <c r="FF85" s="93"/>
      <c r="FG85" s="93"/>
      <c r="FH85" s="59">
        <f t="shared" si="234"/>
        <v>0</v>
      </c>
      <c r="FI85" s="99"/>
      <c r="FJ85" s="88">
        <v>9</v>
      </c>
      <c r="FK85" s="89"/>
      <c r="FL85" s="94"/>
      <c r="FM85" s="94"/>
      <c r="FN85" s="88"/>
      <c r="FO85" s="93"/>
      <c r="FP85" s="93"/>
      <c r="FQ85" s="93"/>
      <c r="FR85" s="93"/>
      <c r="FS85" s="59">
        <f t="shared" si="235"/>
        <v>0</v>
      </c>
      <c r="GC85" s="101"/>
      <c r="GD85" s="102"/>
      <c r="GE85" s="99"/>
      <c r="GF85" s="99"/>
      <c r="GG85" s="101"/>
      <c r="GH85" s="98"/>
      <c r="GI85" s="98"/>
      <c r="GJ85" s="98"/>
      <c r="GK85" s="98"/>
      <c r="GL85" s="105"/>
    </row>
    <row r="86" spans="1:194">
      <c r="A86" s="88">
        <v>10</v>
      </c>
      <c r="B86" s="89"/>
      <c r="C86" s="94"/>
      <c r="D86" s="94"/>
      <c r="E86" s="94"/>
      <c r="F86" s="92"/>
      <c r="G86" s="94"/>
      <c r="H86" s="94"/>
      <c r="I86" s="88"/>
      <c r="J86" s="93"/>
      <c r="K86" s="93"/>
      <c r="L86" s="93"/>
      <c r="M86" s="93"/>
      <c r="N86" s="59">
        <f t="shared" si="225"/>
        <v>0</v>
      </c>
      <c r="P86" s="88">
        <v>10</v>
      </c>
      <c r="Q86" s="89"/>
      <c r="R86" s="94"/>
      <c r="S86" s="94"/>
      <c r="T86" s="94"/>
      <c r="U86" s="92"/>
      <c r="V86" s="94"/>
      <c r="W86" s="94"/>
      <c r="X86" s="88"/>
      <c r="Y86" s="93"/>
      <c r="Z86" s="93"/>
      <c r="AA86" s="93"/>
      <c r="AB86" s="93"/>
      <c r="AC86" s="59">
        <f t="shared" si="226"/>
        <v>0</v>
      </c>
      <c r="AE86" s="88">
        <v>10</v>
      </c>
      <c r="AF86" s="89"/>
      <c r="AG86" s="94"/>
      <c r="AH86" s="94"/>
      <c r="AI86" s="94"/>
      <c r="AJ86" s="92"/>
      <c r="AK86" s="94"/>
      <c r="AL86" s="94"/>
      <c r="AM86" s="88"/>
      <c r="AN86" s="93"/>
      <c r="AO86" s="93"/>
      <c r="AP86" s="93"/>
      <c r="AQ86" s="93"/>
      <c r="AR86" s="59">
        <f t="shared" si="227"/>
        <v>0</v>
      </c>
      <c r="BI86" s="88">
        <v>10</v>
      </c>
      <c r="BJ86" s="89"/>
      <c r="BK86" s="94"/>
      <c r="BL86" s="94"/>
      <c r="BM86" s="94"/>
      <c r="BN86" s="92"/>
      <c r="BO86" s="94"/>
      <c r="BP86" s="94"/>
      <c r="BQ86" s="88"/>
      <c r="BR86" s="93"/>
      <c r="BS86" s="93"/>
      <c r="BT86" s="93"/>
      <c r="BU86" s="93"/>
      <c r="BV86" s="59">
        <f t="shared" si="228"/>
        <v>0</v>
      </c>
      <c r="BX86" s="88">
        <v>10</v>
      </c>
      <c r="BY86" s="89"/>
      <c r="BZ86" s="94"/>
      <c r="CA86" s="94"/>
      <c r="CB86" s="94"/>
      <c r="CC86" s="92"/>
      <c r="CD86" s="94"/>
      <c r="CE86" s="94"/>
      <c r="CF86" s="88"/>
      <c r="CG86" s="93"/>
      <c r="CH86" s="93"/>
      <c r="CI86" s="93"/>
      <c r="CJ86" s="93"/>
      <c r="CK86" s="59">
        <f t="shared" si="229"/>
        <v>0</v>
      </c>
      <c r="CM86" s="88">
        <v>10</v>
      </c>
      <c r="CN86" s="89"/>
      <c r="CO86" s="94"/>
      <c r="CP86" s="94"/>
      <c r="CQ86" s="94"/>
      <c r="CR86" s="92"/>
      <c r="CS86" s="94"/>
      <c r="CT86" s="94"/>
      <c r="CU86" s="88"/>
      <c r="CV86" s="93"/>
      <c r="CW86" s="93"/>
      <c r="CX86" s="93"/>
      <c r="CY86" s="93"/>
      <c r="CZ86" s="59">
        <f t="shared" si="230"/>
        <v>0</v>
      </c>
      <c r="DB86" s="88">
        <v>10</v>
      </c>
      <c r="DC86" s="89"/>
      <c r="DD86" s="94"/>
      <c r="DE86" s="94"/>
      <c r="DF86" s="94"/>
      <c r="DG86" s="92"/>
      <c r="DH86" s="94"/>
      <c r="DI86" s="94"/>
      <c r="DJ86" s="88"/>
      <c r="DK86" s="93"/>
      <c r="DL86" s="93"/>
      <c r="DM86" s="93"/>
      <c r="DN86" s="93"/>
      <c r="DO86" s="59">
        <f t="shared" si="231"/>
        <v>0</v>
      </c>
      <c r="DQ86" s="88">
        <v>10</v>
      </c>
      <c r="DR86" s="89"/>
      <c r="DS86" s="94"/>
      <c r="DT86" s="94"/>
      <c r="DU86" s="94"/>
      <c r="DV86" s="92"/>
      <c r="DW86" s="94"/>
      <c r="DX86" s="94"/>
      <c r="DY86" s="88"/>
      <c r="DZ86" s="93"/>
      <c r="EA86" s="93"/>
      <c r="EB86" s="93"/>
      <c r="EC86" s="93"/>
      <c r="ED86" s="59">
        <f t="shared" si="232"/>
        <v>0</v>
      </c>
      <c r="EF86" s="88">
        <v>10</v>
      </c>
      <c r="EG86" s="89"/>
      <c r="EH86" s="94"/>
      <c r="EI86" s="94"/>
      <c r="EJ86" s="94"/>
      <c r="EK86" s="92"/>
      <c r="EL86" s="94"/>
      <c r="EM86" s="94"/>
      <c r="EN86" s="88"/>
      <c r="EO86" s="93"/>
      <c r="EP86" s="93"/>
      <c r="EQ86" s="93"/>
      <c r="ER86" s="93"/>
      <c r="ES86" s="59">
        <f t="shared" si="233"/>
        <v>0</v>
      </c>
      <c r="EU86" s="88">
        <v>10</v>
      </c>
      <c r="EV86" s="89"/>
      <c r="EW86" s="94"/>
      <c r="EX86" s="94"/>
      <c r="EY86" s="94"/>
      <c r="EZ86" s="92"/>
      <c r="FA86" s="94"/>
      <c r="FB86" s="94"/>
      <c r="FC86" s="88"/>
      <c r="FD86" s="93"/>
      <c r="FE86" s="93"/>
      <c r="FF86" s="93"/>
      <c r="FG86" s="93"/>
      <c r="FH86" s="59">
        <f t="shared" si="234"/>
        <v>0</v>
      </c>
      <c r="FI86" s="99"/>
      <c r="FJ86" s="88">
        <v>10</v>
      </c>
      <c r="FK86" s="89"/>
      <c r="FL86" s="94"/>
      <c r="FM86" s="94"/>
      <c r="FN86" s="88"/>
      <c r="FO86" s="93"/>
      <c r="FP86" s="93"/>
      <c r="FQ86" s="93"/>
      <c r="FR86" s="93"/>
      <c r="FS86" s="59">
        <f t="shared" si="235"/>
        <v>0</v>
      </c>
      <c r="GC86" s="101"/>
      <c r="GD86" s="102"/>
      <c r="GE86" s="99"/>
      <c r="GF86" s="99"/>
      <c r="GG86" s="101"/>
      <c r="GH86" s="98"/>
      <c r="GI86" s="98"/>
      <c r="GJ86" s="98"/>
      <c r="GK86" s="98"/>
      <c r="GL86" s="105"/>
    </row>
    <row r="87" spans="1:194">
      <c r="A87" s="88">
        <v>11</v>
      </c>
      <c r="B87" s="89"/>
      <c r="C87" s="94"/>
      <c r="D87" s="94"/>
      <c r="E87" s="94"/>
      <c r="F87" s="92"/>
      <c r="G87" s="94"/>
      <c r="H87" s="94"/>
      <c r="I87" s="88"/>
      <c r="J87" s="93"/>
      <c r="K87" s="93"/>
      <c r="L87" s="93"/>
      <c r="M87" s="93"/>
      <c r="N87" s="59">
        <f t="shared" si="225"/>
        <v>0</v>
      </c>
      <c r="P87" s="88">
        <v>11</v>
      </c>
      <c r="Q87" s="89"/>
      <c r="R87" s="94"/>
      <c r="S87" s="94"/>
      <c r="T87" s="94"/>
      <c r="U87" s="92"/>
      <c r="V87" s="94"/>
      <c r="W87" s="94"/>
      <c r="X87" s="88"/>
      <c r="Y87" s="93"/>
      <c r="Z87" s="93"/>
      <c r="AA87" s="93"/>
      <c r="AB87" s="93"/>
      <c r="AC87" s="59">
        <f t="shared" si="226"/>
        <v>0</v>
      </c>
      <c r="AE87" s="88">
        <v>11</v>
      </c>
      <c r="AF87" s="89"/>
      <c r="AG87" s="94"/>
      <c r="AH87" s="94"/>
      <c r="AI87" s="94"/>
      <c r="AJ87" s="92"/>
      <c r="AK87" s="94"/>
      <c r="AL87" s="94"/>
      <c r="AM87" s="88"/>
      <c r="AN87" s="93"/>
      <c r="AO87" s="93"/>
      <c r="AP87" s="93"/>
      <c r="AQ87" s="93"/>
      <c r="AR87" s="59">
        <f t="shared" si="227"/>
        <v>0</v>
      </c>
      <c r="BI87" s="88">
        <v>11</v>
      </c>
      <c r="BJ87" s="89"/>
      <c r="BK87" s="94"/>
      <c r="BL87" s="94"/>
      <c r="BM87" s="94"/>
      <c r="BN87" s="92"/>
      <c r="BO87" s="94"/>
      <c r="BP87" s="94"/>
      <c r="BQ87" s="88"/>
      <c r="BR87" s="93"/>
      <c r="BS87" s="93"/>
      <c r="BT87" s="93"/>
      <c r="BU87" s="93"/>
      <c r="BV87" s="59">
        <f t="shared" si="228"/>
        <v>0</v>
      </c>
      <c r="BX87" s="88">
        <v>11</v>
      </c>
      <c r="BY87" s="89"/>
      <c r="BZ87" s="94"/>
      <c r="CA87" s="94"/>
      <c r="CB87" s="94"/>
      <c r="CC87" s="92"/>
      <c r="CD87" s="94"/>
      <c r="CE87" s="94"/>
      <c r="CF87" s="88"/>
      <c r="CG87" s="93"/>
      <c r="CH87" s="93"/>
      <c r="CI87" s="93"/>
      <c r="CJ87" s="93"/>
      <c r="CK87" s="59">
        <f t="shared" si="229"/>
        <v>0</v>
      </c>
      <c r="CM87" s="88">
        <v>11</v>
      </c>
      <c r="CN87" s="89"/>
      <c r="CO87" s="94"/>
      <c r="CP87" s="94"/>
      <c r="CQ87" s="94"/>
      <c r="CR87" s="92"/>
      <c r="CS87" s="94"/>
      <c r="CT87" s="94"/>
      <c r="CU87" s="88"/>
      <c r="CV87" s="93"/>
      <c r="CW87" s="93"/>
      <c r="CX87" s="93"/>
      <c r="CY87" s="93"/>
      <c r="CZ87" s="59">
        <f t="shared" si="230"/>
        <v>0</v>
      </c>
      <c r="DB87" s="88">
        <v>11</v>
      </c>
      <c r="DC87" s="89"/>
      <c r="DD87" s="94"/>
      <c r="DE87" s="94"/>
      <c r="DF87" s="94"/>
      <c r="DG87" s="92"/>
      <c r="DH87" s="94"/>
      <c r="DI87" s="94"/>
      <c r="DJ87" s="88"/>
      <c r="DK87" s="93"/>
      <c r="DL87" s="93"/>
      <c r="DM87" s="93"/>
      <c r="DN87" s="93"/>
      <c r="DO87" s="59">
        <f t="shared" si="231"/>
        <v>0</v>
      </c>
      <c r="DQ87" s="88">
        <v>11</v>
      </c>
      <c r="DR87" s="89"/>
      <c r="DS87" s="94"/>
      <c r="DT87" s="94"/>
      <c r="DU87" s="94"/>
      <c r="DV87" s="92"/>
      <c r="DW87" s="94"/>
      <c r="DX87" s="94"/>
      <c r="DY87" s="88"/>
      <c r="DZ87" s="93"/>
      <c r="EA87" s="93"/>
      <c r="EB87" s="93"/>
      <c r="EC87" s="93"/>
      <c r="ED87" s="59">
        <f t="shared" si="232"/>
        <v>0</v>
      </c>
      <c r="EF87" s="88">
        <v>11</v>
      </c>
      <c r="EG87" s="89"/>
      <c r="EH87" s="94"/>
      <c r="EI87" s="94"/>
      <c r="EJ87" s="94"/>
      <c r="EK87" s="92"/>
      <c r="EL87" s="94"/>
      <c r="EM87" s="94"/>
      <c r="EN87" s="88"/>
      <c r="EO87" s="93"/>
      <c r="EP87" s="93"/>
      <c r="EQ87" s="93"/>
      <c r="ER87" s="93"/>
      <c r="ES87" s="59">
        <f t="shared" si="233"/>
        <v>0</v>
      </c>
      <c r="EU87" s="88">
        <v>11</v>
      </c>
      <c r="EV87" s="89"/>
      <c r="EW87" s="94"/>
      <c r="EX87" s="94"/>
      <c r="EY87" s="94"/>
      <c r="EZ87" s="92"/>
      <c r="FA87" s="94"/>
      <c r="FB87" s="94"/>
      <c r="FC87" s="88"/>
      <c r="FD87" s="93"/>
      <c r="FE87" s="93"/>
      <c r="FF87" s="93"/>
      <c r="FG87" s="93"/>
      <c r="FH87" s="59">
        <f t="shared" si="234"/>
        <v>0</v>
      </c>
      <c r="FI87" s="99"/>
      <c r="FJ87" s="88">
        <v>11</v>
      </c>
      <c r="FK87" s="89"/>
      <c r="FL87" s="94"/>
      <c r="FM87" s="94"/>
      <c r="FN87" s="88"/>
      <c r="FO87" s="93"/>
      <c r="FP87" s="93"/>
      <c r="FQ87" s="93"/>
      <c r="FR87" s="93"/>
      <c r="FS87" s="59">
        <f t="shared" si="235"/>
        <v>0</v>
      </c>
      <c r="GC87" s="101"/>
      <c r="GD87" s="102"/>
      <c r="GE87" s="99"/>
      <c r="GF87" s="99"/>
      <c r="GG87" s="101"/>
      <c r="GH87" s="98"/>
      <c r="GI87" s="98"/>
      <c r="GJ87" s="98"/>
      <c r="GK87" s="98"/>
      <c r="GL87" s="105"/>
    </row>
    <row r="88" spans="1:194">
      <c r="A88" s="88">
        <v>12</v>
      </c>
      <c r="B88" s="89"/>
      <c r="C88" s="94"/>
      <c r="D88" s="94"/>
      <c r="E88" s="94"/>
      <c r="F88" s="92"/>
      <c r="G88" s="94"/>
      <c r="H88" s="94"/>
      <c r="I88" s="88"/>
      <c r="J88" s="93"/>
      <c r="K88" s="93"/>
      <c r="L88" s="93"/>
      <c r="M88" s="93"/>
      <c r="N88" s="59">
        <f t="shared" si="225"/>
        <v>0</v>
      </c>
      <c r="P88" s="88">
        <v>12</v>
      </c>
      <c r="Q88" s="89"/>
      <c r="R88" s="94"/>
      <c r="S88" s="94"/>
      <c r="T88" s="94"/>
      <c r="U88" s="92"/>
      <c r="V88" s="94"/>
      <c r="W88" s="94"/>
      <c r="X88" s="88"/>
      <c r="Y88" s="93"/>
      <c r="Z88" s="93"/>
      <c r="AA88" s="93"/>
      <c r="AB88" s="93"/>
      <c r="AC88" s="59">
        <f t="shared" si="226"/>
        <v>0</v>
      </c>
      <c r="AE88" s="88">
        <v>12</v>
      </c>
      <c r="AF88" s="89"/>
      <c r="AG88" s="94"/>
      <c r="AH88" s="94"/>
      <c r="AI88" s="94"/>
      <c r="AJ88" s="92"/>
      <c r="AK88" s="94"/>
      <c r="AL88" s="94"/>
      <c r="AM88" s="88"/>
      <c r="AN88" s="93"/>
      <c r="AO88" s="93"/>
      <c r="AP88" s="93"/>
      <c r="AQ88" s="93"/>
      <c r="AR88" s="59">
        <f t="shared" si="227"/>
        <v>0</v>
      </c>
      <c r="BI88" s="88">
        <v>12</v>
      </c>
      <c r="BJ88" s="89"/>
      <c r="BK88" s="94"/>
      <c r="BL88" s="94"/>
      <c r="BM88" s="94"/>
      <c r="BN88" s="92"/>
      <c r="BO88" s="94"/>
      <c r="BP88" s="94"/>
      <c r="BQ88" s="88"/>
      <c r="BR88" s="93"/>
      <c r="BS88" s="93"/>
      <c r="BT88" s="93"/>
      <c r="BU88" s="93"/>
      <c r="BV88" s="59">
        <f t="shared" si="228"/>
        <v>0</v>
      </c>
      <c r="BX88" s="88">
        <v>12</v>
      </c>
      <c r="BY88" s="89"/>
      <c r="BZ88" s="94"/>
      <c r="CA88" s="94"/>
      <c r="CB88" s="94"/>
      <c r="CC88" s="92"/>
      <c r="CD88" s="94"/>
      <c r="CE88" s="94"/>
      <c r="CF88" s="88"/>
      <c r="CG88" s="93"/>
      <c r="CH88" s="93"/>
      <c r="CI88" s="93"/>
      <c r="CJ88" s="93"/>
      <c r="CK88" s="59">
        <f t="shared" si="229"/>
        <v>0</v>
      </c>
      <c r="CM88" s="88">
        <v>12</v>
      </c>
      <c r="CN88" s="89"/>
      <c r="CO88" s="94"/>
      <c r="CP88" s="94"/>
      <c r="CQ88" s="94"/>
      <c r="CR88" s="92"/>
      <c r="CS88" s="94"/>
      <c r="CT88" s="94"/>
      <c r="CU88" s="88"/>
      <c r="CV88" s="93"/>
      <c r="CW88" s="93"/>
      <c r="CX88" s="93"/>
      <c r="CY88" s="93"/>
      <c r="CZ88" s="59">
        <f t="shared" si="230"/>
        <v>0</v>
      </c>
      <c r="DB88" s="88">
        <v>12</v>
      </c>
      <c r="DC88" s="89"/>
      <c r="DD88" s="94"/>
      <c r="DE88" s="94"/>
      <c r="DF88" s="94"/>
      <c r="DG88" s="92"/>
      <c r="DH88" s="94"/>
      <c r="DI88" s="94"/>
      <c r="DJ88" s="88"/>
      <c r="DK88" s="93"/>
      <c r="DL88" s="93"/>
      <c r="DM88" s="93"/>
      <c r="DN88" s="93"/>
      <c r="DO88" s="59">
        <f t="shared" si="231"/>
        <v>0</v>
      </c>
      <c r="DQ88" s="88">
        <v>12</v>
      </c>
      <c r="DR88" s="89"/>
      <c r="DS88" s="94"/>
      <c r="DT88" s="94"/>
      <c r="DU88" s="94"/>
      <c r="DV88" s="92"/>
      <c r="DW88" s="94"/>
      <c r="DX88" s="94"/>
      <c r="DY88" s="88"/>
      <c r="DZ88" s="93"/>
      <c r="EA88" s="93"/>
      <c r="EB88" s="93"/>
      <c r="EC88" s="93"/>
      <c r="ED88" s="59">
        <f t="shared" si="232"/>
        <v>0</v>
      </c>
      <c r="EF88" s="88">
        <v>12</v>
      </c>
      <c r="EG88" s="89"/>
      <c r="EH88" s="94"/>
      <c r="EI88" s="94"/>
      <c r="EJ88" s="94"/>
      <c r="EK88" s="92"/>
      <c r="EL88" s="94"/>
      <c r="EM88" s="94"/>
      <c r="EN88" s="88"/>
      <c r="EO88" s="93"/>
      <c r="EP88" s="93"/>
      <c r="EQ88" s="93"/>
      <c r="ER88" s="93"/>
      <c r="ES88" s="59">
        <f t="shared" si="233"/>
        <v>0</v>
      </c>
      <c r="EU88" s="88">
        <v>12</v>
      </c>
      <c r="EV88" s="89"/>
      <c r="EW88" s="94"/>
      <c r="EX88" s="94"/>
      <c r="EY88" s="94"/>
      <c r="EZ88" s="92"/>
      <c r="FA88" s="94"/>
      <c r="FB88" s="94"/>
      <c r="FC88" s="88"/>
      <c r="FD88" s="93"/>
      <c r="FE88" s="93"/>
      <c r="FF88" s="93"/>
      <c r="FG88" s="93"/>
      <c r="FH88" s="59">
        <f t="shared" si="234"/>
        <v>0</v>
      </c>
      <c r="FJ88" s="88">
        <v>12</v>
      </c>
      <c r="FK88" s="89"/>
      <c r="FL88" s="94"/>
      <c r="FM88" s="94"/>
      <c r="FN88" s="88"/>
      <c r="FO88" s="93"/>
      <c r="FP88" s="93"/>
      <c r="FQ88" s="93"/>
      <c r="FR88" s="93"/>
      <c r="FS88" s="59">
        <f t="shared" si="235"/>
        <v>0</v>
      </c>
      <c r="GC88" s="101"/>
      <c r="GD88" s="102"/>
      <c r="GE88" s="99"/>
      <c r="GF88" s="99"/>
      <c r="GG88" s="101"/>
      <c r="GH88" s="98"/>
      <c r="GI88" s="98"/>
      <c r="GJ88" s="98"/>
      <c r="GK88" s="98"/>
      <c r="GL88" s="105"/>
    </row>
    <row r="89" spans="1:194">
      <c r="A89" s="88">
        <v>13</v>
      </c>
      <c r="B89" s="89"/>
      <c r="C89" s="94"/>
      <c r="D89" s="94"/>
      <c r="E89" s="94"/>
      <c r="F89" s="92"/>
      <c r="G89" s="94"/>
      <c r="H89" s="94"/>
      <c r="I89" s="88"/>
      <c r="J89" s="93"/>
      <c r="K89" s="93"/>
      <c r="L89" s="93"/>
      <c r="M89" s="93"/>
      <c r="N89" s="59">
        <f t="shared" si="225"/>
        <v>0</v>
      </c>
      <c r="P89" s="88">
        <v>13</v>
      </c>
      <c r="Q89" s="89"/>
      <c r="R89" s="94"/>
      <c r="S89" s="94"/>
      <c r="T89" s="94"/>
      <c r="U89" s="92"/>
      <c r="V89" s="94"/>
      <c r="W89" s="94"/>
      <c r="X89" s="88"/>
      <c r="Y89" s="93"/>
      <c r="Z89" s="93"/>
      <c r="AA89" s="93"/>
      <c r="AB89" s="93"/>
      <c r="AC89" s="59">
        <f t="shared" si="226"/>
        <v>0</v>
      </c>
      <c r="AE89" s="88">
        <v>13</v>
      </c>
      <c r="AF89" s="89"/>
      <c r="AG89" s="94"/>
      <c r="AH89" s="94"/>
      <c r="AI89" s="94"/>
      <c r="AJ89" s="92"/>
      <c r="AK89" s="94"/>
      <c r="AL89" s="94"/>
      <c r="AM89" s="88"/>
      <c r="AN89" s="93"/>
      <c r="AO89" s="93"/>
      <c r="AP89" s="93"/>
      <c r="AQ89" s="93"/>
      <c r="AR89" s="59">
        <f t="shared" si="227"/>
        <v>0</v>
      </c>
      <c r="BI89" s="88">
        <v>13</v>
      </c>
      <c r="BJ89" s="89"/>
      <c r="BK89" s="94"/>
      <c r="BL89" s="94"/>
      <c r="BM89" s="94"/>
      <c r="BN89" s="92"/>
      <c r="BO89" s="94"/>
      <c r="BP89" s="94"/>
      <c r="BQ89" s="88"/>
      <c r="BR89" s="93"/>
      <c r="BS89" s="93"/>
      <c r="BT89" s="93"/>
      <c r="BU89" s="93"/>
      <c r="BV89" s="59">
        <f t="shared" si="228"/>
        <v>0</v>
      </c>
      <c r="BX89" s="88">
        <v>13</v>
      </c>
      <c r="BY89" s="89"/>
      <c r="BZ89" s="94"/>
      <c r="CA89" s="94"/>
      <c r="CB89" s="94"/>
      <c r="CC89" s="92"/>
      <c r="CD89" s="94"/>
      <c r="CE89" s="94"/>
      <c r="CF89" s="88"/>
      <c r="CG89" s="93"/>
      <c r="CH89" s="93"/>
      <c r="CI89" s="93"/>
      <c r="CJ89" s="93"/>
      <c r="CK89" s="59">
        <f t="shared" si="229"/>
        <v>0</v>
      </c>
      <c r="CM89" s="88">
        <v>13</v>
      </c>
      <c r="CN89" s="89"/>
      <c r="CO89" s="94"/>
      <c r="CP89" s="94"/>
      <c r="CQ89" s="94"/>
      <c r="CR89" s="92"/>
      <c r="CS89" s="94"/>
      <c r="CT89" s="94"/>
      <c r="CU89" s="88"/>
      <c r="CV89" s="93"/>
      <c r="CW89" s="93"/>
      <c r="CX89" s="93"/>
      <c r="CY89" s="93"/>
      <c r="CZ89" s="59">
        <f t="shared" si="230"/>
        <v>0</v>
      </c>
      <c r="DB89" s="88">
        <v>13</v>
      </c>
      <c r="DC89" s="89"/>
      <c r="DD89" s="94"/>
      <c r="DE89" s="94"/>
      <c r="DF89" s="94"/>
      <c r="DG89" s="92"/>
      <c r="DH89" s="94"/>
      <c r="DI89" s="94"/>
      <c r="DJ89" s="88"/>
      <c r="DK89" s="93"/>
      <c r="DL89" s="93"/>
      <c r="DM89" s="93"/>
      <c r="DN89" s="93"/>
      <c r="DO89" s="59">
        <f t="shared" si="231"/>
        <v>0</v>
      </c>
      <c r="DQ89" s="88">
        <v>13</v>
      </c>
      <c r="DR89" s="89"/>
      <c r="DS89" s="94"/>
      <c r="DT89" s="94"/>
      <c r="DU89" s="94"/>
      <c r="DV89" s="92"/>
      <c r="DW89" s="94"/>
      <c r="DX89" s="94"/>
      <c r="DY89" s="88"/>
      <c r="DZ89" s="93"/>
      <c r="EA89" s="93"/>
      <c r="EB89" s="93"/>
      <c r="EC89" s="93"/>
      <c r="ED89" s="59">
        <f t="shared" si="232"/>
        <v>0</v>
      </c>
      <c r="EF89" s="88">
        <v>13</v>
      </c>
      <c r="EG89" s="89"/>
      <c r="EH89" s="94"/>
      <c r="EI89" s="94"/>
      <c r="EJ89" s="94"/>
      <c r="EK89" s="92"/>
      <c r="EL89" s="94"/>
      <c r="EM89" s="94"/>
      <c r="EN89" s="88"/>
      <c r="EO89" s="93"/>
      <c r="EP89" s="93"/>
      <c r="EQ89" s="93"/>
      <c r="ER89" s="93"/>
      <c r="ES89" s="59">
        <f t="shared" si="233"/>
        <v>0</v>
      </c>
      <c r="EU89" s="88">
        <v>13</v>
      </c>
      <c r="EV89" s="89"/>
      <c r="EW89" s="94"/>
      <c r="EX89" s="94"/>
      <c r="EY89" s="94"/>
      <c r="EZ89" s="92"/>
      <c r="FA89" s="94"/>
      <c r="FB89" s="94"/>
      <c r="FC89" s="88"/>
      <c r="FD89" s="93"/>
      <c r="FE89" s="93"/>
      <c r="FF89" s="93"/>
      <c r="FG89" s="93"/>
      <c r="FH89" s="59">
        <f t="shared" si="234"/>
        <v>0</v>
      </c>
      <c r="FJ89" s="88">
        <v>13</v>
      </c>
      <c r="FK89" s="89"/>
      <c r="FL89" s="94"/>
      <c r="FM89" s="94"/>
      <c r="FN89" s="88"/>
      <c r="FO89" s="93"/>
      <c r="FP89" s="93"/>
      <c r="FQ89" s="93"/>
      <c r="FR89" s="93"/>
      <c r="FS89" s="59">
        <f t="shared" si="235"/>
        <v>0</v>
      </c>
      <c r="GC89" s="101"/>
      <c r="GD89" s="102"/>
      <c r="GE89" s="99"/>
      <c r="GF89" s="99"/>
      <c r="GG89" s="101"/>
      <c r="GH89" s="98"/>
      <c r="GI89" s="98"/>
      <c r="GJ89" s="98"/>
      <c r="GK89" s="98"/>
      <c r="GL89" s="105"/>
    </row>
    <row r="90" spans="1:194">
      <c r="A90" s="88">
        <v>14</v>
      </c>
      <c r="B90" s="89"/>
      <c r="C90" s="94"/>
      <c r="D90" s="94"/>
      <c r="E90" s="94"/>
      <c r="F90" s="92"/>
      <c r="G90" s="94"/>
      <c r="H90" s="94"/>
      <c r="I90" s="88"/>
      <c r="J90" s="93"/>
      <c r="K90" s="93"/>
      <c r="L90" s="93"/>
      <c r="M90" s="93"/>
      <c r="N90" s="59">
        <f t="shared" si="225"/>
        <v>0</v>
      </c>
      <c r="P90" s="88">
        <v>14</v>
      </c>
      <c r="Q90" s="89"/>
      <c r="R90" s="94"/>
      <c r="S90" s="94"/>
      <c r="T90" s="94"/>
      <c r="U90" s="92"/>
      <c r="V90" s="94"/>
      <c r="W90" s="94"/>
      <c r="X90" s="88"/>
      <c r="Y90" s="93"/>
      <c r="Z90" s="93"/>
      <c r="AA90" s="93"/>
      <c r="AB90" s="93"/>
      <c r="AC90" s="59">
        <f t="shared" si="226"/>
        <v>0</v>
      </c>
      <c r="AE90" s="88">
        <v>14</v>
      </c>
      <c r="AF90" s="89"/>
      <c r="AG90" s="94"/>
      <c r="AH90" s="94"/>
      <c r="AI90" s="94"/>
      <c r="AJ90" s="92"/>
      <c r="AK90" s="94"/>
      <c r="AL90" s="94"/>
      <c r="AM90" s="88"/>
      <c r="AN90" s="93"/>
      <c r="AO90" s="93"/>
      <c r="AP90" s="93"/>
      <c r="AQ90" s="93"/>
      <c r="AR90" s="59">
        <f t="shared" si="227"/>
        <v>0</v>
      </c>
      <c r="BI90" s="88">
        <v>14</v>
      </c>
      <c r="BJ90" s="89"/>
      <c r="BK90" s="94"/>
      <c r="BL90" s="94"/>
      <c r="BM90" s="94"/>
      <c r="BN90" s="92"/>
      <c r="BO90" s="94"/>
      <c r="BP90" s="94"/>
      <c r="BQ90" s="88"/>
      <c r="BR90" s="93"/>
      <c r="BS90" s="93"/>
      <c r="BT90" s="93"/>
      <c r="BU90" s="93"/>
      <c r="BV90" s="59">
        <f t="shared" si="228"/>
        <v>0</v>
      </c>
      <c r="BX90" s="88">
        <v>14</v>
      </c>
      <c r="BY90" s="89"/>
      <c r="BZ90" s="94"/>
      <c r="CA90" s="94"/>
      <c r="CB90" s="94"/>
      <c r="CC90" s="92"/>
      <c r="CD90" s="94"/>
      <c r="CE90" s="94"/>
      <c r="CF90" s="88"/>
      <c r="CG90" s="93"/>
      <c r="CH90" s="93"/>
      <c r="CI90" s="93"/>
      <c r="CJ90" s="93"/>
      <c r="CK90" s="59">
        <f t="shared" si="229"/>
        <v>0</v>
      </c>
      <c r="CM90" s="88">
        <v>14</v>
      </c>
      <c r="CN90" s="89"/>
      <c r="CO90" s="94"/>
      <c r="CP90" s="94"/>
      <c r="CQ90" s="94"/>
      <c r="CR90" s="92"/>
      <c r="CS90" s="94"/>
      <c r="CT90" s="94"/>
      <c r="CU90" s="88"/>
      <c r="CV90" s="93"/>
      <c r="CW90" s="93"/>
      <c r="CX90" s="93"/>
      <c r="CY90" s="93"/>
      <c r="CZ90" s="59">
        <f t="shared" si="230"/>
        <v>0</v>
      </c>
      <c r="DB90" s="88">
        <v>14</v>
      </c>
      <c r="DC90" s="89"/>
      <c r="DD90" s="94"/>
      <c r="DE90" s="94"/>
      <c r="DF90" s="94"/>
      <c r="DG90" s="92"/>
      <c r="DH90" s="94"/>
      <c r="DI90" s="94"/>
      <c r="DJ90" s="88"/>
      <c r="DK90" s="93"/>
      <c r="DL90" s="93"/>
      <c r="DM90" s="93"/>
      <c r="DN90" s="93"/>
      <c r="DO90" s="59">
        <f t="shared" si="231"/>
        <v>0</v>
      </c>
      <c r="DQ90" s="88">
        <v>14</v>
      </c>
      <c r="DR90" s="89"/>
      <c r="DS90" s="94"/>
      <c r="DT90" s="94"/>
      <c r="DU90" s="94"/>
      <c r="DV90" s="92"/>
      <c r="DW90" s="94"/>
      <c r="DX90" s="94"/>
      <c r="DY90" s="88"/>
      <c r="DZ90" s="93"/>
      <c r="EA90" s="93"/>
      <c r="EB90" s="93"/>
      <c r="EC90" s="93"/>
      <c r="ED90" s="59">
        <f t="shared" si="232"/>
        <v>0</v>
      </c>
      <c r="EF90" s="88">
        <v>14</v>
      </c>
      <c r="EG90" s="89"/>
      <c r="EH90" s="94"/>
      <c r="EI90" s="94"/>
      <c r="EJ90" s="94"/>
      <c r="EK90" s="92"/>
      <c r="EL90" s="94"/>
      <c r="EM90" s="94"/>
      <c r="EN90" s="88"/>
      <c r="EO90" s="93"/>
      <c r="EP90" s="93"/>
      <c r="EQ90" s="93"/>
      <c r="ER90" s="93"/>
      <c r="ES90" s="59">
        <f t="shared" si="233"/>
        <v>0</v>
      </c>
      <c r="EU90" s="88">
        <v>14</v>
      </c>
      <c r="EV90" s="89"/>
      <c r="EW90" s="94"/>
      <c r="EX90" s="94"/>
      <c r="EY90" s="94"/>
      <c r="EZ90" s="92"/>
      <c r="FA90" s="94"/>
      <c r="FB90" s="94"/>
      <c r="FC90" s="88"/>
      <c r="FD90" s="93"/>
      <c r="FE90" s="93"/>
      <c r="FF90" s="93"/>
      <c r="FG90" s="93"/>
      <c r="FH90" s="59">
        <f t="shared" si="234"/>
        <v>0</v>
      </c>
      <c r="FJ90" s="88">
        <v>14</v>
      </c>
      <c r="FK90" s="89"/>
      <c r="FL90" s="94"/>
      <c r="FM90" s="94"/>
      <c r="FN90" s="88"/>
      <c r="FO90" s="93"/>
      <c r="FP90" s="93"/>
      <c r="FQ90" s="93"/>
      <c r="FR90" s="93"/>
      <c r="FS90" s="59">
        <f t="shared" si="235"/>
        <v>0</v>
      </c>
      <c r="GC90" s="101"/>
      <c r="GD90" s="102"/>
      <c r="GE90" s="99"/>
      <c r="GF90" s="99"/>
      <c r="GG90" s="101"/>
      <c r="GH90" s="98"/>
      <c r="GI90" s="98"/>
      <c r="GJ90" s="98"/>
      <c r="GK90" s="98"/>
      <c r="GL90" s="105"/>
    </row>
    <row r="91" spans="1:194">
      <c r="A91" s="88">
        <v>15</v>
      </c>
      <c r="B91" s="89"/>
      <c r="C91" s="94"/>
      <c r="D91" s="94"/>
      <c r="E91" s="94"/>
      <c r="F91" s="92"/>
      <c r="G91" s="94"/>
      <c r="H91" s="94"/>
      <c r="I91" s="88"/>
      <c r="J91" s="93"/>
      <c r="K91" s="93"/>
      <c r="L91" s="93"/>
      <c r="M91" s="93"/>
      <c r="N91" s="59">
        <f t="shared" si="225"/>
        <v>0</v>
      </c>
      <c r="P91" s="88">
        <v>15</v>
      </c>
      <c r="Q91" s="89"/>
      <c r="R91" s="94"/>
      <c r="S91" s="94"/>
      <c r="T91" s="94"/>
      <c r="U91" s="92"/>
      <c r="V91" s="94"/>
      <c r="W91" s="94"/>
      <c r="X91" s="88"/>
      <c r="Y91" s="93"/>
      <c r="Z91" s="93"/>
      <c r="AA91" s="93"/>
      <c r="AB91" s="93"/>
      <c r="AC91" s="59">
        <f t="shared" si="226"/>
        <v>0</v>
      </c>
      <c r="AE91" s="88">
        <v>15</v>
      </c>
      <c r="AF91" s="89"/>
      <c r="AG91" s="94"/>
      <c r="AH91" s="94"/>
      <c r="AI91" s="94"/>
      <c r="AJ91" s="92"/>
      <c r="AK91" s="94"/>
      <c r="AL91" s="94"/>
      <c r="AM91" s="88"/>
      <c r="AN91" s="93"/>
      <c r="AO91" s="93"/>
      <c r="AP91" s="93"/>
      <c r="AQ91" s="93"/>
      <c r="AR91" s="59">
        <f t="shared" si="227"/>
        <v>0</v>
      </c>
      <c r="BI91" s="88">
        <v>15</v>
      </c>
      <c r="BJ91" s="89"/>
      <c r="BK91" s="94"/>
      <c r="BL91" s="94"/>
      <c r="BM91" s="94"/>
      <c r="BN91" s="92"/>
      <c r="BO91" s="94"/>
      <c r="BP91" s="94"/>
      <c r="BQ91" s="88"/>
      <c r="BR91" s="93"/>
      <c r="BS91" s="93"/>
      <c r="BT91" s="93"/>
      <c r="BU91" s="93"/>
      <c r="BV91" s="59">
        <f t="shared" si="228"/>
        <v>0</v>
      </c>
      <c r="BX91" s="88">
        <v>15</v>
      </c>
      <c r="BY91" s="89"/>
      <c r="BZ91" s="94"/>
      <c r="CA91" s="94"/>
      <c r="CB91" s="94"/>
      <c r="CC91" s="92"/>
      <c r="CD91" s="94"/>
      <c r="CE91" s="94"/>
      <c r="CF91" s="88"/>
      <c r="CG91" s="93"/>
      <c r="CH91" s="93"/>
      <c r="CI91" s="93"/>
      <c r="CJ91" s="93"/>
      <c r="CK91" s="59">
        <f t="shared" si="229"/>
        <v>0</v>
      </c>
      <c r="CM91" s="88">
        <v>15</v>
      </c>
      <c r="CN91" s="89"/>
      <c r="CO91" s="94"/>
      <c r="CP91" s="94"/>
      <c r="CQ91" s="94"/>
      <c r="CR91" s="92"/>
      <c r="CS91" s="94"/>
      <c r="CT91" s="94"/>
      <c r="CU91" s="88"/>
      <c r="CV91" s="93"/>
      <c r="CW91" s="93"/>
      <c r="CX91" s="93"/>
      <c r="CY91" s="93"/>
      <c r="CZ91" s="59">
        <f t="shared" si="230"/>
        <v>0</v>
      </c>
      <c r="DB91" s="88">
        <v>15</v>
      </c>
      <c r="DC91" s="89"/>
      <c r="DD91" s="94"/>
      <c r="DE91" s="94"/>
      <c r="DF91" s="94"/>
      <c r="DG91" s="92"/>
      <c r="DH91" s="94"/>
      <c r="DI91" s="94"/>
      <c r="DJ91" s="88"/>
      <c r="DK91" s="93"/>
      <c r="DL91" s="93"/>
      <c r="DM91" s="93"/>
      <c r="DN91" s="93"/>
      <c r="DO91" s="59">
        <f t="shared" si="231"/>
        <v>0</v>
      </c>
      <c r="DQ91" s="88">
        <v>15</v>
      </c>
      <c r="DR91" s="89"/>
      <c r="DS91" s="94"/>
      <c r="DT91" s="94"/>
      <c r="DU91" s="94"/>
      <c r="DV91" s="92"/>
      <c r="DW91" s="94"/>
      <c r="DX91" s="94"/>
      <c r="DY91" s="88"/>
      <c r="DZ91" s="93"/>
      <c r="EA91" s="93"/>
      <c r="EB91" s="93"/>
      <c r="EC91" s="93"/>
      <c r="ED91" s="59">
        <f t="shared" si="232"/>
        <v>0</v>
      </c>
      <c r="EF91" s="88">
        <v>15</v>
      </c>
      <c r="EG91" s="89"/>
      <c r="EH91" s="94"/>
      <c r="EI91" s="94"/>
      <c r="EJ91" s="94"/>
      <c r="EK91" s="92"/>
      <c r="EL91" s="94"/>
      <c r="EM91" s="94"/>
      <c r="EN91" s="88"/>
      <c r="EO91" s="93"/>
      <c r="EP91" s="93"/>
      <c r="EQ91" s="93"/>
      <c r="ER91" s="93"/>
      <c r="ES91" s="59">
        <f t="shared" si="233"/>
        <v>0</v>
      </c>
      <c r="EU91" s="88">
        <v>15</v>
      </c>
      <c r="EV91" s="89"/>
      <c r="EW91" s="94"/>
      <c r="EX91" s="94"/>
      <c r="EY91" s="94"/>
      <c r="EZ91" s="92"/>
      <c r="FA91" s="94"/>
      <c r="FB91" s="94"/>
      <c r="FC91" s="88"/>
      <c r="FD91" s="93"/>
      <c r="FE91" s="93"/>
      <c r="FF91" s="93"/>
      <c r="FG91" s="93"/>
      <c r="FH91" s="59">
        <f t="shared" si="234"/>
        <v>0</v>
      </c>
      <c r="FJ91" s="88">
        <v>15</v>
      </c>
      <c r="FK91" s="89"/>
      <c r="FL91" s="94"/>
      <c r="FM91" s="94"/>
      <c r="FN91" s="88"/>
      <c r="FO91" s="93"/>
      <c r="FP91" s="93"/>
      <c r="FQ91" s="93"/>
      <c r="FR91" s="93"/>
      <c r="FS91" s="59">
        <f t="shared" si="235"/>
        <v>0</v>
      </c>
      <c r="GC91" s="101"/>
      <c r="GD91" s="102"/>
      <c r="GE91" s="99"/>
      <c r="GF91" s="99"/>
      <c r="GG91" s="101"/>
      <c r="GH91" s="98"/>
      <c r="GI91" s="98"/>
      <c r="GJ91" s="98"/>
      <c r="GK91" s="98"/>
      <c r="GL91" s="105"/>
    </row>
    <row r="92" spans="1:194">
      <c r="A92" s="88">
        <v>16</v>
      </c>
      <c r="B92" s="89"/>
      <c r="C92" s="94"/>
      <c r="D92" s="94"/>
      <c r="E92" s="94"/>
      <c r="F92" s="92"/>
      <c r="G92" s="94"/>
      <c r="H92" s="94"/>
      <c r="I92" s="88"/>
      <c r="J92" s="93"/>
      <c r="K92" s="93"/>
      <c r="L92" s="93"/>
      <c r="M92" s="93"/>
      <c r="N92" s="59">
        <f t="shared" si="225"/>
        <v>0</v>
      </c>
      <c r="P92" s="88">
        <v>16</v>
      </c>
      <c r="Q92" s="89"/>
      <c r="R92" s="94"/>
      <c r="S92" s="94"/>
      <c r="T92" s="94"/>
      <c r="U92" s="92"/>
      <c r="V92" s="94"/>
      <c r="W92" s="94"/>
      <c r="X92" s="88"/>
      <c r="Y92" s="93"/>
      <c r="Z92" s="93"/>
      <c r="AA92" s="93"/>
      <c r="AB92" s="93"/>
      <c r="AC92" s="59">
        <f t="shared" si="226"/>
        <v>0</v>
      </c>
      <c r="AE92" s="88">
        <v>16</v>
      </c>
      <c r="AF92" s="89"/>
      <c r="AG92" s="94"/>
      <c r="AH92" s="94"/>
      <c r="AI92" s="94"/>
      <c r="AJ92" s="92"/>
      <c r="AK92" s="94"/>
      <c r="AL92" s="94"/>
      <c r="AM92" s="88"/>
      <c r="AN92" s="93"/>
      <c r="AO92" s="93"/>
      <c r="AP92" s="93"/>
      <c r="AQ92" s="93"/>
      <c r="AR92" s="59">
        <f t="shared" si="227"/>
        <v>0</v>
      </c>
      <c r="BI92" s="88">
        <v>16</v>
      </c>
      <c r="BJ92" s="89"/>
      <c r="BK92" s="94"/>
      <c r="BL92" s="94"/>
      <c r="BM92" s="94"/>
      <c r="BN92" s="92"/>
      <c r="BO92" s="94"/>
      <c r="BP92" s="94"/>
      <c r="BQ92" s="88"/>
      <c r="BR92" s="93"/>
      <c r="BS92" s="93"/>
      <c r="BT92" s="93"/>
      <c r="BU92" s="93"/>
      <c r="BV92" s="59">
        <f t="shared" si="228"/>
        <v>0</v>
      </c>
      <c r="BX92" s="88">
        <v>16</v>
      </c>
      <c r="BY92" s="89"/>
      <c r="BZ92" s="94"/>
      <c r="CA92" s="94"/>
      <c r="CB92" s="94"/>
      <c r="CC92" s="92"/>
      <c r="CD92" s="94"/>
      <c r="CE92" s="94"/>
      <c r="CF92" s="88"/>
      <c r="CG92" s="93"/>
      <c r="CH92" s="93"/>
      <c r="CI92" s="93"/>
      <c r="CJ92" s="93"/>
      <c r="CK92" s="59">
        <f t="shared" si="229"/>
        <v>0</v>
      </c>
      <c r="CM92" s="88">
        <v>16</v>
      </c>
      <c r="CN92" s="89"/>
      <c r="CO92" s="94"/>
      <c r="CP92" s="94"/>
      <c r="CQ92" s="94"/>
      <c r="CR92" s="92"/>
      <c r="CS92" s="94"/>
      <c r="CT92" s="94"/>
      <c r="CU92" s="88"/>
      <c r="CV92" s="93"/>
      <c r="CW92" s="93"/>
      <c r="CX92" s="93"/>
      <c r="CY92" s="93"/>
      <c r="CZ92" s="59">
        <f t="shared" si="230"/>
        <v>0</v>
      </c>
      <c r="DB92" s="88">
        <v>16</v>
      </c>
      <c r="DC92" s="89"/>
      <c r="DD92" s="94"/>
      <c r="DE92" s="94"/>
      <c r="DF92" s="94"/>
      <c r="DG92" s="92"/>
      <c r="DH92" s="94"/>
      <c r="DI92" s="94"/>
      <c r="DJ92" s="88"/>
      <c r="DK92" s="93"/>
      <c r="DL92" s="93"/>
      <c r="DM92" s="93"/>
      <c r="DN92" s="93"/>
      <c r="DO92" s="59">
        <f t="shared" si="231"/>
        <v>0</v>
      </c>
      <c r="DQ92" s="88">
        <v>16</v>
      </c>
      <c r="DR92" s="89"/>
      <c r="DS92" s="94"/>
      <c r="DT92" s="94"/>
      <c r="DU92" s="94"/>
      <c r="DV92" s="92"/>
      <c r="DW92" s="94"/>
      <c r="DX92" s="94"/>
      <c r="DY92" s="88"/>
      <c r="DZ92" s="93"/>
      <c r="EA92" s="93"/>
      <c r="EB92" s="93"/>
      <c r="EC92" s="93"/>
      <c r="ED92" s="59">
        <f t="shared" si="232"/>
        <v>0</v>
      </c>
      <c r="EF92" s="88">
        <v>16</v>
      </c>
      <c r="EG92" s="89"/>
      <c r="EH92" s="94"/>
      <c r="EI92" s="94"/>
      <c r="EJ92" s="94"/>
      <c r="EK92" s="92"/>
      <c r="EL92" s="94"/>
      <c r="EM92" s="94"/>
      <c r="EN92" s="88"/>
      <c r="EO92" s="93"/>
      <c r="EP92" s="93"/>
      <c r="EQ92" s="93"/>
      <c r="ER92" s="93"/>
      <c r="ES92" s="59">
        <f t="shared" si="233"/>
        <v>0</v>
      </c>
      <c r="EU92" s="88">
        <v>16</v>
      </c>
      <c r="EV92" s="89"/>
      <c r="EW92" s="94"/>
      <c r="EX92" s="94"/>
      <c r="EY92" s="94"/>
      <c r="EZ92" s="92"/>
      <c r="FA92" s="94"/>
      <c r="FB92" s="94"/>
      <c r="FC92" s="88"/>
      <c r="FD92" s="93"/>
      <c r="FE92" s="93"/>
      <c r="FF92" s="93"/>
      <c r="FG92" s="93"/>
      <c r="FH92" s="59">
        <f t="shared" si="234"/>
        <v>0</v>
      </c>
      <c r="FJ92" s="88">
        <v>16</v>
      </c>
      <c r="FK92" s="89"/>
      <c r="FL92" s="94"/>
      <c r="FM92" s="94"/>
      <c r="FN92" s="88"/>
      <c r="FO92" s="93"/>
      <c r="FP92" s="93"/>
      <c r="FQ92" s="93"/>
      <c r="FR92" s="93"/>
      <c r="FS92" s="59">
        <f t="shared" si="235"/>
        <v>0</v>
      </c>
      <c r="GC92" s="101"/>
      <c r="GD92" s="102"/>
      <c r="GE92" s="99"/>
      <c r="GF92" s="99"/>
      <c r="GG92" s="101"/>
      <c r="GH92" s="98"/>
      <c r="GI92" s="98"/>
      <c r="GJ92" s="98"/>
      <c r="GK92" s="98"/>
      <c r="GL92" s="105"/>
    </row>
    <row r="93" spans="1:194">
      <c r="A93" s="88">
        <v>17</v>
      </c>
      <c r="B93" s="89"/>
      <c r="C93" s="94"/>
      <c r="D93" s="94"/>
      <c r="E93" s="94"/>
      <c r="F93" s="92"/>
      <c r="G93" s="94"/>
      <c r="H93" s="94"/>
      <c r="I93" s="88"/>
      <c r="J93" s="93"/>
      <c r="K93" s="93"/>
      <c r="L93" s="93"/>
      <c r="M93" s="93"/>
      <c r="N93" s="59">
        <f t="shared" si="225"/>
        <v>0</v>
      </c>
      <c r="P93" s="88">
        <v>17</v>
      </c>
      <c r="Q93" s="89"/>
      <c r="R93" s="94"/>
      <c r="S93" s="94"/>
      <c r="T93" s="94"/>
      <c r="U93" s="92"/>
      <c r="V93" s="94"/>
      <c r="W93" s="94"/>
      <c r="X93" s="88"/>
      <c r="Y93" s="93"/>
      <c r="Z93" s="93"/>
      <c r="AA93" s="93"/>
      <c r="AB93" s="93"/>
      <c r="AC93" s="59">
        <f t="shared" si="226"/>
        <v>0</v>
      </c>
      <c r="AE93" s="88">
        <v>17</v>
      </c>
      <c r="AF93" s="89"/>
      <c r="AG93" s="94"/>
      <c r="AH93" s="94"/>
      <c r="AI93" s="94"/>
      <c r="AJ93" s="92"/>
      <c r="AK93" s="94"/>
      <c r="AL93" s="94"/>
      <c r="AM93" s="88"/>
      <c r="AN93" s="93"/>
      <c r="AO93" s="93"/>
      <c r="AP93" s="93"/>
      <c r="AQ93" s="93"/>
      <c r="AR93" s="59">
        <f t="shared" si="227"/>
        <v>0</v>
      </c>
      <c r="BI93" s="88">
        <v>17</v>
      </c>
      <c r="BJ93" s="89"/>
      <c r="BK93" s="94"/>
      <c r="BL93" s="94"/>
      <c r="BM93" s="94"/>
      <c r="BN93" s="92"/>
      <c r="BO93" s="94"/>
      <c r="BP93" s="94"/>
      <c r="BQ93" s="88"/>
      <c r="BR93" s="93"/>
      <c r="BS93" s="93"/>
      <c r="BT93" s="93"/>
      <c r="BU93" s="93"/>
      <c r="BV93" s="59">
        <f t="shared" si="228"/>
        <v>0</v>
      </c>
      <c r="BX93" s="88">
        <v>17</v>
      </c>
      <c r="BY93" s="89"/>
      <c r="BZ93" s="94"/>
      <c r="CA93" s="94"/>
      <c r="CB93" s="94"/>
      <c r="CC93" s="92"/>
      <c r="CD93" s="94"/>
      <c r="CE93" s="94"/>
      <c r="CF93" s="88"/>
      <c r="CG93" s="93"/>
      <c r="CH93" s="93"/>
      <c r="CI93" s="93"/>
      <c r="CJ93" s="93"/>
      <c r="CK93" s="59">
        <f t="shared" si="229"/>
        <v>0</v>
      </c>
      <c r="CM93" s="88">
        <v>17</v>
      </c>
      <c r="CN93" s="89"/>
      <c r="CO93" s="94"/>
      <c r="CP93" s="94"/>
      <c r="CQ93" s="94"/>
      <c r="CR93" s="92"/>
      <c r="CS93" s="94"/>
      <c r="CT93" s="94"/>
      <c r="CU93" s="88"/>
      <c r="CV93" s="93"/>
      <c r="CW93" s="93"/>
      <c r="CX93" s="93"/>
      <c r="CY93" s="93"/>
      <c r="CZ93" s="59">
        <f t="shared" si="230"/>
        <v>0</v>
      </c>
      <c r="DB93" s="88">
        <v>17</v>
      </c>
      <c r="DC93" s="89"/>
      <c r="DD93" s="94"/>
      <c r="DE93" s="94"/>
      <c r="DF93" s="94"/>
      <c r="DG93" s="92"/>
      <c r="DH93" s="94"/>
      <c r="DI93" s="94"/>
      <c r="DJ93" s="88"/>
      <c r="DK93" s="93"/>
      <c r="DL93" s="93"/>
      <c r="DM93" s="93"/>
      <c r="DN93" s="93"/>
      <c r="DO93" s="59">
        <f t="shared" si="231"/>
        <v>0</v>
      </c>
      <c r="DQ93" s="88">
        <v>17</v>
      </c>
      <c r="DR93" s="89"/>
      <c r="DS93" s="94"/>
      <c r="DT93" s="94"/>
      <c r="DU93" s="94"/>
      <c r="DV93" s="92"/>
      <c r="DW93" s="94"/>
      <c r="DX93" s="94"/>
      <c r="DY93" s="88"/>
      <c r="DZ93" s="93"/>
      <c r="EA93" s="93"/>
      <c r="EB93" s="93"/>
      <c r="EC93" s="93"/>
      <c r="ED93" s="59">
        <f t="shared" si="232"/>
        <v>0</v>
      </c>
      <c r="EF93" s="88">
        <v>17</v>
      </c>
      <c r="EG93" s="89"/>
      <c r="EH93" s="94"/>
      <c r="EI93" s="94"/>
      <c r="EJ93" s="94"/>
      <c r="EK93" s="92"/>
      <c r="EL93" s="94"/>
      <c r="EM93" s="94"/>
      <c r="EN93" s="88"/>
      <c r="EO93" s="93"/>
      <c r="EP93" s="93"/>
      <c r="EQ93" s="93"/>
      <c r="ER93" s="93"/>
      <c r="ES93" s="59">
        <f t="shared" si="233"/>
        <v>0</v>
      </c>
      <c r="EU93" s="88">
        <v>17</v>
      </c>
      <c r="EV93" s="89"/>
      <c r="EW93" s="94"/>
      <c r="EX93" s="94"/>
      <c r="EY93" s="94"/>
      <c r="EZ93" s="92"/>
      <c r="FA93" s="94"/>
      <c r="FB93" s="94"/>
      <c r="FC93" s="88"/>
      <c r="FD93" s="93"/>
      <c r="FE93" s="93"/>
      <c r="FF93" s="93"/>
      <c r="FG93" s="93"/>
      <c r="FH93" s="59">
        <f t="shared" si="234"/>
        <v>0</v>
      </c>
      <c r="FJ93" s="88">
        <v>17</v>
      </c>
      <c r="FK93" s="89"/>
      <c r="FL93" s="94"/>
      <c r="FM93" s="94"/>
      <c r="FN93" s="88"/>
      <c r="FO93" s="93"/>
      <c r="FP93" s="93"/>
      <c r="FQ93" s="93"/>
      <c r="FR93" s="93"/>
      <c r="FS93" s="59">
        <f t="shared" si="235"/>
        <v>0</v>
      </c>
      <c r="GC93" s="101"/>
      <c r="GD93" s="102"/>
      <c r="GE93" s="99"/>
      <c r="GF93" s="99"/>
      <c r="GG93" s="101"/>
      <c r="GH93" s="98"/>
      <c r="GI93" s="98"/>
      <c r="GJ93" s="98"/>
      <c r="GK93" s="98"/>
      <c r="GL93" s="105"/>
    </row>
    <row r="94" spans="1:194">
      <c r="A94" s="88">
        <v>18</v>
      </c>
      <c r="B94" s="89"/>
      <c r="C94" s="94"/>
      <c r="D94" s="94"/>
      <c r="E94" s="94"/>
      <c r="F94" s="92"/>
      <c r="G94" s="94"/>
      <c r="H94" s="94"/>
      <c r="I94" s="88"/>
      <c r="J94" s="93"/>
      <c r="K94" s="93"/>
      <c r="L94" s="93"/>
      <c r="M94" s="93"/>
      <c r="N94" s="59">
        <f t="shared" si="225"/>
        <v>0</v>
      </c>
      <c r="P94" s="88">
        <v>18</v>
      </c>
      <c r="Q94" s="89"/>
      <c r="R94" s="94"/>
      <c r="S94" s="94"/>
      <c r="T94" s="94"/>
      <c r="U94" s="92"/>
      <c r="V94" s="94"/>
      <c r="W94" s="94"/>
      <c r="X94" s="88"/>
      <c r="Y94" s="93"/>
      <c r="Z94" s="93"/>
      <c r="AA94" s="93"/>
      <c r="AB94" s="93"/>
      <c r="AC94" s="59">
        <f t="shared" si="226"/>
        <v>0</v>
      </c>
      <c r="AE94" s="88">
        <v>18</v>
      </c>
      <c r="AF94" s="89"/>
      <c r="AG94" s="94"/>
      <c r="AH94" s="94"/>
      <c r="AI94" s="94"/>
      <c r="AJ94" s="92"/>
      <c r="AK94" s="94"/>
      <c r="AL94" s="94"/>
      <c r="AM94" s="88"/>
      <c r="AN94" s="93"/>
      <c r="AO94" s="93"/>
      <c r="AP94" s="93"/>
      <c r="AQ94" s="93"/>
      <c r="AR94" s="59">
        <f t="shared" si="227"/>
        <v>0</v>
      </c>
      <c r="BI94" s="88">
        <v>18</v>
      </c>
      <c r="BJ94" s="89"/>
      <c r="BK94" s="94"/>
      <c r="BL94" s="94"/>
      <c r="BM94" s="94"/>
      <c r="BN94" s="92"/>
      <c r="BO94" s="94"/>
      <c r="BP94" s="94"/>
      <c r="BQ94" s="88"/>
      <c r="BR94" s="93"/>
      <c r="BS94" s="93"/>
      <c r="BT94" s="93"/>
      <c r="BU94" s="93"/>
      <c r="BV94" s="59">
        <f t="shared" si="228"/>
        <v>0</v>
      </c>
      <c r="BX94" s="88">
        <v>18</v>
      </c>
      <c r="BY94" s="89"/>
      <c r="BZ94" s="94"/>
      <c r="CA94" s="94"/>
      <c r="CB94" s="94"/>
      <c r="CC94" s="92"/>
      <c r="CD94" s="94"/>
      <c r="CE94" s="94"/>
      <c r="CF94" s="88"/>
      <c r="CG94" s="93"/>
      <c r="CH94" s="93"/>
      <c r="CI94" s="93"/>
      <c r="CJ94" s="93"/>
      <c r="CK94" s="59">
        <f t="shared" si="229"/>
        <v>0</v>
      </c>
      <c r="CM94" s="88">
        <v>18</v>
      </c>
      <c r="CN94" s="89"/>
      <c r="CO94" s="94"/>
      <c r="CP94" s="94"/>
      <c r="CQ94" s="94"/>
      <c r="CR94" s="92"/>
      <c r="CS94" s="94"/>
      <c r="CT94" s="94"/>
      <c r="CU94" s="88"/>
      <c r="CV94" s="93"/>
      <c r="CW94" s="93"/>
      <c r="CX94" s="93"/>
      <c r="CY94" s="93"/>
      <c r="CZ94" s="59">
        <f t="shared" si="230"/>
        <v>0</v>
      </c>
      <c r="DB94" s="88">
        <v>18</v>
      </c>
      <c r="DC94" s="89"/>
      <c r="DD94" s="94"/>
      <c r="DE94" s="94"/>
      <c r="DF94" s="94"/>
      <c r="DG94" s="92"/>
      <c r="DH94" s="94"/>
      <c r="DI94" s="94"/>
      <c r="DJ94" s="88"/>
      <c r="DK94" s="93"/>
      <c r="DL94" s="93"/>
      <c r="DM94" s="93"/>
      <c r="DN94" s="93"/>
      <c r="DO94" s="59">
        <f t="shared" si="231"/>
        <v>0</v>
      </c>
      <c r="DQ94" s="88">
        <v>18</v>
      </c>
      <c r="DR94" s="89"/>
      <c r="DS94" s="94"/>
      <c r="DT94" s="94"/>
      <c r="DU94" s="94"/>
      <c r="DV94" s="92"/>
      <c r="DW94" s="94"/>
      <c r="DX94" s="94"/>
      <c r="DY94" s="88"/>
      <c r="DZ94" s="93"/>
      <c r="EA94" s="93"/>
      <c r="EB94" s="93"/>
      <c r="EC94" s="93"/>
      <c r="ED94" s="59">
        <f t="shared" si="232"/>
        <v>0</v>
      </c>
      <c r="EF94" s="88">
        <v>18</v>
      </c>
      <c r="EG94" s="89"/>
      <c r="EH94" s="94"/>
      <c r="EI94" s="94"/>
      <c r="EJ94" s="94"/>
      <c r="EK94" s="92"/>
      <c r="EL94" s="94"/>
      <c r="EM94" s="94"/>
      <c r="EN94" s="88"/>
      <c r="EO94" s="93"/>
      <c r="EP94" s="93"/>
      <c r="EQ94" s="93"/>
      <c r="ER94" s="93"/>
      <c r="ES94" s="59">
        <f t="shared" si="233"/>
        <v>0</v>
      </c>
      <c r="EU94" s="88">
        <v>18</v>
      </c>
      <c r="EV94" s="89"/>
      <c r="EW94" s="94"/>
      <c r="EX94" s="94"/>
      <c r="EY94" s="94"/>
      <c r="EZ94" s="92"/>
      <c r="FA94" s="94"/>
      <c r="FB94" s="94"/>
      <c r="FC94" s="88"/>
      <c r="FD94" s="93"/>
      <c r="FE94" s="93"/>
      <c r="FF94" s="93"/>
      <c r="FG94" s="93"/>
      <c r="FH94" s="59">
        <f t="shared" si="234"/>
        <v>0</v>
      </c>
      <c r="FJ94" s="88">
        <v>18</v>
      </c>
      <c r="FK94" s="89"/>
      <c r="FL94" s="94"/>
      <c r="FM94" s="94"/>
      <c r="FN94" s="88"/>
      <c r="FO94" s="93"/>
      <c r="FP94" s="93"/>
      <c r="FQ94" s="93"/>
      <c r="FR94" s="93"/>
      <c r="FS94" s="59">
        <f t="shared" si="235"/>
        <v>0</v>
      </c>
      <c r="GC94" s="101"/>
      <c r="GD94" s="102"/>
      <c r="GE94" s="99"/>
      <c r="GF94" s="99"/>
      <c r="GG94" s="101"/>
      <c r="GH94" s="98"/>
      <c r="GI94" s="98"/>
      <c r="GJ94" s="98"/>
      <c r="GK94" s="98"/>
      <c r="GL94" s="105"/>
    </row>
    <row r="95" spans="1:194">
      <c r="A95" s="88">
        <v>19</v>
      </c>
      <c r="B95" s="89"/>
      <c r="C95" s="94"/>
      <c r="D95" s="94"/>
      <c r="E95" s="94"/>
      <c r="F95" s="92"/>
      <c r="G95" s="94"/>
      <c r="H95" s="94"/>
      <c r="I95" s="88"/>
      <c r="J95" s="93"/>
      <c r="K95" s="93"/>
      <c r="L95" s="93"/>
      <c r="M95" s="93"/>
      <c r="N95" s="59">
        <f t="shared" si="225"/>
        <v>0</v>
      </c>
      <c r="P95" s="88">
        <v>19</v>
      </c>
      <c r="Q95" s="89"/>
      <c r="R95" s="94"/>
      <c r="S95" s="94"/>
      <c r="T95" s="94"/>
      <c r="U95" s="92"/>
      <c r="V95" s="94"/>
      <c r="W95" s="94"/>
      <c r="X95" s="88"/>
      <c r="Y95" s="93"/>
      <c r="Z95" s="93"/>
      <c r="AA95" s="93"/>
      <c r="AB95" s="93"/>
      <c r="AC95" s="59">
        <f t="shared" si="226"/>
        <v>0</v>
      </c>
      <c r="AE95" s="88">
        <v>19</v>
      </c>
      <c r="AF95" s="89"/>
      <c r="AG95" s="94"/>
      <c r="AH95" s="94"/>
      <c r="AI95" s="94"/>
      <c r="AJ95" s="92"/>
      <c r="AK95" s="94"/>
      <c r="AL95" s="94"/>
      <c r="AM95" s="88"/>
      <c r="AN95" s="93"/>
      <c r="AO95" s="93"/>
      <c r="AP95" s="93"/>
      <c r="AQ95" s="93"/>
      <c r="AR95" s="59">
        <f t="shared" si="227"/>
        <v>0</v>
      </c>
      <c r="BI95" s="88">
        <v>19</v>
      </c>
      <c r="BJ95" s="89"/>
      <c r="BK95" s="94"/>
      <c r="BL95" s="94"/>
      <c r="BM95" s="94"/>
      <c r="BN95" s="92"/>
      <c r="BO95" s="94"/>
      <c r="BP95" s="94"/>
      <c r="BQ95" s="88"/>
      <c r="BR95" s="93"/>
      <c r="BS95" s="93"/>
      <c r="BT95" s="93"/>
      <c r="BU95" s="93"/>
      <c r="BV95" s="59">
        <f t="shared" si="228"/>
        <v>0</v>
      </c>
      <c r="BX95" s="88">
        <v>19</v>
      </c>
      <c r="BY95" s="89"/>
      <c r="BZ95" s="94"/>
      <c r="CA95" s="94"/>
      <c r="CB95" s="94"/>
      <c r="CC95" s="92"/>
      <c r="CD95" s="94"/>
      <c r="CE95" s="94"/>
      <c r="CF95" s="88"/>
      <c r="CG95" s="93"/>
      <c r="CH95" s="93"/>
      <c r="CI95" s="93"/>
      <c r="CJ95" s="93"/>
      <c r="CK95" s="59">
        <f t="shared" si="229"/>
        <v>0</v>
      </c>
      <c r="CM95" s="88">
        <v>19</v>
      </c>
      <c r="CN95" s="89"/>
      <c r="CO95" s="94"/>
      <c r="CP95" s="94"/>
      <c r="CQ95" s="94"/>
      <c r="CR95" s="92"/>
      <c r="CS95" s="94"/>
      <c r="CT95" s="94"/>
      <c r="CU95" s="88"/>
      <c r="CV95" s="93"/>
      <c r="CW95" s="93"/>
      <c r="CX95" s="93"/>
      <c r="CY95" s="93"/>
      <c r="CZ95" s="59">
        <f t="shared" si="230"/>
        <v>0</v>
      </c>
      <c r="DB95" s="88">
        <v>19</v>
      </c>
      <c r="DC95" s="89"/>
      <c r="DD95" s="94"/>
      <c r="DE95" s="94"/>
      <c r="DF95" s="94"/>
      <c r="DG95" s="92"/>
      <c r="DH95" s="94"/>
      <c r="DI95" s="94"/>
      <c r="DJ95" s="88"/>
      <c r="DK95" s="93"/>
      <c r="DL95" s="93"/>
      <c r="DM95" s="93"/>
      <c r="DN95" s="93"/>
      <c r="DO95" s="59">
        <f t="shared" si="231"/>
        <v>0</v>
      </c>
      <c r="DQ95" s="88">
        <v>19</v>
      </c>
      <c r="DR95" s="89"/>
      <c r="DS95" s="94"/>
      <c r="DT95" s="94"/>
      <c r="DU95" s="94"/>
      <c r="DV95" s="92"/>
      <c r="DW95" s="94"/>
      <c r="DX95" s="94"/>
      <c r="DY95" s="88"/>
      <c r="DZ95" s="93"/>
      <c r="EA95" s="93"/>
      <c r="EB95" s="93"/>
      <c r="EC95" s="93"/>
      <c r="ED95" s="59">
        <f t="shared" si="232"/>
        <v>0</v>
      </c>
      <c r="EF95" s="88">
        <v>19</v>
      </c>
      <c r="EG95" s="89"/>
      <c r="EH95" s="94"/>
      <c r="EI95" s="94"/>
      <c r="EJ95" s="94"/>
      <c r="EK95" s="92"/>
      <c r="EL95" s="94"/>
      <c r="EM95" s="94"/>
      <c r="EN95" s="88"/>
      <c r="EO95" s="93"/>
      <c r="EP95" s="93"/>
      <c r="EQ95" s="93"/>
      <c r="ER95" s="93"/>
      <c r="ES95" s="59">
        <f t="shared" si="233"/>
        <v>0</v>
      </c>
      <c r="EU95" s="88">
        <v>19</v>
      </c>
      <c r="EV95" s="89"/>
      <c r="EW95" s="94"/>
      <c r="EX95" s="94"/>
      <c r="EY95" s="94"/>
      <c r="EZ95" s="92"/>
      <c r="FA95" s="94"/>
      <c r="FB95" s="94"/>
      <c r="FC95" s="88"/>
      <c r="FD95" s="93"/>
      <c r="FE95" s="93"/>
      <c r="FF95" s="93"/>
      <c r="FG95" s="93"/>
      <c r="FH95" s="59">
        <f t="shared" si="234"/>
        <v>0</v>
      </c>
      <c r="FJ95" s="88">
        <v>19</v>
      </c>
      <c r="FK95" s="89"/>
      <c r="FL95" s="94"/>
      <c r="FM95" s="94"/>
      <c r="FN95" s="88"/>
      <c r="FO95" s="93"/>
      <c r="FP95" s="93"/>
      <c r="FQ95" s="93"/>
      <c r="FR95" s="93"/>
      <c r="FS95" s="59">
        <f t="shared" si="235"/>
        <v>0</v>
      </c>
      <c r="GC95" s="101"/>
      <c r="GD95" s="102"/>
      <c r="GE95" s="99"/>
      <c r="GF95" s="99"/>
      <c r="GG95" s="101"/>
      <c r="GH95" s="98"/>
      <c r="GI95" s="98"/>
      <c r="GJ95" s="98"/>
      <c r="GK95" s="98"/>
      <c r="GL95" s="105"/>
    </row>
    <row r="96" spans="1:194">
      <c r="A96" s="88">
        <v>20</v>
      </c>
      <c r="B96" s="89"/>
      <c r="C96" s="94"/>
      <c r="D96" s="94"/>
      <c r="E96" s="94"/>
      <c r="F96" s="92"/>
      <c r="G96" s="94"/>
      <c r="H96" s="94"/>
      <c r="I96" s="88"/>
      <c r="J96" s="93"/>
      <c r="K96" s="93"/>
      <c r="L96" s="93"/>
      <c r="M96" s="93"/>
      <c r="N96" s="59">
        <f t="shared" si="225"/>
        <v>0</v>
      </c>
      <c r="P96" s="88">
        <v>20</v>
      </c>
      <c r="Q96" s="89"/>
      <c r="R96" s="94"/>
      <c r="S96" s="94"/>
      <c r="T96" s="94"/>
      <c r="U96" s="92"/>
      <c r="V96" s="94"/>
      <c r="W96" s="94"/>
      <c r="X96" s="88"/>
      <c r="Y96" s="93"/>
      <c r="Z96" s="93"/>
      <c r="AA96" s="93"/>
      <c r="AB96" s="93"/>
      <c r="AC96" s="59">
        <f t="shared" si="226"/>
        <v>0</v>
      </c>
      <c r="AE96" s="88">
        <v>20</v>
      </c>
      <c r="AF96" s="89"/>
      <c r="AG96" s="94"/>
      <c r="AH96" s="94"/>
      <c r="AI96" s="94"/>
      <c r="AJ96" s="92"/>
      <c r="AK96" s="94"/>
      <c r="AL96" s="94"/>
      <c r="AM96" s="88"/>
      <c r="AN96" s="93"/>
      <c r="AO96" s="93"/>
      <c r="AP96" s="93"/>
      <c r="AQ96" s="93"/>
      <c r="AR96" s="59">
        <f t="shared" si="227"/>
        <v>0</v>
      </c>
      <c r="BI96" s="88">
        <v>20</v>
      </c>
      <c r="BJ96" s="89"/>
      <c r="BK96" s="94"/>
      <c r="BL96" s="94"/>
      <c r="BM96" s="94"/>
      <c r="BN96" s="92"/>
      <c r="BO96" s="94"/>
      <c r="BP96" s="94"/>
      <c r="BQ96" s="88"/>
      <c r="BR96" s="93"/>
      <c r="BS96" s="93"/>
      <c r="BT96" s="93"/>
      <c r="BU96" s="93"/>
      <c r="BV96" s="59">
        <f t="shared" si="228"/>
        <v>0</v>
      </c>
      <c r="BX96" s="88">
        <v>20</v>
      </c>
      <c r="BY96" s="89"/>
      <c r="BZ96" s="94"/>
      <c r="CA96" s="94"/>
      <c r="CB96" s="94"/>
      <c r="CC96" s="92"/>
      <c r="CD96" s="94"/>
      <c r="CE96" s="94"/>
      <c r="CF96" s="88"/>
      <c r="CG96" s="93"/>
      <c r="CH96" s="93"/>
      <c r="CI96" s="93"/>
      <c r="CJ96" s="93"/>
      <c r="CK96" s="59">
        <f t="shared" si="229"/>
        <v>0</v>
      </c>
      <c r="CM96" s="88">
        <v>20</v>
      </c>
      <c r="CN96" s="89"/>
      <c r="CO96" s="94"/>
      <c r="CP96" s="94"/>
      <c r="CQ96" s="94"/>
      <c r="CR96" s="92"/>
      <c r="CS96" s="94"/>
      <c r="CT96" s="94"/>
      <c r="CU96" s="88"/>
      <c r="CV96" s="93"/>
      <c r="CW96" s="93"/>
      <c r="CX96" s="93"/>
      <c r="CY96" s="93"/>
      <c r="CZ96" s="59">
        <f t="shared" si="230"/>
        <v>0</v>
      </c>
      <c r="DB96" s="88">
        <v>20</v>
      </c>
      <c r="DC96" s="89"/>
      <c r="DD96" s="94"/>
      <c r="DE96" s="94"/>
      <c r="DF96" s="94"/>
      <c r="DG96" s="92"/>
      <c r="DH96" s="94"/>
      <c r="DI96" s="94"/>
      <c r="DJ96" s="88"/>
      <c r="DK96" s="93"/>
      <c r="DL96" s="93"/>
      <c r="DM96" s="93"/>
      <c r="DN96" s="93"/>
      <c r="DO96" s="59">
        <f t="shared" si="231"/>
        <v>0</v>
      </c>
      <c r="DQ96" s="88">
        <v>20</v>
      </c>
      <c r="DR96" s="89"/>
      <c r="DS96" s="94"/>
      <c r="DT96" s="94"/>
      <c r="DU96" s="94"/>
      <c r="DV96" s="92"/>
      <c r="DW96" s="94"/>
      <c r="DX96" s="94"/>
      <c r="DY96" s="88"/>
      <c r="DZ96" s="93"/>
      <c r="EA96" s="93"/>
      <c r="EB96" s="93"/>
      <c r="EC96" s="93"/>
      <c r="ED96" s="59">
        <f t="shared" si="232"/>
        <v>0</v>
      </c>
      <c r="EF96" s="88">
        <v>20</v>
      </c>
      <c r="EG96" s="89"/>
      <c r="EH96" s="94"/>
      <c r="EI96" s="94"/>
      <c r="EJ96" s="94"/>
      <c r="EK96" s="92"/>
      <c r="EL96" s="94"/>
      <c r="EM96" s="94"/>
      <c r="EN96" s="88"/>
      <c r="EO96" s="93"/>
      <c r="EP96" s="93"/>
      <c r="EQ96" s="93"/>
      <c r="ER96" s="93"/>
      <c r="ES96" s="59">
        <f t="shared" si="233"/>
        <v>0</v>
      </c>
      <c r="EU96" s="88">
        <v>20</v>
      </c>
      <c r="EV96" s="89"/>
      <c r="EW96" s="94"/>
      <c r="EX96" s="94"/>
      <c r="EY96" s="94"/>
      <c r="EZ96" s="92"/>
      <c r="FA96" s="94"/>
      <c r="FB96" s="94"/>
      <c r="FC96" s="88"/>
      <c r="FD96" s="93"/>
      <c r="FE96" s="93"/>
      <c r="FF96" s="93"/>
      <c r="FG96" s="93"/>
      <c r="FH96" s="59">
        <f t="shared" si="234"/>
        <v>0</v>
      </c>
      <c r="FJ96" s="88">
        <v>20</v>
      </c>
      <c r="FK96" s="89"/>
      <c r="FL96" s="94"/>
      <c r="FM96" s="94"/>
      <c r="FN96" s="88"/>
      <c r="FO96" s="93"/>
      <c r="FP96" s="93"/>
      <c r="FQ96" s="93"/>
      <c r="FR96" s="93"/>
      <c r="FS96" s="59">
        <f t="shared" si="235"/>
        <v>0</v>
      </c>
      <c r="GC96" s="101"/>
      <c r="GD96" s="102"/>
      <c r="GE96" s="99"/>
      <c r="GF96" s="99"/>
      <c r="GG96" s="101"/>
      <c r="GH96" s="98"/>
      <c r="GI96" s="98"/>
      <c r="GJ96" s="98"/>
      <c r="GK96" s="98"/>
      <c r="GL96" s="105"/>
    </row>
    <row r="97" spans="1:194">
      <c r="A97" s="88">
        <v>21</v>
      </c>
      <c r="B97" s="89"/>
      <c r="C97" s="94"/>
      <c r="D97" s="94"/>
      <c r="E97" s="94"/>
      <c r="F97" s="92"/>
      <c r="G97" s="94"/>
      <c r="H97" s="94"/>
      <c r="I97" s="88"/>
      <c r="J97" s="93"/>
      <c r="K97" s="93"/>
      <c r="L97" s="93"/>
      <c r="M97" s="93"/>
      <c r="N97" s="59">
        <f t="shared" si="225"/>
        <v>0</v>
      </c>
      <c r="P97" s="88">
        <v>21</v>
      </c>
      <c r="Q97" s="89"/>
      <c r="R97" s="94"/>
      <c r="S97" s="94"/>
      <c r="T97" s="94"/>
      <c r="U97" s="92"/>
      <c r="V97" s="94"/>
      <c r="W97" s="94"/>
      <c r="X97" s="88"/>
      <c r="Y97" s="93"/>
      <c r="Z97" s="93"/>
      <c r="AA97" s="93"/>
      <c r="AB97" s="93"/>
      <c r="AC97" s="59">
        <f t="shared" si="226"/>
        <v>0</v>
      </c>
      <c r="AE97" s="88">
        <v>21</v>
      </c>
      <c r="AF97" s="89"/>
      <c r="AG97" s="94"/>
      <c r="AH97" s="94"/>
      <c r="AI97" s="94"/>
      <c r="AJ97" s="92"/>
      <c r="AK97" s="94"/>
      <c r="AL97" s="94"/>
      <c r="AM97" s="88"/>
      <c r="AN97" s="93"/>
      <c r="AO97" s="93"/>
      <c r="AP97" s="93"/>
      <c r="AQ97" s="93"/>
      <c r="AR97" s="59">
        <f t="shared" si="227"/>
        <v>0</v>
      </c>
      <c r="BI97" s="88">
        <v>21</v>
      </c>
      <c r="BJ97" s="89"/>
      <c r="BK97" s="94"/>
      <c r="BL97" s="94"/>
      <c r="BM97" s="94"/>
      <c r="BN97" s="92"/>
      <c r="BO97" s="94"/>
      <c r="BP97" s="94"/>
      <c r="BQ97" s="88"/>
      <c r="BR97" s="93"/>
      <c r="BS97" s="93"/>
      <c r="BT97" s="93"/>
      <c r="BU97" s="93"/>
      <c r="BV97" s="59">
        <f t="shared" si="228"/>
        <v>0</v>
      </c>
      <c r="BX97" s="88">
        <v>21</v>
      </c>
      <c r="BY97" s="89"/>
      <c r="BZ97" s="94"/>
      <c r="CA97" s="94"/>
      <c r="CB97" s="94"/>
      <c r="CC97" s="92"/>
      <c r="CD97" s="94"/>
      <c r="CE97" s="94"/>
      <c r="CF97" s="88"/>
      <c r="CG97" s="93"/>
      <c r="CH97" s="93"/>
      <c r="CI97" s="93"/>
      <c r="CJ97" s="93"/>
      <c r="CK97" s="59">
        <f t="shared" si="229"/>
        <v>0</v>
      </c>
      <c r="CM97" s="88">
        <v>21</v>
      </c>
      <c r="CN97" s="89"/>
      <c r="CO97" s="94"/>
      <c r="CP97" s="94"/>
      <c r="CQ97" s="94"/>
      <c r="CR97" s="92"/>
      <c r="CS97" s="94"/>
      <c r="CT97" s="94"/>
      <c r="CU97" s="88"/>
      <c r="CV97" s="93"/>
      <c r="CW97" s="93"/>
      <c r="CX97" s="93"/>
      <c r="CY97" s="93"/>
      <c r="CZ97" s="59">
        <f t="shared" si="230"/>
        <v>0</v>
      </c>
      <c r="DB97" s="88">
        <v>21</v>
      </c>
      <c r="DC97" s="89"/>
      <c r="DD97" s="94"/>
      <c r="DE97" s="94"/>
      <c r="DF97" s="94"/>
      <c r="DG97" s="92"/>
      <c r="DH97" s="94"/>
      <c r="DI97" s="94"/>
      <c r="DJ97" s="88"/>
      <c r="DK97" s="93"/>
      <c r="DL97" s="93"/>
      <c r="DM97" s="93"/>
      <c r="DN97" s="93"/>
      <c r="DO97" s="59">
        <f t="shared" si="231"/>
        <v>0</v>
      </c>
      <c r="DQ97" s="88">
        <v>21</v>
      </c>
      <c r="DR97" s="89"/>
      <c r="DS97" s="94"/>
      <c r="DT97" s="94"/>
      <c r="DU97" s="94"/>
      <c r="DV97" s="92"/>
      <c r="DW97" s="94"/>
      <c r="DX97" s="94"/>
      <c r="DY97" s="88"/>
      <c r="DZ97" s="93"/>
      <c r="EA97" s="93"/>
      <c r="EB97" s="93"/>
      <c r="EC97" s="93"/>
      <c r="ED97" s="59">
        <f t="shared" si="232"/>
        <v>0</v>
      </c>
      <c r="EF97" s="88">
        <v>21</v>
      </c>
      <c r="EG97" s="89"/>
      <c r="EH97" s="94"/>
      <c r="EI97" s="94"/>
      <c r="EJ97" s="94"/>
      <c r="EK97" s="92"/>
      <c r="EL97" s="94"/>
      <c r="EM97" s="94"/>
      <c r="EN97" s="88"/>
      <c r="EO97" s="93"/>
      <c r="EP97" s="93"/>
      <c r="EQ97" s="93"/>
      <c r="ER97" s="93"/>
      <c r="ES97" s="59">
        <f t="shared" si="233"/>
        <v>0</v>
      </c>
      <c r="EU97" s="88">
        <v>21</v>
      </c>
      <c r="EV97" s="89"/>
      <c r="EW97" s="94"/>
      <c r="EX97" s="94"/>
      <c r="EY97" s="94"/>
      <c r="EZ97" s="92"/>
      <c r="FA97" s="94"/>
      <c r="FB97" s="94"/>
      <c r="FC97" s="88"/>
      <c r="FD97" s="93"/>
      <c r="FE97" s="93"/>
      <c r="FF97" s="93"/>
      <c r="FG97" s="93"/>
      <c r="FH97" s="59">
        <f t="shared" si="234"/>
        <v>0</v>
      </c>
      <c r="FJ97" s="88">
        <v>21</v>
      </c>
      <c r="FK97" s="89"/>
      <c r="FL97" s="94"/>
      <c r="FM97" s="94"/>
      <c r="FN97" s="88"/>
      <c r="FO97" s="93"/>
      <c r="FP97" s="93"/>
      <c r="FQ97" s="93"/>
      <c r="FR97" s="93"/>
      <c r="FS97" s="59">
        <f t="shared" si="235"/>
        <v>0</v>
      </c>
      <c r="GC97" s="101"/>
      <c r="GD97" s="102"/>
      <c r="GE97" s="99"/>
      <c r="GF97" s="99"/>
      <c r="GG97" s="101"/>
      <c r="GH97" s="98"/>
      <c r="GI97" s="98"/>
      <c r="GJ97" s="98"/>
      <c r="GK97" s="98"/>
      <c r="GL97" s="105"/>
    </row>
    <row r="98" spans="1:194">
      <c r="A98" s="88">
        <v>22</v>
      </c>
      <c r="B98" s="89"/>
      <c r="C98" s="94"/>
      <c r="D98" s="94"/>
      <c r="E98" s="94"/>
      <c r="F98" s="92"/>
      <c r="G98" s="94"/>
      <c r="H98" s="94"/>
      <c r="I98" s="88"/>
      <c r="J98" s="93"/>
      <c r="K98" s="93"/>
      <c r="L98" s="93"/>
      <c r="M98" s="93"/>
      <c r="N98" s="59">
        <f t="shared" si="225"/>
        <v>0</v>
      </c>
      <c r="P98" s="88">
        <v>22</v>
      </c>
      <c r="Q98" s="89"/>
      <c r="R98" s="94"/>
      <c r="S98" s="94"/>
      <c r="T98" s="94"/>
      <c r="U98" s="92"/>
      <c r="V98" s="94"/>
      <c r="W98" s="94"/>
      <c r="X98" s="88"/>
      <c r="Y98" s="93"/>
      <c r="Z98" s="93"/>
      <c r="AA98" s="93"/>
      <c r="AB98" s="93"/>
      <c r="AC98" s="59">
        <f t="shared" si="226"/>
        <v>0</v>
      </c>
      <c r="AE98" s="88">
        <v>22</v>
      </c>
      <c r="AF98" s="89"/>
      <c r="AG98" s="94"/>
      <c r="AH98" s="94"/>
      <c r="AI98" s="94"/>
      <c r="AJ98" s="92"/>
      <c r="AK98" s="94"/>
      <c r="AL98" s="94"/>
      <c r="AM98" s="88"/>
      <c r="AN98" s="93"/>
      <c r="AO98" s="93"/>
      <c r="AP98" s="93"/>
      <c r="AQ98" s="93"/>
      <c r="AR98" s="59">
        <f t="shared" si="227"/>
        <v>0</v>
      </c>
      <c r="BI98" s="88">
        <v>22</v>
      </c>
      <c r="BJ98" s="89"/>
      <c r="BK98" s="94"/>
      <c r="BL98" s="94"/>
      <c r="BM98" s="94"/>
      <c r="BN98" s="92"/>
      <c r="BO98" s="94"/>
      <c r="BP98" s="94"/>
      <c r="BQ98" s="88"/>
      <c r="BR98" s="93"/>
      <c r="BS98" s="93"/>
      <c r="BT98" s="93"/>
      <c r="BU98" s="93"/>
      <c r="BV98" s="59">
        <f t="shared" si="228"/>
        <v>0</v>
      </c>
      <c r="BX98" s="88">
        <v>22</v>
      </c>
      <c r="BY98" s="89"/>
      <c r="BZ98" s="94"/>
      <c r="CA98" s="94"/>
      <c r="CB98" s="94"/>
      <c r="CC98" s="92"/>
      <c r="CD98" s="94"/>
      <c r="CE98" s="94"/>
      <c r="CF98" s="88"/>
      <c r="CG98" s="93"/>
      <c r="CH98" s="93"/>
      <c r="CI98" s="93"/>
      <c r="CJ98" s="93"/>
      <c r="CK98" s="59">
        <f t="shared" si="229"/>
        <v>0</v>
      </c>
      <c r="CM98" s="88">
        <v>22</v>
      </c>
      <c r="CN98" s="89"/>
      <c r="CO98" s="94"/>
      <c r="CP98" s="94"/>
      <c r="CQ98" s="94"/>
      <c r="CR98" s="92"/>
      <c r="CS98" s="94"/>
      <c r="CT98" s="94"/>
      <c r="CU98" s="88"/>
      <c r="CV98" s="93"/>
      <c r="CW98" s="93"/>
      <c r="CX98" s="93"/>
      <c r="CY98" s="93"/>
      <c r="CZ98" s="59">
        <f t="shared" si="230"/>
        <v>0</v>
      </c>
      <c r="DB98" s="88">
        <v>22</v>
      </c>
      <c r="DC98" s="89"/>
      <c r="DD98" s="94"/>
      <c r="DE98" s="94"/>
      <c r="DF98" s="94"/>
      <c r="DG98" s="92"/>
      <c r="DH98" s="94"/>
      <c r="DI98" s="94"/>
      <c r="DJ98" s="88"/>
      <c r="DK98" s="93"/>
      <c r="DL98" s="93"/>
      <c r="DM98" s="93"/>
      <c r="DN98" s="93"/>
      <c r="DO98" s="59">
        <f t="shared" si="231"/>
        <v>0</v>
      </c>
      <c r="DQ98" s="88">
        <v>22</v>
      </c>
      <c r="DR98" s="89"/>
      <c r="DS98" s="94"/>
      <c r="DT98" s="94"/>
      <c r="DU98" s="94"/>
      <c r="DV98" s="92"/>
      <c r="DW98" s="94"/>
      <c r="DX98" s="94"/>
      <c r="DY98" s="88"/>
      <c r="DZ98" s="93"/>
      <c r="EA98" s="93"/>
      <c r="EB98" s="93"/>
      <c r="EC98" s="93"/>
      <c r="ED98" s="59">
        <f t="shared" si="232"/>
        <v>0</v>
      </c>
      <c r="EF98" s="88">
        <v>22</v>
      </c>
      <c r="EG98" s="89"/>
      <c r="EH98" s="94"/>
      <c r="EI98" s="94"/>
      <c r="EJ98" s="94"/>
      <c r="EK98" s="92"/>
      <c r="EL98" s="94"/>
      <c r="EM98" s="94"/>
      <c r="EN98" s="88"/>
      <c r="EO98" s="93"/>
      <c r="EP98" s="93"/>
      <c r="EQ98" s="93"/>
      <c r="ER98" s="93"/>
      <c r="ES98" s="59">
        <f t="shared" si="233"/>
        <v>0</v>
      </c>
      <c r="EU98" s="88">
        <v>22</v>
      </c>
      <c r="EV98" s="89"/>
      <c r="EW98" s="94"/>
      <c r="EX98" s="94"/>
      <c r="EY98" s="94"/>
      <c r="EZ98" s="92"/>
      <c r="FA98" s="94"/>
      <c r="FB98" s="94"/>
      <c r="FC98" s="88"/>
      <c r="FD98" s="93"/>
      <c r="FE98" s="93"/>
      <c r="FF98" s="93"/>
      <c r="FG98" s="93"/>
      <c r="FH98" s="59">
        <f t="shared" si="234"/>
        <v>0</v>
      </c>
      <c r="FJ98" s="88">
        <v>22</v>
      </c>
      <c r="FK98" s="89"/>
      <c r="FL98" s="94"/>
      <c r="FM98" s="94"/>
      <c r="FN98" s="88"/>
      <c r="FO98" s="93"/>
      <c r="FP98" s="93"/>
      <c r="FQ98" s="93"/>
      <c r="FR98" s="93"/>
      <c r="FS98" s="59">
        <f t="shared" si="235"/>
        <v>0</v>
      </c>
      <c r="GC98" s="101"/>
      <c r="GD98" s="102"/>
      <c r="GE98" s="99"/>
      <c r="GF98" s="99"/>
      <c r="GG98" s="101"/>
      <c r="GH98" s="98"/>
      <c r="GI98" s="98"/>
      <c r="GJ98" s="98"/>
      <c r="GK98" s="98"/>
      <c r="GL98" s="105"/>
    </row>
    <row r="99" spans="1:194">
      <c r="A99" s="88">
        <v>23</v>
      </c>
      <c r="B99" s="91"/>
      <c r="C99" s="94"/>
      <c r="D99" s="94"/>
      <c r="E99" s="94"/>
      <c r="F99" s="94"/>
      <c r="G99" s="94"/>
      <c r="H99" s="94"/>
      <c r="I99" s="94">
        <v>0</v>
      </c>
      <c r="J99" s="94">
        <v>0</v>
      </c>
      <c r="K99" s="94">
        <v>0</v>
      </c>
      <c r="L99" s="94">
        <v>0</v>
      </c>
      <c r="M99" s="94">
        <v>0</v>
      </c>
      <c r="N99" s="94">
        <f t="shared" si="225"/>
        <v>0</v>
      </c>
      <c r="P99" s="88">
        <v>23</v>
      </c>
      <c r="Q99" s="91"/>
      <c r="R99" s="94"/>
      <c r="S99" s="94"/>
      <c r="T99" s="94"/>
      <c r="U99" s="94"/>
      <c r="V99" s="94"/>
      <c r="W99" s="94"/>
      <c r="X99" s="94">
        <v>0</v>
      </c>
      <c r="Y99" s="94">
        <v>0</v>
      </c>
      <c r="Z99" s="94">
        <v>0</v>
      </c>
      <c r="AA99" s="94">
        <v>0</v>
      </c>
      <c r="AB99" s="94">
        <v>0</v>
      </c>
      <c r="AC99" s="94">
        <f t="shared" si="226"/>
        <v>0</v>
      </c>
      <c r="AE99" s="88">
        <v>23</v>
      </c>
      <c r="AF99" s="91"/>
      <c r="AG99" s="94"/>
      <c r="AH99" s="94"/>
      <c r="AI99" s="94"/>
      <c r="AJ99" s="94"/>
      <c r="AK99" s="94"/>
      <c r="AL99" s="94"/>
      <c r="AM99" s="94">
        <v>0</v>
      </c>
      <c r="AN99" s="94">
        <v>0</v>
      </c>
      <c r="AO99" s="94">
        <v>0</v>
      </c>
      <c r="AP99" s="94">
        <v>0</v>
      </c>
      <c r="AQ99" s="94">
        <v>0</v>
      </c>
      <c r="AR99" s="94">
        <f t="shared" si="227"/>
        <v>0</v>
      </c>
      <c r="BI99" s="88">
        <v>23</v>
      </c>
      <c r="BJ99" s="91"/>
      <c r="BK99" s="94"/>
      <c r="BL99" s="94"/>
      <c r="BM99" s="94"/>
      <c r="BN99" s="94"/>
      <c r="BO99" s="94"/>
      <c r="BP99" s="94"/>
      <c r="BQ99" s="94">
        <v>0</v>
      </c>
      <c r="BR99" s="94">
        <v>0</v>
      </c>
      <c r="BS99" s="94">
        <v>0</v>
      </c>
      <c r="BT99" s="94">
        <v>0</v>
      </c>
      <c r="BU99" s="94">
        <v>0</v>
      </c>
      <c r="BV99" s="94">
        <f t="shared" si="228"/>
        <v>0</v>
      </c>
      <c r="BX99" s="88">
        <v>23</v>
      </c>
      <c r="BY99" s="91"/>
      <c r="BZ99" s="94"/>
      <c r="CA99" s="94"/>
      <c r="CB99" s="94"/>
      <c r="CC99" s="94"/>
      <c r="CD99" s="94"/>
      <c r="CE99" s="94"/>
      <c r="CF99" s="94">
        <v>0</v>
      </c>
      <c r="CG99" s="94">
        <v>0</v>
      </c>
      <c r="CH99" s="94">
        <v>0</v>
      </c>
      <c r="CI99" s="94">
        <v>0</v>
      </c>
      <c r="CJ99" s="94">
        <v>0</v>
      </c>
      <c r="CK99" s="94">
        <f t="shared" si="229"/>
        <v>0</v>
      </c>
      <c r="CM99" s="88">
        <v>23</v>
      </c>
      <c r="CN99" s="91"/>
      <c r="CO99" s="94"/>
      <c r="CP99" s="94"/>
      <c r="CQ99" s="94"/>
      <c r="CR99" s="94"/>
      <c r="CS99" s="94"/>
      <c r="CT99" s="94"/>
      <c r="CU99" s="94">
        <v>0</v>
      </c>
      <c r="CV99" s="94">
        <v>0</v>
      </c>
      <c r="CW99" s="94">
        <v>0</v>
      </c>
      <c r="CX99" s="94">
        <v>0</v>
      </c>
      <c r="CY99" s="94">
        <v>0</v>
      </c>
      <c r="CZ99" s="94">
        <f t="shared" si="230"/>
        <v>0</v>
      </c>
      <c r="DB99" s="88">
        <v>23</v>
      </c>
      <c r="DC99" s="91"/>
      <c r="DD99" s="94"/>
      <c r="DE99" s="94"/>
      <c r="DF99" s="94"/>
      <c r="DG99" s="94"/>
      <c r="DH99" s="94"/>
      <c r="DI99" s="94"/>
      <c r="DJ99" s="94">
        <v>0</v>
      </c>
      <c r="DK99" s="94">
        <v>0</v>
      </c>
      <c r="DL99" s="94">
        <v>0</v>
      </c>
      <c r="DM99" s="94">
        <v>0</v>
      </c>
      <c r="DN99" s="94">
        <v>0</v>
      </c>
      <c r="DO99" s="94">
        <f t="shared" si="231"/>
        <v>0</v>
      </c>
      <c r="DQ99" s="88">
        <v>23</v>
      </c>
      <c r="DR99" s="91"/>
      <c r="DS99" s="94"/>
      <c r="DT99" s="94"/>
      <c r="DU99" s="94"/>
      <c r="DV99" s="94"/>
      <c r="DW99" s="94"/>
      <c r="DX99" s="94"/>
      <c r="DY99" s="94">
        <v>0</v>
      </c>
      <c r="DZ99" s="94">
        <v>0</v>
      </c>
      <c r="EA99" s="94">
        <v>0</v>
      </c>
      <c r="EB99" s="94">
        <v>0</v>
      </c>
      <c r="EC99" s="94">
        <v>0</v>
      </c>
      <c r="ED99" s="94">
        <f t="shared" si="232"/>
        <v>0</v>
      </c>
      <c r="EF99" s="88">
        <v>23</v>
      </c>
      <c r="EG99" s="91"/>
      <c r="EH99" s="94"/>
      <c r="EI99" s="94"/>
      <c r="EJ99" s="94"/>
      <c r="EK99" s="94"/>
      <c r="EL99" s="94"/>
      <c r="EM99" s="94"/>
      <c r="EN99" s="94">
        <v>0</v>
      </c>
      <c r="EO99" s="94">
        <v>0</v>
      </c>
      <c r="EP99" s="94">
        <v>0</v>
      </c>
      <c r="EQ99" s="94">
        <v>0</v>
      </c>
      <c r="ER99" s="94">
        <v>0</v>
      </c>
      <c r="ES99" s="94">
        <f t="shared" si="233"/>
        <v>0</v>
      </c>
      <c r="EU99" s="88">
        <v>23</v>
      </c>
      <c r="EV99" s="91"/>
      <c r="EW99" s="94"/>
      <c r="EX99" s="94"/>
      <c r="EY99" s="94"/>
      <c r="EZ99" s="94"/>
      <c r="FA99" s="94"/>
      <c r="FB99" s="94"/>
      <c r="FC99" s="94">
        <v>0</v>
      </c>
      <c r="FD99" s="94">
        <v>0</v>
      </c>
      <c r="FE99" s="94">
        <v>0</v>
      </c>
      <c r="FF99" s="94">
        <v>0</v>
      </c>
      <c r="FG99" s="94">
        <v>0</v>
      </c>
      <c r="FH99" s="94">
        <f t="shared" si="234"/>
        <v>0</v>
      </c>
      <c r="FJ99" s="88">
        <v>23</v>
      </c>
      <c r="FK99" s="91"/>
      <c r="FL99" s="94"/>
      <c r="FM99" s="94"/>
      <c r="FN99" s="94">
        <v>0</v>
      </c>
      <c r="FO99" s="94">
        <v>0</v>
      </c>
      <c r="FP99" s="94">
        <v>0</v>
      </c>
      <c r="FQ99" s="94">
        <v>0</v>
      </c>
      <c r="FR99" s="94">
        <v>0</v>
      </c>
      <c r="FS99" s="94">
        <f t="shared" si="235"/>
        <v>0</v>
      </c>
      <c r="GC99" s="101"/>
      <c r="GD99" s="102"/>
      <c r="GE99" s="99"/>
      <c r="GF99" s="99"/>
      <c r="GG99" s="101"/>
      <c r="GH99" s="98"/>
      <c r="GI99" s="98"/>
      <c r="GJ99" s="98"/>
      <c r="GK99" s="98"/>
      <c r="GL99" s="105"/>
    </row>
    <row r="100" spans="1:194">
      <c r="A100" s="88">
        <v>24</v>
      </c>
      <c r="B100" s="91"/>
      <c r="C100" s="94"/>
      <c r="D100" s="94"/>
      <c r="E100" s="94"/>
      <c r="F100" s="94"/>
      <c r="G100" s="94"/>
      <c r="H100" s="94"/>
      <c r="I100" s="94">
        <v>0</v>
      </c>
      <c r="J100" s="94">
        <v>0</v>
      </c>
      <c r="K100" s="94">
        <v>0</v>
      </c>
      <c r="L100" s="94">
        <v>0</v>
      </c>
      <c r="M100" s="94">
        <v>0</v>
      </c>
      <c r="N100" s="94">
        <f t="shared" si="225"/>
        <v>0</v>
      </c>
      <c r="P100" s="88">
        <v>24</v>
      </c>
      <c r="Q100" s="91"/>
      <c r="R100" s="94"/>
      <c r="S100" s="94"/>
      <c r="T100" s="94"/>
      <c r="U100" s="94"/>
      <c r="V100" s="94"/>
      <c r="W100" s="94"/>
      <c r="X100" s="94">
        <v>0</v>
      </c>
      <c r="Y100" s="94">
        <v>0</v>
      </c>
      <c r="Z100" s="94">
        <v>0</v>
      </c>
      <c r="AA100" s="94">
        <v>0</v>
      </c>
      <c r="AB100" s="94">
        <v>0</v>
      </c>
      <c r="AC100" s="94">
        <f t="shared" si="226"/>
        <v>0</v>
      </c>
      <c r="AE100" s="88">
        <v>24</v>
      </c>
      <c r="AF100" s="91"/>
      <c r="AG100" s="94"/>
      <c r="AH100" s="94"/>
      <c r="AI100" s="94"/>
      <c r="AJ100" s="94"/>
      <c r="AK100" s="94"/>
      <c r="AL100" s="94"/>
      <c r="AM100" s="94">
        <v>0</v>
      </c>
      <c r="AN100" s="94">
        <v>0</v>
      </c>
      <c r="AO100" s="94">
        <v>0</v>
      </c>
      <c r="AP100" s="94">
        <v>0</v>
      </c>
      <c r="AQ100" s="94">
        <v>0</v>
      </c>
      <c r="AR100" s="94">
        <f t="shared" si="227"/>
        <v>0</v>
      </c>
      <c r="BI100" s="88">
        <v>24</v>
      </c>
      <c r="BJ100" s="91"/>
      <c r="BK100" s="94"/>
      <c r="BL100" s="94"/>
      <c r="BM100" s="94"/>
      <c r="BN100" s="94"/>
      <c r="BO100" s="94"/>
      <c r="BP100" s="94"/>
      <c r="BQ100" s="94">
        <v>0</v>
      </c>
      <c r="BR100" s="94">
        <v>0</v>
      </c>
      <c r="BS100" s="94">
        <v>0</v>
      </c>
      <c r="BT100" s="94">
        <v>0</v>
      </c>
      <c r="BU100" s="94">
        <v>0</v>
      </c>
      <c r="BV100" s="94">
        <f t="shared" si="228"/>
        <v>0</v>
      </c>
      <c r="BX100" s="88">
        <v>24</v>
      </c>
      <c r="BY100" s="91"/>
      <c r="BZ100" s="94"/>
      <c r="CA100" s="94"/>
      <c r="CB100" s="94"/>
      <c r="CC100" s="94"/>
      <c r="CD100" s="94"/>
      <c r="CE100" s="94"/>
      <c r="CF100" s="94">
        <v>0</v>
      </c>
      <c r="CG100" s="94">
        <v>0</v>
      </c>
      <c r="CH100" s="94">
        <v>0</v>
      </c>
      <c r="CI100" s="94">
        <v>0</v>
      </c>
      <c r="CJ100" s="94">
        <v>0</v>
      </c>
      <c r="CK100" s="94">
        <f t="shared" si="229"/>
        <v>0</v>
      </c>
      <c r="CM100" s="88">
        <v>24</v>
      </c>
      <c r="CN100" s="91"/>
      <c r="CO100" s="94"/>
      <c r="CP100" s="94"/>
      <c r="CQ100" s="94"/>
      <c r="CR100" s="94"/>
      <c r="CS100" s="94"/>
      <c r="CT100" s="94"/>
      <c r="CU100" s="94">
        <v>0</v>
      </c>
      <c r="CV100" s="94">
        <v>0</v>
      </c>
      <c r="CW100" s="94">
        <v>0</v>
      </c>
      <c r="CX100" s="94">
        <v>0</v>
      </c>
      <c r="CY100" s="94">
        <v>0</v>
      </c>
      <c r="CZ100" s="94">
        <f t="shared" si="230"/>
        <v>0</v>
      </c>
      <c r="DB100" s="88">
        <v>24</v>
      </c>
      <c r="DC100" s="91"/>
      <c r="DD100" s="94"/>
      <c r="DE100" s="94"/>
      <c r="DF100" s="94"/>
      <c r="DG100" s="94"/>
      <c r="DH100" s="94"/>
      <c r="DI100" s="94"/>
      <c r="DJ100" s="94">
        <v>0</v>
      </c>
      <c r="DK100" s="94">
        <v>0</v>
      </c>
      <c r="DL100" s="94">
        <v>0</v>
      </c>
      <c r="DM100" s="94">
        <v>0</v>
      </c>
      <c r="DN100" s="94">
        <v>0</v>
      </c>
      <c r="DO100" s="94">
        <f t="shared" si="231"/>
        <v>0</v>
      </c>
      <c r="DQ100" s="88">
        <v>24</v>
      </c>
      <c r="DR100" s="91"/>
      <c r="DS100" s="94"/>
      <c r="DT100" s="94"/>
      <c r="DU100" s="94"/>
      <c r="DV100" s="94"/>
      <c r="DW100" s="94"/>
      <c r="DX100" s="94"/>
      <c r="DY100" s="94">
        <v>0</v>
      </c>
      <c r="DZ100" s="94">
        <v>0</v>
      </c>
      <c r="EA100" s="94">
        <v>0</v>
      </c>
      <c r="EB100" s="94">
        <v>0</v>
      </c>
      <c r="EC100" s="94">
        <v>0</v>
      </c>
      <c r="ED100" s="94">
        <f t="shared" si="232"/>
        <v>0</v>
      </c>
      <c r="EF100" s="88">
        <v>24</v>
      </c>
      <c r="EG100" s="91"/>
      <c r="EH100" s="94"/>
      <c r="EI100" s="94"/>
      <c r="EJ100" s="94"/>
      <c r="EK100" s="94"/>
      <c r="EL100" s="94"/>
      <c r="EM100" s="94"/>
      <c r="EN100" s="94">
        <v>0</v>
      </c>
      <c r="EO100" s="94">
        <v>0</v>
      </c>
      <c r="EP100" s="94">
        <v>0</v>
      </c>
      <c r="EQ100" s="94">
        <v>0</v>
      </c>
      <c r="ER100" s="94">
        <v>0</v>
      </c>
      <c r="ES100" s="94">
        <f t="shared" si="233"/>
        <v>0</v>
      </c>
      <c r="EU100" s="88">
        <v>24</v>
      </c>
      <c r="EV100" s="91"/>
      <c r="EW100" s="94"/>
      <c r="EX100" s="94"/>
      <c r="EY100" s="94"/>
      <c r="EZ100" s="94"/>
      <c r="FA100" s="94"/>
      <c r="FB100" s="94"/>
      <c r="FC100" s="94">
        <v>0</v>
      </c>
      <c r="FD100" s="94">
        <v>0</v>
      </c>
      <c r="FE100" s="94">
        <v>0</v>
      </c>
      <c r="FF100" s="94">
        <v>0</v>
      </c>
      <c r="FG100" s="94">
        <v>0</v>
      </c>
      <c r="FH100" s="94">
        <f t="shared" si="234"/>
        <v>0</v>
      </c>
      <c r="FJ100" s="88">
        <v>24</v>
      </c>
      <c r="FK100" s="91"/>
      <c r="FL100" s="94"/>
      <c r="FM100" s="94"/>
      <c r="FN100" s="94">
        <v>0</v>
      </c>
      <c r="FO100" s="94">
        <v>0</v>
      </c>
      <c r="FP100" s="94">
        <v>0</v>
      </c>
      <c r="FQ100" s="94">
        <v>0</v>
      </c>
      <c r="FR100" s="94">
        <v>0</v>
      </c>
      <c r="FS100" s="94">
        <f t="shared" si="235"/>
        <v>0</v>
      </c>
      <c r="GC100" s="101"/>
      <c r="GD100" s="106"/>
      <c r="GE100" s="99"/>
      <c r="GF100" s="99"/>
      <c r="GG100" s="99"/>
      <c r="GH100" s="99"/>
      <c r="GI100" s="99"/>
      <c r="GJ100" s="99"/>
      <c r="GK100" s="99"/>
      <c r="GL100" s="99"/>
    </row>
    <row r="101" spans="1:194">
      <c r="A101" s="88">
        <v>25</v>
      </c>
      <c r="B101" s="91"/>
      <c r="C101" s="94"/>
      <c r="D101" s="94"/>
      <c r="E101" s="94"/>
      <c r="F101" s="94"/>
      <c r="G101" s="94"/>
      <c r="H101" s="94"/>
      <c r="I101" s="94">
        <v>0</v>
      </c>
      <c r="J101" s="94">
        <v>0</v>
      </c>
      <c r="K101" s="94">
        <v>0</v>
      </c>
      <c r="L101" s="94">
        <v>0</v>
      </c>
      <c r="M101" s="94">
        <v>0</v>
      </c>
      <c r="N101" s="94">
        <f t="shared" si="225"/>
        <v>0</v>
      </c>
      <c r="P101" s="88">
        <v>25</v>
      </c>
      <c r="Q101" s="91"/>
      <c r="R101" s="94"/>
      <c r="S101" s="94"/>
      <c r="T101" s="94"/>
      <c r="U101" s="94"/>
      <c r="V101" s="94"/>
      <c r="W101" s="94"/>
      <c r="X101" s="94">
        <v>0</v>
      </c>
      <c r="Y101" s="94">
        <v>0</v>
      </c>
      <c r="Z101" s="94">
        <v>0</v>
      </c>
      <c r="AA101" s="94">
        <v>0</v>
      </c>
      <c r="AB101" s="94">
        <v>0</v>
      </c>
      <c r="AC101" s="94">
        <f t="shared" si="226"/>
        <v>0</v>
      </c>
      <c r="AE101" s="88">
        <v>25</v>
      </c>
      <c r="AF101" s="91"/>
      <c r="AG101" s="94"/>
      <c r="AH101" s="94"/>
      <c r="AI101" s="94"/>
      <c r="AJ101" s="94"/>
      <c r="AK101" s="94"/>
      <c r="AL101" s="94"/>
      <c r="AM101" s="94">
        <v>0</v>
      </c>
      <c r="AN101" s="94">
        <v>0</v>
      </c>
      <c r="AO101" s="94">
        <v>0</v>
      </c>
      <c r="AP101" s="94">
        <v>0</v>
      </c>
      <c r="AQ101" s="94">
        <v>0</v>
      </c>
      <c r="AR101" s="94">
        <f t="shared" si="227"/>
        <v>0</v>
      </c>
      <c r="BI101" s="88">
        <v>25</v>
      </c>
      <c r="BJ101" s="91"/>
      <c r="BK101" s="94"/>
      <c r="BL101" s="94"/>
      <c r="BM101" s="94"/>
      <c r="BN101" s="94"/>
      <c r="BO101" s="94"/>
      <c r="BP101" s="94"/>
      <c r="BQ101" s="94">
        <v>0</v>
      </c>
      <c r="BR101" s="94">
        <v>0</v>
      </c>
      <c r="BS101" s="94">
        <v>0</v>
      </c>
      <c r="BT101" s="94">
        <v>0</v>
      </c>
      <c r="BU101" s="94">
        <v>0</v>
      </c>
      <c r="BV101" s="94">
        <f t="shared" si="228"/>
        <v>0</v>
      </c>
      <c r="BX101" s="88">
        <v>25</v>
      </c>
      <c r="BY101" s="91"/>
      <c r="BZ101" s="94"/>
      <c r="CA101" s="94"/>
      <c r="CB101" s="94"/>
      <c r="CC101" s="94"/>
      <c r="CD101" s="94"/>
      <c r="CE101" s="94"/>
      <c r="CF101" s="94">
        <v>0</v>
      </c>
      <c r="CG101" s="94">
        <v>0</v>
      </c>
      <c r="CH101" s="94">
        <v>0</v>
      </c>
      <c r="CI101" s="94">
        <v>0</v>
      </c>
      <c r="CJ101" s="94">
        <v>0</v>
      </c>
      <c r="CK101" s="94">
        <f t="shared" si="229"/>
        <v>0</v>
      </c>
      <c r="CM101" s="88">
        <v>25</v>
      </c>
      <c r="CN101" s="91"/>
      <c r="CO101" s="94"/>
      <c r="CP101" s="94"/>
      <c r="CQ101" s="94"/>
      <c r="CR101" s="94"/>
      <c r="CS101" s="94"/>
      <c r="CT101" s="94"/>
      <c r="CU101" s="94">
        <v>0</v>
      </c>
      <c r="CV101" s="94">
        <v>0</v>
      </c>
      <c r="CW101" s="94">
        <v>0</v>
      </c>
      <c r="CX101" s="94">
        <v>0</v>
      </c>
      <c r="CY101" s="94">
        <v>0</v>
      </c>
      <c r="CZ101" s="94">
        <f t="shared" si="230"/>
        <v>0</v>
      </c>
      <c r="DB101" s="88">
        <v>25</v>
      </c>
      <c r="DC101" s="91"/>
      <c r="DD101" s="94"/>
      <c r="DE101" s="94"/>
      <c r="DF101" s="94"/>
      <c r="DG101" s="94"/>
      <c r="DH101" s="94"/>
      <c r="DI101" s="94"/>
      <c r="DJ101" s="94">
        <v>0</v>
      </c>
      <c r="DK101" s="94">
        <v>0</v>
      </c>
      <c r="DL101" s="94">
        <v>0</v>
      </c>
      <c r="DM101" s="94">
        <v>0</v>
      </c>
      <c r="DN101" s="94">
        <v>0</v>
      </c>
      <c r="DO101" s="94">
        <f t="shared" si="231"/>
        <v>0</v>
      </c>
      <c r="DQ101" s="88">
        <v>25</v>
      </c>
      <c r="DR101" s="91"/>
      <c r="DS101" s="94"/>
      <c r="DT101" s="94"/>
      <c r="DU101" s="94"/>
      <c r="DV101" s="94"/>
      <c r="DW101" s="94"/>
      <c r="DX101" s="94"/>
      <c r="DY101" s="94">
        <v>0</v>
      </c>
      <c r="DZ101" s="94">
        <v>0</v>
      </c>
      <c r="EA101" s="94">
        <v>0</v>
      </c>
      <c r="EB101" s="94">
        <v>0</v>
      </c>
      <c r="EC101" s="94">
        <v>0</v>
      </c>
      <c r="ED101" s="94">
        <f t="shared" si="232"/>
        <v>0</v>
      </c>
      <c r="EF101" s="88">
        <v>25</v>
      </c>
      <c r="EG101" s="91"/>
      <c r="EH101" s="94"/>
      <c r="EI101" s="94"/>
      <c r="EJ101" s="94"/>
      <c r="EK101" s="94"/>
      <c r="EL101" s="94"/>
      <c r="EM101" s="94"/>
      <c r="EN101" s="94">
        <v>0</v>
      </c>
      <c r="EO101" s="94">
        <v>0</v>
      </c>
      <c r="EP101" s="94">
        <v>0</v>
      </c>
      <c r="EQ101" s="94">
        <v>0</v>
      </c>
      <c r="ER101" s="94">
        <v>0</v>
      </c>
      <c r="ES101" s="94">
        <f t="shared" si="233"/>
        <v>0</v>
      </c>
      <c r="EU101" s="88">
        <v>25</v>
      </c>
      <c r="EV101" s="91"/>
      <c r="EW101" s="94"/>
      <c r="EX101" s="94"/>
      <c r="EY101" s="94"/>
      <c r="EZ101" s="94"/>
      <c r="FA101" s="94"/>
      <c r="FB101" s="94"/>
      <c r="FC101" s="94">
        <v>0</v>
      </c>
      <c r="FD101" s="94">
        <v>0</v>
      </c>
      <c r="FE101" s="94">
        <v>0</v>
      </c>
      <c r="FF101" s="94">
        <v>0</v>
      </c>
      <c r="FG101" s="94">
        <v>0</v>
      </c>
      <c r="FH101" s="94">
        <f t="shared" si="234"/>
        <v>0</v>
      </c>
      <c r="FJ101" s="88">
        <v>25</v>
      </c>
      <c r="FK101" s="91"/>
      <c r="FL101" s="94"/>
      <c r="FM101" s="94"/>
      <c r="FN101" s="94">
        <v>0</v>
      </c>
      <c r="FO101" s="94">
        <v>0</v>
      </c>
      <c r="FP101" s="94">
        <v>0</v>
      </c>
      <c r="FQ101" s="94">
        <v>0</v>
      </c>
      <c r="FR101" s="94">
        <v>0</v>
      </c>
      <c r="FS101" s="94">
        <f t="shared" si="235"/>
        <v>0</v>
      </c>
      <c r="GC101" s="101"/>
      <c r="GD101" s="106"/>
      <c r="GE101" s="99"/>
      <c r="GF101" s="99"/>
      <c r="GG101" s="99"/>
      <c r="GH101" s="99"/>
      <c r="GI101" s="99"/>
      <c r="GJ101" s="99"/>
      <c r="GK101" s="99"/>
      <c r="GL101" s="99"/>
    </row>
    <row r="102" spans="1:194">
      <c r="A102" s="88">
        <v>26</v>
      </c>
      <c r="B102" s="91"/>
      <c r="C102" s="94"/>
      <c r="D102" s="94"/>
      <c r="E102" s="94"/>
      <c r="F102" s="94"/>
      <c r="G102" s="94"/>
      <c r="H102" s="94"/>
      <c r="I102" s="94">
        <v>0</v>
      </c>
      <c r="J102" s="94">
        <v>0</v>
      </c>
      <c r="K102" s="94">
        <v>0</v>
      </c>
      <c r="L102" s="94">
        <v>0</v>
      </c>
      <c r="M102" s="94">
        <v>0</v>
      </c>
      <c r="N102" s="94">
        <f t="shared" si="225"/>
        <v>0</v>
      </c>
      <c r="P102" s="88">
        <v>26</v>
      </c>
      <c r="Q102" s="91"/>
      <c r="R102" s="94"/>
      <c r="S102" s="94"/>
      <c r="T102" s="94"/>
      <c r="U102" s="94"/>
      <c r="V102" s="94"/>
      <c r="W102" s="94"/>
      <c r="X102" s="94">
        <v>0</v>
      </c>
      <c r="Y102" s="94">
        <v>0</v>
      </c>
      <c r="Z102" s="94">
        <v>0</v>
      </c>
      <c r="AA102" s="94">
        <v>0</v>
      </c>
      <c r="AB102" s="94">
        <v>0</v>
      </c>
      <c r="AC102" s="94">
        <f t="shared" si="226"/>
        <v>0</v>
      </c>
      <c r="AE102" s="88">
        <v>26</v>
      </c>
      <c r="AF102" s="91"/>
      <c r="AG102" s="94"/>
      <c r="AH102" s="94"/>
      <c r="AI102" s="94"/>
      <c r="AJ102" s="94"/>
      <c r="AK102" s="94"/>
      <c r="AL102" s="94"/>
      <c r="AM102" s="94">
        <v>0</v>
      </c>
      <c r="AN102" s="94">
        <v>0</v>
      </c>
      <c r="AO102" s="94">
        <v>0</v>
      </c>
      <c r="AP102" s="94">
        <v>0</v>
      </c>
      <c r="AQ102" s="94">
        <v>0</v>
      </c>
      <c r="AR102" s="94">
        <f t="shared" si="227"/>
        <v>0</v>
      </c>
      <c r="BI102" s="88">
        <v>26</v>
      </c>
      <c r="BJ102" s="91"/>
      <c r="BK102" s="94"/>
      <c r="BL102" s="94"/>
      <c r="BM102" s="94"/>
      <c r="BN102" s="94"/>
      <c r="BO102" s="94"/>
      <c r="BP102" s="94"/>
      <c r="BQ102" s="94">
        <v>0</v>
      </c>
      <c r="BR102" s="94">
        <v>0</v>
      </c>
      <c r="BS102" s="94">
        <v>0</v>
      </c>
      <c r="BT102" s="94">
        <v>0</v>
      </c>
      <c r="BU102" s="94">
        <v>0</v>
      </c>
      <c r="BV102" s="94">
        <f t="shared" si="228"/>
        <v>0</v>
      </c>
      <c r="BX102" s="88">
        <v>26</v>
      </c>
      <c r="BY102" s="91"/>
      <c r="BZ102" s="94"/>
      <c r="CA102" s="94"/>
      <c r="CB102" s="94"/>
      <c r="CC102" s="94"/>
      <c r="CD102" s="94"/>
      <c r="CE102" s="94"/>
      <c r="CF102" s="94">
        <v>0</v>
      </c>
      <c r="CG102" s="94">
        <v>0</v>
      </c>
      <c r="CH102" s="94">
        <v>0</v>
      </c>
      <c r="CI102" s="94">
        <v>0</v>
      </c>
      <c r="CJ102" s="94">
        <v>0</v>
      </c>
      <c r="CK102" s="94">
        <f t="shared" si="229"/>
        <v>0</v>
      </c>
      <c r="CM102" s="88">
        <v>26</v>
      </c>
      <c r="CN102" s="91"/>
      <c r="CO102" s="94"/>
      <c r="CP102" s="94"/>
      <c r="CQ102" s="94"/>
      <c r="CR102" s="94"/>
      <c r="CS102" s="94"/>
      <c r="CT102" s="94"/>
      <c r="CU102" s="94">
        <v>0</v>
      </c>
      <c r="CV102" s="94">
        <v>0</v>
      </c>
      <c r="CW102" s="94">
        <v>0</v>
      </c>
      <c r="CX102" s="94">
        <v>0</v>
      </c>
      <c r="CY102" s="94">
        <v>0</v>
      </c>
      <c r="CZ102" s="94">
        <f t="shared" si="230"/>
        <v>0</v>
      </c>
      <c r="DB102" s="88">
        <v>26</v>
      </c>
      <c r="DC102" s="91"/>
      <c r="DD102" s="94"/>
      <c r="DE102" s="94"/>
      <c r="DF102" s="94"/>
      <c r="DG102" s="94"/>
      <c r="DH102" s="94"/>
      <c r="DI102" s="94"/>
      <c r="DJ102" s="94">
        <v>0</v>
      </c>
      <c r="DK102" s="94">
        <v>0</v>
      </c>
      <c r="DL102" s="94">
        <v>0</v>
      </c>
      <c r="DM102" s="94">
        <v>0</v>
      </c>
      <c r="DN102" s="94">
        <v>0</v>
      </c>
      <c r="DO102" s="94">
        <f t="shared" si="231"/>
        <v>0</v>
      </c>
      <c r="DQ102" s="88">
        <v>26</v>
      </c>
      <c r="DR102" s="91"/>
      <c r="DS102" s="94"/>
      <c r="DT102" s="94"/>
      <c r="DU102" s="94"/>
      <c r="DV102" s="94"/>
      <c r="DW102" s="94"/>
      <c r="DX102" s="94"/>
      <c r="DY102" s="94">
        <v>0</v>
      </c>
      <c r="DZ102" s="94">
        <v>0</v>
      </c>
      <c r="EA102" s="94">
        <v>0</v>
      </c>
      <c r="EB102" s="94">
        <v>0</v>
      </c>
      <c r="EC102" s="94">
        <v>0</v>
      </c>
      <c r="ED102" s="94">
        <f t="shared" si="232"/>
        <v>0</v>
      </c>
      <c r="EF102" s="88">
        <v>26</v>
      </c>
      <c r="EG102" s="91"/>
      <c r="EH102" s="94"/>
      <c r="EI102" s="94"/>
      <c r="EJ102" s="94"/>
      <c r="EK102" s="94"/>
      <c r="EL102" s="94"/>
      <c r="EM102" s="94"/>
      <c r="EN102" s="94">
        <v>0</v>
      </c>
      <c r="EO102" s="94">
        <v>0</v>
      </c>
      <c r="EP102" s="94">
        <v>0</v>
      </c>
      <c r="EQ102" s="94">
        <v>0</v>
      </c>
      <c r="ER102" s="94">
        <v>0</v>
      </c>
      <c r="ES102" s="94">
        <f t="shared" si="233"/>
        <v>0</v>
      </c>
      <c r="EU102" s="88">
        <v>26</v>
      </c>
      <c r="EV102" s="91"/>
      <c r="EW102" s="94"/>
      <c r="EX102" s="94"/>
      <c r="EY102" s="94"/>
      <c r="EZ102" s="94"/>
      <c r="FA102" s="94"/>
      <c r="FB102" s="94"/>
      <c r="FC102" s="94">
        <v>0</v>
      </c>
      <c r="FD102" s="94">
        <v>0</v>
      </c>
      <c r="FE102" s="94">
        <v>0</v>
      </c>
      <c r="FF102" s="94">
        <v>0</v>
      </c>
      <c r="FG102" s="94">
        <v>0</v>
      </c>
      <c r="FH102" s="94">
        <f t="shared" si="234"/>
        <v>0</v>
      </c>
      <c r="FJ102" s="88">
        <v>26</v>
      </c>
      <c r="FK102" s="91"/>
      <c r="FL102" s="94"/>
      <c r="FM102" s="94"/>
      <c r="FN102" s="94">
        <v>0</v>
      </c>
      <c r="FO102" s="94">
        <v>0</v>
      </c>
      <c r="FP102" s="94">
        <v>0</v>
      </c>
      <c r="FQ102" s="94">
        <v>0</v>
      </c>
      <c r="FR102" s="94">
        <v>0</v>
      </c>
      <c r="FS102" s="94">
        <f t="shared" si="235"/>
        <v>0</v>
      </c>
      <c r="GC102" s="101"/>
      <c r="GD102" s="106"/>
      <c r="GE102" s="99"/>
      <c r="GF102" s="99"/>
      <c r="GG102" s="99"/>
      <c r="GH102" s="99"/>
      <c r="GI102" s="99"/>
      <c r="GJ102" s="99"/>
      <c r="GK102" s="99"/>
      <c r="GL102" s="99"/>
    </row>
    <row r="103" spans="1:194">
      <c r="A103" s="88">
        <v>27</v>
      </c>
      <c r="B103" s="91"/>
      <c r="C103" s="94"/>
      <c r="D103" s="94"/>
      <c r="E103" s="94"/>
      <c r="F103" s="94"/>
      <c r="G103" s="94"/>
      <c r="H103" s="94"/>
      <c r="I103" s="94">
        <v>0</v>
      </c>
      <c r="J103" s="94">
        <v>0</v>
      </c>
      <c r="K103" s="94">
        <v>0</v>
      </c>
      <c r="L103" s="94">
        <v>0</v>
      </c>
      <c r="M103" s="94">
        <v>0</v>
      </c>
      <c r="N103" s="94">
        <f t="shared" si="225"/>
        <v>0</v>
      </c>
      <c r="P103" s="88">
        <v>27</v>
      </c>
      <c r="Q103" s="91"/>
      <c r="R103" s="94"/>
      <c r="S103" s="94"/>
      <c r="T103" s="94"/>
      <c r="U103" s="94"/>
      <c r="V103" s="94"/>
      <c r="W103" s="94"/>
      <c r="X103" s="94">
        <v>0</v>
      </c>
      <c r="Y103" s="94">
        <v>0</v>
      </c>
      <c r="Z103" s="94">
        <v>0</v>
      </c>
      <c r="AA103" s="94">
        <v>0</v>
      </c>
      <c r="AB103" s="94">
        <v>0</v>
      </c>
      <c r="AC103" s="94">
        <f t="shared" si="226"/>
        <v>0</v>
      </c>
      <c r="AE103" s="88">
        <v>27</v>
      </c>
      <c r="AF103" s="91"/>
      <c r="AG103" s="94"/>
      <c r="AH103" s="94"/>
      <c r="AI103" s="94"/>
      <c r="AJ103" s="94"/>
      <c r="AK103" s="94"/>
      <c r="AL103" s="94"/>
      <c r="AM103" s="94">
        <v>0</v>
      </c>
      <c r="AN103" s="94">
        <v>0</v>
      </c>
      <c r="AO103" s="94">
        <v>0</v>
      </c>
      <c r="AP103" s="94">
        <v>0</v>
      </c>
      <c r="AQ103" s="94">
        <v>0</v>
      </c>
      <c r="AR103" s="94">
        <f t="shared" si="227"/>
        <v>0</v>
      </c>
      <c r="BI103" s="88">
        <v>27</v>
      </c>
      <c r="BJ103" s="91"/>
      <c r="BK103" s="94"/>
      <c r="BL103" s="94"/>
      <c r="BM103" s="94"/>
      <c r="BN103" s="94"/>
      <c r="BO103" s="94"/>
      <c r="BP103" s="94"/>
      <c r="BQ103" s="94">
        <v>0</v>
      </c>
      <c r="BR103" s="94">
        <v>0</v>
      </c>
      <c r="BS103" s="94">
        <v>0</v>
      </c>
      <c r="BT103" s="94">
        <v>0</v>
      </c>
      <c r="BU103" s="94">
        <v>0</v>
      </c>
      <c r="BV103" s="94">
        <f t="shared" si="228"/>
        <v>0</v>
      </c>
      <c r="BX103" s="88">
        <v>27</v>
      </c>
      <c r="BY103" s="91"/>
      <c r="BZ103" s="94"/>
      <c r="CA103" s="94"/>
      <c r="CB103" s="94"/>
      <c r="CC103" s="94"/>
      <c r="CD103" s="94"/>
      <c r="CE103" s="94"/>
      <c r="CF103" s="94">
        <v>0</v>
      </c>
      <c r="CG103" s="94">
        <v>0</v>
      </c>
      <c r="CH103" s="94">
        <v>0</v>
      </c>
      <c r="CI103" s="94">
        <v>0</v>
      </c>
      <c r="CJ103" s="94">
        <v>0</v>
      </c>
      <c r="CK103" s="94">
        <f t="shared" si="229"/>
        <v>0</v>
      </c>
      <c r="CM103" s="88">
        <v>27</v>
      </c>
      <c r="CN103" s="91"/>
      <c r="CO103" s="94"/>
      <c r="CP103" s="94"/>
      <c r="CQ103" s="94"/>
      <c r="CR103" s="94"/>
      <c r="CS103" s="94"/>
      <c r="CT103" s="94"/>
      <c r="CU103" s="94">
        <v>0</v>
      </c>
      <c r="CV103" s="94">
        <v>0</v>
      </c>
      <c r="CW103" s="94">
        <v>0</v>
      </c>
      <c r="CX103" s="94">
        <v>0</v>
      </c>
      <c r="CY103" s="94">
        <v>0</v>
      </c>
      <c r="CZ103" s="94">
        <f t="shared" si="230"/>
        <v>0</v>
      </c>
      <c r="DB103" s="88">
        <v>27</v>
      </c>
      <c r="DC103" s="91"/>
      <c r="DD103" s="94"/>
      <c r="DE103" s="94"/>
      <c r="DF103" s="94"/>
      <c r="DG103" s="94"/>
      <c r="DH103" s="94"/>
      <c r="DI103" s="94"/>
      <c r="DJ103" s="94">
        <v>0</v>
      </c>
      <c r="DK103" s="94">
        <v>0</v>
      </c>
      <c r="DL103" s="94">
        <v>0</v>
      </c>
      <c r="DM103" s="94">
        <v>0</v>
      </c>
      <c r="DN103" s="94">
        <v>0</v>
      </c>
      <c r="DO103" s="94">
        <f t="shared" si="231"/>
        <v>0</v>
      </c>
      <c r="DQ103" s="88">
        <v>27</v>
      </c>
      <c r="DR103" s="91"/>
      <c r="DS103" s="94"/>
      <c r="DT103" s="94"/>
      <c r="DU103" s="94"/>
      <c r="DV103" s="94"/>
      <c r="DW103" s="94"/>
      <c r="DX103" s="94"/>
      <c r="DY103" s="94">
        <v>0</v>
      </c>
      <c r="DZ103" s="94">
        <v>0</v>
      </c>
      <c r="EA103" s="94">
        <v>0</v>
      </c>
      <c r="EB103" s="94">
        <v>0</v>
      </c>
      <c r="EC103" s="94">
        <v>0</v>
      </c>
      <c r="ED103" s="94">
        <f t="shared" si="232"/>
        <v>0</v>
      </c>
      <c r="EF103" s="88">
        <v>27</v>
      </c>
      <c r="EG103" s="91"/>
      <c r="EH103" s="94"/>
      <c r="EI103" s="94"/>
      <c r="EJ103" s="94"/>
      <c r="EK103" s="94"/>
      <c r="EL103" s="94"/>
      <c r="EM103" s="94"/>
      <c r="EN103" s="94">
        <v>0</v>
      </c>
      <c r="EO103" s="94">
        <v>0</v>
      </c>
      <c r="EP103" s="94">
        <v>0</v>
      </c>
      <c r="EQ103" s="94">
        <v>0</v>
      </c>
      <c r="ER103" s="94">
        <v>0</v>
      </c>
      <c r="ES103" s="94">
        <f t="shared" si="233"/>
        <v>0</v>
      </c>
      <c r="EU103" s="88">
        <v>27</v>
      </c>
      <c r="EV103" s="91"/>
      <c r="EW103" s="94"/>
      <c r="EX103" s="94"/>
      <c r="EY103" s="94"/>
      <c r="EZ103" s="94"/>
      <c r="FA103" s="94"/>
      <c r="FB103" s="94"/>
      <c r="FC103" s="94">
        <v>0</v>
      </c>
      <c r="FD103" s="94">
        <v>0</v>
      </c>
      <c r="FE103" s="94">
        <v>0</v>
      </c>
      <c r="FF103" s="94">
        <v>0</v>
      </c>
      <c r="FG103" s="94">
        <v>0</v>
      </c>
      <c r="FH103" s="94">
        <f t="shared" si="234"/>
        <v>0</v>
      </c>
      <c r="FJ103" s="88">
        <v>27</v>
      </c>
      <c r="FK103" s="91"/>
      <c r="FL103" s="94"/>
      <c r="FM103" s="94"/>
      <c r="FN103" s="94">
        <v>0</v>
      </c>
      <c r="FO103" s="94">
        <v>0</v>
      </c>
      <c r="FP103" s="94">
        <v>0</v>
      </c>
      <c r="FQ103" s="94">
        <v>0</v>
      </c>
      <c r="FR103" s="94">
        <v>0</v>
      </c>
      <c r="FS103" s="94">
        <f t="shared" si="235"/>
        <v>0</v>
      </c>
      <c r="GC103" s="101"/>
      <c r="GD103" s="106"/>
      <c r="GE103" s="99"/>
      <c r="GF103" s="99"/>
      <c r="GG103" s="99"/>
      <c r="GH103" s="99"/>
      <c r="GI103" s="99"/>
      <c r="GJ103" s="99"/>
      <c r="GK103" s="99"/>
      <c r="GL103" s="99"/>
    </row>
    <row r="104" spans="1:194">
      <c r="A104" s="88">
        <v>28</v>
      </c>
      <c r="B104" s="91"/>
      <c r="C104" s="94"/>
      <c r="D104" s="94"/>
      <c r="E104" s="94"/>
      <c r="F104" s="94"/>
      <c r="G104" s="94"/>
      <c r="H104" s="94"/>
      <c r="I104" s="94">
        <v>0</v>
      </c>
      <c r="J104" s="94">
        <v>0</v>
      </c>
      <c r="K104" s="94">
        <v>0</v>
      </c>
      <c r="L104" s="94">
        <v>0</v>
      </c>
      <c r="M104" s="94">
        <v>0</v>
      </c>
      <c r="N104" s="94">
        <f t="shared" si="225"/>
        <v>0</v>
      </c>
      <c r="P104" s="88">
        <v>28</v>
      </c>
      <c r="Q104" s="91"/>
      <c r="R104" s="94"/>
      <c r="S104" s="94"/>
      <c r="T104" s="94"/>
      <c r="U104" s="94"/>
      <c r="V104" s="94"/>
      <c r="W104" s="94"/>
      <c r="X104" s="94">
        <v>0</v>
      </c>
      <c r="Y104" s="94">
        <v>0</v>
      </c>
      <c r="Z104" s="94">
        <v>0</v>
      </c>
      <c r="AA104" s="94">
        <v>0</v>
      </c>
      <c r="AB104" s="94">
        <v>0</v>
      </c>
      <c r="AC104" s="94">
        <f t="shared" si="226"/>
        <v>0</v>
      </c>
      <c r="AE104" s="88">
        <v>28</v>
      </c>
      <c r="AF104" s="91"/>
      <c r="AG104" s="94"/>
      <c r="AH104" s="94"/>
      <c r="AI104" s="94"/>
      <c r="AJ104" s="94"/>
      <c r="AK104" s="94"/>
      <c r="AL104" s="94"/>
      <c r="AM104" s="94">
        <v>0</v>
      </c>
      <c r="AN104" s="94">
        <v>0</v>
      </c>
      <c r="AO104" s="94">
        <v>0</v>
      </c>
      <c r="AP104" s="94">
        <v>0</v>
      </c>
      <c r="AQ104" s="94">
        <v>0</v>
      </c>
      <c r="AR104" s="94">
        <f t="shared" si="227"/>
        <v>0</v>
      </c>
      <c r="BI104" s="88">
        <v>28</v>
      </c>
      <c r="BJ104" s="91"/>
      <c r="BK104" s="94"/>
      <c r="BL104" s="94"/>
      <c r="BM104" s="94"/>
      <c r="BN104" s="94"/>
      <c r="BO104" s="94"/>
      <c r="BP104" s="94"/>
      <c r="BQ104" s="94">
        <v>0</v>
      </c>
      <c r="BR104" s="94">
        <v>0</v>
      </c>
      <c r="BS104" s="94">
        <v>0</v>
      </c>
      <c r="BT104" s="94">
        <v>0</v>
      </c>
      <c r="BU104" s="94">
        <v>0</v>
      </c>
      <c r="BV104" s="94">
        <f t="shared" si="228"/>
        <v>0</v>
      </c>
      <c r="BX104" s="88">
        <v>28</v>
      </c>
      <c r="BY104" s="91"/>
      <c r="BZ104" s="94"/>
      <c r="CA104" s="94"/>
      <c r="CB104" s="94"/>
      <c r="CC104" s="94"/>
      <c r="CD104" s="94"/>
      <c r="CE104" s="94"/>
      <c r="CF104" s="94">
        <v>0</v>
      </c>
      <c r="CG104" s="94">
        <v>0</v>
      </c>
      <c r="CH104" s="94">
        <v>0</v>
      </c>
      <c r="CI104" s="94">
        <v>0</v>
      </c>
      <c r="CJ104" s="94">
        <v>0</v>
      </c>
      <c r="CK104" s="94">
        <f t="shared" si="229"/>
        <v>0</v>
      </c>
      <c r="CM104" s="88">
        <v>28</v>
      </c>
      <c r="CN104" s="91"/>
      <c r="CO104" s="94"/>
      <c r="CP104" s="94"/>
      <c r="CQ104" s="94"/>
      <c r="CR104" s="94"/>
      <c r="CS104" s="94"/>
      <c r="CT104" s="94"/>
      <c r="CU104" s="94">
        <v>0</v>
      </c>
      <c r="CV104" s="94">
        <v>0</v>
      </c>
      <c r="CW104" s="94">
        <v>0</v>
      </c>
      <c r="CX104" s="94">
        <v>0</v>
      </c>
      <c r="CY104" s="94">
        <v>0</v>
      </c>
      <c r="CZ104" s="94">
        <f t="shared" si="230"/>
        <v>0</v>
      </c>
      <c r="DB104" s="88">
        <v>28</v>
      </c>
      <c r="DC104" s="91"/>
      <c r="DD104" s="94"/>
      <c r="DE104" s="94"/>
      <c r="DF104" s="94"/>
      <c r="DG104" s="94"/>
      <c r="DH104" s="94"/>
      <c r="DI104" s="94"/>
      <c r="DJ104" s="94">
        <v>0</v>
      </c>
      <c r="DK104" s="94">
        <v>0</v>
      </c>
      <c r="DL104" s="94">
        <v>0</v>
      </c>
      <c r="DM104" s="94">
        <v>0</v>
      </c>
      <c r="DN104" s="94">
        <v>0</v>
      </c>
      <c r="DO104" s="94">
        <f t="shared" si="231"/>
        <v>0</v>
      </c>
      <c r="DQ104" s="88">
        <v>28</v>
      </c>
      <c r="DR104" s="91"/>
      <c r="DS104" s="94"/>
      <c r="DT104" s="94"/>
      <c r="DU104" s="94"/>
      <c r="DV104" s="94"/>
      <c r="DW104" s="94"/>
      <c r="DX104" s="94"/>
      <c r="DY104" s="94">
        <v>0</v>
      </c>
      <c r="DZ104" s="94">
        <v>0</v>
      </c>
      <c r="EA104" s="94">
        <v>0</v>
      </c>
      <c r="EB104" s="94">
        <v>0</v>
      </c>
      <c r="EC104" s="94">
        <v>0</v>
      </c>
      <c r="ED104" s="94">
        <f t="shared" si="232"/>
        <v>0</v>
      </c>
      <c r="EF104" s="88">
        <v>28</v>
      </c>
      <c r="EG104" s="91"/>
      <c r="EH104" s="94"/>
      <c r="EI104" s="94"/>
      <c r="EJ104" s="94"/>
      <c r="EK104" s="94"/>
      <c r="EL104" s="94"/>
      <c r="EM104" s="94"/>
      <c r="EN104" s="94">
        <v>0</v>
      </c>
      <c r="EO104" s="94">
        <v>0</v>
      </c>
      <c r="EP104" s="94">
        <v>0</v>
      </c>
      <c r="EQ104" s="94">
        <v>0</v>
      </c>
      <c r="ER104" s="94">
        <v>0</v>
      </c>
      <c r="ES104" s="94">
        <f t="shared" si="233"/>
        <v>0</v>
      </c>
      <c r="EU104" s="88">
        <v>28</v>
      </c>
      <c r="EV104" s="91"/>
      <c r="EW104" s="94"/>
      <c r="EX104" s="94"/>
      <c r="EY104" s="94"/>
      <c r="EZ104" s="94"/>
      <c r="FA104" s="94"/>
      <c r="FB104" s="94"/>
      <c r="FC104" s="94">
        <v>0</v>
      </c>
      <c r="FD104" s="94">
        <v>0</v>
      </c>
      <c r="FE104" s="94">
        <v>0</v>
      </c>
      <c r="FF104" s="94">
        <v>0</v>
      </c>
      <c r="FG104" s="94">
        <v>0</v>
      </c>
      <c r="FH104" s="94">
        <f t="shared" si="234"/>
        <v>0</v>
      </c>
      <c r="FJ104" s="88">
        <v>28</v>
      </c>
      <c r="FK104" s="91"/>
      <c r="FL104" s="94"/>
      <c r="FM104" s="94"/>
      <c r="FN104" s="94">
        <v>0</v>
      </c>
      <c r="FO104" s="94">
        <v>0</v>
      </c>
      <c r="FP104" s="94">
        <v>0</v>
      </c>
      <c r="FQ104" s="94">
        <v>0</v>
      </c>
      <c r="FR104" s="94">
        <v>0</v>
      </c>
      <c r="FS104" s="94">
        <f t="shared" si="235"/>
        <v>0</v>
      </c>
      <c r="GC104" s="101"/>
      <c r="GD104" s="106"/>
      <c r="GE104" s="99"/>
      <c r="GF104" s="99"/>
      <c r="GG104" s="99"/>
      <c r="GH104" s="99"/>
      <c r="GI104" s="99"/>
      <c r="GJ104" s="99"/>
      <c r="GK104" s="99"/>
      <c r="GL104" s="99"/>
    </row>
    <row r="105" spans="1:194">
      <c r="A105" s="88">
        <v>29</v>
      </c>
      <c r="B105" s="91"/>
      <c r="C105" s="94"/>
      <c r="D105" s="94"/>
      <c r="E105" s="94"/>
      <c r="F105" s="94"/>
      <c r="G105" s="94"/>
      <c r="H105" s="94"/>
      <c r="I105" s="94">
        <v>0</v>
      </c>
      <c r="J105" s="94">
        <v>0</v>
      </c>
      <c r="K105" s="94">
        <v>0</v>
      </c>
      <c r="L105" s="94">
        <v>0</v>
      </c>
      <c r="M105" s="94">
        <v>0</v>
      </c>
      <c r="N105" s="94">
        <f t="shared" si="225"/>
        <v>0</v>
      </c>
      <c r="P105" s="88">
        <v>29</v>
      </c>
      <c r="Q105" s="91"/>
      <c r="R105" s="94"/>
      <c r="S105" s="94"/>
      <c r="T105" s="94"/>
      <c r="U105" s="94"/>
      <c r="V105" s="94"/>
      <c r="W105" s="94"/>
      <c r="X105" s="94">
        <v>0</v>
      </c>
      <c r="Y105" s="94">
        <v>0</v>
      </c>
      <c r="Z105" s="94">
        <v>0</v>
      </c>
      <c r="AA105" s="94">
        <v>0</v>
      </c>
      <c r="AB105" s="94">
        <v>0</v>
      </c>
      <c r="AC105" s="94">
        <f t="shared" si="226"/>
        <v>0</v>
      </c>
      <c r="AE105" s="88">
        <v>29</v>
      </c>
      <c r="AF105" s="91"/>
      <c r="AG105" s="94"/>
      <c r="AH105" s="94"/>
      <c r="AI105" s="94"/>
      <c r="AJ105" s="94"/>
      <c r="AK105" s="94"/>
      <c r="AL105" s="94"/>
      <c r="AM105" s="94">
        <v>0</v>
      </c>
      <c r="AN105" s="94">
        <v>0</v>
      </c>
      <c r="AO105" s="94">
        <v>0</v>
      </c>
      <c r="AP105" s="94">
        <v>0</v>
      </c>
      <c r="AQ105" s="94">
        <v>0</v>
      </c>
      <c r="AR105" s="94">
        <f t="shared" si="227"/>
        <v>0</v>
      </c>
      <c r="BI105" s="88">
        <v>29</v>
      </c>
      <c r="BJ105" s="91"/>
      <c r="BK105" s="94"/>
      <c r="BL105" s="94"/>
      <c r="BM105" s="94"/>
      <c r="BN105" s="94"/>
      <c r="BO105" s="94"/>
      <c r="BP105" s="94"/>
      <c r="BQ105" s="94">
        <v>0</v>
      </c>
      <c r="BR105" s="94">
        <v>0</v>
      </c>
      <c r="BS105" s="94">
        <v>0</v>
      </c>
      <c r="BT105" s="94">
        <v>0</v>
      </c>
      <c r="BU105" s="94">
        <v>0</v>
      </c>
      <c r="BV105" s="94">
        <f t="shared" si="228"/>
        <v>0</v>
      </c>
      <c r="BX105" s="88">
        <v>29</v>
      </c>
      <c r="BY105" s="91"/>
      <c r="BZ105" s="94"/>
      <c r="CA105" s="94"/>
      <c r="CB105" s="94"/>
      <c r="CC105" s="94"/>
      <c r="CD105" s="94"/>
      <c r="CE105" s="94"/>
      <c r="CF105" s="94">
        <v>0</v>
      </c>
      <c r="CG105" s="94">
        <v>0</v>
      </c>
      <c r="CH105" s="94">
        <v>0</v>
      </c>
      <c r="CI105" s="94">
        <v>0</v>
      </c>
      <c r="CJ105" s="94">
        <v>0</v>
      </c>
      <c r="CK105" s="94">
        <f t="shared" si="229"/>
        <v>0</v>
      </c>
      <c r="CM105" s="88">
        <v>29</v>
      </c>
      <c r="CN105" s="91"/>
      <c r="CO105" s="94"/>
      <c r="CP105" s="94"/>
      <c r="CQ105" s="94"/>
      <c r="CR105" s="94"/>
      <c r="CS105" s="94"/>
      <c r="CT105" s="94"/>
      <c r="CU105" s="94">
        <v>0</v>
      </c>
      <c r="CV105" s="94">
        <v>0</v>
      </c>
      <c r="CW105" s="94">
        <v>0</v>
      </c>
      <c r="CX105" s="94">
        <v>0</v>
      </c>
      <c r="CY105" s="94">
        <v>0</v>
      </c>
      <c r="CZ105" s="94">
        <f t="shared" si="230"/>
        <v>0</v>
      </c>
      <c r="DB105" s="88">
        <v>29</v>
      </c>
      <c r="DC105" s="91"/>
      <c r="DD105" s="94"/>
      <c r="DE105" s="94"/>
      <c r="DF105" s="94"/>
      <c r="DG105" s="94"/>
      <c r="DH105" s="94"/>
      <c r="DI105" s="94"/>
      <c r="DJ105" s="94">
        <v>0</v>
      </c>
      <c r="DK105" s="94">
        <v>0</v>
      </c>
      <c r="DL105" s="94">
        <v>0</v>
      </c>
      <c r="DM105" s="94">
        <v>0</v>
      </c>
      <c r="DN105" s="94">
        <v>0</v>
      </c>
      <c r="DO105" s="94">
        <f t="shared" si="231"/>
        <v>0</v>
      </c>
      <c r="DQ105" s="88">
        <v>29</v>
      </c>
      <c r="DR105" s="91"/>
      <c r="DS105" s="94"/>
      <c r="DT105" s="94"/>
      <c r="DU105" s="94"/>
      <c r="DV105" s="94"/>
      <c r="DW105" s="94"/>
      <c r="DX105" s="94"/>
      <c r="DY105" s="94">
        <v>0</v>
      </c>
      <c r="DZ105" s="94">
        <v>0</v>
      </c>
      <c r="EA105" s="94">
        <v>0</v>
      </c>
      <c r="EB105" s="94">
        <v>0</v>
      </c>
      <c r="EC105" s="94">
        <v>0</v>
      </c>
      <c r="ED105" s="94">
        <f t="shared" si="232"/>
        <v>0</v>
      </c>
      <c r="EF105" s="88">
        <v>29</v>
      </c>
      <c r="EG105" s="91"/>
      <c r="EH105" s="94"/>
      <c r="EI105" s="94"/>
      <c r="EJ105" s="94"/>
      <c r="EK105" s="94"/>
      <c r="EL105" s="94"/>
      <c r="EM105" s="94"/>
      <c r="EN105" s="94">
        <v>0</v>
      </c>
      <c r="EO105" s="94">
        <v>0</v>
      </c>
      <c r="EP105" s="94">
        <v>0</v>
      </c>
      <c r="EQ105" s="94">
        <v>0</v>
      </c>
      <c r="ER105" s="94">
        <v>0</v>
      </c>
      <c r="ES105" s="94">
        <f t="shared" si="233"/>
        <v>0</v>
      </c>
      <c r="EU105" s="88">
        <v>29</v>
      </c>
      <c r="EV105" s="91"/>
      <c r="EW105" s="94"/>
      <c r="EX105" s="94"/>
      <c r="EY105" s="94"/>
      <c r="EZ105" s="94"/>
      <c r="FA105" s="94"/>
      <c r="FB105" s="94"/>
      <c r="FC105" s="94">
        <v>0</v>
      </c>
      <c r="FD105" s="94">
        <v>0</v>
      </c>
      <c r="FE105" s="94">
        <v>0</v>
      </c>
      <c r="FF105" s="94">
        <v>0</v>
      </c>
      <c r="FG105" s="94">
        <v>0</v>
      </c>
      <c r="FH105" s="94">
        <f t="shared" si="234"/>
        <v>0</v>
      </c>
      <c r="FJ105" s="88">
        <v>29</v>
      </c>
      <c r="FK105" s="91"/>
      <c r="FL105" s="94"/>
      <c r="FM105" s="94"/>
      <c r="FN105" s="94">
        <v>0</v>
      </c>
      <c r="FO105" s="94">
        <v>0</v>
      </c>
      <c r="FP105" s="94">
        <v>0</v>
      </c>
      <c r="FQ105" s="94">
        <v>0</v>
      </c>
      <c r="FR105" s="94">
        <v>0</v>
      </c>
      <c r="FS105" s="94">
        <f t="shared" si="235"/>
        <v>0</v>
      </c>
      <c r="GC105" s="101"/>
      <c r="GD105" s="106"/>
      <c r="GE105" s="99"/>
      <c r="GF105" s="99"/>
      <c r="GG105" s="99"/>
      <c r="GH105" s="99"/>
      <c r="GI105" s="99"/>
      <c r="GJ105" s="99"/>
      <c r="GK105" s="99"/>
      <c r="GL105" s="99"/>
    </row>
    <row r="106" spans="1:194">
      <c r="A106" s="88">
        <v>30</v>
      </c>
      <c r="B106" s="91"/>
      <c r="C106" s="94"/>
      <c r="D106" s="94"/>
      <c r="E106" s="94"/>
      <c r="F106" s="94"/>
      <c r="G106" s="94"/>
      <c r="H106" s="94"/>
      <c r="I106" s="94">
        <v>0</v>
      </c>
      <c r="J106" s="94">
        <v>0</v>
      </c>
      <c r="K106" s="94">
        <v>0</v>
      </c>
      <c r="L106" s="94">
        <v>0</v>
      </c>
      <c r="M106" s="94">
        <v>0</v>
      </c>
      <c r="N106" s="94">
        <f t="shared" si="225"/>
        <v>0</v>
      </c>
      <c r="P106" s="88">
        <v>30</v>
      </c>
      <c r="Q106" s="91"/>
      <c r="R106" s="94"/>
      <c r="S106" s="94"/>
      <c r="T106" s="94"/>
      <c r="U106" s="94"/>
      <c r="V106" s="94"/>
      <c r="W106" s="94"/>
      <c r="X106" s="94">
        <v>0</v>
      </c>
      <c r="Y106" s="94">
        <v>0</v>
      </c>
      <c r="Z106" s="94">
        <v>0</v>
      </c>
      <c r="AA106" s="94">
        <v>0</v>
      </c>
      <c r="AB106" s="94">
        <v>0</v>
      </c>
      <c r="AC106" s="94">
        <f t="shared" si="226"/>
        <v>0</v>
      </c>
      <c r="AE106" s="88">
        <v>30</v>
      </c>
      <c r="AF106" s="91"/>
      <c r="AG106" s="94"/>
      <c r="AH106" s="94"/>
      <c r="AI106" s="94"/>
      <c r="AJ106" s="94"/>
      <c r="AK106" s="94"/>
      <c r="AL106" s="94"/>
      <c r="AM106" s="94">
        <v>0</v>
      </c>
      <c r="AN106" s="94">
        <v>0</v>
      </c>
      <c r="AO106" s="94">
        <v>0</v>
      </c>
      <c r="AP106" s="94">
        <v>0</v>
      </c>
      <c r="AQ106" s="94">
        <v>0</v>
      </c>
      <c r="AR106" s="94">
        <f t="shared" si="227"/>
        <v>0</v>
      </c>
      <c r="BI106" s="88">
        <v>30</v>
      </c>
      <c r="BJ106" s="91"/>
      <c r="BK106" s="94"/>
      <c r="BL106" s="94"/>
      <c r="BM106" s="94"/>
      <c r="BN106" s="94"/>
      <c r="BO106" s="94"/>
      <c r="BP106" s="94"/>
      <c r="BQ106" s="94">
        <v>0</v>
      </c>
      <c r="BR106" s="94">
        <v>0</v>
      </c>
      <c r="BS106" s="94">
        <v>0</v>
      </c>
      <c r="BT106" s="94">
        <v>0</v>
      </c>
      <c r="BU106" s="94">
        <v>0</v>
      </c>
      <c r="BV106" s="94">
        <f t="shared" si="228"/>
        <v>0</v>
      </c>
      <c r="BX106" s="88">
        <v>30</v>
      </c>
      <c r="BY106" s="91"/>
      <c r="BZ106" s="94"/>
      <c r="CA106" s="94"/>
      <c r="CB106" s="94"/>
      <c r="CC106" s="94"/>
      <c r="CD106" s="94"/>
      <c r="CE106" s="94"/>
      <c r="CF106" s="94">
        <v>0</v>
      </c>
      <c r="CG106" s="94">
        <v>0</v>
      </c>
      <c r="CH106" s="94">
        <v>0</v>
      </c>
      <c r="CI106" s="94">
        <v>0</v>
      </c>
      <c r="CJ106" s="94">
        <v>0</v>
      </c>
      <c r="CK106" s="94">
        <f t="shared" si="229"/>
        <v>0</v>
      </c>
      <c r="CM106" s="88">
        <v>30</v>
      </c>
      <c r="CN106" s="91"/>
      <c r="CO106" s="94"/>
      <c r="CP106" s="94"/>
      <c r="CQ106" s="94"/>
      <c r="CR106" s="94"/>
      <c r="CS106" s="94"/>
      <c r="CT106" s="94"/>
      <c r="CU106" s="94">
        <v>0</v>
      </c>
      <c r="CV106" s="94">
        <v>0</v>
      </c>
      <c r="CW106" s="94">
        <v>0</v>
      </c>
      <c r="CX106" s="94">
        <v>0</v>
      </c>
      <c r="CY106" s="94">
        <v>0</v>
      </c>
      <c r="CZ106" s="94">
        <f t="shared" si="230"/>
        <v>0</v>
      </c>
      <c r="DB106" s="88">
        <v>30</v>
      </c>
      <c r="DC106" s="91"/>
      <c r="DD106" s="94"/>
      <c r="DE106" s="94"/>
      <c r="DF106" s="94"/>
      <c r="DG106" s="94"/>
      <c r="DH106" s="94"/>
      <c r="DI106" s="94"/>
      <c r="DJ106" s="94">
        <v>0</v>
      </c>
      <c r="DK106" s="94">
        <v>0</v>
      </c>
      <c r="DL106" s="94">
        <v>0</v>
      </c>
      <c r="DM106" s="94">
        <v>0</v>
      </c>
      <c r="DN106" s="94">
        <v>0</v>
      </c>
      <c r="DO106" s="94">
        <f t="shared" si="231"/>
        <v>0</v>
      </c>
      <c r="DQ106" s="88">
        <v>30</v>
      </c>
      <c r="DR106" s="91"/>
      <c r="DS106" s="94"/>
      <c r="DT106" s="94"/>
      <c r="DU106" s="94"/>
      <c r="DV106" s="94"/>
      <c r="DW106" s="94"/>
      <c r="DX106" s="94"/>
      <c r="DY106" s="94">
        <v>0</v>
      </c>
      <c r="DZ106" s="94">
        <v>0</v>
      </c>
      <c r="EA106" s="94">
        <v>0</v>
      </c>
      <c r="EB106" s="94">
        <v>0</v>
      </c>
      <c r="EC106" s="94">
        <v>0</v>
      </c>
      <c r="ED106" s="94">
        <f t="shared" si="232"/>
        <v>0</v>
      </c>
      <c r="EF106" s="88">
        <v>30</v>
      </c>
      <c r="EG106" s="91"/>
      <c r="EH106" s="94"/>
      <c r="EI106" s="94"/>
      <c r="EJ106" s="94"/>
      <c r="EK106" s="94"/>
      <c r="EL106" s="94"/>
      <c r="EM106" s="94"/>
      <c r="EN106" s="94">
        <v>0</v>
      </c>
      <c r="EO106" s="94">
        <v>0</v>
      </c>
      <c r="EP106" s="94">
        <v>0</v>
      </c>
      <c r="EQ106" s="94">
        <v>0</v>
      </c>
      <c r="ER106" s="94">
        <v>0</v>
      </c>
      <c r="ES106" s="94">
        <f t="shared" si="233"/>
        <v>0</v>
      </c>
      <c r="EU106" s="88">
        <v>30</v>
      </c>
      <c r="EV106" s="91"/>
      <c r="EW106" s="94"/>
      <c r="EX106" s="94"/>
      <c r="EY106" s="94"/>
      <c r="EZ106" s="94"/>
      <c r="FA106" s="94"/>
      <c r="FB106" s="94"/>
      <c r="FC106" s="94">
        <v>0</v>
      </c>
      <c r="FD106" s="94">
        <v>0</v>
      </c>
      <c r="FE106" s="94">
        <v>0</v>
      </c>
      <c r="FF106" s="94">
        <v>0</v>
      </c>
      <c r="FG106" s="94">
        <v>0</v>
      </c>
      <c r="FH106" s="94">
        <f t="shared" si="234"/>
        <v>0</v>
      </c>
      <c r="FJ106" s="88">
        <v>30</v>
      </c>
      <c r="FK106" s="91"/>
      <c r="FL106" s="94"/>
      <c r="FM106" s="94"/>
      <c r="FN106" s="94">
        <v>0</v>
      </c>
      <c r="FO106" s="94">
        <v>0</v>
      </c>
      <c r="FP106" s="94">
        <v>0</v>
      </c>
      <c r="FQ106" s="94">
        <v>0</v>
      </c>
      <c r="FR106" s="94">
        <v>0</v>
      </c>
      <c r="FS106" s="94">
        <f t="shared" si="235"/>
        <v>0</v>
      </c>
      <c r="GC106" s="101"/>
      <c r="GD106" s="106"/>
      <c r="GE106" s="99"/>
      <c r="GF106" s="99"/>
      <c r="GG106" s="99"/>
      <c r="GH106" s="99"/>
      <c r="GI106" s="99"/>
      <c r="GJ106" s="99"/>
      <c r="GK106" s="99"/>
      <c r="GL106" s="99"/>
    </row>
    <row r="107" spans="1:194">
      <c r="A107" s="88">
        <v>31</v>
      </c>
      <c r="B107" s="90"/>
      <c r="C107" s="94"/>
      <c r="D107" s="94"/>
      <c r="E107" s="94"/>
      <c r="F107" s="94"/>
      <c r="G107" s="94"/>
      <c r="H107" s="94"/>
      <c r="I107" s="94">
        <v>0</v>
      </c>
      <c r="J107" s="94">
        <v>0</v>
      </c>
      <c r="K107" s="94">
        <v>0</v>
      </c>
      <c r="L107" s="94">
        <v>0</v>
      </c>
      <c r="M107" s="94">
        <v>0</v>
      </c>
      <c r="N107" s="94">
        <f t="shared" si="225"/>
        <v>0</v>
      </c>
      <c r="P107" s="88">
        <v>31</v>
      </c>
      <c r="Q107" s="90"/>
      <c r="R107" s="94"/>
      <c r="S107" s="94"/>
      <c r="T107" s="94"/>
      <c r="U107" s="94"/>
      <c r="V107" s="94"/>
      <c r="W107" s="94"/>
      <c r="X107" s="94">
        <v>0</v>
      </c>
      <c r="Y107" s="94">
        <v>0</v>
      </c>
      <c r="Z107" s="94">
        <v>0</v>
      </c>
      <c r="AA107" s="94">
        <v>0</v>
      </c>
      <c r="AB107" s="94">
        <v>0</v>
      </c>
      <c r="AC107" s="94">
        <f t="shared" si="226"/>
        <v>0</v>
      </c>
      <c r="AE107" s="88">
        <v>31</v>
      </c>
      <c r="AF107" s="90"/>
      <c r="AG107" s="94"/>
      <c r="AH107" s="94"/>
      <c r="AI107" s="94"/>
      <c r="AJ107" s="94"/>
      <c r="AK107" s="94"/>
      <c r="AL107" s="94"/>
      <c r="AM107" s="94">
        <v>0</v>
      </c>
      <c r="AN107" s="94">
        <v>0</v>
      </c>
      <c r="AO107" s="94">
        <v>0</v>
      </c>
      <c r="AP107" s="94">
        <v>0</v>
      </c>
      <c r="AQ107" s="94">
        <v>0</v>
      </c>
      <c r="AR107" s="94">
        <f t="shared" si="227"/>
        <v>0</v>
      </c>
      <c r="BI107" s="88">
        <v>31</v>
      </c>
      <c r="BJ107" s="90"/>
      <c r="BK107" s="94"/>
      <c r="BL107" s="94"/>
      <c r="BM107" s="94"/>
      <c r="BN107" s="94"/>
      <c r="BO107" s="94"/>
      <c r="BP107" s="94"/>
      <c r="BQ107" s="94">
        <v>0</v>
      </c>
      <c r="BR107" s="94">
        <v>0</v>
      </c>
      <c r="BS107" s="94">
        <v>0</v>
      </c>
      <c r="BT107" s="94">
        <v>0</v>
      </c>
      <c r="BU107" s="94">
        <v>0</v>
      </c>
      <c r="BV107" s="94">
        <f t="shared" si="228"/>
        <v>0</v>
      </c>
      <c r="BX107" s="88">
        <v>31</v>
      </c>
      <c r="BY107" s="90"/>
      <c r="BZ107" s="94"/>
      <c r="CA107" s="94"/>
      <c r="CB107" s="94"/>
      <c r="CC107" s="94"/>
      <c r="CD107" s="94"/>
      <c r="CE107" s="94"/>
      <c r="CF107" s="94">
        <v>0</v>
      </c>
      <c r="CG107" s="94">
        <v>0</v>
      </c>
      <c r="CH107" s="94">
        <v>0</v>
      </c>
      <c r="CI107" s="94">
        <v>0</v>
      </c>
      <c r="CJ107" s="94">
        <v>0</v>
      </c>
      <c r="CK107" s="94">
        <f t="shared" si="229"/>
        <v>0</v>
      </c>
      <c r="CM107" s="88">
        <v>31</v>
      </c>
      <c r="CN107" s="90"/>
      <c r="CO107" s="94"/>
      <c r="CP107" s="94"/>
      <c r="CQ107" s="94"/>
      <c r="CR107" s="94"/>
      <c r="CS107" s="94"/>
      <c r="CT107" s="94"/>
      <c r="CU107" s="94">
        <v>0</v>
      </c>
      <c r="CV107" s="94">
        <v>0</v>
      </c>
      <c r="CW107" s="94">
        <v>0</v>
      </c>
      <c r="CX107" s="94">
        <v>0</v>
      </c>
      <c r="CY107" s="94">
        <v>0</v>
      </c>
      <c r="CZ107" s="94">
        <f t="shared" si="230"/>
        <v>0</v>
      </c>
      <c r="DB107" s="88">
        <v>31</v>
      </c>
      <c r="DC107" s="90"/>
      <c r="DD107" s="94"/>
      <c r="DE107" s="94"/>
      <c r="DF107" s="94"/>
      <c r="DG107" s="94"/>
      <c r="DH107" s="94"/>
      <c r="DI107" s="94"/>
      <c r="DJ107" s="94">
        <v>0</v>
      </c>
      <c r="DK107" s="94">
        <v>0</v>
      </c>
      <c r="DL107" s="94">
        <v>0</v>
      </c>
      <c r="DM107" s="94">
        <v>0</v>
      </c>
      <c r="DN107" s="94">
        <v>0</v>
      </c>
      <c r="DO107" s="94">
        <f t="shared" si="231"/>
        <v>0</v>
      </c>
      <c r="DQ107" s="88">
        <v>31</v>
      </c>
      <c r="DR107" s="90"/>
      <c r="DS107" s="94"/>
      <c r="DT107" s="94"/>
      <c r="DU107" s="94"/>
      <c r="DV107" s="94"/>
      <c r="DW107" s="94"/>
      <c r="DX107" s="94"/>
      <c r="DY107" s="94">
        <v>0</v>
      </c>
      <c r="DZ107" s="94">
        <v>0</v>
      </c>
      <c r="EA107" s="94">
        <v>0</v>
      </c>
      <c r="EB107" s="94">
        <v>0</v>
      </c>
      <c r="EC107" s="94">
        <v>0</v>
      </c>
      <c r="ED107" s="94">
        <f t="shared" si="232"/>
        <v>0</v>
      </c>
      <c r="EF107" s="88">
        <v>31</v>
      </c>
      <c r="EG107" s="90"/>
      <c r="EH107" s="94"/>
      <c r="EI107" s="94"/>
      <c r="EJ107" s="94"/>
      <c r="EK107" s="94"/>
      <c r="EL107" s="94"/>
      <c r="EM107" s="94"/>
      <c r="EN107" s="94">
        <v>0</v>
      </c>
      <c r="EO107" s="94">
        <v>0</v>
      </c>
      <c r="EP107" s="94">
        <v>0</v>
      </c>
      <c r="EQ107" s="94">
        <v>0</v>
      </c>
      <c r="ER107" s="94">
        <v>0</v>
      </c>
      <c r="ES107" s="94">
        <f t="shared" si="233"/>
        <v>0</v>
      </c>
      <c r="EU107" s="88">
        <v>31</v>
      </c>
      <c r="EV107" s="90"/>
      <c r="EW107" s="94"/>
      <c r="EX107" s="94"/>
      <c r="EY107" s="94"/>
      <c r="EZ107" s="94"/>
      <c r="FA107" s="94"/>
      <c r="FB107" s="94"/>
      <c r="FC107" s="94">
        <v>0</v>
      </c>
      <c r="FD107" s="94">
        <v>0</v>
      </c>
      <c r="FE107" s="94">
        <v>0</v>
      </c>
      <c r="FF107" s="94">
        <v>0</v>
      </c>
      <c r="FG107" s="94">
        <v>0</v>
      </c>
      <c r="FH107" s="94">
        <f t="shared" si="234"/>
        <v>0</v>
      </c>
      <c r="FJ107" s="88">
        <v>31</v>
      </c>
      <c r="FK107" s="90"/>
      <c r="FL107" s="94"/>
      <c r="FM107" s="94"/>
      <c r="FN107" s="94">
        <v>0</v>
      </c>
      <c r="FO107" s="94">
        <v>0</v>
      </c>
      <c r="FP107" s="94">
        <v>0</v>
      </c>
      <c r="FQ107" s="94">
        <v>0</v>
      </c>
      <c r="FR107" s="94">
        <v>0</v>
      </c>
      <c r="FS107" s="94">
        <f t="shared" si="235"/>
        <v>0</v>
      </c>
      <c r="GC107" s="101"/>
      <c r="GD107" s="106"/>
      <c r="GE107" s="99"/>
      <c r="GF107" s="99"/>
      <c r="GG107" s="99"/>
      <c r="GH107" s="99"/>
      <c r="GI107" s="99"/>
      <c r="GJ107" s="99"/>
      <c r="GK107" s="99"/>
      <c r="GL107" s="99"/>
    </row>
    <row r="108" spans="1:194">
      <c r="A108" s="88">
        <v>32</v>
      </c>
      <c r="B108" s="90"/>
      <c r="C108" s="94"/>
      <c r="D108" s="94"/>
      <c r="E108" s="94"/>
      <c r="F108" s="94"/>
      <c r="G108" s="94"/>
      <c r="H108" s="94"/>
      <c r="I108" s="94">
        <v>0</v>
      </c>
      <c r="J108" s="94">
        <v>0</v>
      </c>
      <c r="K108" s="94">
        <v>0</v>
      </c>
      <c r="L108" s="94">
        <v>0</v>
      </c>
      <c r="M108" s="94">
        <v>0</v>
      </c>
      <c r="N108" s="94">
        <f t="shared" si="225"/>
        <v>0</v>
      </c>
      <c r="P108" s="88">
        <v>32</v>
      </c>
      <c r="Q108" s="90"/>
      <c r="R108" s="94"/>
      <c r="S108" s="94"/>
      <c r="T108" s="94"/>
      <c r="U108" s="94"/>
      <c r="V108" s="94"/>
      <c r="W108" s="94"/>
      <c r="X108" s="94">
        <v>0</v>
      </c>
      <c r="Y108" s="94">
        <v>0</v>
      </c>
      <c r="Z108" s="94">
        <v>0</v>
      </c>
      <c r="AA108" s="94">
        <v>0</v>
      </c>
      <c r="AB108" s="94">
        <v>0</v>
      </c>
      <c r="AC108" s="94">
        <f t="shared" si="226"/>
        <v>0</v>
      </c>
      <c r="AE108" s="88">
        <v>32</v>
      </c>
      <c r="AF108" s="90"/>
      <c r="AG108" s="94"/>
      <c r="AH108" s="94"/>
      <c r="AI108" s="94"/>
      <c r="AJ108" s="94"/>
      <c r="AK108" s="94"/>
      <c r="AL108" s="94"/>
      <c r="AM108" s="94">
        <v>0</v>
      </c>
      <c r="AN108" s="94">
        <v>0</v>
      </c>
      <c r="AO108" s="94">
        <v>0</v>
      </c>
      <c r="AP108" s="94">
        <v>0</v>
      </c>
      <c r="AQ108" s="94">
        <v>0</v>
      </c>
      <c r="AR108" s="94">
        <f t="shared" si="227"/>
        <v>0</v>
      </c>
      <c r="BI108" s="88">
        <v>32</v>
      </c>
      <c r="BJ108" s="90"/>
      <c r="BK108" s="94"/>
      <c r="BL108" s="94"/>
      <c r="BM108" s="94"/>
      <c r="BN108" s="94"/>
      <c r="BO108" s="94"/>
      <c r="BP108" s="94"/>
      <c r="BQ108" s="94">
        <v>0</v>
      </c>
      <c r="BR108" s="94">
        <v>0</v>
      </c>
      <c r="BS108" s="94">
        <v>0</v>
      </c>
      <c r="BT108" s="94">
        <v>0</v>
      </c>
      <c r="BU108" s="94">
        <v>0</v>
      </c>
      <c r="BV108" s="94">
        <f t="shared" si="228"/>
        <v>0</v>
      </c>
      <c r="BX108" s="88">
        <v>32</v>
      </c>
      <c r="BY108" s="90"/>
      <c r="BZ108" s="94"/>
      <c r="CA108" s="94"/>
      <c r="CB108" s="94"/>
      <c r="CC108" s="94"/>
      <c r="CD108" s="94"/>
      <c r="CE108" s="94"/>
      <c r="CF108" s="94">
        <v>0</v>
      </c>
      <c r="CG108" s="94">
        <v>0</v>
      </c>
      <c r="CH108" s="94">
        <v>0</v>
      </c>
      <c r="CI108" s="94">
        <v>0</v>
      </c>
      <c r="CJ108" s="94">
        <v>0</v>
      </c>
      <c r="CK108" s="94">
        <f t="shared" si="229"/>
        <v>0</v>
      </c>
      <c r="CM108" s="88">
        <v>32</v>
      </c>
      <c r="CN108" s="90"/>
      <c r="CO108" s="94"/>
      <c r="CP108" s="94"/>
      <c r="CQ108" s="94"/>
      <c r="CR108" s="94"/>
      <c r="CS108" s="94"/>
      <c r="CT108" s="94"/>
      <c r="CU108" s="94">
        <v>0</v>
      </c>
      <c r="CV108" s="94">
        <v>0</v>
      </c>
      <c r="CW108" s="94">
        <v>0</v>
      </c>
      <c r="CX108" s="94">
        <v>0</v>
      </c>
      <c r="CY108" s="94">
        <v>0</v>
      </c>
      <c r="CZ108" s="94">
        <f t="shared" si="230"/>
        <v>0</v>
      </c>
      <c r="DB108" s="88">
        <v>32</v>
      </c>
      <c r="DC108" s="90"/>
      <c r="DD108" s="94"/>
      <c r="DE108" s="94"/>
      <c r="DF108" s="94"/>
      <c r="DG108" s="94"/>
      <c r="DH108" s="94"/>
      <c r="DI108" s="94"/>
      <c r="DJ108" s="94">
        <v>0</v>
      </c>
      <c r="DK108" s="94">
        <v>0</v>
      </c>
      <c r="DL108" s="94">
        <v>0</v>
      </c>
      <c r="DM108" s="94">
        <v>0</v>
      </c>
      <c r="DN108" s="94">
        <v>0</v>
      </c>
      <c r="DO108" s="94">
        <f t="shared" si="231"/>
        <v>0</v>
      </c>
      <c r="DQ108" s="88">
        <v>32</v>
      </c>
      <c r="DR108" s="90"/>
      <c r="DS108" s="94"/>
      <c r="DT108" s="94"/>
      <c r="DU108" s="94"/>
      <c r="DV108" s="94"/>
      <c r="DW108" s="94"/>
      <c r="DX108" s="94"/>
      <c r="DY108" s="94">
        <v>0</v>
      </c>
      <c r="DZ108" s="94">
        <v>0</v>
      </c>
      <c r="EA108" s="94">
        <v>0</v>
      </c>
      <c r="EB108" s="94">
        <v>0</v>
      </c>
      <c r="EC108" s="94">
        <v>0</v>
      </c>
      <c r="ED108" s="94">
        <f t="shared" si="232"/>
        <v>0</v>
      </c>
      <c r="EF108" s="88">
        <v>32</v>
      </c>
      <c r="EG108" s="90"/>
      <c r="EH108" s="94"/>
      <c r="EI108" s="94"/>
      <c r="EJ108" s="94"/>
      <c r="EK108" s="94"/>
      <c r="EL108" s="94"/>
      <c r="EM108" s="94"/>
      <c r="EN108" s="94">
        <v>0</v>
      </c>
      <c r="EO108" s="94">
        <v>0</v>
      </c>
      <c r="EP108" s="94">
        <v>0</v>
      </c>
      <c r="EQ108" s="94">
        <v>0</v>
      </c>
      <c r="ER108" s="94">
        <v>0</v>
      </c>
      <c r="ES108" s="94">
        <f t="shared" si="233"/>
        <v>0</v>
      </c>
      <c r="EU108" s="88">
        <v>32</v>
      </c>
      <c r="EV108" s="90"/>
      <c r="EW108" s="94"/>
      <c r="EX108" s="94"/>
      <c r="EY108" s="94"/>
      <c r="EZ108" s="94"/>
      <c r="FA108" s="94"/>
      <c r="FB108" s="94"/>
      <c r="FC108" s="94">
        <v>0</v>
      </c>
      <c r="FD108" s="94">
        <v>0</v>
      </c>
      <c r="FE108" s="94">
        <v>0</v>
      </c>
      <c r="FF108" s="94">
        <v>0</v>
      </c>
      <c r="FG108" s="94">
        <v>0</v>
      </c>
      <c r="FH108" s="94">
        <f t="shared" si="234"/>
        <v>0</v>
      </c>
      <c r="FJ108" s="88">
        <v>32</v>
      </c>
      <c r="FK108" s="90"/>
      <c r="FL108" s="94"/>
      <c r="FM108" s="94"/>
      <c r="FN108" s="94">
        <v>0</v>
      </c>
      <c r="FO108" s="94">
        <v>0</v>
      </c>
      <c r="FP108" s="94">
        <v>0</v>
      </c>
      <c r="FQ108" s="94">
        <v>0</v>
      </c>
      <c r="FR108" s="94">
        <v>0</v>
      </c>
      <c r="FS108" s="94">
        <f t="shared" si="235"/>
        <v>0</v>
      </c>
      <c r="GC108" s="101"/>
      <c r="GD108" s="107"/>
      <c r="GE108" s="99"/>
      <c r="GF108" s="99"/>
      <c r="GG108" s="99"/>
      <c r="GH108" s="99"/>
      <c r="GI108" s="99"/>
      <c r="GJ108" s="99"/>
      <c r="GK108" s="99"/>
      <c r="GL108" s="99"/>
    </row>
    <row r="109" spans="1:194">
      <c r="A109" s="88">
        <v>33</v>
      </c>
      <c r="B109" s="90"/>
      <c r="C109" s="94"/>
      <c r="D109" s="94"/>
      <c r="E109" s="94"/>
      <c r="F109" s="94"/>
      <c r="G109" s="94"/>
      <c r="H109" s="94"/>
      <c r="I109" s="94">
        <v>0</v>
      </c>
      <c r="J109" s="94">
        <v>0</v>
      </c>
      <c r="K109" s="94">
        <v>0</v>
      </c>
      <c r="L109" s="94">
        <v>0</v>
      </c>
      <c r="M109" s="94">
        <v>0</v>
      </c>
      <c r="N109" s="94">
        <f t="shared" si="225"/>
        <v>0</v>
      </c>
      <c r="P109" s="88">
        <v>33</v>
      </c>
      <c r="Q109" s="90"/>
      <c r="R109" s="94"/>
      <c r="S109" s="94"/>
      <c r="T109" s="94"/>
      <c r="U109" s="94"/>
      <c r="V109" s="94"/>
      <c r="W109" s="94"/>
      <c r="X109" s="94">
        <v>0</v>
      </c>
      <c r="Y109" s="94">
        <v>0</v>
      </c>
      <c r="Z109" s="94">
        <v>0</v>
      </c>
      <c r="AA109" s="94">
        <v>0</v>
      </c>
      <c r="AB109" s="94">
        <v>0</v>
      </c>
      <c r="AC109" s="94">
        <f t="shared" si="226"/>
        <v>0</v>
      </c>
      <c r="AE109" s="88">
        <v>33</v>
      </c>
      <c r="AF109" s="90"/>
      <c r="AG109" s="94"/>
      <c r="AH109" s="94"/>
      <c r="AI109" s="94"/>
      <c r="AJ109" s="94"/>
      <c r="AK109" s="94"/>
      <c r="AL109" s="94"/>
      <c r="AM109" s="94">
        <v>0</v>
      </c>
      <c r="AN109" s="94">
        <v>0</v>
      </c>
      <c r="AO109" s="94">
        <v>0</v>
      </c>
      <c r="AP109" s="94">
        <v>0</v>
      </c>
      <c r="AQ109" s="94">
        <v>0</v>
      </c>
      <c r="AR109" s="94">
        <f t="shared" si="227"/>
        <v>0</v>
      </c>
      <c r="BI109" s="88">
        <v>33</v>
      </c>
      <c r="BJ109" s="90"/>
      <c r="BK109" s="94"/>
      <c r="BL109" s="94"/>
      <c r="BM109" s="94"/>
      <c r="BN109" s="94"/>
      <c r="BO109" s="94"/>
      <c r="BP109" s="94"/>
      <c r="BQ109" s="94">
        <v>0</v>
      </c>
      <c r="BR109" s="94">
        <v>0</v>
      </c>
      <c r="BS109" s="94">
        <v>0</v>
      </c>
      <c r="BT109" s="94">
        <v>0</v>
      </c>
      <c r="BU109" s="94">
        <v>0</v>
      </c>
      <c r="BV109" s="94">
        <f t="shared" si="228"/>
        <v>0</v>
      </c>
      <c r="BX109" s="88">
        <v>33</v>
      </c>
      <c r="BY109" s="90"/>
      <c r="BZ109" s="94"/>
      <c r="CA109" s="94"/>
      <c r="CB109" s="94"/>
      <c r="CC109" s="94"/>
      <c r="CD109" s="94"/>
      <c r="CE109" s="94"/>
      <c r="CF109" s="94">
        <v>0</v>
      </c>
      <c r="CG109" s="94">
        <v>0</v>
      </c>
      <c r="CH109" s="94">
        <v>0</v>
      </c>
      <c r="CI109" s="94">
        <v>0</v>
      </c>
      <c r="CJ109" s="94">
        <v>0</v>
      </c>
      <c r="CK109" s="94">
        <f t="shared" si="229"/>
        <v>0</v>
      </c>
      <c r="CM109" s="88">
        <v>33</v>
      </c>
      <c r="CN109" s="90"/>
      <c r="CO109" s="94"/>
      <c r="CP109" s="94"/>
      <c r="CQ109" s="94"/>
      <c r="CR109" s="94"/>
      <c r="CS109" s="94"/>
      <c r="CT109" s="94"/>
      <c r="CU109" s="94">
        <v>0</v>
      </c>
      <c r="CV109" s="94">
        <v>0</v>
      </c>
      <c r="CW109" s="94">
        <v>0</v>
      </c>
      <c r="CX109" s="94">
        <v>0</v>
      </c>
      <c r="CY109" s="94">
        <v>0</v>
      </c>
      <c r="CZ109" s="94">
        <f t="shared" si="230"/>
        <v>0</v>
      </c>
      <c r="DB109" s="88">
        <v>33</v>
      </c>
      <c r="DC109" s="90"/>
      <c r="DD109" s="94"/>
      <c r="DE109" s="94"/>
      <c r="DF109" s="94"/>
      <c r="DG109" s="94"/>
      <c r="DH109" s="94"/>
      <c r="DI109" s="94"/>
      <c r="DJ109" s="94">
        <v>0</v>
      </c>
      <c r="DK109" s="94">
        <v>0</v>
      </c>
      <c r="DL109" s="94">
        <v>0</v>
      </c>
      <c r="DM109" s="94">
        <v>0</v>
      </c>
      <c r="DN109" s="94">
        <v>0</v>
      </c>
      <c r="DO109" s="94">
        <f t="shared" si="231"/>
        <v>0</v>
      </c>
      <c r="DQ109" s="88">
        <v>33</v>
      </c>
      <c r="DR109" s="90"/>
      <c r="DS109" s="94"/>
      <c r="DT109" s="94"/>
      <c r="DU109" s="94"/>
      <c r="DV109" s="94"/>
      <c r="DW109" s="94"/>
      <c r="DX109" s="94"/>
      <c r="DY109" s="94">
        <v>0</v>
      </c>
      <c r="DZ109" s="94">
        <v>0</v>
      </c>
      <c r="EA109" s="94">
        <v>0</v>
      </c>
      <c r="EB109" s="94">
        <v>0</v>
      </c>
      <c r="EC109" s="94">
        <v>0</v>
      </c>
      <c r="ED109" s="94">
        <f t="shared" si="232"/>
        <v>0</v>
      </c>
      <c r="EF109" s="88">
        <v>33</v>
      </c>
      <c r="EG109" s="90"/>
      <c r="EH109" s="94"/>
      <c r="EI109" s="94"/>
      <c r="EJ109" s="94"/>
      <c r="EK109" s="94"/>
      <c r="EL109" s="94"/>
      <c r="EM109" s="94"/>
      <c r="EN109" s="94">
        <v>0</v>
      </c>
      <c r="EO109" s="94">
        <v>0</v>
      </c>
      <c r="EP109" s="94">
        <v>0</v>
      </c>
      <c r="EQ109" s="94">
        <v>0</v>
      </c>
      <c r="ER109" s="94">
        <v>0</v>
      </c>
      <c r="ES109" s="94">
        <f t="shared" si="233"/>
        <v>0</v>
      </c>
      <c r="EU109" s="88">
        <v>33</v>
      </c>
      <c r="EV109" s="90"/>
      <c r="EW109" s="94"/>
      <c r="EX109" s="94"/>
      <c r="EY109" s="94"/>
      <c r="EZ109" s="94"/>
      <c r="FA109" s="94"/>
      <c r="FB109" s="94"/>
      <c r="FC109" s="94">
        <v>0</v>
      </c>
      <c r="FD109" s="94">
        <v>0</v>
      </c>
      <c r="FE109" s="94">
        <v>0</v>
      </c>
      <c r="FF109" s="94">
        <v>0</v>
      </c>
      <c r="FG109" s="94">
        <v>0</v>
      </c>
      <c r="FH109" s="94">
        <f t="shared" si="234"/>
        <v>0</v>
      </c>
      <c r="FJ109" s="88">
        <v>33</v>
      </c>
      <c r="FK109" s="90"/>
      <c r="FL109" s="94"/>
      <c r="FM109" s="94"/>
      <c r="FN109" s="94">
        <v>0</v>
      </c>
      <c r="FO109" s="94">
        <v>0</v>
      </c>
      <c r="FP109" s="94">
        <v>0</v>
      </c>
      <c r="FQ109" s="94">
        <v>0</v>
      </c>
      <c r="FR109" s="94">
        <v>0</v>
      </c>
      <c r="FS109" s="94">
        <f t="shared" si="235"/>
        <v>0</v>
      </c>
      <c r="GC109" s="101"/>
      <c r="GD109" s="107"/>
      <c r="GE109" s="99"/>
      <c r="GF109" s="99"/>
      <c r="GG109" s="99"/>
      <c r="GH109" s="99"/>
      <c r="GI109" s="99"/>
      <c r="GJ109" s="99"/>
      <c r="GK109" s="99"/>
      <c r="GL109" s="99"/>
    </row>
    <row r="110" spans="1:194">
      <c r="A110" s="477" t="s">
        <v>74</v>
      </c>
      <c r="B110" s="477"/>
      <c r="C110" s="94"/>
      <c r="D110" s="94"/>
      <c r="E110" s="94"/>
      <c r="F110" s="94"/>
      <c r="G110" s="94"/>
      <c r="H110" s="94"/>
      <c r="I110" s="94">
        <f>SUM(I77:I109)</f>
        <v>0</v>
      </c>
      <c r="J110" s="94">
        <v>0</v>
      </c>
      <c r="K110" s="94">
        <v>0</v>
      </c>
      <c r="L110" s="94">
        <v>0</v>
      </c>
      <c r="M110" s="94">
        <v>0</v>
      </c>
      <c r="N110" s="94">
        <f t="shared" si="225"/>
        <v>0</v>
      </c>
      <c r="P110" s="477" t="s">
        <v>74</v>
      </c>
      <c r="Q110" s="477"/>
      <c r="R110" s="94"/>
      <c r="S110" s="94"/>
      <c r="T110" s="94"/>
      <c r="U110" s="94"/>
      <c r="V110" s="94"/>
      <c r="W110" s="94"/>
      <c r="X110" s="94">
        <f>SUM(X77:X109)</f>
        <v>0</v>
      </c>
      <c r="Y110" s="94">
        <v>0</v>
      </c>
      <c r="Z110" s="94">
        <v>0</v>
      </c>
      <c r="AA110" s="94">
        <v>0</v>
      </c>
      <c r="AB110" s="94">
        <v>0</v>
      </c>
      <c r="AC110" s="94">
        <f t="shared" si="226"/>
        <v>0</v>
      </c>
      <c r="AE110" s="477" t="s">
        <v>74</v>
      </c>
      <c r="AF110" s="477"/>
      <c r="AG110" s="94"/>
      <c r="AH110" s="94"/>
      <c r="AI110" s="94"/>
      <c r="AJ110" s="94"/>
      <c r="AK110" s="94"/>
      <c r="AL110" s="94"/>
      <c r="AM110" s="94">
        <f>SUM(AM77:AM109)</f>
        <v>0</v>
      </c>
      <c r="AN110" s="94">
        <v>0</v>
      </c>
      <c r="AO110" s="94">
        <v>0</v>
      </c>
      <c r="AP110" s="94">
        <v>0</v>
      </c>
      <c r="AQ110" s="94">
        <v>0</v>
      </c>
      <c r="AR110" s="94">
        <f t="shared" si="227"/>
        <v>0</v>
      </c>
      <c r="BI110" s="477" t="s">
        <v>74</v>
      </c>
      <c r="BJ110" s="477"/>
      <c r="BK110" s="94"/>
      <c r="BL110" s="94"/>
      <c r="BM110" s="94"/>
      <c r="BN110" s="94"/>
      <c r="BO110" s="94"/>
      <c r="BP110" s="94"/>
      <c r="BQ110" s="94">
        <f>SUM(BQ77:BQ109)</f>
        <v>0</v>
      </c>
      <c r="BR110" s="94">
        <v>0</v>
      </c>
      <c r="BS110" s="94">
        <v>0</v>
      </c>
      <c r="BT110" s="94">
        <v>0</v>
      </c>
      <c r="BU110" s="94">
        <v>0</v>
      </c>
      <c r="BV110" s="94">
        <f t="shared" si="228"/>
        <v>0</v>
      </c>
      <c r="BX110" s="477" t="s">
        <v>74</v>
      </c>
      <c r="BY110" s="477"/>
      <c r="BZ110" s="94"/>
      <c r="CA110" s="94"/>
      <c r="CB110" s="94"/>
      <c r="CC110" s="94"/>
      <c r="CD110" s="94"/>
      <c r="CE110" s="94"/>
      <c r="CF110" s="94">
        <f>SUM(CF77:CF109)</f>
        <v>0</v>
      </c>
      <c r="CG110" s="94">
        <v>0</v>
      </c>
      <c r="CH110" s="94">
        <v>0</v>
      </c>
      <c r="CI110" s="94">
        <v>0</v>
      </c>
      <c r="CJ110" s="94">
        <v>0</v>
      </c>
      <c r="CK110" s="94">
        <f t="shared" si="229"/>
        <v>0</v>
      </c>
      <c r="CM110" s="477" t="s">
        <v>74</v>
      </c>
      <c r="CN110" s="477"/>
      <c r="CO110" s="94"/>
      <c r="CP110" s="94"/>
      <c r="CQ110" s="94"/>
      <c r="CR110" s="94"/>
      <c r="CS110" s="94"/>
      <c r="CT110" s="94"/>
      <c r="CU110" s="94">
        <f>SUM(CU77:CU109)</f>
        <v>0</v>
      </c>
      <c r="CV110" s="94">
        <v>0</v>
      </c>
      <c r="CW110" s="94">
        <v>0</v>
      </c>
      <c r="CX110" s="94">
        <v>0</v>
      </c>
      <c r="CY110" s="94">
        <v>0</v>
      </c>
      <c r="CZ110" s="94">
        <f t="shared" si="230"/>
        <v>0</v>
      </c>
      <c r="DB110" s="477" t="s">
        <v>74</v>
      </c>
      <c r="DC110" s="477"/>
      <c r="DD110" s="94"/>
      <c r="DE110" s="94"/>
      <c r="DF110" s="94"/>
      <c r="DG110" s="94"/>
      <c r="DH110" s="94"/>
      <c r="DI110" s="94"/>
      <c r="DJ110" s="94">
        <f>SUM(DJ77:DJ109)</f>
        <v>0</v>
      </c>
      <c r="DK110" s="94">
        <v>0</v>
      </c>
      <c r="DL110" s="94">
        <v>0</v>
      </c>
      <c r="DM110" s="94">
        <v>0</v>
      </c>
      <c r="DN110" s="94">
        <v>0</v>
      </c>
      <c r="DO110" s="94">
        <f t="shared" si="231"/>
        <v>0</v>
      </c>
      <c r="DQ110" s="477" t="s">
        <v>74</v>
      </c>
      <c r="DR110" s="477"/>
      <c r="DS110" s="94"/>
      <c r="DT110" s="94"/>
      <c r="DU110" s="94"/>
      <c r="DV110" s="94"/>
      <c r="DW110" s="94"/>
      <c r="DX110" s="94"/>
      <c r="DY110" s="94">
        <f>SUM(DY77:DY109)</f>
        <v>0</v>
      </c>
      <c r="DZ110" s="94">
        <v>0</v>
      </c>
      <c r="EA110" s="94">
        <v>0</v>
      </c>
      <c r="EB110" s="94">
        <v>0</v>
      </c>
      <c r="EC110" s="94">
        <v>0</v>
      </c>
      <c r="ED110" s="94">
        <f t="shared" si="232"/>
        <v>0</v>
      </c>
      <c r="EF110" s="477" t="s">
        <v>74</v>
      </c>
      <c r="EG110" s="477"/>
      <c r="EH110" s="94"/>
      <c r="EI110" s="94"/>
      <c r="EJ110" s="94"/>
      <c r="EK110" s="94"/>
      <c r="EL110" s="94"/>
      <c r="EM110" s="94"/>
      <c r="EN110" s="94">
        <f>SUM(EN77:EN109)</f>
        <v>0</v>
      </c>
      <c r="EO110" s="94">
        <v>0</v>
      </c>
      <c r="EP110" s="94">
        <v>0</v>
      </c>
      <c r="EQ110" s="94">
        <v>0</v>
      </c>
      <c r="ER110" s="94">
        <v>0</v>
      </c>
      <c r="ES110" s="94">
        <f t="shared" si="233"/>
        <v>0</v>
      </c>
      <c r="EU110" s="477" t="s">
        <v>74</v>
      </c>
      <c r="EV110" s="477"/>
      <c r="EW110" s="94"/>
      <c r="EX110" s="94"/>
      <c r="EY110" s="94"/>
      <c r="EZ110" s="94"/>
      <c r="FA110" s="94"/>
      <c r="FB110" s="94"/>
      <c r="FC110" s="94">
        <f>SUM(FC77:FC109)</f>
        <v>0</v>
      </c>
      <c r="FD110" s="94">
        <v>0</v>
      </c>
      <c r="FE110" s="94">
        <v>0</v>
      </c>
      <c r="FF110" s="94">
        <v>0</v>
      </c>
      <c r="FG110" s="94">
        <v>0</v>
      </c>
      <c r="FH110" s="94">
        <f t="shared" si="234"/>
        <v>0</v>
      </c>
      <c r="FJ110" s="477" t="s">
        <v>74</v>
      </c>
      <c r="FK110" s="477"/>
      <c r="FL110" s="94"/>
      <c r="FM110" s="94"/>
      <c r="FN110" s="94">
        <f>SUM(FN77:FN109)</f>
        <v>0</v>
      </c>
      <c r="FO110" s="94">
        <v>0</v>
      </c>
      <c r="FP110" s="94">
        <v>0</v>
      </c>
      <c r="FQ110" s="94">
        <v>0</v>
      </c>
      <c r="FR110" s="94">
        <v>0</v>
      </c>
      <c r="FS110" s="94">
        <f t="shared" si="235"/>
        <v>0</v>
      </c>
      <c r="GC110" s="101"/>
      <c r="GD110" s="107"/>
      <c r="GE110" s="99"/>
      <c r="GF110" s="99"/>
      <c r="GG110" s="99"/>
      <c r="GH110" s="99"/>
      <c r="GI110" s="99"/>
      <c r="GJ110" s="99"/>
      <c r="GK110" s="99"/>
      <c r="GL110" s="99"/>
    </row>
    <row r="111" spans="1:194">
      <c r="A111" s="477" t="s">
        <v>461</v>
      </c>
      <c r="B111" s="477"/>
      <c r="C111" s="94"/>
      <c r="D111" s="94"/>
      <c r="E111" s="94"/>
      <c r="F111" s="94"/>
      <c r="G111" s="94"/>
      <c r="H111" s="94"/>
      <c r="I111" s="94">
        <f>I112-I110</f>
        <v>0</v>
      </c>
      <c r="J111" s="94"/>
      <c r="K111" s="94"/>
      <c r="L111" s="94"/>
      <c r="M111" s="94"/>
      <c r="N111" s="94"/>
      <c r="P111" s="477" t="s">
        <v>461</v>
      </c>
      <c r="Q111" s="477"/>
      <c r="R111" s="94"/>
      <c r="S111" s="94"/>
      <c r="T111" s="94"/>
      <c r="U111" s="94"/>
      <c r="V111" s="94"/>
      <c r="W111" s="94"/>
      <c r="X111" s="94">
        <f>X112-X110</f>
        <v>0</v>
      </c>
      <c r="Y111" s="94"/>
      <c r="Z111" s="94"/>
      <c r="AA111" s="94"/>
      <c r="AB111" s="94"/>
      <c r="AC111" s="94"/>
      <c r="AE111" s="477" t="s">
        <v>461</v>
      </c>
      <c r="AF111" s="477"/>
      <c r="AG111" s="94"/>
      <c r="AH111" s="94"/>
      <c r="AI111" s="94"/>
      <c r="AJ111" s="94"/>
      <c r="AK111" s="94"/>
      <c r="AL111" s="94"/>
      <c r="AM111" s="94">
        <f>AM112-AM110</f>
        <v>0</v>
      </c>
      <c r="AN111" s="94"/>
      <c r="AO111" s="94"/>
      <c r="AP111" s="94"/>
      <c r="AQ111" s="94"/>
      <c r="AR111" s="94"/>
      <c r="BI111" s="477" t="s">
        <v>461</v>
      </c>
      <c r="BJ111" s="477"/>
      <c r="BK111" s="94"/>
      <c r="BL111" s="94"/>
      <c r="BM111" s="94"/>
      <c r="BN111" s="94"/>
      <c r="BO111" s="94"/>
      <c r="BP111" s="94"/>
      <c r="BQ111" s="94">
        <f>BQ112-BQ110</f>
        <v>0</v>
      </c>
      <c r="BR111" s="94"/>
      <c r="BS111" s="94"/>
      <c r="BT111" s="94"/>
      <c r="BU111" s="94"/>
      <c r="BV111" s="94"/>
      <c r="BX111" s="477" t="s">
        <v>461</v>
      </c>
      <c r="BY111" s="477"/>
      <c r="BZ111" s="94"/>
      <c r="CA111" s="94"/>
      <c r="CB111" s="94"/>
      <c r="CC111" s="94"/>
      <c r="CD111" s="94"/>
      <c r="CE111" s="94"/>
      <c r="CF111" s="94">
        <f>CF112-CF110</f>
        <v>0</v>
      </c>
      <c r="CG111" s="94"/>
      <c r="CH111" s="94"/>
      <c r="CI111" s="94"/>
      <c r="CJ111" s="94"/>
      <c r="CK111" s="94"/>
      <c r="CM111" s="477" t="s">
        <v>461</v>
      </c>
      <c r="CN111" s="477"/>
      <c r="CO111" s="94"/>
      <c r="CP111" s="94"/>
      <c r="CQ111" s="94"/>
      <c r="CR111" s="94"/>
      <c r="CS111" s="94"/>
      <c r="CT111" s="94"/>
      <c r="CU111" s="94">
        <f>CU112-CU110</f>
        <v>0</v>
      </c>
      <c r="CV111" s="94"/>
      <c r="CW111" s="94"/>
      <c r="CX111" s="94"/>
      <c r="CY111" s="94"/>
      <c r="CZ111" s="94"/>
      <c r="DB111" s="477" t="s">
        <v>461</v>
      </c>
      <c r="DC111" s="477"/>
      <c r="DD111" s="94"/>
      <c r="DE111" s="94"/>
      <c r="DF111" s="94"/>
      <c r="DG111" s="94"/>
      <c r="DH111" s="94"/>
      <c r="DI111" s="94"/>
      <c r="DJ111" s="94">
        <f>DJ112-DJ110</f>
        <v>0</v>
      </c>
      <c r="DK111" s="94"/>
      <c r="DL111" s="94"/>
      <c r="DM111" s="94"/>
      <c r="DN111" s="94"/>
      <c r="DO111" s="94"/>
      <c r="DQ111" s="477" t="s">
        <v>461</v>
      </c>
      <c r="DR111" s="477"/>
      <c r="DS111" s="94"/>
      <c r="DT111" s="94"/>
      <c r="DU111" s="94"/>
      <c r="DV111" s="94"/>
      <c r="DW111" s="94"/>
      <c r="DX111" s="94"/>
      <c r="DY111" s="94">
        <f>DY112-DY110</f>
        <v>0</v>
      </c>
      <c r="DZ111" s="94"/>
      <c r="EA111" s="94"/>
      <c r="EB111" s="94"/>
      <c r="EC111" s="94"/>
      <c r="ED111" s="94"/>
      <c r="EF111" s="477" t="s">
        <v>461</v>
      </c>
      <c r="EG111" s="477"/>
      <c r="EH111" s="94"/>
      <c r="EI111" s="94"/>
      <c r="EJ111" s="94"/>
      <c r="EK111" s="94"/>
      <c r="EL111" s="94"/>
      <c r="EM111" s="94"/>
      <c r="EN111" s="94">
        <f>EN112-EN110</f>
        <v>0</v>
      </c>
      <c r="EO111" s="94"/>
      <c r="EP111" s="94"/>
      <c r="EQ111" s="94"/>
      <c r="ER111" s="94"/>
      <c r="ES111" s="94"/>
      <c r="EU111" s="477" t="s">
        <v>461</v>
      </c>
      <c r="EV111" s="477"/>
      <c r="EW111" s="94"/>
      <c r="EX111" s="94"/>
      <c r="EY111" s="94"/>
      <c r="EZ111" s="94"/>
      <c r="FA111" s="94"/>
      <c r="FB111" s="94"/>
      <c r="FC111" s="94">
        <f>FC112-FC110</f>
        <v>0</v>
      </c>
      <c r="FD111" s="94"/>
      <c r="FE111" s="94"/>
      <c r="FF111" s="94"/>
      <c r="FG111" s="94"/>
      <c r="FH111" s="94"/>
      <c r="FJ111" s="477" t="s">
        <v>461</v>
      </c>
      <c r="FK111" s="477"/>
      <c r="FL111" s="94"/>
      <c r="FM111" s="94"/>
      <c r="FN111" s="94">
        <f>FN112-FN110</f>
        <v>0</v>
      </c>
      <c r="FO111" s="94"/>
      <c r="FP111" s="94"/>
      <c r="FQ111" s="94"/>
      <c r="FR111" s="94"/>
      <c r="FS111" s="94"/>
      <c r="GC111" s="489"/>
      <c r="GD111" s="489"/>
      <c r="GE111" s="99"/>
      <c r="GF111" s="99"/>
      <c r="GG111" s="99"/>
      <c r="GH111" s="99"/>
      <c r="GI111" s="99"/>
      <c r="GJ111" s="99"/>
      <c r="GK111" s="99"/>
      <c r="GL111" s="99"/>
    </row>
    <row r="112" spans="1:194">
      <c r="A112" s="477" t="s">
        <v>76</v>
      </c>
      <c r="B112" s="477"/>
      <c r="C112" s="94"/>
      <c r="D112" s="94"/>
      <c r="E112" s="94"/>
      <c r="F112" s="94"/>
      <c r="G112" s="94"/>
      <c r="H112" s="94"/>
      <c r="I112" s="94">
        <v>0</v>
      </c>
      <c r="J112" s="94"/>
      <c r="K112" s="94"/>
      <c r="L112" s="94"/>
      <c r="M112" s="94"/>
      <c r="N112" s="94"/>
      <c r="P112" s="477" t="s">
        <v>76</v>
      </c>
      <c r="Q112" s="477"/>
      <c r="R112" s="94"/>
      <c r="S112" s="94"/>
      <c r="T112" s="94"/>
      <c r="U112" s="94"/>
      <c r="V112" s="94"/>
      <c r="W112" s="94"/>
      <c r="X112" s="94">
        <v>0</v>
      </c>
      <c r="Y112" s="94"/>
      <c r="Z112" s="94"/>
      <c r="AA112" s="94"/>
      <c r="AB112" s="94"/>
      <c r="AC112" s="94"/>
      <c r="AE112" s="477" t="s">
        <v>76</v>
      </c>
      <c r="AF112" s="477"/>
      <c r="AG112" s="94"/>
      <c r="AH112" s="94"/>
      <c r="AI112" s="94"/>
      <c r="AJ112" s="94"/>
      <c r="AK112" s="94"/>
      <c r="AL112" s="94"/>
      <c r="AM112" s="94">
        <v>0</v>
      </c>
      <c r="AN112" s="94"/>
      <c r="AO112" s="94"/>
      <c r="AP112" s="94"/>
      <c r="AQ112" s="94"/>
      <c r="AR112" s="94"/>
      <c r="BI112" s="477" t="s">
        <v>76</v>
      </c>
      <c r="BJ112" s="477"/>
      <c r="BK112" s="94"/>
      <c r="BL112" s="94"/>
      <c r="BM112" s="94"/>
      <c r="BN112" s="94"/>
      <c r="BO112" s="94"/>
      <c r="BP112" s="94"/>
      <c r="BQ112" s="94">
        <v>0</v>
      </c>
      <c r="BR112" s="94"/>
      <c r="BS112" s="94"/>
      <c r="BT112" s="94"/>
      <c r="BU112" s="94"/>
      <c r="BV112" s="94"/>
      <c r="BX112" s="477" t="s">
        <v>76</v>
      </c>
      <c r="BY112" s="477"/>
      <c r="BZ112" s="94"/>
      <c r="CA112" s="94"/>
      <c r="CB112" s="94"/>
      <c r="CC112" s="94"/>
      <c r="CD112" s="94"/>
      <c r="CE112" s="94"/>
      <c r="CF112" s="94">
        <v>0</v>
      </c>
      <c r="CG112" s="94"/>
      <c r="CH112" s="94"/>
      <c r="CI112" s="94"/>
      <c r="CJ112" s="94"/>
      <c r="CK112" s="94"/>
      <c r="CM112" s="477" t="s">
        <v>76</v>
      </c>
      <c r="CN112" s="477"/>
      <c r="CO112" s="94"/>
      <c r="CP112" s="94"/>
      <c r="CQ112" s="94"/>
      <c r="CR112" s="94"/>
      <c r="CS112" s="94"/>
      <c r="CT112" s="94"/>
      <c r="CU112" s="94">
        <v>0</v>
      </c>
      <c r="CV112" s="94"/>
      <c r="CW112" s="94"/>
      <c r="CX112" s="94"/>
      <c r="CY112" s="94"/>
      <c r="CZ112" s="94"/>
      <c r="DB112" s="477" t="s">
        <v>76</v>
      </c>
      <c r="DC112" s="477"/>
      <c r="DD112" s="94"/>
      <c r="DE112" s="94"/>
      <c r="DF112" s="94"/>
      <c r="DG112" s="94"/>
      <c r="DH112" s="94"/>
      <c r="DI112" s="94"/>
      <c r="DJ112" s="94">
        <v>0</v>
      </c>
      <c r="DK112" s="94"/>
      <c r="DL112" s="94"/>
      <c r="DM112" s="94"/>
      <c r="DN112" s="94"/>
      <c r="DO112" s="94"/>
      <c r="DQ112" s="477" t="s">
        <v>76</v>
      </c>
      <c r="DR112" s="477"/>
      <c r="DS112" s="94"/>
      <c r="DT112" s="94"/>
      <c r="DU112" s="94"/>
      <c r="DV112" s="94"/>
      <c r="DW112" s="94"/>
      <c r="DX112" s="94"/>
      <c r="DY112" s="94">
        <v>0</v>
      </c>
      <c r="DZ112" s="94"/>
      <c r="EA112" s="94"/>
      <c r="EB112" s="94"/>
      <c r="EC112" s="94"/>
      <c r="ED112" s="94"/>
      <c r="EF112" s="477" t="s">
        <v>76</v>
      </c>
      <c r="EG112" s="477"/>
      <c r="EH112" s="94"/>
      <c r="EI112" s="94"/>
      <c r="EJ112" s="94"/>
      <c r="EK112" s="94"/>
      <c r="EL112" s="94"/>
      <c r="EM112" s="94"/>
      <c r="EN112" s="94">
        <v>0</v>
      </c>
      <c r="EO112" s="94"/>
      <c r="EP112" s="94"/>
      <c r="EQ112" s="94"/>
      <c r="ER112" s="94"/>
      <c r="ES112" s="94"/>
      <c r="EU112" s="477" t="s">
        <v>76</v>
      </c>
      <c r="EV112" s="477"/>
      <c r="EW112" s="94"/>
      <c r="EX112" s="94"/>
      <c r="EY112" s="94"/>
      <c r="EZ112" s="94"/>
      <c r="FA112" s="94"/>
      <c r="FB112" s="94"/>
      <c r="FC112" s="94">
        <v>0</v>
      </c>
      <c r="FD112" s="94"/>
      <c r="FE112" s="94"/>
      <c r="FF112" s="94"/>
      <c r="FG112" s="94"/>
      <c r="FH112" s="94"/>
      <c r="FJ112" s="477" t="s">
        <v>76</v>
      </c>
      <c r="FK112" s="477"/>
      <c r="FL112" s="94"/>
      <c r="FM112" s="94"/>
      <c r="FN112" s="94">
        <v>0</v>
      </c>
      <c r="FO112" s="94"/>
      <c r="FP112" s="94"/>
      <c r="FQ112" s="94"/>
      <c r="FR112" s="94"/>
      <c r="FS112" s="94"/>
      <c r="GC112" s="489"/>
      <c r="GD112" s="489"/>
      <c r="GE112" s="99"/>
      <c r="GF112" s="99"/>
      <c r="GG112" s="99"/>
      <c r="GH112" s="99"/>
      <c r="GI112" s="99"/>
      <c r="GJ112" s="99"/>
      <c r="GK112" s="99"/>
      <c r="GL112" s="99"/>
    </row>
    <row r="113" spans="9:194">
      <c r="I113" s="1">
        <f>I112-(I110+I111)</f>
        <v>0</v>
      </c>
      <c r="X113" s="1">
        <f>X112-(X110+X111)</f>
        <v>0</v>
      </c>
      <c r="AM113" s="1">
        <f>AM112-(AM110+AM111)</f>
        <v>0</v>
      </c>
      <c r="BQ113" s="1">
        <f>BQ112-(BQ110+BQ111)</f>
        <v>0</v>
      </c>
      <c r="CF113" s="1">
        <f>CF112-(CF110+CF111)</f>
        <v>0</v>
      </c>
      <c r="CU113" s="1">
        <f>CU112-(CU110+CU111)</f>
        <v>0</v>
      </c>
      <c r="DJ113" s="1">
        <f>DJ112-(DJ110+DJ111)</f>
        <v>0</v>
      </c>
      <c r="DY113" s="1">
        <f>DY112-(DY110+DY111)</f>
        <v>0</v>
      </c>
      <c r="EN113" s="1">
        <f>EN112-(EN110+EN111)</f>
        <v>0</v>
      </c>
      <c r="FC113" s="1">
        <f>FC112-(FC110+FC111)</f>
        <v>0</v>
      </c>
      <c r="FN113" s="1">
        <f>FN112-(FN110+FN111)</f>
        <v>0</v>
      </c>
      <c r="GC113" s="489"/>
      <c r="GD113" s="489"/>
      <c r="GE113" s="99"/>
      <c r="GF113" s="99"/>
      <c r="GG113" s="99"/>
      <c r="GH113" s="99"/>
      <c r="GI113" s="99"/>
      <c r="GJ113" s="99"/>
      <c r="GK113" s="99"/>
      <c r="GL113" s="99"/>
    </row>
    <row r="114" spans="9:194">
      <c r="GC114" s="99"/>
      <c r="GD114" s="99"/>
      <c r="GE114" s="99"/>
      <c r="GF114" s="99"/>
      <c r="GG114" s="99"/>
      <c r="GH114" s="99"/>
      <c r="GI114" s="99"/>
      <c r="GJ114" s="99"/>
      <c r="GK114" s="99"/>
      <c r="GL114" s="99"/>
    </row>
  </sheetData>
  <mergeCells count="143">
    <mergeCell ref="FJ35:FK35"/>
    <mergeCell ref="FJ36:FK36"/>
    <mergeCell ref="BI34:BJ34"/>
    <mergeCell ref="BI35:BJ35"/>
    <mergeCell ref="BI36:BJ36"/>
    <mergeCell ref="BX34:BY34"/>
    <mergeCell ref="BX35:BY35"/>
    <mergeCell ref="BX36:BY36"/>
    <mergeCell ref="CM34:CN34"/>
    <mergeCell ref="CM35:CN35"/>
    <mergeCell ref="CM36:CN36"/>
    <mergeCell ref="GC113:GD113"/>
    <mergeCell ref="FJ110:FK110"/>
    <mergeCell ref="FJ111:FK111"/>
    <mergeCell ref="FJ112:FK112"/>
    <mergeCell ref="GC111:GD111"/>
    <mergeCell ref="GC112:GD112"/>
    <mergeCell ref="EF110:EG110"/>
    <mergeCell ref="EF111:EG111"/>
    <mergeCell ref="EF112:EG112"/>
    <mergeCell ref="EU110:EV110"/>
    <mergeCell ref="EU111:EV111"/>
    <mergeCell ref="EU112:EV112"/>
    <mergeCell ref="DB110:DC110"/>
    <mergeCell ref="DB111:DC111"/>
    <mergeCell ref="DB112:DC112"/>
    <mergeCell ref="DQ110:DR110"/>
    <mergeCell ref="DQ111:DR111"/>
    <mergeCell ref="DQ112:DR112"/>
    <mergeCell ref="A112:B112"/>
    <mergeCell ref="BX110:BY110"/>
    <mergeCell ref="BX111:BY111"/>
    <mergeCell ref="BX112:BY112"/>
    <mergeCell ref="CM110:CN110"/>
    <mergeCell ref="CM111:CN111"/>
    <mergeCell ref="CM112:CN112"/>
    <mergeCell ref="P112:Q112"/>
    <mergeCell ref="AE110:AF110"/>
    <mergeCell ref="AE111:AF111"/>
    <mergeCell ref="AE112:AF112"/>
    <mergeCell ref="BI110:BJ110"/>
    <mergeCell ref="BI111:BJ111"/>
    <mergeCell ref="BI112:BJ112"/>
    <mergeCell ref="A110:B110"/>
    <mergeCell ref="A111:B111"/>
    <mergeCell ref="P110:Q110"/>
    <mergeCell ref="P111:Q111"/>
    <mergeCell ref="FJ59:FK59"/>
    <mergeCell ref="FJ1:FT1"/>
    <mergeCell ref="FJ57:FK57"/>
    <mergeCell ref="FJ58:FK58"/>
    <mergeCell ref="FJ2:FT3"/>
    <mergeCell ref="EU59:EV59"/>
    <mergeCell ref="EF1:ET1"/>
    <mergeCell ref="EF2:ET2"/>
    <mergeCell ref="EF3:ET3"/>
    <mergeCell ref="EF57:EG57"/>
    <mergeCell ref="EF58:EG58"/>
    <mergeCell ref="EF59:EG59"/>
    <mergeCell ref="EU1:FI1"/>
    <mergeCell ref="EU2:FI2"/>
    <mergeCell ref="EU3:FI3"/>
    <mergeCell ref="EU57:EV57"/>
    <mergeCell ref="EU58:EV58"/>
    <mergeCell ref="EF34:EG34"/>
    <mergeCell ref="EF35:EG35"/>
    <mergeCell ref="EF36:EG36"/>
    <mergeCell ref="EU34:EV34"/>
    <mergeCell ref="EU35:EV35"/>
    <mergeCell ref="EU36:EV36"/>
    <mergeCell ref="FJ34:FK34"/>
    <mergeCell ref="DQ59:DR59"/>
    <mergeCell ref="DB1:DP1"/>
    <mergeCell ref="DB2:DP2"/>
    <mergeCell ref="DB3:DP3"/>
    <mergeCell ref="DB57:DC57"/>
    <mergeCell ref="DB58:DC58"/>
    <mergeCell ref="DB59:DC59"/>
    <mergeCell ref="DQ1:EE1"/>
    <mergeCell ref="DQ2:EE2"/>
    <mergeCell ref="DQ3:EE3"/>
    <mergeCell ref="DQ57:DR57"/>
    <mergeCell ref="DQ58:DR58"/>
    <mergeCell ref="DB34:DC34"/>
    <mergeCell ref="DB35:DC35"/>
    <mergeCell ref="DB36:DC36"/>
    <mergeCell ref="DQ34:DR34"/>
    <mergeCell ref="DQ35:DR35"/>
    <mergeCell ref="DQ36:DR36"/>
    <mergeCell ref="CM59:CN59"/>
    <mergeCell ref="BX1:CL1"/>
    <mergeCell ref="BX2:CL2"/>
    <mergeCell ref="BX3:CL3"/>
    <mergeCell ref="BX57:BY57"/>
    <mergeCell ref="BX58:BY58"/>
    <mergeCell ref="BX59:BY59"/>
    <mergeCell ref="CM1:DA1"/>
    <mergeCell ref="CM2:DA2"/>
    <mergeCell ref="CM3:DA3"/>
    <mergeCell ref="CM57:CN57"/>
    <mergeCell ref="CM58:CN58"/>
    <mergeCell ref="BI59:BJ59"/>
    <mergeCell ref="AE1:AS1"/>
    <mergeCell ref="AE2:AS2"/>
    <mergeCell ref="AE3:AS3"/>
    <mergeCell ref="AE57:AF57"/>
    <mergeCell ref="AE58:AF58"/>
    <mergeCell ref="AE59:AF59"/>
    <mergeCell ref="BI1:BW1"/>
    <mergeCell ref="BI2:BW2"/>
    <mergeCell ref="BI3:BW3"/>
    <mergeCell ref="BI57:BJ57"/>
    <mergeCell ref="BI58:BJ58"/>
    <mergeCell ref="AT1:BH1"/>
    <mergeCell ref="AT2:BH2"/>
    <mergeCell ref="AT3:BH3"/>
    <mergeCell ref="AT57:AU57"/>
    <mergeCell ref="AT58:AU58"/>
    <mergeCell ref="AT59:AU59"/>
    <mergeCell ref="AE34:AF34"/>
    <mergeCell ref="AE35:AF35"/>
    <mergeCell ref="AE36:AF36"/>
    <mergeCell ref="AT34:AU34"/>
    <mergeCell ref="AT35:AU35"/>
    <mergeCell ref="AT36:AU36"/>
    <mergeCell ref="P59:Q59"/>
    <mergeCell ref="P1:AD1"/>
    <mergeCell ref="P2:AD2"/>
    <mergeCell ref="P3:AD3"/>
    <mergeCell ref="P57:Q57"/>
    <mergeCell ref="P58:Q58"/>
    <mergeCell ref="A59:B59"/>
    <mergeCell ref="A1:O1"/>
    <mergeCell ref="A2:O2"/>
    <mergeCell ref="A3:O3"/>
    <mergeCell ref="A57:B57"/>
    <mergeCell ref="A58:B58"/>
    <mergeCell ref="A34:B34"/>
    <mergeCell ref="A35:B35"/>
    <mergeCell ref="A36:B36"/>
    <mergeCell ref="P34:Q34"/>
    <mergeCell ref="P35:Q35"/>
    <mergeCell ref="P36:Q36"/>
  </mergeCells>
  <printOptions horizontalCentered="1" gridLines="1"/>
  <pageMargins left="0.47244094488188981" right="7.0000000000000007E-2" top="0.51181102362204722" bottom="0.35433070866141736" header="0.35433070866141736" footer="7.874015748031496E-2"/>
  <pageSetup paperSize="9" scale="75" orientation="landscape" r:id="rId1"/>
</worksheet>
</file>

<file path=xl/worksheets/sheet3.xml><?xml version="1.0" encoding="utf-8"?>
<worksheet xmlns="http://schemas.openxmlformats.org/spreadsheetml/2006/main" xmlns:r="http://schemas.openxmlformats.org/officeDocument/2006/relationships">
  <sheetPr>
    <tabColor theme="3" tint="0.39997558519241921"/>
  </sheetPr>
  <dimension ref="A1:DA114"/>
  <sheetViews>
    <sheetView zoomScale="85" zoomScaleNormal="85" workbookViewId="0">
      <pane xSplit="5" ySplit="5" topLeftCell="BU6" activePane="bottomRight" state="frozen"/>
      <selection pane="topRight" activeCell="F1" sqref="F1"/>
      <selection pane="bottomLeft" activeCell="A6" sqref="A6"/>
      <selection pane="bottomRight" activeCell="DB3" sqref="DB3"/>
    </sheetView>
  </sheetViews>
  <sheetFormatPr defaultRowHeight="16.5"/>
  <cols>
    <col min="1" max="1" width="8.140625" style="450" customWidth="1"/>
    <col min="2" max="2" width="26.140625" style="1" customWidth="1"/>
    <col min="3" max="3" width="9" style="1" hidden="1" customWidth="1"/>
    <col min="4" max="4" width="10.42578125" style="1" hidden="1" customWidth="1"/>
    <col min="5" max="5" width="11.5703125" style="1" hidden="1" customWidth="1"/>
    <col min="6" max="6" width="10.28515625" style="1" customWidth="1"/>
    <col min="7" max="7" width="10.5703125" style="1" hidden="1" customWidth="1"/>
    <col min="8" max="8" width="10.42578125" style="1" hidden="1" customWidth="1"/>
    <col min="9" max="9" width="12.28515625" style="1" customWidth="1"/>
    <col min="10" max="13" width="3.42578125" style="1" hidden="1" customWidth="1"/>
    <col min="14" max="14" width="8.42578125" style="1" hidden="1" customWidth="1"/>
    <col min="15" max="15" width="9.85546875" style="1" hidden="1" customWidth="1"/>
    <col min="16" max="16" width="5.7109375" style="1" hidden="1" customWidth="1"/>
    <col min="17" max="17" width="21.42578125" style="1" hidden="1" customWidth="1"/>
    <col min="18" max="18" width="14" style="1" hidden="1" customWidth="1"/>
    <col min="19" max="19" width="15.28515625" style="1" hidden="1" customWidth="1"/>
    <col min="20" max="20" width="17.42578125" style="1" hidden="1" customWidth="1"/>
    <col min="21" max="21" width="16" style="1" customWidth="1"/>
    <col min="22" max="22" width="16.7109375" style="1" hidden="1" customWidth="1"/>
    <col min="23" max="23" width="15.28515625" style="1" hidden="1" customWidth="1"/>
    <col min="24" max="24" width="12.85546875" style="1" customWidth="1"/>
    <col min="25" max="27" width="11" style="1" hidden="1" customWidth="1"/>
    <col min="28" max="28" width="9" style="1" hidden="1" customWidth="1"/>
    <col min="29" max="29" width="12" style="1" hidden="1" customWidth="1"/>
    <col min="30" max="30" width="20" style="1" hidden="1" customWidth="1"/>
    <col min="31" max="31" width="9.28515625" style="1" hidden="1" customWidth="1"/>
    <col min="32" max="32" width="21.42578125" style="1" hidden="1" customWidth="1"/>
    <col min="33" max="33" width="14" style="1" hidden="1" customWidth="1"/>
    <col min="34" max="34" width="15.28515625" style="1" hidden="1" customWidth="1"/>
    <col min="35" max="35" width="1.85546875" style="1" hidden="1" customWidth="1"/>
    <col min="36" max="36" width="18" style="1" customWidth="1"/>
    <col min="37" max="37" width="16.7109375" style="1" hidden="1" customWidth="1"/>
    <col min="38" max="38" width="7.5703125" style="1" hidden="1" customWidth="1"/>
    <col min="39" max="39" width="16.5703125" style="1" customWidth="1"/>
    <col min="40" max="43" width="14.28515625" style="1" customWidth="1"/>
    <col min="44" max="44" width="12" style="1" hidden="1" customWidth="1"/>
    <col min="45" max="45" width="14.28515625" style="1" hidden="1" customWidth="1"/>
    <col min="46" max="46" width="9.28515625" style="1" hidden="1" customWidth="1"/>
    <col min="47" max="47" width="21.42578125" style="1" hidden="1" customWidth="1"/>
    <col min="48" max="48" width="19.5703125" style="1" hidden="1" customWidth="1"/>
    <col min="49" max="49" width="15.28515625" style="1" hidden="1" customWidth="1"/>
    <col min="50" max="50" width="16.42578125" style="1" hidden="1" customWidth="1"/>
    <col min="51" max="51" width="14.7109375" style="1" customWidth="1"/>
    <col min="52" max="52" width="16.7109375" style="1" hidden="1" customWidth="1"/>
    <col min="53" max="53" width="15.28515625" style="1" hidden="1" customWidth="1"/>
    <col min="54" max="54" width="16.7109375" style="1" customWidth="1"/>
    <col min="55" max="55" width="11.28515625" style="1" customWidth="1"/>
    <col min="56" max="56" width="10.42578125" style="1" customWidth="1"/>
    <col min="57" max="57" width="10.28515625" style="1" customWidth="1"/>
    <col min="58" max="58" width="6.42578125" style="1" customWidth="1"/>
    <col min="59" max="59" width="12" style="1" hidden="1" customWidth="1"/>
    <col min="60" max="60" width="21.42578125" style="1" hidden="1" customWidth="1"/>
    <col min="61" max="61" width="9.28515625" style="1" hidden="1" customWidth="1"/>
    <col min="62" max="62" width="21.42578125" style="1" hidden="1" customWidth="1"/>
    <col min="63" max="63" width="19.5703125" style="1" hidden="1" customWidth="1"/>
    <col min="64" max="64" width="15.28515625" style="1" hidden="1" customWidth="1"/>
    <col min="65" max="65" width="16.42578125" style="1" hidden="1" customWidth="1"/>
    <col min="66" max="66" width="10.140625" style="1" customWidth="1"/>
    <col min="67" max="67" width="16.7109375" style="1" hidden="1" customWidth="1"/>
    <col min="68" max="68" width="15.28515625" style="1" hidden="1" customWidth="1"/>
    <col min="69" max="69" width="16" style="1" customWidth="1"/>
    <col min="70" max="70" width="10.7109375" style="1" customWidth="1"/>
    <col min="71" max="71" width="13" style="1" customWidth="1"/>
    <col min="72" max="73" width="14.28515625" style="1" customWidth="1"/>
    <col min="74" max="74" width="12" style="1" hidden="1" customWidth="1"/>
    <col min="75" max="75" width="19.85546875" style="1" hidden="1" customWidth="1"/>
    <col min="76" max="76" width="9.28515625" style="1" hidden="1" customWidth="1"/>
    <col min="77" max="77" width="21.42578125" style="1" hidden="1" customWidth="1"/>
    <col min="78" max="78" width="19.5703125" style="1" hidden="1" customWidth="1"/>
    <col min="79" max="79" width="15.28515625" style="1" hidden="1" customWidth="1"/>
    <col min="80" max="80" width="16.42578125" style="1" hidden="1" customWidth="1"/>
    <col min="81" max="81" width="18.5703125" style="1" customWidth="1"/>
    <col min="82" max="82" width="21" style="1" hidden="1" customWidth="1"/>
    <col min="83" max="83" width="15.28515625" style="1" hidden="1" customWidth="1"/>
    <col min="84" max="84" width="16.7109375" style="1" customWidth="1"/>
    <col min="85" max="88" width="14.5703125" style="1" customWidth="1"/>
    <col min="89" max="89" width="15.42578125" style="1" hidden="1" customWidth="1"/>
    <col min="90" max="90" width="19.140625" style="1" hidden="1" customWidth="1"/>
    <col min="91" max="91" width="9.28515625" style="1" hidden="1" customWidth="1"/>
    <col min="92" max="92" width="21.42578125" style="1" hidden="1" customWidth="1"/>
    <col min="93" max="93" width="21" style="1" hidden="1" customWidth="1"/>
    <col min="94" max="94" width="8.42578125" style="1" hidden="1" customWidth="1"/>
    <col min="95" max="95" width="17.42578125" style="1" customWidth="1"/>
    <col min="96" max="96" width="9.140625" style="1" customWidth="1"/>
    <col min="97" max="97" width="10.140625" style="1" customWidth="1"/>
    <col min="98" max="98" width="9.7109375" style="1" customWidth="1"/>
    <col min="99" max="99" width="15.42578125" style="1" customWidth="1"/>
    <col min="100" max="100" width="7.140625" style="1" hidden="1" customWidth="1"/>
    <col min="101" max="101" width="8" style="1" hidden="1" customWidth="1"/>
    <col min="102" max="105" width="0" style="1" hidden="1" customWidth="1"/>
    <col min="106" max="16384" width="9.140625" style="1"/>
  </cols>
  <sheetData>
    <row r="1" spans="1:105" ht="19.5" customHeight="1">
      <c r="A1" s="490" t="s">
        <v>595</v>
      </c>
      <c r="B1" s="490"/>
      <c r="C1" s="490"/>
      <c r="D1" s="490"/>
      <c r="E1" s="490"/>
      <c r="F1" s="490"/>
      <c r="G1" s="490"/>
      <c r="H1" s="490"/>
      <c r="I1" s="490"/>
      <c r="J1" s="490"/>
      <c r="K1" s="490"/>
      <c r="L1" s="490"/>
      <c r="M1" s="490"/>
      <c r="N1" s="490"/>
      <c r="O1" s="490"/>
      <c r="P1" s="490" t="s">
        <v>595</v>
      </c>
      <c r="Q1" s="490"/>
      <c r="R1" s="490"/>
      <c r="S1" s="490"/>
      <c r="T1" s="490"/>
      <c r="U1" s="490"/>
      <c r="V1" s="490"/>
      <c r="W1" s="490"/>
      <c r="X1" s="490"/>
      <c r="Y1" s="490"/>
      <c r="Z1" s="490"/>
      <c r="AA1" s="490"/>
      <c r="AB1" s="490"/>
      <c r="AC1" s="490"/>
      <c r="AD1" s="490"/>
      <c r="AE1" s="490" t="s">
        <v>595</v>
      </c>
      <c r="AF1" s="490"/>
      <c r="AG1" s="490"/>
      <c r="AH1" s="490"/>
      <c r="AI1" s="490"/>
      <c r="AJ1" s="490"/>
      <c r="AK1" s="490"/>
      <c r="AL1" s="490"/>
      <c r="AM1" s="490"/>
      <c r="AN1" s="490"/>
      <c r="AO1" s="490"/>
      <c r="AP1" s="490"/>
      <c r="AQ1" s="490"/>
      <c r="AR1" s="490"/>
      <c r="AS1" s="490"/>
      <c r="AT1" s="490" t="s">
        <v>595</v>
      </c>
      <c r="AU1" s="490"/>
      <c r="AV1" s="490"/>
      <c r="AW1" s="490"/>
      <c r="AX1" s="490"/>
      <c r="AY1" s="490"/>
      <c r="AZ1" s="490"/>
      <c r="BA1" s="490"/>
      <c r="BB1" s="490"/>
      <c r="BC1" s="490"/>
      <c r="BD1" s="490"/>
      <c r="BE1" s="490"/>
      <c r="BF1" s="490"/>
      <c r="BG1" s="490"/>
      <c r="BH1" s="490"/>
      <c r="BI1" s="490" t="s">
        <v>595</v>
      </c>
      <c r="BJ1" s="490"/>
      <c r="BK1" s="490"/>
      <c r="BL1" s="490"/>
      <c r="BM1" s="490"/>
      <c r="BN1" s="490"/>
      <c r="BO1" s="490"/>
      <c r="BP1" s="490"/>
      <c r="BQ1" s="490"/>
      <c r="BR1" s="490"/>
      <c r="BS1" s="490"/>
      <c r="BT1" s="490"/>
      <c r="BU1" s="490"/>
      <c r="BV1" s="490"/>
      <c r="BW1" s="490"/>
      <c r="BX1" s="490" t="s">
        <v>595</v>
      </c>
      <c r="BY1" s="490"/>
      <c r="BZ1" s="490"/>
      <c r="CA1" s="490"/>
      <c r="CB1" s="490"/>
      <c r="CC1" s="490"/>
      <c r="CD1" s="490"/>
      <c r="CE1" s="490"/>
      <c r="CF1" s="490"/>
      <c r="CG1" s="490"/>
      <c r="CH1" s="490"/>
      <c r="CI1" s="490"/>
      <c r="CJ1" s="490"/>
      <c r="CK1" s="490"/>
      <c r="CL1" s="490"/>
      <c r="CM1" s="490" t="s">
        <v>595</v>
      </c>
      <c r="CN1" s="490"/>
      <c r="CO1" s="490"/>
      <c r="CP1" s="490"/>
      <c r="CQ1" s="490"/>
      <c r="CR1" s="490"/>
      <c r="CS1" s="490"/>
      <c r="CT1" s="490"/>
      <c r="CU1" s="490"/>
      <c r="CV1" s="490"/>
      <c r="CW1" s="490"/>
    </row>
    <row r="2" spans="1:105" s="44" customFormat="1" ht="30" customHeight="1">
      <c r="A2" s="491" t="s">
        <v>366</v>
      </c>
      <c r="B2" s="491"/>
      <c r="C2" s="491"/>
      <c r="D2" s="491"/>
      <c r="E2" s="491"/>
      <c r="F2" s="491"/>
      <c r="G2" s="491"/>
      <c r="H2" s="491"/>
      <c r="I2" s="491"/>
      <c r="J2" s="491"/>
      <c r="K2" s="491"/>
      <c r="L2" s="491"/>
      <c r="M2" s="491"/>
      <c r="N2" s="491"/>
      <c r="O2" s="491"/>
      <c r="P2" s="491" t="s">
        <v>101</v>
      </c>
      <c r="Q2" s="491"/>
      <c r="R2" s="491"/>
      <c r="S2" s="491"/>
      <c r="T2" s="491"/>
      <c r="U2" s="491"/>
      <c r="V2" s="491"/>
      <c r="W2" s="491"/>
      <c r="X2" s="491"/>
      <c r="Y2" s="491"/>
      <c r="Z2" s="491"/>
      <c r="AA2" s="491"/>
      <c r="AB2" s="491"/>
      <c r="AC2" s="491"/>
      <c r="AD2" s="491"/>
      <c r="AE2" s="491" t="s">
        <v>103</v>
      </c>
      <c r="AF2" s="491"/>
      <c r="AG2" s="491"/>
      <c r="AH2" s="491"/>
      <c r="AI2" s="491"/>
      <c r="AJ2" s="491"/>
      <c r="AK2" s="491"/>
      <c r="AL2" s="491"/>
      <c r="AM2" s="491"/>
      <c r="AN2" s="491"/>
      <c r="AO2" s="491"/>
      <c r="AP2" s="491"/>
      <c r="AQ2" s="491"/>
      <c r="AR2" s="491"/>
      <c r="AS2" s="491"/>
      <c r="AT2" s="491" t="s">
        <v>105</v>
      </c>
      <c r="AU2" s="491"/>
      <c r="AV2" s="491"/>
      <c r="AW2" s="491"/>
      <c r="AX2" s="491"/>
      <c r="AY2" s="491"/>
      <c r="AZ2" s="491"/>
      <c r="BA2" s="491"/>
      <c r="BB2" s="491"/>
      <c r="BC2" s="491"/>
      <c r="BD2" s="491"/>
      <c r="BE2" s="491"/>
      <c r="BF2" s="491"/>
      <c r="BG2" s="491"/>
      <c r="BH2" s="491"/>
      <c r="BI2" s="491" t="s">
        <v>107</v>
      </c>
      <c r="BJ2" s="491"/>
      <c r="BK2" s="491"/>
      <c r="BL2" s="491"/>
      <c r="BM2" s="491"/>
      <c r="BN2" s="491"/>
      <c r="BO2" s="491"/>
      <c r="BP2" s="491"/>
      <c r="BQ2" s="491"/>
      <c r="BR2" s="491"/>
      <c r="BS2" s="491"/>
      <c r="BT2" s="491"/>
      <c r="BU2" s="491"/>
      <c r="BV2" s="491"/>
      <c r="BW2" s="491"/>
      <c r="BX2" s="491" t="s">
        <v>109</v>
      </c>
      <c r="BY2" s="491"/>
      <c r="BZ2" s="491"/>
      <c r="CA2" s="491"/>
      <c r="CB2" s="491"/>
      <c r="CC2" s="491"/>
      <c r="CD2" s="491"/>
      <c r="CE2" s="491"/>
      <c r="CF2" s="491"/>
      <c r="CG2" s="491"/>
      <c r="CH2" s="491"/>
      <c r="CI2" s="491"/>
      <c r="CJ2" s="491"/>
      <c r="CK2" s="491"/>
      <c r="CL2" s="491"/>
      <c r="CM2" s="491" t="s">
        <v>374</v>
      </c>
      <c r="CN2" s="491"/>
      <c r="CO2" s="491"/>
      <c r="CP2" s="491"/>
      <c r="CQ2" s="491"/>
      <c r="CR2" s="491"/>
      <c r="CS2" s="491"/>
      <c r="CT2" s="491"/>
      <c r="CU2" s="491"/>
      <c r="CV2" s="491"/>
      <c r="CW2" s="491"/>
    </row>
    <row r="3" spans="1:105" s="44" customFormat="1" ht="39.75" customHeight="1">
      <c r="A3" s="491" t="s">
        <v>365</v>
      </c>
      <c r="B3" s="491"/>
      <c r="C3" s="491"/>
      <c r="D3" s="491"/>
      <c r="E3" s="491"/>
      <c r="F3" s="491"/>
      <c r="G3" s="491"/>
      <c r="H3" s="491"/>
      <c r="I3" s="491"/>
      <c r="J3" s="491"/>
      <c r="K3" s="491"/>
      <c r="L3" s="491"/>
      <c r="M3" s="491"/>
      <c r="N3" s="491"/>
      <c r="O3" s="491"/>
      <c r="P3" s="491" t="s">
        <v>473</v>
      </c>
      <c r="Q3" s="491"/>
      <c r="R3" s="491"/>
      <c r="S3" s="491"/>
      <c r="T3" s="491"/>
      <c r="U3" s="491"/>
      <c r="V3" s="491"/>
      <c r="W3" s="491"/>
      <c r="X3" s="491"/>
      <c r="Y3" s="491"/>
      <c r="Z3" s="491"/>
      <c r="AA3" s="491"/>
      <c r="AB3" s="491"/>
      <c r="AC3" s="491"/>
      <c r="AD3" s="491"/>
      <c r="AE3" s="491" t="s">
        <v>102</v>
      </c>
      <c r="AF3" s="491"/>
      <c r="AG3" s="491"/>
      <c r="AH3" s="491"/>
      <c r="AI3" s="491"/>
      <c r="AJ3" s="491"/>
      <c r="AK3" s="491"/>
      <c r="AL3" s="491"/>
      <c r="AM3" s="491"/>
      <c r="AN3" s="491"/>
      <c r="AO3" s="491"/>
      <c r="AP3" s="491"/>
      <c r="AQ3" s="491"/>
      <c r="AR3" s="491"/>
      <c r="AS3" s="491"/>
      <c r="AT3" s="491" t="s">
        <v>104</v>
      </c>
      <c r="AU3" s="491"/>
      <c r="AV3" s="491"/>
      <c r="AW3" s="491"/>
      <c r="AX3" s="491"/>
      <c r="AY3" s="491"/>
      <c r="AZ3" s="491"/>
      <c r="BA3" s="491"/>
      <c r="BB3" s="491"/>
      <c r="BC3" s="491"/>
      <c r="BD3" s="491"/>
      <c r="BE3" s="491"/>
      <c r="BF3" s="491"/>
      <c r="BG3" s="491"/>
      <c r="BH3" s="491"/>
      <c r="BI3" s="491" t="s">
        <v>106</v>
      </c>
      <c r="BJ3" s="491"/>
      <c r="BK3" s="491"/>
      <c r="BL3" s="491"/>
      <c r="BM3" s="491"/>
      <c r="BN3" s="491"/>
      <c r="BO3" s="491"/>
      <c r="BP3" s="491"/>
      <c r="BQ3" s="491"/>
      <c r="BR3" s="491"/>
      <c r="BS3" s="491"/>
      <c r="BT3" s="491"/>
      <c r="BU3" s="491"/>
      <c r="BV3" s="491"/>
      <c r="BW3" s="491"/>
      <c r="BX3" s="491" t="s">
        <v>108</v>
      </c>
      <c r="BY3" s="491"/>
      <c r="BZ3" s="491"/>
      <c r="CA3" s="491"/>
      <c r="CB3" s="491"/>
      <c r="CC3" s="491"/>
      <c r="CD3" s="491"/>
      <c r="CE3" s="491"/>
      <c r="CF3" s="491"/>
      <c r="CG3" s="491"/>
      <c r="CH3" s="491"/>
      <c r="CI3" s="491"/>
      <c r="CJ3" s="491"/>
      <c r="CK3" s="491"/>
      <c r="CL3" s="491"/>
      <c r="CM3" s="491"/>
      <c r="CN3" s="491"/>
      <c r="CO3" s="491"/>
      <c r="CP3" s="491"/>
      <c r="CQ3" s="491"/>
      <c r="CR3" s="491"/>
      <c r="CS3" s="491"/>
      <c r="CT3" s="491"/>
      <c r="CU3" s="491"/>
      <c r="CV3" s="491"/>
      <c r="CW3" s="491"/>
    </row>
    <row r="4" spans="1:105" ht="112.5" customHeight="1">
      <c r="A4" s="448" t="s">
        <v>2</v>
      </c>
      <c r="B4" s="447" t="s">
        <v>587</v>
      </c>
      <c r="C4" s="286" t="s">
        <v>81</v>
      </c>
      <c r="D4" s="286" t="s">
        <v>85</v>
      </c>
      <c r="E4" s="286" t="s">
        <v>4</v>
      </c>
      <c r="F4" s="38"/>
      <c r="G4" s="38" t="s">
        <v>82</v>
      </c>
      <c r="H4" s="38" t="s">
        <v>83</v>
      </c>
      <c r="I4" s="38" t="s">
        <v>593</v>
      </c>
      <c r="J4" s="43" t="s">
        <v>6</v>
      </c>
      <c r="K4" s="43" t="s">
        <v>7</v>
      </c>
      <c r="L4" s="43" t="s">
        <v>8</v>
      </c>
      <c r="M4" s="43" t="s">
        <v>9</v>
      </c>
      <c r="N4" s="43" t="s">
        <v>10</v>
      </c>
      <c r="O4" s="43" t="s">
        <v>11</v>
      </c>
      <c r="P4" s="286" t="s">
        <v>2</v>
      </c>
      <c r="Q4" s="447" t="s">
        <v>587</v>
      </c>
      <c r="R4" s="286" t="s">
        <v>81</v>
      </c>
      <c r="S4" s="286" t="s">
        <v>85</v>
      </c>
      <c r="T4" s="286" t="s">
        <v>4</v>
      </c>
      <c r="U4" s="38" t="s">
        <v>5</v>
      </c>
      <c r="V4" s="38" t="s">
        <v>82</v>
      </c>
      <c r="W4" s="38" t="s">
        <v>83</v>
      </c>
      <c r="X4" s="38" t="s">
        <v>593</v>
      </c>
      <c r="Y4" s="43" t="s">
        <v>6</v>
      </c>
      <c r="Z4" s="43" t="s">
        <v>7</v>
      </c>
      <c r="AA4" s="43" t="s">
        <v>8</v>
      </c>
      <c r="AB4" s="43" t="s">
        <v>9</v>
      </c>
      <c r="AC4" s="43" t="s">
        <v>10</v>
      </c>
      <c r="AD4" s="43" t="s">
        <v>11</v>
      </c>
      <c r="AE4" s="286" t="s">
        <v>2</v>
      </c>
      <c r="AF4" s="447" t="s">
        <v>587</v>
      </c>
      <c r="AG4" s="286" t="s">
        <v>81</v>
      </c>
      <c r="AH4" s="286" t="s">
        <v>85</v>
      </c>
      <c r="AI4" s="286" t="s">
        <v>4</v>
      </c>
      <c r="AJ4" s="38" t="s">
        <v>5</v>
      </c>
      <c r="AK4" s="38" t="s">
        <v>82</v>
      </c>
      <c r="AL4" s="38" t="s">
        <v>83</v>
      </c>
      <c r="AM4" s="38" t="s">
        <v>593</v>
      </c>
      <c r="AN4" s="43" t="s">
        <v>6</v>
      </c>
      <c r="AO4" s="43" t="s">
        <v>7</v>
      </c>
      <c r="AP4" s="43" t="s">
        <v>8</v>
      </c>
      <c r="AQ4" s="43" t="s">
        <v>9</v>
      </c>
      <c r="AR4" s="43" t="s">
        <v>10</v>
      </c>
      <c r="AS4" s="43" t="s">
        <v>11</v>
      </c>
      <c r="AT4" s="286" t="s">
        <v>2</v>
      </c>
      <c r="AU4" s="447" t="s">
        <v>587</v>
      </c>
      <c r="AV4" s="286" t="s">
        <v>81</v>
      </c>
      <c r="AW4" s="286" t="s">
        <v>85</v>
      </c>
      <c r="AX4" s="286" t="s">
        <v>4</v>
      </c>
      <c r="AY4" s="38" t="s">
        <v>5</v>
      </c>
      <c r="AZ4" s="38" t="s">
        <v>82</v>
      </c>
      <c r="BA4" s="38" t="s">
        <v>83</v>
      </c>
      <c r="BB4" s="38" t="s">
        <v>593</v>
      </c>
      <c r="BC4" s="43" t="s">
        <v>6</v>
      </c>
      <c r="BD4" s="43" t="s">
        <v>7</v>
      </c>
      <c r="BE4" s="43" t="s">
        <v>8</v>
      </c>
      <c r="BF4" s="43" t="s">
        <v>9</v>
      </c>
      <c r="BG4" s="43" t="s">
        <v>10</v>
      </c>
      <c r="BH4" s="43" t="s">
        <v>11</v>
      </c>
      <c r="BI4" s="286" t="s">
        <v>2</v>
      </c>
      <c r="BJ4" s="447" t="s">
        <v>587</v>
      </c>
      <c r="BK4" s="286" t="s">
        <v>81</v>
      </c>
      <c r="BL4" s="286" t="s">
        <v>85</v>
      </c>
      <c r="BM4" s="286" t="s">
        <v>4</v>
      </c>
      <c r="BN4" s="38" t="s">
        <v>5</v>
      </c>
      <c r="BO4" s="38" t="s">
        <v>82</v>
      </c>
      <c r="BP4" s="38" t="s">
        <v>83</v>
      </c>
      <c r="BQ4" s="38" t="s">
        <v>593</v>
      </c>
      <c r="BR4" s="43" t="s">
        <v>6</v>
      </c>
      <c r="BS4" s="43" t="s">
        <v>7</v>
      </c>
      <c r="BT4" s="43" t="s">
        <v>8</v>
      </c>
      <c r="BU4" s="43" t="s">
        <v>9</v>
      </c>
      <c r="BV4" s="43" t="s">
        <v>10</v>
      </c>
      <c r="BW4" s="43" t="s">
        <v>11</v>
      </c>
      <c r="BX4" s="286" t="s">
        <v>2</v>
      </c>
      <c r="BY4" s="447" t="s">
        <v>587</v>
      </c>
      <c r="BZ4" s="286" t="s">
        <v>81</v>
      </c>
      <c r="CA4" s="286" t="s">
        <v>85</v>
      </c>
      <c r="CB4" s="286" t="s">
        <v>4</v>
      </c>
      <c r="CC4" s="38" t="s">
        <v>5</v>
      </c>
      <c r="CD4" s="38" t="s">
        <v>82</v>
      </c>
      <c r="CE4" s="38" t="s">
        <v>83</v>
      </c>
      <c r="CF4" s="38" t="s">
        <v>593</v>
      </c>
      <c r="CG4" s="43" t="s">
        <v>6</v>
      </c>
      <c r="CH4" s="43" t="s">
        <v>7</v>
      </c>
      <c r="CI4" s="43" t="s">
        <v>8</v>
      </c>
      <c r="CJ4" s="43" t="s">
        <v>9</v>
      </c>
      <c r="CK4" s="43" t="s">
        <v>10</v>
      </c>
      <c r="CL4" s="43" t="s">
        <v>11</v>
      </c>
      <c r="CM4" s="286" t="s">
        <v>2</v>
      </c>
      <c r="CN4" s="447" t="s">
        <v>587</v>
      </c>
      <c r="CO4" s="38" t="s">
        <v>82</v>
      </c>
      <c r="CP4" s="38" t="s">
        <v>83</v>
      </c>
      <c r="CQ4" s="38" t="s">
        <v>593</v>
      </c>
      <c r="CR4" s="43" t="s">
        <v>6</v>
      </c>
      <c r="CS4" s="43" t="s">
        <v>7</v>
      </c>
      <c r="CT4" s="43" t="s">
        <v>8</v>
      </c>
      <c r="CU4" s="43" t="s">
        <v>9</v>
      </c>
      <c r="CV4" s="43" t="s">
        <v>10</v>
      </c>
      <c r="CW4" s="43" t="s">
        <v>11</v>
      </c>
    </row>
    <row r="5" spans="1:105" ht="15.75" customHeight="1">
      <c r="A5" s="449" t="s">
        <v>12</v>
      </c>
      <c r="B5" s="42" t="s">
        <v>13</v>
      </c>
      <c r="C5" s="42" t="s">
        <v>14</v>
      </c>
      <c r="D5" s="42" t="s">
        <v>15</v>
      </c>
      <c r="E5" s="42" t="s">
        <v>16</v>
      </c>
      <c r="F5" s="41" t="s">
        <v>17</v>
      </c>
      <c r="G5" s="41" t="s">
        <v>18</v>
      </c>
      <c r="H5" s="41" t="s">
        <v>19</v>
      </c>
      <c r="I5" s="41" t="s">
        <v>20</v>
      </c>
      <c r="J5" s="41"/>
      <c r="K5" s="41"/>
      <c r="L5" s="41"/>
      <c r="M5" s="41"/>
      <c r="N5" s="41"/>
      <c r="O5" s="41"/>
      <c r="P5" s="42" t="s">
        <v>12</v>
      </c>
      <c r="Q5" s="42" t="s">
        <v>13</v>
      </c>
      <c r="R5" s="42" t="s">
        <v>14</v>
      </c>
      <c r="S5" s="42" t="s">
        <v>15</v>
      </c>
      <c r="T5" s="42" t="s">
        <v>16</v>
      </c>
      <c r="U5" s="41" t="s">
        <v>17</v>
      </c>
      <c r="V5" s="41" t="s">
        <v>18</v>
      </c>
      <c r="W5" s="41" t="s">
        <v>19</v>
      </c>
      <c r="X5" s="41" t="s">
        <v>20</v>
      </c>
      <c r="Y5" s="41"/>
      <c r="Z5" s="41"/>
      <c r="AA5" s="41"/>
      <c r="AB5" s="41"/>
      <c r="AC5" s="41"/>
      <c r="AD5" s="41"/>
      <c r="AE5" s="42" t="s">
        <v>12</v>
      </c>
      <c r="AF5" s="42" t="s">
        <v>13</v>
      </c>
      <c r="AG5" s="42" t="s">
        <v>14</v>
      </c>
      <c r="AH5" s="42" t="s">
        <v>15</v>
      </c>
      <c r="AI5" s="42" t="s">
        <v>16</v>
      </c>
      <c r="AJ5" s="41" t="s">
        <v>17</v>
      </c>
      <c r="AK5" s="41" t="s">
        <v>18</v>
      </c>
      <c r="AL5" s="41" t="s">
        <v>19</v>
      </c>
      <c r="AM5" s="41" t="s">
        <v>20</v>
      </c>
      <c r="AN5" s="41"/>
      <c r="AO5" s="41"/>
      <c r="AP5" s="41"/>
      <c r="AQ5" s="41"/>
      <c r="AR5" s="41"/>
      <c r="AS5" s="41"/>
      <c r="AT5" s="42" t="s">
        <v>12</v>
      </c>
      <c r="AU5" s="42" t="s">
        <v>13</v>
      </c>
      <c r="AV5" s="42" t="s">
        <v>14</v>
      </c>
      <c r="AW5" s="42" t="s">
        <v>15</v>
      </c>
      <c r="AX5" s="42" t="s">
        <v>16</v>
      </c>
      <c r="AY5" s="41" t="s">
        <v>17</v>
      </c>
      <c r="AZ5" s="41" t="s">
        <v>18</v>
      </c>
      <c r="BA5" s="41" t="s">
        <v>19</v>
      </c>
      <c r="BB5" s="41" t="s">
        <v>20</v>
      </c>
      <c r="BC5" s="41"/>
      <c r="BD5" s="41"/>
      <c r="BE5" s="41"/>
      <c r="BF5" s="41"/>
      <c r="BG5" s="41"/>
      <c r="BH5" s="41"/>
      <c r="BI5" s="42" t="s">
        <v>12</v>
      </c>
      <c r="BJ5" s="42" t="s">
        <v>13</v>
      </c>
      <c r="BK5" s="42" t="s">
        <v>14</v>
      </c>
      <c r="BL5" s="42" t="s">
        <v>15</v>
      </c>
      <c r="BM5" s="42" t="s">
        <v>16</v>
      </c>
      <c r="BN5" s="41" t="s">
        <v>17</v>
      </c>
      <c r="BO5" s="41" t="s">
        <v>18</v>
      </c>
      <c r="BP5" s="41" t="s">
        <v>19</v>
      </c>
      <c r="BQ5" s="41" t="s">
        <v>20</v>
      </c>
      <c r="BR5" s="41"/>
      <c r="BS5" s="41"/>
      <c r="BT5" s="41"/>
      <c r="BU5" s="41"/>
      <c r="BV5" s="41"/>
      <c r="BW5" s="41"/>
      <c r="BX5" s="42" t="s">
        <v>12</v>
      </c>
      <c r="BY5" s="42" t="s">
        <v>13</v>
      </c>
      <c r="BZ5" s="42" t="s">
        <v>14</v>
      </c>
      <c r="CA5" s="42" t="s">
        <v>15</v>
      </c>
      <c r="CB5" s="42" t="s">
        <v>16</v>
      </c>
      <c r="CC5" s="41" t="s">
        <v>17</v>
      </c>
      <c r="CD5" s="41" t="s">
        <v>18</v>
      </c>
      <c r="CE5" s="41" t="s">
        <v>19</v>
      </c>
      <c r="CF5" s="41" t="s">
        <v>20</v>
      </c>
      <c r="CG5" s="41"/>
      <c r="CH5" s="41"/>
      <c r="CI5" s="41"/>
      <c r="CJ5" s="41"/>
      <c r="CK5" s="41"/>
      <c r="CL5" s="41"/>
      <c r="CM5" s="42" t="s">
        <v>12</v>
      </c>
      <c r="CN5" s="42" t="s">
        <v>13</v>
      </c>
      <c r="CO5" s="41" t="s">
        <v>18</v>
      </c>
      <c r="CP5" s="41" t="s">
        <v>19</v>
      </c>
      <c r="CQ5" s="41" t="s">
        <v>20</v>
      </c>
      <c r="CR5" s="41"/>
      <c r="CS5" s="41"/>
      <c r="CT5" s="41"/>
      <c r="CU5" s="41"/>
      <c r="CV5" s="41"/>
      <c r="CW5" s="41"/>
    </row>
    <row r="6" spans="1:105" s="330" customFormat="1" ht="21.75" hidden="1" customHeight="1">
      <c r="A6" s="313">
        <v>5</v>
      </c>
      <c r="B6" s="313" t="s">
        <v>25</v>
      </c>
      <c r="C6" s="314">
        <v>0</v>
      </c>
      <c r="D6" s="315">
        <v>0</v>
      </c>
      <c r="E6" s="315"/>
      <c r="F6" s="166">
        <v>0</v>
      </c>
      <c r="G6" s="166">
        <v>0</v>
      </c>
      <c r="H6" s="168">
        <v>0</v>
      </c>
      <c r="I6" s="166">
        <f t="shared" ref="I6" si="0">G6+H6</f>
        <v>0</v>
      </c>
      <c r="J6" s="166">
        <v>0</v>
      </c>
      <c r="K6" s="166">
        <v>0</v>
      </c>
      <c r="L6" s="166">
        <v>0</v>
      </c>
      <c r="M6" s="166">
        <v>0</v>
      </c>
      <c r="N6" s="166">
        <f t="shared" ref="N6" si="1">I6-(J6+K6+L6+M6)</f>
        <v>0</v>
      </c>
      <c r="O6" s="166"/>
      <c r="P6" s="312">
        <v>5</v>
      </c>
      <c r="Q6" s="313" t="s">
        <v>25</v>
      </c>
      <c r="R6" s="327">
        <v>50000</v>
      </c>
      <c r="S6" s="327"/>
      <c r="T6" s="328">
        <v>0</v>
      </c>
      <c r="U6" s="166">
        <v>0</v>
      </c>
      <c r="V6" s="166"/>
      <c r="W6" s="168">
        <v>0</v>
      </c>
      <c r="X6" s="166">
        <f t="shared" ref="X6" si="2">V6+W6</f>
        <v>0</v>
      </c>
      <c r="Y6" s="167">
        <v>0</v>
      </c>
      <c r="Z6" s="167">
        <v>0</v>
      </c>
      <c r="AA6" s="167">
        <v>0</v>
      </c>
      <c r="AB6" s="166">
        <v>0</v>
      </c>
      <c r="AC6" s="166">
        <f t="shared" ref="AC6" si="3">X6-(Y6+Z6+AA6+AB6)</f>
        <v>0</v>
      </c>
      <c r="AD6" s="166"/>
      <c r="AE6" s="312">
        <v>5</v>
      </c>
      <c r="AF6" s="313" t="s">
        <v>25</v>
      </c>
      <c r="AG6" s="327">
        <v>450000</v>
      </c>
      <c r="AH6" s="327">
        <v>444000</v>
      </c>
      <c r="AI6" s="328">
        <v>98.666666666666671</v>
      </c>
      <c r="AJ6" s="167">
        <v>18</v>
      </c>
      <c r="AK6" s="167">
        <v>450000</v>
      </c>
      <c r="AL6" s="167">
        <v>0</v>
      </c>
      <c r="AM6" s="166">
        <f t="shared" ref="AM6" si="4">AK6+AL6</f>
        <v>450000</v>
      </c>
      <c r="AN6" s="166">
        <v>0</v>
      </c>
      <c r="AO6" s="166">
        <v>450000</v>
      </c>
      <c r="AP6" s="166">
        <v>0</v>
      </c>
      <c r="AQ6" s="166">
        <v>0</v>
      </c>
      <c r="AR6" s="166">
        <f t="shared" ref="AR6" si="5">AM6-(AN6+AO6+AP6+AQ6)</f>
        <v>0</v>
      </c>
      <c r="AS6" s="166"/>
      <c r="AT6" s="312">
        <v>5</v>
      </c>
      <c r="AU6" s="313" t="s">
        <v>25</v>
      </c>
      <c r="AV6" s="327">
        <v>575000</v>
      </c>
      <c r="AW6" s="329">
        <v>888000</v>
      </c>
      <c r="AX6" s="328">
        <v>154.43478260869566</v>
      </c>
      <c r="AY6" s="166">
        <v>23</v>
      </c>
      <c r="AZ6" s="166">
        <v>431250</v>
      </c>
      <c r="BA6" s="168">
        <v>0</v>
      </c>
      <c r="BB6" s="166">
        <f t="shared" ref="BB6" si="6">AZ6+BA6</f>
        <v>431250</v>
      </c>
      <c r="BC6" s="166">
        <v>0</v>
      </c>
      <c r="BD6" s="166">
        <v>215625</v>
      </c>
      <c r="BE6" s="166">
        <v>215625</v>
      </c>
      <c r="BF6" s="166">
        <v>0</v>
      </c>
      <c r="BG6" s="166">
        <f t="shared" ref="BG6" si="7">BB6-(BC6+BD6+BE6+BF6)</f>
        <v>0</v>
      </c>
      <c r="BH6" s="166"/>
      <c r="BI6" s="312">
        <v>5</v>
      </c>
      <c r="BJ6" s="313" t="s">
        <v>25</v>
      </c>
      <c r="BK6" s="327">
        <v>2880000</v>
      </c>
      <c r="BL6" s="327">
        <v>2121000</v>
      </c>
      <c r="BM6" s="328">
        <v>73.645833333333329</v>
      </c>
      <c r="BN6" s="166">
        <v>287</v>
      </c>
      <c r="BO6" s="166">
        <v>1865500</v>
      </c>
      <c r="BP6" s="168">
        <v>0</v>
      </c>
      <c r="BQ6" s="166">
        <f t="shared" ref="BQ6" si="8">BO6+BP6</f>
        <v>1865500</v>
      </c>
      <c r="BR6" s="166">
        <v>0</v>
      </c>
      <c r="BS6" s="166">
        <v>932750</v>
      </c>
      <c r="BT6" s="166">
        <v>932750</v>
      </c>
      <c r="BU6" s="166">
        <v>0</v>
      </c>
      <c r="BV6" s="166">
        <f t="shared" ref="BV6" si="9">BQ6-(BR6+BS6+BT6+BU6)</f>
        <v>0</v>
      </c>
      <c r="BW6" s="166"/>
      <c r="BX6" s="312">
        <v>5</v>
      </c>
      <c r="BY6" s="313" t="s">
        <v>25</v>
      </c>
      <c r="BZ6" s="327">
        <v>7290000</v>
      </c>
      <c r="CA6" s="327">
        <v>5799000</v>
      </c>
      <c r="CB6" s="328">
        <v>79.547325102880663</v>
      </c>
      <c r="CC6" s="166">
        <v>729</v>
      </c>
      <c r="CD6" s="166">
        <v>7290000</v>
      </c>
      <c r="CE6" s="168">
        <v>0</v>
      </c>
      <c r="CF6" s="166">
        <f t="shared" ref="CF6" si="10">CD6+CE6</f>
        <v>7290000</v>
      </c>
      <c r="CG6" s="166">
        <v>0</v>
      </c>
      <c r="CH6" s="166">
        <v>3645000</v>
      </c>
      <c r="CI6" s="166">
        <v>3645000</v>
      </c>
      <c r="CJ6" s="166">
        <v>0</v>
      </c>
      <c r="CK6" s="166">
        <f t="shared" ref="CK6" si="11">CF6-(CG6+CH6+CI6+CJ6)</f>
        <v>0</v>
      </c>
      <c r="CL6" s="166"/>
      <c r="CM6" s="312">
        <v>5</v>
      </c>
      <c r="CN6" s="313" t="s">
        <v>25</v>
      </c>
      <c r="CO6" s="166">
        <f t="shared" ref="CO6:CP59" si="12">G6+V6+AK6+AZ6+BO6+CD6</f>
        <v>10036750</v>
      </c>
      <c r="CP6" s="166">
        <f t="shared" si="12"/>
        <v>0</v>
      </c>
      <c r="CQ6" s="166">
        <f t="shared" ref="CQ6" si="13">CO6+CP6</f>
        <v>10036750</v>
      </c>
      <c r="CR6" s="166">
        <f t="shared" ref="CR6" si="14">J6+Y6+AN6+BC6+BR6+CG6</f>
        <v>0</v>
      </c>
      <c r="CS6" s="166">
        <f t="shared" ref="CS6" si="15">K6+Z6+AO6+BD6+BS6+CH6</f>
        <v>5243375</v>
      </c>
      <c r="CT6" s="166">
        <f t="shared" ref="CT6" si="16">L6+AA6+AP6+BE6+BT6+CI6</f>
        <v>4793375</v>
      </c>
      <c r="CU6" s="166">
        <f t="shared" ref="CU6" si="17">M6+AB6+AQ6+BF6+BU6+CJ6</f>
        <v>0</v>
      </c>
      <c r="CV6" s="318">
        <f t="shared" ref="CV6:CV56" si="18">CQ6-(CR6+CS6+CT6+CU6)</f>
        <v>0</v>
      </c>
      <c r="CW6" s="166"/>
    </row>
    <row r="7" spans="1:105" s="158" customFormat="1" ht="15" customHeight="1">
      <c r="A7" s="148">
        <v>1</v>
      </c>
      <c r="B7" s="323" t="s">
        <v>586</v>
      </c>
      <c r="C7" s="152"/>
      <c r="D7" s="141"/>
      <c r="E7" s="141"/>
      <c r="F7" s="142"/>
      <c r="G7" s="142"/>
      <c r="H7" s="143"/>
      <c r="I7" s="142"/>
      <c r="J7" s="142"/>
      <c r="K7" s="142"/>
      <c r="L7" s="142"/>
      <c r="M7" s="142"/>
      <c r="N7" s="142"/>
      <c r="O7" s="142"/>
      <c r="P7" s="149"/>
      <c r="Q7" s="323" t="s">
        <v>586</v>
      </c>
      <c r="R7" s="146"/>
      <c r="S7" s="146"/>
      <c r="T7" s="147"/>
      <c r="U7" s="142"/>
      <c r="V7" s="142"/>
      <c r="W7" s="143"/>
      <c r="X7" s="142"/>
      <c r="Y7" s="190"/>
      <c r="Z7" s="190"/>
      <c r="AA7" s="190"/>
      <c r="AB7" s="190"/>
      <c r="AC7" s="142"/>
      <c r="AD7" s="142"/>
      <c r="AE7" s="149"/>
      <c r="AF7" s="323" t="s">
        <v>586</v>
      </c>
      <c r="AG7" s="146"/>
      <c r="AH7" s="146"/>
      <c r="AI7" s="147"/>
      <c r="AJ7" s="144"/>
      <c r="AK7" s="144"/>
      <c r="AL7" s="144"/>
      <c r="AM7" s="142"/>
      <c r="AN7" s="142"/>
      <c r="AO7" s="142"/>
      <c r="AP7" s="142"/>
      <c r="AQ7" s="142"/>
      <c r="AR7" s="142"/>
      <c r="AS7" s="142"/>
      <c r="AT7" s="149"/>
      <c r="AU7" s="323" t="s">
        <v>586</v>
      </c>
      <c r="AV7" s="146"/>
      <c r="AW7" s="116"/>
      <c r="AX7" s="147"/>
      <c r="AY7" s="142"/>
      <c r="AZ7" s="142"/>
      <c r="BA7" s="143"/>
      <c r="BB7" s="142"/>
      <c r="BC7" s="142"/>
      <c r="BD7" s="142"/>
      <c r="BE7" s="142"/>
      <c r="BF7" s="142"/>
      <c r="BG7" s="142"/>
      <c r="BH7" s="142"/>
      <c r="BI7" s="149"/>
      <c r="BJ7" s="323" t="s">
        <v>586</v>
      </c>
      <c r="BK7" s="146"/>
      <c r="BL7" s="146"/>
      <c r="BM7" s="147"/>
      <c r="BN7" s="142"/>
      <c r="BO7" s="142"/>
      <c r="BP7" s="143"/>
      <c r="BQ7" s="142"/>
      <c r="BR7" s="142"/>
      <c r="BS7" s="142"/>
      <c r="BT7" s="142"/>
      <c r="BU7" s="142"/>
      <c r="BV7" s="142"/>
      <c r="BW7" s="142"/>
      <c r="BX7" s="149"/>
      <c r="BY7" s="323" t="s">
        <v>586</v>
      </c>
      <c r="BZ7" s="146"/>
      <c r="CA7" s="146"/>
      <c r="CB7" s="147"/>
      <c r="CC7" s="142"/>
      <c r="CD7" s="142"/>
      <c r="CE7" s="143"/>
      <c r="CF7" s="142"/>
      <c r="CG7" s="142"/>
      <c r="CH7" s="142"/>
      <c r="CI7" s="142"/>
      <c r="CJ7" s="142"/>
      <c r="CK7" s="142"/>
      <c r="CL7" s="142"/>
      <c r="CM7" s="149"/>
      <c r="CN7" s="323" t="s">
        <v>586</v>
      </c>
      <c r="CO7" s="142"/>
      <c r="CP7" s="142"/>
      <c r="CQ7" s="142"/>
      <c r="CR7" s="142"/>
      <c r="CS7" s="142"/>
      <c r="CT7" s="142"/>
      <c r="CU7" s="142"/>
      <c r="CV7" s="318">
        <f t="shared" si="18"/>
        <v>0</v>
      </c>
      <c r="CW7" s="142"/>
    </row>
    <row r="8" spans="1:105" s="158" customFormat="1" ht="15" customHeight="1">
      <c r="A8" s="319">
        <v>2</v>
      </c>
      <c r="B8" s="323" t="s">
        <v>567</v>
      </c>
      <c r="C8" s="94"/>
      <c r="D8" s="94"/>
      <c r="E8" s="94"/>
      <c r="F8" s="94"/>
      <c r="G8" s="59"/>
      <c r="H8" s="94"/>
      <c r="I8" s="94">
        <f>SUM(G8:H8)</f>
        <v>0</v>
      </c>
      <c r="J8" s="94">
        <v>0</v>
      </c>
      <c r="K8" s="94">
        <v>0</v>
      </c>
      <c r="L8" s="94">
        <v>0</v>
      </c>
      <c r="M8" s="94">
        <v>0</v>
      </c>
      <c r="N8" s="94">
        <f>I8-(J8+K8+L8+M8)</f>
        <v>0</v>
      </c>
      <c r="O8" s="142"/>
      <c r="P8" s="319"/>
      <c r="Q8" s="323" t="s">
        <v>567</v>
      </c>
      <c r="R8" s="94"/>
      <c r="S8" s="94"/>
      <c r="T8" s="94"/>
      <c r="U8" s="94"/>
      <c r="V8" s="59"/>
      <c r="W8" s="94"/>
      <c r="X8" s="94">
        <f>SUM(V8:W8)</f>
        <v>0</v>
      </c>
      <c r="Y8" s="94">
        <v>0</v>
      </c>
      <c r="Z8" s="94">
        <v>0</v>
      </c>
      <c r="AA8" s="94">
        <v>0</v>
      </c>
      <c r="AB8" s="94">
        <v>0</v>
      </c>
      <c r="AC8" s="94">
        <f>X8-(Y8+Z8+AA8+AB8)</f>
        <v>0</v>
      </c>
      <c r="AD8" s="142"/>
      <c r="AE8" s="319"/>
      <c r="AF8" s="323" t="s">
        <v>567</v>
      </c>
      <c r="AG8" s="94"/>
      <c r="AH8" s="94"/>
      <c r="AI8" s="94"/>
      <c r="AJ8" s="94"/>
      <c r="AK8" s="94">
        <v>0</v>
      </c>
      <c r="AL8" s="94"/>
      <c r="AM8" s="94">
        <v>0</v>
      </c>
      <c r="AN8" s="94">
        <v>0</v>
      </c>
      <c r="AO8" s="94">
        <v>0</v>
      </c>
      <c r="AP8" s="94">
        <v>0</v>
      </c>
      <c r="AQ8" s="94">
        <v>0</v>
      </c>
      <c r="AR8" s="94">
        <f>AM8-(AN8+AO8+AP8+AQ8)</f>
        <v>0</v>
      </c>
      <c r="AS8" s="142"/>
      <c r="AT8" s="319"/>
      <c r="AU8" s="323" t="s">
        <v>567</v>
      </c>
      <c r="AV8" s="94"/>
      <c r="AW8" s="94"/>
      <c r="AX8" s="94"/>
      <c r="AY8" s="94"/>
      <c r="AZ8" s="94"/>
      <c r="BA8" s="94"/>
      <c r="BB8" s="94">
        <v>0</v>
      </c>
      <c r="BC8" s="94">
        <v>0</v>
      </c>
      <c r="BD8" s="94">
        <v>0</v>
      </c>
      <c r="BE8" s="94">
        <v>0</v>
      </c>
      <c r="BF8" s="94">
        <v>0</v>
      </c>
      <c r="BG8" s="94">
        <f>BB8-(BC8+BD8+BE8+BF8)</f>
        <v>0</v>
      </c>
      <c r="BH8" s="142"/>
      <c r="BI8" s="319"/>
      <c r="BJ8" s="323" t="s">
        <v>567</v>
      </c>
      <c r="BK8" s="94"/>
      <c r="BL8" s="94"/>
      <c r="BM8" s="94"/>
      <c r="BN8" s="94">
        <v>0</v>
      </c>
      <c r="BO8" s="94"/>
      <c r="BP8" s="94"/>
      <c r="BQ8" s="94">
        <v>0</v>
      </c>
      <c r="BR8" s="94">
        <v>0</v>
      </c>
      <c r="BS8" s="94">
        <v>0</v>
      </c>
      <c r="BT8" s="94">
        <v>0</v>
      </c>
      <c r="BU8" s="94">
        <v>0</v>
      </c>
      <c r="BV8" s="94">
        <f>BQ8-(BR8+BS8+BT8+BU8)</f>
        <v>0</v>
      </c>
      <c r="BW8" s="142"/>
      <c r="BX8" s="319"/>
      <c r="BY8" s="323" t="s">
        <v>567</v>
      </c>
      <c r="BZ8" s="94"/>
      <c r="CA8" s="94"/>
      <c r="CB8" s="94"/>
      <c r="CC8" s="94">
        <v>0</v>
      </c>
      <c r="CD8" s="94"/>
      <c r="CE8" s="94"/>
      <c r="CF8" s="94">
        <v>0</v>
      </c>
      <c r="CG8" s="94">
        <v>0</v>
      </c>
      <c r="CH8" s="94">
        <v>0</v>
      </c>
      <c r="CI8" s="94">
        <v>0</v>
      </c>
      <c r="CJ8" s="94">
        <v>0</v>
      </c>
      <c r="CK8" s="94">
        <f>CF8-(CG8+CH8+CI8+CJ8)</f>
        <v>0</v>
      </c>
      <c r="CL8" s="142"/>
      <c r="CM8" s="319"/>
      <c r="CN8" s="323" t="s">
        <v>567</v>
      </c>
      <c r="CO8" s="162">
        <f t="shared" ref="CO8:CO36" si="19">G8+V8+AK8+AZ8+BO8+CD8</f>
        <v>0</v>
      </c>
      <c r="CP8" s="162">
        <f t="shared" ref="CP8:CP36" si="20">H8+W8+AL8+BA8+BP8+CE8</f>
        <v>0</v>
      </c>
      <c r="CQ8" s="162">
        <f t="shared" ref="CQ8:CQ36" si="21">I8+X8+AM8+BB8+BQ8+CF8</f>
        <v>0</v>
      </c>
      <c r="CR8" s="162">
        <f t="shared" ref="CR8:CR36" si="22">J8+Y8+AN8+BC8+BR8+CG8</f>
        <v>0</v>
      </c>
      <c r="CS8" s="162">
        <f t="shared" ref="CS8:CS36" si="23">K8+Z8+AO8+BD8+BS8+CH8</f>
        <v>0</v>
      </c>
      <c r="CT8" s="162">
        <f t="shared" ref="CT8:CT36" si="24">L8+AA8+AP8+BE8+BT8+CI8</f>
        <v>0</v>
      </c>
      <c r="CU8" s="162">
        <f t="shared" ref="CU8:CU36" si="25">M8+AB8+AQ8+BF8+BU8+CJ8</f>
        <v>0</v>
      </c>
      <c r="CV8" s="318">
        <f t="shared" si="18"/>
        <v>0</v>
      </c>
      <c r="CW8" s="94"/>
      <c r="CX8" s="94"/>
      <c r="CY8" s="94"/>
      <c r="CZ8" s="94"/>
      <c r="DA8" s="142"/>
    </row>
    <row r="9" spans="1:105" s="158" customFormat="1" ht="15" customHeight="1">
      <c r="A9" s="148">
        <v>3</v>
      </c>
      <c r="B9" s="323" t="s">
        <v>568</v>
      </c>
      <c r="C9" s="94"/>
      <c r="D9" s="94"/>
      <c r="E9" s="94"/>
      <c r="F9" s="94"/>
      <c r="G9" s="59"/>
      <c r="H9" s="94"/>
      <c r="I9" s="94">
        <f t="shared" ref="I9:I23" si="26">SUM(G9:H9)</f>
        <v>0</v>
      </c>
      <c r="J9" s="94">
        <v>0</v>
      </c>
      <c r="K9" s="94">
        <v>0</v>
      </c>
      <c r="L9" s="94">
        <v>0</v>
      </c>
      <c r="M9" s="94">
        <v>0</v>
      </c>
      <c r="N9" s="94">
        <f t="shared" ref="N9:N23" si="27">I9-(J9+K9+L9+M9)</f>
        <v>0</v>
      </c>
      <c r="O9" s="142"/>
      <c r="P9" s="319"/>
      <c r="Q9" s="323" t="s">
        <v>568</v>
      </c>
      <c r="R9" s="94"/>
      <c r="S9" s="94"/>
      <c r="T9" s="94"/>
      <c r="U9" s="94"/>
      <c r="V9" s="59"/>
      <c r="W9" s="94"/>
      <c r="X9" s="94">
        <f t="shared" ref="X9:X26" si="28">SUM(V9:W9)</f>
        <v>0</v>
      </c>
      <c r="Y9" s="94">
        <v>0</v>
      </c>
      <c r="Z9" s="94">
        <v>0</v>
      </c>
      <c r="AA9" s="94">
        <v>0</v>
      </c>
      <c r="AB9" s="94">
        <v>0</v>
      </c>
      <c r="AC9" s="94">
        <f t="shared" ref="AC9:AC23" si="29">X9-(Y9+Z9+AA9+AB9)</f>
        <v>0</v>
      </c>
      <c r="AD9" s="142"/>
      <c r="AE9" s="319"/>
      <c r="AF9" s="323" t="s">
        <v>568</v>
      </c>
      <c r="AG9" s="94"/>
      <c r="AH9" s="94"/>
      <c r="AI9" s="94"/>
      <c r="AJ9" s="94">
        <v>1</v>
      </c>
      <c r="AK9" s="94">
        <v>25000</v>
      </c>
      <c r="AL9" s="94"/>
      <c r="AM9" s="94">
        <v>25000</v>
      </c>
      <c r="AN9" s="94">
        <v>0</v>
      </c>
      <c r="AO9" s="94">
        <v>25000</v>
      </c>
      <c r="AP9" s="94">
        <v>0</v>
      </c>
      <c r="AQ9" s="94">
        <v>0</v>
      </c>
      <c r="AR9" s="94">
        <f t="shared" ref="AR9:AR23" si="30">AM9-(AN9+AO9+AP9+AQ9)</f>
        <v>0</v>
      </c>
      <c r="AS9" s="142"/>
      <c r="AT9" s="319"/>
      <c r="AU9" s="323" t="s">
        <v>568</v>
      </c>
      <c r="AV9" s="94"/>
      <c r="AW9" s="94"/>
      <c r="AX9" s="94"/>
      <c r="AY9" s="94">
        <v>2</v>
      </c>
      <c r="AZ9" s="94"/>
      <c r="BA9" s="94"/>
      <c r="BB9" s="59">
        <f>BB10*2</f>
        <v>39204</v>
      </c>
      <c r="BC9" s="94">
        <v>0</v>
      </c>
      <c r="BD9" s="59">
        <f>BB9/2</f>
        <v>19602</v>
      </c>
      <c r="BE9" s="59">
        <f>BB9/2</f>
        <v>19602</v>
      </c>
      <c r="BF9" s="94">
        <v>0</v>
      </c>
      <c r="BG9" s="94">
        <f t="shared" ref="BG9:BG23" si="31">BB9-(BC9+BD9+BE9+BF9)</f>
        <v>0</v>
      </c>
      <c r="BH9" s="142"/>
      <c r="BI9" s="319"/>
      <c r="BJ9" s="323" t="s">
        <v>568</v>
      </c>
      <c r="BK9" s="94"/>
      <c r="BL9" s="94"/>
      <c r="BM9" s="94"/>
      <c r="BN9" s="94">
        <v>25</v>
      </c>
      <c r="BO9" s="94">
        <f>BN9*6500</f>
        <v>162500</v>
      </c>
      <c r="BP9" s="94"/>
      <c r="BQ9" s="94">
        <f>BN9*6500</f>
        <v>162500</v>
      </c>
      <c r="BR9" s="94">
        <v>0</v>
      </c>
      <c r="BS9" s="94">
        <f>BQ9/2</f>
        <v>81250</v>
      </c>
      <c r="BT9" s="94">
        <f>BQ9/2</f>
        <v>81250</v>
      </c>
      <c r="BU9" s="94">
        <v>0</v>
      </c>
      <c r="BV9" s="94">
        <f t="shared" ref="BV9:BV23" si="32">BQ9-(BR9+BS9+BT9+BU9)</f>
        <v>0</v>
      </c>
      <c r="BW9" s="142"/>
      <c r="BX9" s="319"/>
      <c r="BY9" s="323" t="s">
        <v>568</v>
      </c>
      <c r="BZ9" s="94"/>
      <c r="CA9" s="94"/>
      <c r="CB9" s="94"/>
      <c r="CC9" s="94">
        <v>36</v>
      </c>
      <c r="CD9" s="94"/>
      <c r="CE9" s="94"/>
      <c r="CF9" s="94">
        <f>CC9*10000</f>
        <v>360000</v>
      </c>
      <c r="CG9" s="94">
        <v>0</v>
      </c>
      <c r="CH9" s="94">
        <f>CF9/2</f>
        <v>180000</v>
      </c>
      <c r="CI9" s="94">
        <f>CF9/2</f>
        <v>180000</v>
      </c>
      <c r="CJ9" s="94">
        <v>0</v>
      </c>
      <c r="CK9" s="94">
        <f t="shared" ref="CK9:CK23" si="33">CF9-(CG9+CH9+CI9+CJ9)</f>
        <v>0</v>
      </c>
      <c r="CL9" s="142"/>
      <c r="CM9" s="319"/>
      <c r="CN9" s="323" t="s">
        <v>568</v>
      </c>
      <c r="CO9" s="162">
        <f t="shared" si="19"/>
        <v>187500</v>
      </c>
      <c r="CP9" s="162">
        <f t="shared" si="20"/>
        <v>0</v>
      </c>
      <c r="CQ9" s="162">
        <f t="shared" si="21"/>
        <v>586704</v>
      </c>
      <c r="CR9" s="162">
        <f t="shared" si="22"/>
        <v>0</v>
      </c>
      <c r="CS9" s="162">
        <f t="shared" si="23"/>
        <v>305852</v>
      </c>
      <c r="CT9" s="162">
        <f t="shared" si="24"/>
        <v>280852</v>
      </c>
      <c r="CU9" s="162">
        <f t="shared" si="25"/>
        <v>0</v>
      </c>
      <c r="CV9" s="318">
        <f t="shared" si="18"/>
        <v>0</v>
      </c>
      <c r="CW9" s="94"/>
      <c r="CX9" s="94"/>
      <c r="CY9" s="94"/>
      <c r="CZ9" s="94"/>
      <c r="DA9" s="142"/>
    </row>
    <row r="10" spans="1:105" s="158" customFormat="1" ht="15" customHeight="1">
      <c r="A10" s="319">
        <v>4</v>
      </c>
      <c r="B10" s="323" t="s">
        <v>569</v>
      </c>
      <c r="C10" s="94"/>
      <c r="D10" s="94"/>
      <c r="E10" s="94"/>
      <c r="F10" s="94"/>
      <c r="G10" s="59"/>
      <c r="H10" s="94"/>
      <c r="I10" s="94">
        <f t="shared" si="26"/>
        <v>0</v>
      </c>
      <c r="J10" s="94">
        <v>0</v>
      </c>
      <c r="K10" s="94">
        <v>0</v>
      </c>
      <c r="L10" s="94">
        <v>0</v>
      </c>
      <c r="M10" s="94">
        <v>0</v>
      </c>
      <c r="N10" s="94">
        <f t="shared" si="27"/>
        <v>0</v>
      </c>
      <c r="O10" s="142"/>
      <c r="P10" s="319"/>
      <c r="Q10" s="323" t="s">
        <v>569</v>
      </c>
      <c r="R10" s="94"/>
      <c r="S10" s="94"/>
      <c r="T10" s="94"/>
      <c r="U10" s="94"/>
      <c r="V10" s="59"/>
      <c r="W10" s="94"/>
      <c r="X10" s="94">
        <f t="shared" si="28"/>
        <v>0</v>
      </c>
      <c r="Y10" s="94">
        <v>0</v>
      </c>
      <c r="Z10" s="94">
        <v>0</v>
      </c>
      <c r="AA10" s="94">
        <v>0</v>
      </c>
      <c r="AB10" s="94">
        <v>0</v>
      </c>
      <c r="AC10" s="94">
        <f t="shared" si="29"/>
        <v>0</v>
      </c>
      <c r="AD10" s="142"/>
      <c r="AE10" s="319"/>
      <c r="AF10" s="323" t="s">
        <v>569</v>
      </c>
      <c r="AG10" s="94"/>
      <c r="AH10" s="94"/>
      <c r="AI10" s="94"/>
      <c r="AJ10" s="94">
        <v>1</v>
      </c>
      <c r="AK10" s="94">
        <v>25000</v>
      </c>
      <c r="AL10" s="94"/>
      <c r="AM10" s="94">
        <v>25000</v>
      </c>
      <c r="AN10" s="94">
        <v>0</v>
      </c>
      <c r="AO10" s="94">
        <v>25000</v>
      </c>
      <c r="AP10" s="94">
        <v>0</v>
      </c>
      <c r="AQ10" s="94">
        <v>0</v>
      </c>
      <c r="AR10" s="94">
        <f t="shared" si="30"/>
        <v>0</v>
      </c>
      <c r="AS10" s="142"/>
      <c r="AT10" s="319"/>
      <c r="AU10" s="323" t="s">
        <v>569</v>
      </c>
      <c r="AV10" s="94"/>
      <c r="AW10" s="94"/>
      <c r="AX10" s="94"/>
      <c r="AY10" s="94">
        <v>1</v>
      </c>
      <c r="AZ10" s="94"/>
      <c r="BA10" s="94"/>
      <c r="BB10" s="59">
        <v>19602</v>
      </c>
      <c r="BC10" s="94">
        <v>0</v>
      </c>
      <c r="BD10" s="94">
        <v>19602</v>
      </c>
      <c r="BE10" s="94">
        <v>0</v>
      </c>
      <c r="BF10" s="94">
        <v>0</v>
      </c>
      <c r="BG10" s="94">
        <f t="shared" si="31"/>
        <v>0</v>
      </c>
      <c r="BH10" s="142"/>
      <c r="BI10" s="319"/>
      <c r="BJ10" s="323" t="s">
        <v>569</v>
      </c>
      <c r="BK10" s="94"/>
      <c r="BL10" s="94"/>
      <c r="BM10" s="94"/>
      <c r="BN10" s="94">
        <v>27</v>
      </c>
      <c r="BO10" s="94">
        <f t="shared" ref="BO10:BO26" si="34">BN10*6500</f>
        <v>175500</v>
      </c>
      <c r="BP10" s="94"/>
      <c r="BQ10" s="94">
        <f t="shared" ref="BQ10:BQ26" si="35">BN10*6500</f>
        <v>175500</v>
      </c>
      <c r="BR10" s="94">
        <v>0</v>
      </c>
      <c r="BS10" s="94">
        <f t="shared" ref="BS10:BS26" si="36">BQ10/2</f>
        <v>87750</v>
      </c>
      <c r="BT10" s="94">
        <f t="shared" ref="BT10:BT26" si="37">BQ10/2</f>
        <v>87750</v>
      </c>
      <c r="BU10" s="94">
        <v>0</v>
      </c>
      <c r="BV10" s="94">
        <f t="shared" si="32"/>
        <v>0</v>
      </c>
      <c r="BW10" s="142"/>
      <c r="BX10" s="319"/>
      <c r="BY10" s="323" t="s">
        <v>569</v>
      </c>
      <c r="BZ10" s="94"/>
      <c r="CA10" s="94"/>
      <c r="CB10" s="94"/>
      <c r="CC10" s="94">
        <v>42</v>
      </c>
      <c r="CD10" s="94"/>
      <c r="CE10" s="94"/>
      <c r="CF10" s="94">
        <f t="shared" ref="CF10:CF26" si="38">10000*CC10</f>
        <v>420000</v>
      </c>
      <c r="CG10" s="94">
        <v>0</v>
      </c>
      <c r="CH10" s="94">
        <f t="shared" ref="CH10:CH26" si="39">CF10/2</f>
        <v>210000</v>
      </c>
      <c r="CI10" s="94">
        <f t="shared" ref="CI10:CI26" si="40">CF10/2</f>
        <v>210000</v>
      </c>
      <c r="CJ10" s="94">
        <v>0</v>
      </c>
      <c r="CK10" s="94">
        <f t="shared" si="33"/>
        <v>0</v>
      </c>
      <c r="CL10" s="142"/>
      <c r="CM10" s="319"/>
      <c r="CN10" s="323" t="s">
        <v>569</v>
      </c>
      <c r="CO10" s="162">
        <f t="shared" si="19"/>
        <v>200500</v>
      </c>
      <c r="CP10" s="162">
        <f t="shared" si="20"/>
        <v>0</v>
      </c>
      <c r="CQ10" s="162">
        <f t="shared" si="21"/>
        <v>640102</v>
      </c>
      <c r="CR10" s="162">
        <f t="shared" si="22"/>
        <v>0</v>
      </c>
      <c r="CS10" s="162">
        <f t="shared" si="23"/>
        <v>342352</v>
      </c>
      <c r="CT10" s="162">
        <f t="shared" si="24"/>
        <v>297750</v>
      </c>
      <c r="CU10" s="162">
        <f t="shared" si="25"/>
        <v>0</v>
      </c>
      <c r="CV10" s="318">
        <f t="shared" si="18"/>
        <v>0</v>
      </c>
      <c r="CW10" s="94"/>
      <c r="CX10" s="94"/>
      <c r="CY10" s="94"/>
      <c r="CZ10" s="94"/>
      <c r="DA10" s="142"/>
    </row>
    <row r="11" spans="1:105" s="158" customFormat="1" ht="15" customHeight="1">
      <c r="A11" s="148">
        <v>5</v>
      </c>
      <c r="B11" s="323" t="s">
        <v>570</v>
      </c>
      <c r="C11" s="94"/>
      <c r="D11" s="94"/>
      <c r="E11" s="94"/>
      <c r="F11" s="94"/>
      <c r="G11" s="59"/>
      <c r="H11" s="94"/>
      <c r="I11" s="94">
        <f t="shared" si="26"/>
        <v>0</v>
      </c>
      <c r="J11" s="94">
        <v>0</v>
      </c>
      <c r="K11" s="94">
        <v>0</v>
      </c>
      <c r="L11" s="94">
        <v>0</v>
      </c>
      <c r="M11" s="94">
        <v>0</v>
      </c>
      <c r="N11" s="94">
        <f t="shared" si="27"/>
        <v>0</v>
      </c>
      <c r="O11" s="142"/>
      <c r="P11" s="319"/>
      <c r="Q11" s="323" t="s">
        <v>570</v>
      </c>
      <c r="R11" s="94"/>
      <c r="S11" s="94"/>
      <c r="T11" s="94"/>
      <c r="U11" s="94"/>
      <c r="V11" s="59"/>
      <c r="W11" s="94"/>
      <c r="X11" s="94">
        <f t="shared" si="28"/>
        <v>0</v>
      </c>
      <c r="Y11" s="94">
        <v>0</v>
      </c>
      <c r="Z11" s="94">
        <v>0</v>
      </c>
      <c r="AA11" s="94">
        <v>0</v>
      </c>
      <c r="AB11" s="94">
        <v>0</v>
      </c>
      <c r="AC11" s="94">
        <f t="shared" si="29"/>
        <v>0</v>
      </c>
      <c r="AD11" s="142"/>
      <c r="AE11" s="319"/>
      <c r="AF11" s="323" t="s">
        <v>570</v>
      </c>
      <c r="AG11" s="94"/>
      <c r="AH11" s="94"/>
      <c r="AI11" s="94"/>
      <c r="AJ11" s="94">
        <v>1</v>
      </c>
      <c r="AK11" s="94">
        <v>25000</v>
      </c>
      <c r="AL11" s="94"/>
      <c r="AM11" s="94">
        <v>25000</v>
      </c>
      <c r="AN11" s="94">
        <v>0</v>
      </c>
      <c r="AO11" s="94">
        <v>25000</v>
      </c>
      <c r="AP11" s="94">
        <v>0</v>
      </c>
      <c r="AQ11" s="94">
        <v>0</v>
      </c>
      <c r="AR11" s="94">
        <f t="shared" si="30"/>
        <v>0</v>
      </c>
      <c r="AS11" s="142"/>
      <c r="AT11" s="319"/>
      <c r="AU11" s="323" t="s">
        <v>570</v>
      </c>
      <c r="AV11" s="94"/>
      <c r="AW11" s="94"/>
      <c r="AX11" s="94"/>
      <c r="AY11" s="94">
        <v>1</v>
      </c>
      <c r="AZ11" s="94"/>
      <c r="BA11" s="94"/>
      <c r="BB11" s="59">
        <v>19602</v>
      </c>
      <c r="BC11" s="94">
        <v>0</v>
      </c>
      <c r="BD11" s="94">
        <v>19602</v>
      </c>
      <c r="BE11" s="94">
        <v>0</v>
      </c>
      <c r="BF11" s="94">
        <v>0</v>
      </c>
      <c r="BG11" s="94">
        <f t="shared" si="31"/>
        <v>0</v>
      </c>
      <c r="BH11" s="142"/>
      <c r="BI11" s="319"/>
      <c r="BJ11" s="323" t="s">
        <v>570</v>
      </c>
      <c r="BK11" s="94"/>
      <c r="BL11" s="94"/>
      <c r="BM11" s="94"/>
      <c r="BN11" s="94">
        <v>14</v>
      </c>
      <c r="BO11" s="94">
        <f t="shared" si="34"/>
        <v>91000</v>
      </c>
      <c r="BP11" s="94"/>
      <c r="BQ11" s="94">
        <f t="shared" si="35"/>
        <v>91000</v>
      </c>
      <c r="BR11" s="94">
        <v>0</v>
      </c>
      <c r="BS11" s="94">
        <f t="shared" si="36"/>
        <v>45500</v>
      </c>
      <c r="BT11" s="94">
        <f t="shared" si="37"/>
        <v>45500</v>
      </c>
      <c r="BU11" s="94">
        <v>0</v>
      </c>
      <c r="BV11" s="94">
        <f t="shared" si="32"/>
        <v>0</v>
      </c>
      <c r="BW11" s="142"/>
      <c r="BX11" s="319"/>
      <c r="BY11" s="323" t="s">
        <v>570</v>
      </c>
      <c r="BZ11" s="94"/>
      <c r="CA11" s="94"/>
      <c r="CB11" s="94"/>
      <c r="CC11" s="94">
        <v>46</v>
      </c>
      <c r="CD11" s="94"/>
      <c r="CE11" s="94"/>
      <c r="CF11" s="94">
        <f t="shared" si="38"/>
        <v>460000</v>
      </c>
      <c r="CG11" s="94">
        <v>0</v>
      </c>
      <c r="CH11" s="94">
        <f t="shared" si="39"/>
        <v>230000</v>
      </c>
      <c r="CI11" s="94">
        <f t="shared" si="40"/>
        <v>230000</v>
      </c>
      <c r="CJ11" s="94">
        <v>0</v>
      </c>
      <c r="CK11" s="94">
        <f t="shared" si="33"/>
        <v>0</v>
      </c>
      <c r="CL11" s="142"/>
      <c r="CM11" s="319"/>
      <c r="CN11" s="323" t="s">
        <v>570</v>
      </c>
      <c r="CO11" s="162">
        <f t="shared" si="19"/>
        <v>116000</v>
      </c>
      <c r="CP11" s="162">
        <f t="shared" si="20"/>
        <v>0</v>
      </c>
      <c r="CQ11" s="162">
        <f t="shared" si="21"/>
        <v>595602</v>
      </c>
      <c r="CR11" s="162">
        <f t="shared" si="22"/>
        <v>0</v>
      </c>
      <c r="CS11" s="162">
        <f t="shared" si="23"/>
        <v>320102</v>
      </c>
      <c r="CT11" s="162">
        <f t="shared" si="24"/>
        <v>275500</v>
      </c>
      <c r="CU11" s="162">
        <f t="shared" si="25"/>
        <v>0</v>
      </c>
      <c r="CV11" s="318">
        <f t="shared" si="18"/>
        <v>0</v>
      </c>
      <c r="CW11" s="94"/>
      <c r="CX11" s="94"/>
      <c r="CY11" s="94"/>
      <c r="CZ11" s="94"/>
      <c r="DA11" s="142"/>
    </row>
    <row r="12" spans="1:105" s="158" customFormat="1" ht="15" customHeight="1">
      <c r="A12" s="319">
        <v>6</v>
      </c>
      <c r="B12" s="323" t="s">
        <v>571</v>
      </c>
      <c r="C12" s="94"/>
      <c r="D12" s="94"/>
      <c r="E12" s="94"/>
      <c r="F12" s="94"/>
      <c r="G12" s="59"/>
      <c r="H12" s="94"/>
      <c r="I12" s="94">
        <f t="shared" si="26"/>
        <v>0</v>
      </c>
      <c r="J12" s="94">
        <v>0</v>
      </c>
      <c r="K12" s="94">
        <v>0</v>
      </c>
      <c r="L12" s="94">
        <v>0</v>
      </c>
      <c r="M12" s="94">
        <v>0</v>
      </c>
      <c r="N12" s="94">
        <f t="shared" si="27"/>
        <v>0</v>
      </c>
      <c r="O12" s="142"/>
      <c r="P12" s="319"/>
      <c r="Q12" s="323" t="s">
        <v>571</v>
      </c>
      <c r="R12" s="94"/>
      <c r="S12" s="94"/>
      <c r="T12" s="94"/>
      <c r="U12" s="94"/>
      <c r="V12" s="59"/>
      <c r="W12" s="94"/>
      <c r="X12" s="94">
        <f t="shared" si="28"/>
        <v>0</v>
      </c>
      <c r="Y12" s="94">
        <v>0</v>
      </c>
      <c r="Z12" s="94">
        <v>0</v>
      </c>
      <c r="AA12" s="94">
        <v>0</v>
      </c>
      <c r="AB12" s="94">
        <v>0</v>
      </c>
      <c r="AC12" s="94">
        <f t="shared" si="29"/>
        <v>0</v>
      </c>
      <c r="AD12" s="142"/>
      <c r="AE12" s="319"/>
      <c r="AF12" s="323" t="s">
        <v>571</v>
      </c>
      <c r="AG12" s="94"/>
      <c r="AH12" s="94"/>
      <c r="AI12" s="94"/>
      <c r="AJ12" s="94">
        <v>1</v>
      </c>
      <c r="AK12" s="94">
        <v>25000</v>
      </c>
      <c r="AL12" s="94"/>
      <c r="AM12" s="94">
        <v>25000</v>
      </c>
      <c r="AN12" s="94">
        <v>0</v>
      </c>
      <c r="AO12" s="94">
        <v>25000</v>
      </c>
      <c r="AP12" s="94">
        <v>0</v>
      </c>
      <c r="AQ12" s="94">
        <v>0</v>
      </c>
      <c r="AR12" s="94">
        <f t="shared" si="30"/>
        <v>0</v>
      </c>
      <c r="AS12" s="142"/>
      <c r="AT12" s="319"/>
      <c r="AU12" s="323" t="s">
        <v>571</v>
      </c>
      <c r="AV12" s="94"/>
      <c r="AW12" s="94"/>
      <c r="AX12" s="94"/>
      <c r="AY12" s="94">
        <v>2</v>
      </c>
      <c r="AZ12" s="94"/>
      <c r="BA12" s="94"/>
      <c r="BB12" s="59">
        <f>BB11*2</f>
        <v>39204</v>
      </c>
      <c r="BC12" s="94">
        <v>0</v>
      </c>
      <c r="BD12" s="94">
        <f t="shared" ref="BD12:BD26" si="41">BB12/2</f>
        <v>19602</v>
      </c>
      <c r="BE12" s="94">
        <f t="shared" ref="BE12:BE26" si="42">BB12/2</f>
        <v>19602</v>
      </c>
      <c r="BF12" s="94">
        <v>0</v>
      </c>
      <c r="BG12" s="94">
        <f t="shared" si="31"/>
        <v>0</v>
      </c>
      <c r="BH12" s="142"/>
      <c r="BI12" s="319"/>
      <c r="BJ12" s="323" t="s">
        <v>571</v>
      </c>
      <c r="BK12" s="94"/>
      <c r="BL12" s="94"/>
      <c r="BM12" s="94"/>
      <c r="BN12" s="94">
        <v>21</v>
      </c>
      <c r="BO12" s="94">
        <f t="shared" si="34"/>
        <v>136500</v>
      </c>
      <c r="BP12" s="94"/>
      <c r="BQ12" s="94">
        <f t="shared" si="35"/>
        <v>136500</v>
      </c>
      <c r="BR12" s="94">
        <v>0</v>
      </c>
      <c r="BS12" s="94">
        <f t="shared" si="36"/>
        <v>68250</v>
      </c>
      <c r="BT12" s="94">
        <f t="shared" si="37"/>
        <v>68250</v>
      </c>
      <c r="BU12" s="94">
        <v>0</v>
      </c>
      <c r="BV12" s="94">
        <f t="shared" si="32"/>
        <v>0</v>
      </c>
      <c r="BW12" s="142"/>
      <c r="BX12" s="319"/>
      <c r="BY12" s="323" t="s">
        <v>571</v>
      </c>
      <c r="BZ12" s="94"/>
      <c r="CA12" s="94"/>
      <c r="CB12" s="94"/>
      <c r="CC12" s="94">
        <v>57</v>
      </c>
      <c r="CD12" s="94"/>
      <c r="CE12" s="94"/>
      <c r="CF12" s="94">
        <f t="shared" si="38"/>
        <v>570000</v>
      </c>
      <c r="CG12" s="94">
        <v>0</v>
      </c>
      <c r="CH12" s="94">
        <f t="shared" si="39"/>
        <v>285000</v>
      </c>
      <c r="CI12" s="94">
        <f t="shared" si="40"/>
        <v>285000</v>
      </c>
      <c r="CJ12" s="94">
        <v>0</v>
      </c>
      <c r="CK12" s="94">
        <f t="shared" si="33"/>
        <v>0</v>
      </c>
      <c r="CL12" s="142"/>
      <c r="CM12" s="319"/>
      <c r="CN12" s="323" t="s">
        <v>571</v>
      </c>
      <c r="CO12" s="162">
        <f t="shared" si="19"/>
        <v>161500</v>
      </c>
      <c r="CP12" s="162">
        <f t="shared" si="20"/>
        <v>0</v>
      </c>
      <c r="CQ12" s="162">
        <f t="shared" si="21"/>
        <v>770704</v>
      </c>
      <c r="CR12" s="162">
        <f t="shared" si="22"/>
        <v>0</v>
      </c>
      <c r="CS12" s="162">
        <f t="shared" si="23"/>
        <v>397852</v>
      </c>
      <c r="CT12" s="162">
        <f t="shared" si="24"/>
        <v>372852</v>
      </c>
      <c r="CU12" s="162">
        <f t="shared" si="25"/>
        <v>0</v>
      </c>
      <c r="CV12" s="318">
        <f t="shared" si="18"/>
        <v>0</v>
      </c>
      <c r="CW12" s="94"/>
      <c r="CX12" s="94"/>
      <c r="CY12" s="94"/>
      <c r="CZ12" s="94"/>
      <c r="DA12" s="142"/>
    </row>
    <row r="13" spans="1:105" s="158" customFormat="1" ht="15" customHeight="1">
      <c r="A13" s="148">
        <v>7</v>
      </c>
      <c r="B13" s="323" t="s">
        <v>572</v>
      </c>
      <c r="C13" s="94"/>
      <c r="D13" s="94"/>
      <c r="E13" s="94"/>
      <c r="F13" s="94"/>
      <c r="G13" s="59"/>
      <c r="H13" s="94"/>
      <c r="I13" s="94">
        <f t="shared" si="26"/>
        <v>0</v>
      </c>
      <c r="J13" s="94">
        <v>0</v>
      </c>
      <c r="K13" s="94">
        <v>0</v>
      </c>
      <c r="L13" s="94">
        <v>0</v>
      </c>
      <c r="M13" s="94">
        <v>0</v>
      </c>
      <c r="N13" s="94">
        <f t="shared" si="27"/>
        <v>0</v>
      </c>
      <c r="O13" s="142"/>
      <c r="P13" s="319"/>
      <c r="Q13" s="323" t="s">
        <v>572</v>
      </c>
      <c r="R13" s="94"/>
      <c r="S13" s="94"/>
      <c r="T13" s="94"/>
      <c r="U13" s="94"/>
      <c r="V13" s="59"/>
      <c r="W13" s="94"/>
      <c r="X13" s="94">
        <f t="shared" si="28"/>
        <v>0</v>
      </c>
      <c r="Y13" s="94">
        <v>0</v>
      </c>
      <c r="Z13" s="94">
        <v>0</v>
      </c>
      <c r="AA13" s="94">
        <v>0</v>
      </c>
      <c r="AB13" s="94">
        <v>0</v>
      </c>
      <c r="AC13" s="94">
        <f t="shared" si="29"/>
        <v>0</v>
      </c>
      <c r="AD13" s="142"/>
      <c r="AE13" s="319"/>
      <c r="AF13" s="323" t="s">
        <v>572</v>
      </c>
      <c r="AG13" s="94"/>
      <c r="AH13" s="94"/>
      <c r="AI13" s="94"/>
      <c r="AJ13" s="94">
        <v>1</v>
      </c>
      <c r="AK13" s="94">
        <v>25000</v>
      </c>
      <c r="AL13" s="94"/>
      <c r="AM13" s="94">
        <v>25000</v>
      </c>
      <c r="AN13" s="94">
        <v>0</v>
      </c>
      <c r="AO13" s="94">
        <v>25000</v>
      </c>
      <c r="AP13" s="94">
        <v>0</v>
      </c>
      <c r="AQ13" s="94">
        <v>0</v>
      </c>
      <c r="AR13" s="94">
        <f t="shared" si="30"/>
        <v>0</v>
      </c>
      <c r="AS13" s="142"/>
      <c r="AT13" s="319"/>
      <c r="AU13" s="323" t="s">
        <v>572</v>
      </c>
      <c r="AV13" s="94"/>
      <c r="AW13" s="94"/>
      <c r="AX13" s="94"/>
      <c r="AY13" s="94">
        <v>2</v>
      </c>
      <c r="AZ13" s="94"/>
      <c r="BA13" s="94"/>
      <c r="BB13" s="59">
        <f>BB11*2</f>
        <v>39204</v>
      </c>
      <c r="BC13" s="94">
        <v>0</v>
      </c>
      <c r="BD13" s="94">
        <f t="shared" si="41"/>
        <v>19602</v>
      </c>
      <c r="BE13" s="94">
        <f t="shared" si="42"/>
        <v>19602</v>
      </c>
      <c r="BF13" s="94">
        <v>0</v>
      </c>
      <c r="BG13" s="94">
        <f t="shared" si="31"/>
        <v>0</v>
      </c>
      <c r="BH13" s="142"/>
      <c r="BI13" s="319"/>
      <c r="BJ13" s="323" t="s">
        <v>572</v>
      </c>
      <c r="BK13" s="94"/>
      <c r="BL13" s="94"/>
      <c r="BM13" s="94"/>
      <c r="BN13" s="94">
        <v>17</v>
      </c>
      <c r="BO13" s="94">
        <f t="shared" si="34"/>
        <v>110500</v>
      </c>
      <c r="BP13" s="94"/>
      <c r="BQ13" s="94">
        <f t="shared" si="35"/>
        <v>110500</v>
      </c>
      <c r="BR13" s="94">
        <v>0</v>
      </c>
      <c r="BS13" s="94">
        <f t="shared" si="36"/>
        <v>55250</v>
      </c>
      <c r="BT13" s="94">
        <f t="shared" si="37"/>
        <v>55250</v>
      </c>
      <c r="BU13" s="94">
        <v>0</v>
      </c>
      <c r="BV13" s="94">
        <f t="shared" si="32"/>
        <v>0</v>
      </c>
      <c r="BW13" s="142"/>
      <c r="BX13" s="319"/>
      <c r="BY13" s="323" t="s">
        <v>572</v>
      </c>
      <c r="BZ13" s="94"/>
      <c r="CA13" s="94"/>
      <c r="CB13" s="94"/>
      <c r="CC13" s="94">
        <v>76</v>
      </c>
      <c r="CD13" s="94"/>
      <c r="CE13" s="94"/>
      <c r="CF13" s="94">
        <f t="shared" si="38"/>
        <v>760000</v>
      </c>
      <c r="CG13" s="94">
        <v>0</v>
      </c>
      <c r="CH13" s="94">
        <f t="shared" si="39"/>
        <v>380000</v>
      </c>
      <c r="CI13" s="94">
        <f t="shared" si="40"/>
        <v>380000</v>
      </c>
      <c r="CJ13" s="94">
        <v>0</v>
      </c>
      <c r="CK13" s="94">
        <f t="shared" si="33"/>
        <v>0</v>
      </c>
      <c r="CL13" s="142"/>
      <c r="CM13" s="319"/>
      <c r="CN13" s="323" t="s">
        <v>572</v>
      </c>
      <c r="CO13" s="162">
        <f t="shared" si="19"/>
        <v>135500</v>
      </c>
      <c r="CP13" s="162">
        <f t="shared" si="20"/>
        <v>0</v>
      </c>
      <c r="CQ13" s="162">
        <f t="shared" si="21"/>
        <v>934704</v>
      </c>
      <c r="CR13" s="162">
        <f t="shared" si="22"/>
        <v>0</v>
      </c>
      <c r="CS13" s="162">
        <f t="shared" si="23"/>
        <v>479852</v>
      </c>
      <c r="CT13" s="162">
        <f t="shared" si="24"/>
        <v>454852</v>
      </c>
      <c r="CU13" s="162">
        <f t="shared" si="25"/>
        <v>0</v>
      </c>
      <c r="CV13" s="318">
        <f t="shared" si="18"/>
        <v>0</v>
      </c>
      <c r="CW13" s="94"/>
      <c r="CX13" s="94"/>
      <c r="CY13" s="94"/>
      <c r="CZ13" s="94"/>
      <c r="DA13" s="142"/>
    </row>
    <row r="14" spans="1:105" s="158" customFormat="1" ht="15" customHeight="1">
      <c r="A14" s="319">
        <v>8</v>
      </c>
      <c r="B14" s="323" t="s">
        <v>573</v>
      </c>
      <c r="C14" s="94"/>
      <c r="D14" s="94"/>
      <c r="E14" s="94"/>
      <c r="F14" s="94"/>
      <c r="G14" s="59"/>
      <c r="H14" s="94"/>
      <c r="I14" s="94">
        <f t="shared" si="26"/>
        <v>0</v>
      </c>
      <c r="J14" s="94">
        <v>0</v>
      </c>
      <c r="K14" s="94">
        <v>0</v>
      </c>
      <c r="L14" s="94">
        <v>0</v>
      </c>
      <c r="M14" s="94">
        <v>0</v>
      </c>
      <c r="N14" s="94">
        <f t="shared" si="27"/>
        <v>0</v>
      </c>
      <c r="O14" s="142"/>
      <c r="P14" s="319"/>
      <c r="Q14" s="323" t="s">
        <v>573</v>
      </c>
      <c r="R14" s="94"/>
      <c r="S14" s="94"/>
      <c r="T14" s="94"/>
      <c r="U14" s="94"/>
      <c r="V14" s="59"/>
      <c r="W14" s="94"/>
      <c r="X14" s="94">
        <f t="shared" si="28"/>
        <v>0</v>
      </c>
      <c r="Y14" s="94">
        <v>0</v>
      </c>
      <c r="Z14" s="94">
        <v>0</v>
      </c>
      <c r="AA14" s="94">
        <v>0</v>
      </c>
      <c r="AB14" s="94">
        <v>0</v>
      </c>
      <c r="AC14" s="94">
        <f t="shared" si="29"/>
        <v>0</v>
      </c>
      <c r="AD14" s="142"/>
      <c r="AE14" s="319"/>
      <c r="AF14" s="323" t="s">
        <v>573</v>
      </c>
      <c r="AG14" s="94"/>
      <c r="AH14" s="94"/>
      <c r="AI14" s="94"/>
      <c r="AJ14" s="94">
        <v>1</v>
      </c>
      <c r="AK14" s="94">
        <v>25000</v>
      </c>
      <c r="AL14" s="94"/>
      <c r="AM14" s="94">
        <v>25000</v>
      </c>
      <c r="AN14" s="94">
        <v>0</v>
      </c>
      <c r="AO14" s="94">
        <v>25000</v>
      </c>
      <c r="AP14" s="94">
        <v>0</v>
      </c>
      <c r="AQ14" s="94">
        <v>0</v>
      </c>
      <c r="AR14" s="94">
        <f t="shared" si="30"/>
        <v>0</v>
      </c>
      <c r="AS14" s="142"/>
      <c r="AT14" s="319"/>
      <c r="AU14" s="323" t="s">
        <v>573</v>
      </c>
      <c r="AV14" s="94"/>
      <c r="AW14" s="94"/>
      <c r="AX14" s="94"/>
      <c r="AY14" s="94">
        <v>0</v>
      </c>
      <c r="AZ14" s="94"/>
      <c r="BA14" s="94"/>
      <c r="BB14" s="59">
        <f t="shared" ref="BB14:BB26" si="43">BB10/22*AY14</f>
        <v>0</v>
      </c>
      <c r="BC14" s="94">
        <v>0</v>
      </c>
      <c r="BD14" s="94">
        <f t="shared" si="41"/>
        <v>0</v>
      </c>
      <c r="BE14" s="94">
        <f t="shared" si="42"/>
        <v>0</v>
      </c>
      <c r="BF14" s="94">
        <v>0</v>
      </c>
      <c r="BG14" s="94">
        <f t="shared" si="31"/>
        <v>0</v>
      </c>
      <c r="BH14" s="142"/>
      <c r="BI14" s="319"/>
      <c r="BJ14" s="323" t="s">
        <v>573</v>
      </c>
      <c r="BK14" s="94"/>
      <c r="BL14" s="94"/>
      <c r="BM14" s="94"/>
      <c r="BN14" s="94">
        <v>8</v>
      </c>
      <c r="BO14" s="94">
        <f t="shared" si="34"/>
        <v>52000</v>
      </c>
      <c r="BP14" s="94"/>
      <c r="BQ14" s="94">
        <f t="shared" si="35"/>
        <v>52000</v>
      </c>
      <c r="BR14" s="94">
        <v>0</v>
      </c>
      <c r="BS14" s="94">
        <f t="shared" si="36"/>
        <v>26000</v>
      </c>
      <c r="BT14" s="94">
        <f t="shared" si="37"/>
        <v>26000</v>
      </c>
      <c r="BU14" s="94">
        <v>0</v>
      </c>
      <c r="BV14" s="94">
        <f t="shared" si="32"/>
        <v>0</v>
      </c>
      <c r="BW14" s="142"/>
      <c r="BX14" s="319"/>
      <c r="BY14" s="323" t="s">
        <v>573</v>
      </c>
      <c r="BZ14" s="94"/>
      <c r="CA14" s="94"/>
      <c r="CB14" s="94"/>
      <c r="CC14" s="94">
        <v>22</v>
      </c>
      <c r="CD14" s="94"/>
      <c r="CE14" s="94"/>
      <c r="CF14" s="94">
        <f t="shared" si="38"/>
        <v>220000</v>
      </c>
      <c r="CG14" s="94">
        <v>0</v>
      </c>
      <c r="CH14" s="94">
        <f t="shared" si="39"/>
        <v>110000</v>
      </c>
      <c r="CI14" s="94">
        <f t="shared" si="40"/>
        <v>110000</v>
      </c>
      <c r="CJ14" s="94">
        <v>0</v>
      </c>
      <c r="CK14" s="94">
        <f t="shared" si="33"/>
        <v>0</v>
      </c>
      <c r="CL14" s="142"/>
      <c r="CM14" s="319"/>
      <c r="CN14" s="323" t="s">
        <v>573</v>
      </c>
      <c r="CO14" s="162">
        <f t="shared" si="19"/>
        <v>77000</v>
      </c>
      <c r="CP14" s="162">
        <f t="shared" si="20"/>
        <v>0</v>
      </c>
      <c r="CQ14" s="162">
        <f t="shared" si="21"/>
        <v>297000</v>
      </c>
      <c r="CR14" s="162">
        <f t="shared" si="22"/>
        <v>0</v>
      </c>
      <c r="CS14" s="162">
        <f t="shared" si="23"/>
        <v>161000</v>
      </c>
      <c r="CT14" s="162">
        <f t="shared" si="24"/>
        <v>136000</v>
      </c>
      <c r="CU14" s="162">
        <f t="shared" si="25"/>
        <v>0</v>
      </c>
      <c r="CV14" s="318">
        <f t="shared" si="18"/>
        <v>0</v>
      </c>
      <c r="CW14" s="94"/>
      <c r="CX14" s="94"/>
      <c r="CY14" s="94"/>
      <c r="CZ14" s="94"/>
      <c r="DA14" s="142"/>
    </row>
    <row r="15" spans="1:105" s="158" customFormat="1" ht="15" customHeight="1">
      <c r="A15" s="148">
        <v>9</v>
      </c>
      <c r="B15" s="323" t="s">
        <v>574</v>
      </c>
      <c r="C15" s="94"/>
      <c r="D15" s="94"/>
      <c r="E15" s="94"/>
      <c r="F15" s="94"/>
      <c r="G15" s="59"/>
      <c r="H15" s="94"/>
      <c r="I15" s="94">
        <f t="shared" si="26"/>
        <v>0</v>
      </c>
      <c r="J15" s="94">
        <v>0</v>
      </c>
      <c r="K15" s="94">
        <v>0</v>
      </c>
      <c r="L15" s="94">
        <v>0</v>
      </c>
      <c r="M15" s="94">
        <v>0</v>
      </c>
      <c r="N15" s="94">
        <f t="shared" si="27"/>
        <v>0</v>
      </c>
      <c r="O15" s="142"/>
      <c r="P15" s="319"/>
      <c r="Q15" s="323" t="s">
        <v>574</v>
      </c>
      <c r="R15" s="94"/>
      <c r="S15" s="94"/>
      <c r="T15" s="94"/>
      <c r="U15" s="94"/>
      <c r="V15" s="59"/>
      <c r="W15" s="94"/>
      <c r="X15" s="94">
        <f t="shared" si="28"/>
        <v>0</v>
      </c>
      <c r="Y15" s="94">
        <v>0</v>
      </c>
      <c r="Z15" s="94">
        <v>0</v>
      </c>
      <c r="AA15" s="94">
        <v>0</v>
      </c>
      <c r="AB15" s="94">
        <v>0</v>
      </c>
      <c r="AC15" s="94">
        <f t="shared" si="29"/>
        <v>0</v>
      </c>
      <c r="AD15" s="142"/>
      <c r="AE15" s="319"/>
      <c r="AF15" s="323" t="s">
        <v>574</v>
      </c>
      <c r="AG15" s="94"/>
      <c r="AH15" s="94"/>
      <c r="AI15" s="94"/>
      <c r="AJ15" s="94">
        <v>1</v>
      </c>
      <c r="AK15" s="94">
        <v>25000</v>
      </c>
      <c r="AL15" s="94"/>
      <c r="AM15" s="94">
        <v>25000</v>
      </c>
      <c r="AN15" s="94">
        <v>0</v>
      </c>
      <c r="AO15" s="94">
        <v>25000</v>
      </c>
      <c r="AP15" s="94">
        <v>0</v>
      </c>
      <c r="AQ15" s="94">
        <v>0</v>
      </c>
      <c r="AR15" s="94">
        <f t="shared" si="30"/>
        <v>0</v>
      </c>
      <c r="AS15" s="142"/>
      <c r="AT15" s="319"/>
      <c r="AU15" s="323" t="s">
        <v>574</v>
      </c>
      <c r="AV15" s="94"/>
      <c r="AW15" s="94"/>
      <c r="AX15" s="94"/>
      <c r="AY15" s="94">
        <v>1</v>
      </c>
      <c r="AZ15" s="94"/>
      <c r="BA15" s="94"/>
      <c r="BB15" s="59">
        <v>19602</v>
      </c>
      <c r="BC15" s="94">
        <v>0</v>
      </c>
      <c r="BD15" s="94">
        <v>19602</v>
      </c>
      <c r="BE15" s="94">
        <v>0</v>
      </c>
      <c r="BF15" s="94">
        <v>0</v>
      </c>
      <c r="BG15" s="94">
        <f t="shared" si="31"/>
        <v>0</v>
      </c>
      <c r="BH15" s="142"/>
      <c r="BI15" s="319"/>
      <c r="BJ15" s="323" t="s">
        <v>574</v>
      </c>
      <c r="BK15" s="94"/>
      <c r="BL15" s="94"/>
      <c r="BM15" s="94"/>
      <c r="BN15" s="94">
        <v>20</v>
      </c>
      <c r="BO15" s="94">
        <f t="shared" si="34"/>
        <v>130000</v>
      </c>
      <c r="BP15" s="94"/>
      <c r="BQ15" s="94">
        <f t="shared" si="35"/>
        <v>130000</v>
      </c>
      <c r="BR15" s="94">
        <v>0</v>
      </c>
      <c r="BS15" s="94">
        <f t="shared" si="36"/>
        <v>65000</v>
      </c>
      <c r="BT15" s="94">
        <f t="shared" si="37"/>
        <v>65000</v>
      </c>
      <c r="BU15" s="94">
        <v>0</v>
      </c>
      <c r="BV15" s="94">
        <f t="shared" si="32"/>
        <v>0</v>
      </c>
      <c r="BW15" s="142"/>
      <c r="BX15" s="319"/>
      <c r="BY15" s="323" t="s">
        <v>574</v>
      </c>
      <c r="BZ15" s="94"/>
      <c r="CA15" s="94"/>
      <c r="CB15" s="94"/>
      <c r="CC15" s="94">
        <v>27</v>
      </c>
      <c r="CD15" s="94"/>
      <c r="CE15" s="94"/>
      <c r="CF15" s="94">
        <f t="shared" si="38"/>
        <v>270000</v>
      </c>
      <c r="CG15" s="94">
        <v>0</v>
      </c>
      <c r="CH15" s="94">
        <f t="shared" si="39"/>
        <v>135000</v>
      </c>
      <c r="CI15" s="94">
        <f t="shared" si="40"/>
        <v>135000</v>
      </c>
      <c r="CJ15" s="94">
        <v>0</v>
      </c>
      <c r="CK15" s="94">
        <f t="shared" si="33"/>
        <v>0</v>
      </c>
      <c r="CL15" s="142"/>
      <c r="CM15" s="319"/>
      <c r="CN15" s="323" t="s">
        <v>574</v>
      </c>
      <c r="CO15" s="162">
        <f t="shared" si="19"/>
        <v>155000</v>
      </c>
      <c r="CP15" s="162">
        <f t="shared" si="20"/>
        <v>0</v>
      </c>
      <c r="CQ15" s="162">
        <f t="shared" si="21"/>
        <v>444602</v>
      </c>
      <c r="CR15" s="162">
        <f t="shared" si="22"/>
        <v>0</v>
      </c>
      <c r="CS15" s="162">
        <f t="shared" si="23"/>
        <v>244602</v>
      </c>
      <c r="CT15" s="162">
        <f t="shared" si="24"/>
        <v>200000</v>
      </c>
      <c r="CU15" s="162">
        <f t="shared" si="25"/>
        <v>0</v>
      </c>
      <c r="CV15" s="318">
        <f t="shared" si="18"/>
        <v>0</v>
      </c>
      <c r="CW15" s="94"/>
      <c r="CX15" s="94"/>
      <c r="CY15" s="94"/>
      <c r="CZ15" s="94"/>
      <c r="DA15" s="142"/>
    </row>
    <row r="16" spans="1:105" s="159" customFormat="1" ht="15" customHeight="1">
      <c r="A16" s="319">
        <v>10</v>
      </c>
      <c r="B16" s="323" t="s">
        <v>575</v>
      </c>
      <c r="C16" s="94"/>
      <c r="D16" s="94"/>
      <c r="E16" s="94"/>
      <c r="F16" s="94"/>
      <c r="G16" s="59"/>
      <c r="H16" s="94"/>
      <c r="I16" s="94">
        <f t="shared" si="26"/>
        <v>0</v>
      </c>
      <c r="J16" s="94">
        <v>0</v>
      </c>
      <c r="K16" s="94">
        <v>0</v>
      </c>
      <c r="L16" s="94">
        <v>0</v>
      </c>
      <c r="M16" s="94">
        <v>0</v>
      </c>
      <c r="N16" s="94">
        <f t="shared" si="27"/>
        <v>0</v>
      </c>
      <c r="O16" s="142"/>
      <c r="P16" s="319"/>
      <c r="Q16" s="323" t="s">
        <v>575</v>
      </c>
      <c r="R16" s="94"/>
      <c r="S16" s="94"/>
      <c r="T16" s="94"/>
      <c r="U16" s="94"/>
      <c r="V16" s="59"/>
      <c r="W16" s="94"/>
      <c r="X16" s="94">
        <f t="shared" si="28"/>
        <v>0</v>
      </c>
      <c r="Y16" s="94">
        <v>0</v>
      </c>
      <c r="Z16" s="94">
        <v>0</v>
      </c>
      <c r="AA16" s="94">
        <v>0</v>
      </c>
      <c r="AB16" s="94">
        <v>0</v>
      </c>
      <c r="AC16" s="94">
        <f t="shared" si="29"/>
        <v>0</v>
      </c>
      <c r="AD16" s="142"/>
      <c r="AE16" s="319"/>
      <c r="AF16" s="323" t="s">
        <v>575</v>
      </c>
      <c r="AG16" s="94"/>
      <c r="AH16" s="94"/>
      <c r="AI16" s="94"/>
      <c r="AJ16" s="94">
        <v>1</v>
      </c>
      <c r="AK16" s="94">
        <v>25000</v>
      </c>
      <c r="AL16" s="94"/>
      <c r="AM16" s="94">
        <v>25000</v>
      </c>
      <c r="AN16" s="94">
        <v>0</v>
      </c>
      <c r="AO16" s="94">
        <v>25000</v>
      </c>
      <c r="AP16" s="94">
        <v>0</v>
      </c>
      <c r="AQ16" s="94">
        <v>0</v>
      </c>
      <c r="AR16" s="94">
        <f t="shared" si="30"/>
        <v>0</v>
      </c>
      <c r="AS16" s="142"/>
      <c r="AT16" s="319"/>
      <c r="AU16" s="323" t="s">
        <v>575</v>
      </c>
      <c r="AV16" s="94"/>
      <c r="AW16" s="94"/>
      <c r="AX16" s="94"/>
      <c r="AY16" s="94">
        <v>2</v>
      </c>
      <c r="AZ16" s="94"/>
      <c r="BA16" s="94"/>
      <c r="BB16" s="59">
        <f>BB15*2</f>
        <v>39204</v>
      </c>
      <c r="BC16" s="94">
        <v>0</v>
      </c>
      <c r="BD16" s="94">
        <f t="shared" si="41"/>
        <v>19602</v>
      </c>
      <c r="BE16" s="94">
        <f t="shared" si="42"/>
        <v>19602</v>
      </c>
      <c r="BF16" s="94">
        <v>0</v>
      </c>
      <c r="BG16" s="94">
        <f t="shared" si="31"/>
        <v>0</v>
      </c>
      <c r="BH16" s="142"/>
      <c r="BI16" s="319"/>
      <c r="BJ16" s="323" t="s">
        <v>575</v>
      </c>
      <c r="BK16" s="94"/>
      <c r="BL16" s="94"/>
      <c r="BM16" s="94"/>
      <c r="BN16" s="94">
        <v>18</v>
      </c>
      <c r="BO16" s="94">
        <f t="shared" si="34"/>
        <v>117000</v>
      </c>
      <c r="BP16" s="94"/>
      <c r="BQ16" s="94">
        <f t="shared" si="35"/>
        <v>117000</v>
      </c>
      <c r="BR16" s="94">
        <v>0</v>
      </c>
      <c r="BS16" s="94">
        <f t="shared" si="36"/>
        <v>58500</v>
      </c>
      <c r="BT16" s="94">
        <f t="shared" si="37"/>
        <v>58500</v>
      </c>
      <c r="BU16" s="94">
        <v>0</v>
      </c>
      <c r="BV16" s="94">
        <f t="shared" si="32"/>
        <v>0</v>
      </c>
      <c r="BW16" s="142"/>
      <c r="BX16" s="319"/>
      <c r="BY16" s="323" t="s">
        <v>575</v>
      </c>
      <c r="BZ16" s="94"/>
      <c r="CA16" s="94"/>
      <c r="CB16" s="94"/>
      <c r="CC16" s="94">
        <v>35</v>
      </c>
      <c r="CD16" s="94"/>
      <c r="CE16" s="94"/>
      <c r="CF16" s="94">
        <f t="shared" si="38"/>
        <v>350000</v>
      </c>
      <c r="CG16" s="94">
        <v>0</v>
      </c>
      <c r="CH16" s="94">
        <f t="shared" si="39"/>
        <v>175000</v>
      </c>
      <c r="CI16" s="94">
        <f t="shared" si="40"/>
        <v>175000</v>
      </c>
      <c r="CJ16" s="94">
        <v>0</v>
      </c>
      <c r="CK16" s="94">
        <f t="shared" si="33"/>
        <v>0</v>
      </c>
      <c r="CL16" s="142"/>
      <c r="CM16" s="319"/>
      <c r="CN16" s="323" t="s">
        <v>575</v>
      </c>
      <c r="CO16" s="162">
        <f t="shared" si="19"/>
        <v>142000</v>
      </c>
      <c r="CP16" s="162">
        <f t="shared" si="20"/>
        <v>0</v>
      </c>
      <c r="CQ16" s="162">
        <f t="shared" si="21"/>
        <v>531204</v>
      </c>
      <c r="CR16" s="162">
        <f t="shared" si="22"/>
        <v>0</v>
      </c>
      <c r="CS16" s="162">
        <f t="shared" si="23"/>
        <v>278102</v>
      </c>
      <c r="CT16" s="162">
        <f t="shared" si="24"/>
        <v>253102</v>
      </c>
      <c r="CU16" s="162">
        <f t="shared" si="25"/>
        <v>0</v>
      </c>
      <c r="CV16" s="318">
        <f t="shared" si="18"/>
        <v>0</v>
      </c>
      <c r="CW16" s="94"/>
      <c r="CX16" s="94"/>
      <c r="CY16" s="94"/>
      <c r="CZ16" s="94"/>
      <c r="DA16" s="142"/>
    </row>
    <row r="17" spans="1:105" s="158" customFormat="1" ht="15" customHeight="1">
      <c r="A17" s="148">
        <v>11</v>
      </c>
      <c r="B17" s="323" t="s">
        <v>576</v>
      </c>
      <c r="C17" s="94"/>
      <c r="D17" s="94"/>
      <c r="E17" s="94"/>
      <c r="F17" s="94"/>
      <c r="G17" s="59"/>
      <c r="H17" s="94"/>
      <c r="I17" s="94">
        <f t="shared" si="26"/>
        <v>0</v>
      </c>
      <c r="J17" s="94">
        <v>0</v>
      </c>
      <c r="K17" s="94">
        <v>0</v>
      </c>
      <c r="L17" s="94">
        <v>0</v>
      </c>
      <c r="M17" s="94">
        <v>0</v>
      </c>
      <c r="N17" s="94">
        <f t="shared" si="27"/>
        <v>0</v>
      </c>
      <c r="O17" s="142"/>
      <c r="P17" s="319"/>
      <c r="Q17" s="323" t="s">
        <v>576</v>
      </c>
      <c r="R17" s="94"/>
      <c r="S17" s="94"/>
      <c r="T17" s="94"/>
      <c r="U17" s="94"/>
      <c r="V17" s="59"/>
      <c r="W17" s="94"/>
      <c r="X17" s="94">
        <f t="shared" si="28"/>
        <v>0</v>
      </c>
      <c r="Y17" s="94">
        <v>0</v>
      </c>
      <c r="Z17" s="94">
        <v>0</v>
      </c>
      <c r="AA17" s="94">
        <v>0</v>
      </c>
      <c r="AB17" s="94">
        <v>0</v>
      </c>
      <c r="AC17" s="94">
        <f t="shared" si="29"/>
        <v>0</v>
      </c>
      <c r="AD17" s="142"/>
      <c r="AE17" s="319"/>
      <c r="AF17" s="323" t="s">
        <v>576</v>
      </c>
      <c r="AG17" s="94"/>
      <c r="AH17" s="94"/>
      <c r="AI17" s="94"/>
      <c r="AJ17" s="94">
        <v>1</v>
      </c>
      <c r="AK17" s="94">
        <v>25000</v>
      </c>
      <c r="AL17" s="94"/>
      <c r="AM17" s="94">
        <v>25000</v>
      </c>
      <c r="AN17" s="94">
        <v>0</v>
      </c>
      <c r="AO17" s="94">
        <v>25000</v>
      </c>
      <c r="AP17" s="94">
        <v>0</v>
      </c>
      <c r="AQ17" s="94">
        <v>0</v>
      </c>
      <c r="AR17" s="94">
        <f t="shared" si="30"/>
        <v>0</v>
      </c>
      <c r="AS17" s="142"/>
      <c r="AT17" s="319"/>
      <c r="AU17" s="323" t="s">
        <v>576</v>
      </c>
      <c r="AV17" s="94"/>
      <c r="AW17" s="94"/>
      <c r="AX17" s="94"/>
      <c r="AY17" s="94">
        <v>1</v>
      </c>
      <c r="AZ17" s="94"/>
      <c r="BA17" s="94"/>
      <c r="BB17" s="59">
        <v>19602</v>
      </c>
      <c r="BC17" s="94">
        <v>0</v>
      </c>
      <c r="BD17" s="94">
        <v>19602</v>
      </c>
      <c r="BE17" s="94"/>
      <c r="BF17" s="94">
        <v>0</v>
      </c>
      <c r="BG17" s="94">
        <f t="shared" si="31"/>
        <v>0</v>
      </c>
      <c r="BH17" s="142"/>
      <c r="BI17" s="319"/>
      <c r="BJ17" s="323" t="s">
        <v>576</v>
      </c>
      <c r="BK17" s="94"/>
      <c r="BL17" s="94"/>
      <c r="BM17" s="94"/>
      <c r="BN17" s="94">
        <v>9</v>
      </c>
      <c r="BO17" s="94">
        <f t="shared" si="34"/>
        <v>58500</v>
      </c>
      <c r="BP17" s="94"/>
      <c r="BQ17" s="94">
        <f t="shared" si="35"/>
        <v>58500</v>
      </c>
      <c r="BR17" s="94">
        <v>0</v>
      </c>
      <c r="BS17" s="94">
        <f t="shared" si="36"/>
        <v>29250</v>
      </c>
      <c r="BT17" s="94">
        <f t="shared" si="37"/>
        <v>29250</v>
      </c>
      <c r="BU17" s="94">
        <v>0</v>
      </c>
      <c r="BV17" s="94">
        <f t="shared" si="32"/>
        <v>0</v>
      </c>
      <c r="BW17" s="142"/>
      <c r="BX17" s="319"/>
      <c r="BY17" s="323" t="s">
        <v>576</v>
      </c>
      <c r="BZ17" s="94"/>
      <c r="CA17" s="94"/>
      <c r="CB17" s="94"/>
      <c r="CC17" s="94">
        <v>22</v>
      </c>
      <c r="CD17" s="94"/>
      <c r="CE17" s="94"/>
      <c r="CF17" s="94">
        <f t="shared" si="38"/>
        <v>220000</v>
      </c>
      <c r="CG17" s="94">
        <v>0</v>
      </c>
      <c r="CH17" s="94">
        <f t="shared" si="39"/>
        <v>110000</v>
      </c>
      <c r="CI17" s="94">
        <f t="shared" si="40"/>
        <v>110000</v>
      </c>
      <c r="CJ17" s="94">
        <v>0</v>
      </c>
      <c r="CK17" s="94">
        <f t="shared" si="33"/>
        <v>0</v>
      </c>
      <c r="CL17" s="142"/>
      <c r="CM17" s="319"/>
      <c r="CN17" s="323" t="s">
        <v>576</v>
      </c>
      <c r="CO17" s="162">
        <f t="shared" si="19"/>
        <v>83500</v>
      </c>
      <c r="CP17" s="162">
        <f t="shared" si="20"/>
        <v>0</v>
      </c>
      <c r="CQ17" s="162">
        <f t="shared" si="21"/>
        <v>323102</v>
      </c>
      <c r="CR17" s="162">
        <f t="shared" si="22"/>
        <v>0</v>
      </c>
      <c r="CS17" s="162">
        <f t="shared" si="23"/>
        <v>183852</v>
      </c>
      <c r="CT17" s="162">
        <f t="shared" si="24"/>
        <v>139250</v>
      </c>
      <c r="CU17" s="162">
        <f t="shared" si="25"/>
        <v>0</v>
      </c>
      <c r="CV17" s="318">
        <f t="shared" si="18"/>
        <v>0</v>
      </c>
      <c r="CW17" s="94"/>
      <c r="CX17" s="94"/>
      <c r="CY17" s="94"/>
      <c r="CZ17" s="94"/>
      <c r="DA17" s="142"/>
    </row>
    <row r="18" spans="1:105" s="155" customFormat="1" ht="15" customHeight="1">
      <c r="A18" s="319">
        <v>12</v>
      </c>
      <c r="B18" s="323" t="s">
        <v>577</v>
      </c>
      <c r="C18" s="94"/>
      <c r="D18" s="94"/>
      <c r="E18" s="94"/>
      <c r="F18" s="94"/>
      <c r="G18" s="59"/>
      <c r="H18" s="94"/>
      <c r="I18" s="94">
        <f t="shared" si="26"/>
        <v>0</v>
      </c>
      <c r="J18" s="94"/>
      <c r="K18" s="94"/>
      <c r="L18" s="94"/>
      <c r="M18" s="94"/>
      <c r="N18" s="94">
        <f t="shared" si="27"/>
        <v>0</v>
      </c>
      <c r="O18" s="142"/>
      <c r="P18" s="319"/>
      <c r="Q18" s="323" t="s">
        <v>577</v>
      </c>
      <c r="R18" s="94"/>
      <c r="S18" s="94"/>
      <c r="T18" s="94"/>
      <c r="U18" s="94"/>
      <c r="V18" s="59"/>
      <c r="W18" s="94"/>
      <c r="X18" s="94">
        <f t="shared" si="28"/>
        <v>0</v>
      </c>
      <c r="Y18" s="94"/>
      <c r="Z18" s="94"/>
      <c r="AA18" s="94"/>
      <c r="AB18" s="94"/>
      <c r="AC18" s="94">
        <f t="shared" si="29"/>
        <v>0</v>
      </c>
      <c r="AD18" s="142"/>
      <c r="AE18" s="319"/>
      <c r="AF18" s="323" t="s">
        <v>577</v>
      </c>
      <c r="AG18" s="94"/>
      <c r="AH18" s="94"/>
      <c r="AI18" s="94"/>
      <c r="AJ18" s="94">
        <v>1</v>
      </c>
      <c r="AK18" s="94">
        <v>25000</v>
      </c>
      <c r="AL18" s="94"/>
      <c r="AM18" s="94">
        <v>25000</v>
      </c>
      <c r="AN18" s="94">
        <v>0</v>
      </c>
      <c r="AO18" s="94">
        <v>25000</v>
      </c>
      <c r="AP18" s="94">
        <v>0</v>
      </c>
      <c r="AQ18" s="94">
        <v>0</v>
      </c>
      <c r="AR18" s="94">
        <f t="shared" si="30"/>
        <v>0</v>
      </c>
      <c r="AS18" s="142"/>
      <c r="AT18" s="319"/>
      <c r="AU18" s="323" t="s">
        <v>577</v>
      </c>
      <c r="AV18" s="94"/>
      <c r="AW18" s="94"/>
      <c r="AX18" s="94"/>
      <c r="AY18" s="94">
        <v>0</v>
      </c>
      <c r="AZ18" s="94"/>
      <c r="BA18" s="94"/>
      <c r="BB18" s="59">
        <f t="shared" si="43"/>
        <v>0</v>
      </c>
      <c r="BC18" s="94">
        <v>0</v>
      </c>
      <c r="BD18" s="94">
        <f t="shared" si="41"/>
        <v>0</v>
      </c>
      <c r="BE18" s="94">
        <f t="shared" si="42"/>
        <v>0</v>
      </c>
      <c r="BF18" s="94">
        <v>0</v>
      </c>
      <c r="BG18" s="94">
        <f t="shared" si="31"/>
        <v>0</v>
      </c>
      <c r="BH18" s="142"/>
      <c r="BI18" s="319"/>
      <c r="BJ18" s="323" t="s">
        <v>577</v>
      </c>
      <c r="BK18" s="94"/>
      <c r="BL18" s="94"/>
      <c r="BM18" s="94"/>
      <c r="BN18" s="94">
        <v>11</v>
      </c>
      <c r="BO18" s="94">
        <f t="shared" si="34"/>
        <v>71500</v>
      </c>
      <c r="BP18" s="94"/>
      <c r="BQ18" s="94">
        <f t="shared" si="35"/>
        <v>71500</v>
      </c>
      <c r="BR18" s="94">
        <v>0</v>
      </c>
      <c r="BS18" s="94">
        <f t="shared" si="36"/>
        <v>35750</v>
      </c>
      <c r="BT18" s="94">
        <f t="shared" si="37"/>
        <v>35750</v>
      </c>
      <c r="BU18" s="94">
        <v>0</v>
      </c>
      <c r="BV18" s="94">
        <f t="shared" si="32"/>
        <v>0</v>
      </c>
      <c r="BW18" s="142"/>
      <c r="BX18" s="319"/>
      <c r="BY18" s="323" t="s">
        <v>577</v>
      </c>
      <c r="BZ18" s="94"/>
      <c r="CA18" s="94"/>
      <c r="CB18" s="94"/>
      <c r="CC18" s="94">
        <v>31</v>
      </c>
      <c r="CD18" s="94"/>
      <c r="CE18" s="94"/>
      <c r="CF18" s="94">
        <f t="shared" si="38"/>
        <v>310000</v>
      </c>
      <c r="CG18" s="94">
        <v>0</v>
      </c>
      <c r="CH18" s="94">
        <f t="shared" si="39"/>
        <v>155000</v>
      </c>
      <c r="CI18" s="94">
        <f t="shared" si="40"/>
        <v>155000</v>
      </c>
      <c r="CJ18" s="94">
        <v>0</v>
      </c>
      <c r="CK18" s="94">
        <f t="shared" si="33"/>
        <v>0</v>
      </c>
      <c r="CL18" s="142"/>
      <c r="CM18" s="319"/>
      <c r="CN18" s="323" t="s">
        <v>577</v>
      </c>
      <c r="CO18" s="162">
        <f t="shared" si="19"/>
        <v>96500</v>
      </c>
      <c r="CP18" s="162">
        <f t="shared" si="20"/>
        <v>0</v>
      </c>
      <c r="CQ18" s="162">
        <f t="shared" si="21"/>
        <v>406500</v>
      </c>
      <c r="CR18" s="162">
        <f t="shared" si="22"/>
        <v>0</v>
      </c>
      <c r="CS18" s="162">
        <f t="shared" si="23"/>
        <v>215750</v>
      </c>
      <c r="CT18" s="162">
        <f t="shared" si="24"/>
        <v>190750</v>
      </c>
      <c r="CU18" s="162">
        <f t="shared" si="25"/>
        <v>0</v>
      </c>
      <c r="CV18" s="318">
        <f t="shared" si="18"/>
        <v>0</v>
      </c>
      <c r="CW18" s="94"/>
      <c r="CX18" s="94"/>
      <c r="CY18" s="94"/>
      <c r="CZ18" s="94"/>
      <c r="DA18" s="142"/>
    </row>
    <row r="19" spans="1:105" s="156" customFormat="1" ht="15" customHeight="1">
      <c r="A19" s="148">
        <v>13</v>
      </c>
      <c r="B19" s="323" t="s">
        <v>578</v>
      </c>
      <c r="C19" s="94"/>
      <c r="D19" s="94"/>
      <c r="E19" s="94"/>
      <c r="F19" s="94"/>
      <c r="G19" s="59"/>
      <c r="H19" s="94"/>
      <c r="I19" s="94">
        <f t="shared" si="26"/>
        <v>0</v>
      </c>
      <c r="J19" s="94"/>
      <c r="K19" s="94"/>
      <c r="L19" s="94"/>
      <c r="M19" s="94"/>
      <c r="N19" s="94">
        <f t="shared" si="27"/>
        <v>0</v>
      </c>
      <c r="O19" s="142"/>
      <c r="P19" s="319"/>
      <c r="Q19" s="323" t="s">
        <v>578</v>
      </c>
      <c r="R19" s="94"/>
      <c r="S19" s="94"/>
      <c r="T19" s="94"/>
      <c r="U19" s="94"/>
      <c r="V19" s="59"/>
      <c r="W19" s="94"/>
      <c r="X19" s="94">
        <f t="shared" si="28"/>
        <v>0</v>
      </c>
      <c r="Y19" s="94"/>
      <c r="Z19" s="94"/>
      <c r="AA19" s="94"/>
      <c r="AB19" s="94"/>
      <c r="AC19" s="94">
        <f t="shared" si="29"/>
        <v>0</v>
      </c>
      <c r="AD19" s="142"/>
      <c r="AE19" s="319"/>
      <c r="AF19" s="323" t="s">
        <v>578</v>
      </c>
      <c r="AG19" s="94"/>
      <c r="AH19" s="94"/>
      <c r="AI19" s="94"/>
      <c r="AJ19" s="94">
        <v>1</v>
      </c>
      <c r="AK19" s="94">
        <v>25000</v>
      </c>
      <c r="AL19" s="94"/>
      <c r="AM19" s="94">
        <v>25000</v>
      </c>
      <c r="AN19" s="94">
        <v>0</v>
      </c>
      <c r="AO19" s="94">
        <v>25000</v>
      </c>
      <c r="AP19" s="94">
        <v>0</v>
      </c>
      <c r="AQ19" s="94">
        <v>0</v>
      </c>
      <c r="AR19" s="94">
        <f t="shared" si="30"/>
        <v>0</v>
      </c>
      <c r="AS19" s="142"/>
      <c r="AT19" s="319"/>
      <c r="AU19" s="323" t="s">
        <v>578</v>
      </c>
      <c r="AV19" s="94"/>
      <c r="AW19" s="94"/>
      <c r="AX19" s="94"/>
      <c r="AY19" s="94">
        <v>0</v>
      </c>
      <c r="AZ19" s="94"/>
      <c r="BA19" s="94"/>
      <c r="BB19" s="59">
        <f t="shared" si="43"/>
        <v>0</v>
      </c>
      <c r="BC19" s="94">
        <v>0</v>
      </c>
      <c r="BD19" s="94">
        <f t="shared" si="41"/>
        <v>0</v>
      </c>
      <c r="BE19" s="94">
        <f t="shared" si="42"/>
        <v>0</v>
      </c>
      <c r="BF19" s="94">
        <v>0</v>
      </c>
      <c r="BG19" s="94">
        <f t="shared" si="31"/>
        <v>0</v>
      </c>
      <c r="BH19" s="142"/>
      <c r="BI19" s="319"/>
      <c r="BJ19" s="323" t="s">
        <v>578</v>
      </c>
      <c r="BK19" s="94"/>
      <c r="BL19" s="94"/>
      <c r="BM19" s="94"/>
      <c r="BN19" s="94">
        <v>12</v>
      </c>
      <c r="BO19" s="94">
        <f t="shared" si="34"/>
        <v>78000</v>
      </c>
      <c r="BP19" s="94"/>
      <c r="BQ19" s="94">
        <f t="shared" si="35"/>
        <v>78000</v>
      </c>
      <c r="BR19" s="94">
        <v>0</v>
      </c>
      <c r="BS19" s="94">
        <f t="shared" si="36"/>
        <v>39000</v>
      </c>
      <c r="BT19" s="94">
        <f t="shared" si="37"/>
        <v>39000</v>
      </c>
      <c r="BU19" s="94">
        <v>0</v>
      </c>
      <c r="BV19" s="94">
        <f t="shared" si="32"/>
        <v>0</v>
      </c>
      <c r="BW19" s="142"/>
      <c r="BX19" s="319"/>
      <c r="BY19" s="323" t="s">
        <v>578</v>
      </c>
      <c r="BZ19" s="94"/>
      <c r="CA19" s="94"/>
      <c r="CB19" s="94"/>
      <c r="CC19" s="94">
        <v>20</v>
      </c>
      <c r="CD19" s="94"/>
      <c r="CE19" s="94"/>
      <c r="CF19" s="94">
        <f t="shared" si="38"/>
        <v>200000</v>
      </c>
      <c r="CG19" s="94">
        <v>0</v>
      </c>
      <c r="CH19" s="94">
        <f t="shared" si="39"/>
        <v>100000</v>
      </c>
      <c r="CI19" s="94">
        <f t="shared" si="40"/>
        <v>100000</v>
      </c>
      <c r="CJ19" s="94">
        <v>0</v>
      </c>
      <c r="CK19" s="94">
        <f t="shared" si="33"/>
        <v>0</v>
      </c>
      <c r="CL19" s="142"/>
      <c r="CM19" s="319"/>
      <c r="CN19" s="323" t="s">
        <v>578</v>
      </c>
      <c r="CO19" s="162">
        <f t="shared" si="19"/>
        <v>103000</v>
      </c>
      <c r="CP19" s="162">
        <f t="shared" si="20"/>
        <v>0</v>
      </c>
      <c r="CQ19" s="162">
        <f t="shared" si="21"/>
        <v>303000</v>
      </c>
      <c r="CR19" s="162">
        <f t="shared" si="22"/>
        <v>0</v>
      </c>
      <c r="CS19" s="162">
        <f t="shared" si="23"/>
        <v>164000</v>
      </c>
      <c r="CT19" s="162">
        <f t="shared" si="24"/>
        <v>139000</v>
      </c>
      <c r="CU19" s="162">
        <f t="shared" si="25"/>
        <v>0</v>
      </c>
      <c r="CV19" s="318">
        <f t="shared" si="18"/>
        <v>0</v>
      </c>
      <c r="CW19" s="94"/>
      <c r="CX19" s="94"/>
      <c r="CY19" s="94"/>
      <c r="CZ19" s="94"/>
      <c r="DA19" s="142"/>
    </row>
    <row r="20" spans="1:105" s="156" customFormat="1" ht="15" customHeight="1">
      <c r="A20" s="319">
        <v>14</v>
      </c>
      <c r="B20" s="323" t="s">
        <v>579</v>
      </c>
      <c r="C20" s="94"/>
      <c r="D20" s="94"/>
      <c r="E20" s="94"/>
      <c r="F20" s="94"/>
      <c r="G20" s="59"/>
      <c r="H20" s="94"/>
      <c r="I20" s="94">
        <f t="shared" si="26"/>
        <v>0</v>
      </c>
      <c r="J20" s="94"/>
      <c r="K20" s="94"/>
      <c r="L20" s="94"/>
      <c r="M20" s="94"/>
      <c r="N20" s="94">
        <f t="shared" si="27"/>
        <v>0</v>
      </c>
      <c r="O20" s="142"/>
      <c r="P20" s="319"/>
      <c r="Q20" s="323" t="s">
        <v>579</v>
      </c>
      <c r="R20" s="94"/>
      <c r="S20" s="94"/>
      <c r="T20" s="94"/>
      <c r="U20" s="94"/>
      <c r="V20" s="59"/>
      <c r="W20" s="94"/>
      <c r="X20" s="94">
        <f t="shared" si="28"/>
        <v>0</v>
      </c>
      <c r="Y20" s="94"/>
      <c r="Z20" s="94"/>
      <c r="AA20" s="94"/>
      <c r="AB20" s="94"/>
      <c r="AC20" s="94">
        <f t="shared" si="29"/>
        <v>0</v>
      </c>
      <c r="AD20" s="142"/>
      <c r="AE20" s="319"/>
      <c r="AF20" s="323" t="s">
        <v>579</v>
      </c>
      <c r="AG20" s="94"/>
      <c r="AH20" s="94"/>
      <c r="AI20" s="94"/>
      <c r="AJ20" s="94">
        <v>1</v>
      </c>
      <c r="AK20" s="94">
        <v>25000</v>
      </c>
      <c r="AL20" s="94"/>
      <c r="AM20" s="94">
        <v>25000</v>
      </c>
      <c r="AN20" s="94">
        <v>0</v>
      </c>
      <c r="AO20" s="94">
        <v>25000</v>
      </c>
      <c r="AP20" s="94">
        <v>0</v>
      </c>
      <c r="AQ20" s="94">
        <v>0</v>
      </c>
      <c r="AR20" s="94">
        <f t="shared" si="30"/>
        <v>0</v>
      </c>
      <c r="AS20" s="142"/>
      <c r="AT20" s="319"/>
      <c r="AU20" s="323" t="s">
        <v>579</v>
      </c>
      <c r="AV20" s="94"/>
      <c r="AW20" s="94"/>
      <c r="AX20" s="94"/>
      <c r="AY20" s="94">
        <v>1</v>
      </c>
      <c r="AZ20" s="94"/>
      <c r="BA20" s="94"/>
      <c r="BB20" s="59">
        <f>BD20</f>
        <v>19602</v>
      </c>
      <c r="BC20" s="94">
        <v>0</v>
      </c>
      <c r="BD20" s="94">
        <f>BD17</f>
        <v>19602</v>
      </c>
      <c r="BE20" s="94">
        <v>0</v>
      </c>
      <c r="BF20" s="94">
        <v>0</v>
      </c>
      <c r="BG20" s="94">
        <f t="shared" si="31"/>
        <v>0</v>
      </c>
      <c r="BH20" s="142"/>
      <c r="BI20" s="319"/>
      <c r="BJ20" s="323" t="s">
        <v>579</v>
      </c>
      <c r="BK20" s="94"/>
      <c r="BL20" s="94"/>
      <c r="BM20" s="94"/>
      <c r="BN20" s="94">
        <v>7</v>
      </c>
      <c r="BO20" s="94">
        <f t="shared" si="34"/>
        <v>45500</v>
      </c>
      <c r="BP20" s="94"/>
      <c r="BQ20" s="94">
        <f t="shared" si="35"/>
        <v>45500</v>
      </c>
      <c r="BR20" s="94">
        <v>0</v>
      </c>
      <c r="BS20" s="94">
        <f t="shared" si="36"/>
        <v>22750</v>
      </c>
      <c r="BT20" s="94">
        <f t="shared" si="37"/>
        <v>22750</v>
      </c>
      <c r="BU20" s="94">
        <v>0</v>
      </c>
      <c r="BV20" s="94">
        <f t="shared" si="32"/>
        <v>0</v>
      </c>
      <c r="BW20" s="142"/>
      <c r="BX20" s="319"/>
      <c r="BY20" s="323" t="s">
        <v>579</v>
      </c>
      <c r="BZ20" s="94"/>
      <c r="CA20" s="94"/>
      <c r="CB20" s="94"/>
      <c r="CC20" s="94">
        <v>40</v>
      </c>
      <c r="CD20" s="94"/>
      <c r="CE20" s="94"/>
      <c r="CF20" s="94">
        <f t="shared" si="38"/>
        <v>400000</v>
      </c>
      <c r="CG20" s="94">
        <v>0</v>
      </c>
      <c r="CH20" s="94">
        <f t="shared" si="39"/>
        <v>200000</v>
      </c>
      <c r="CI20" s="94">
        <f t="shared" si="40"/>
        <v>200000</v>
      </c>
      <c r="CJ20" s="94">
        <v>0</v>
      </c>
      <c r="CK20" s="94">
        <f t="shared" si="33"/>
        <v>0</v>
      </c>
      <c r="CL20" s="142"/>
      <c r="CM20" s="319"/>
      <c r="CN20" s="323" t="s">
        <v>579</v>
      </c>
      <c r="CO20" s="162">
        <f t="shared" si="19"/>
        <v>70500</v>
      </c>
      <c r="CP20" s="162">
        <f t="shared" si="20"/>
        <v>0</v>
      </c>
      <c r="CQ20" s="162">
        <f t="shared" si="21"/>
        <v>490102</v>
      </c>
      <c r="CR20" s="162">
        <f t="shared" si="22"/>
        <v>0</v>
      </c>
      <c r="CS20" s="162">
        <f t="shared" si="23"/>
        <v>267352</v>
      </c>
      <c r="CT20" s="162">
        <f t="shared" si="24"/>
        <v>222750</v>
      </c>
      <c r="CU20" s="162">
        <f t="shared" si="25"/>
        <v>0</v>
      </c>
      <c r="CV20" s="318">
        <f t="shared" si="18"/>
        <v>0</v>
      </c>
      <c r="CW20" s="94"/>
      <c r="CX20" s="94"/>
      <c r="CY20" s="94"/>
      <c r="CZ20" s="94"/>
      <c r="DA20" s="142"/>
    </row>
    <row r="21" spans="1:105" s="155" customFormat="1" ht="15" customHeight="1">
      <c r="A21" s="148">
        <v>15</v>
      </c>
      <c r="B21" s="323" t="s">
        <v>580</v>
      </c>
      <c r="C21" s="94"/>
      <c r="D21" s="94"/>
      <c r="E21" s="94"/>
      <c r="F21" s="94"/>
      <c r="G21" s="59"/>
      <c r="H21" s="94"/>
      <c r="I21" s="94">
        <f t="shared" si="26"/>
        <v>0</v>
      </c>
      <c r="J21" s="94"/>
      <c r="K21" s="94"/>
      <c r="L21" s="94"/>
      <c r="M21" s="94"/>
      <c r="N21" s="94">
        <f t="shared" si="27"/>
        <v>0</v>
      </c>
      <c r="O21" s="142"/>
      <c r="P21" s="319"/>
      <c r="Q21" s="323" t="s">
        <v>580</v>
      </c>
      <c r="R21" s="94"/>
      <c r="S21" s="94"/>
      <c r="T21" s="94"/>
      <c r="U21" s="94"/>
      <c r="V21" s="59"/>
      <c r="W21" s="94"/>
      <c r="X21" s="94">
        <f t="shared" si="28"/>
        <v>0</v>
      </c>
      <c r="Y21" s="94"/>
      <c r="Z21" s="94"/>
      <c r="AA21" s="94"/>
      <c r="AB21" s="94"/>
      <c r="AC21" s="94">
        <f t="shared" si="29"/>
        <v>0</v>
      </c>
      <c r="AD21" s="142"/>
      <c r="AE21" s="319"/>
      <c r="AF21" s="323" t="s">
        <v>580</v>
      </c>
      <c r="AG21" s="94"/>
      <c r="AH21" s="94"/>
      <c r="AI21" s="94"/>
      <c r="AJ21" s="94">
        <v>1</v>
      </c>
      <c r="AK21" s="94">
        <v>25000</v>
      </c>
      <c r="AL21" s="94"/>
      <c r="AM21" s="94">
        <v>25000</v>
      </c>
      <c r="AN21" s="94">
        <v>0</v>
      </c>
      <c r="AO21" s="94">
        <v>25000</v>
      </c>
      <c r="AP21" s="94">
        <v>0</v>
      </c>
      <c r="AQ21" s="94">
        <v>0</v>
      </c>
      <c r="AR21" s="94">
        <f t="shared" si="30"/>
        <v>0</v>
      </c>
      <c r="AS21" s="142"/>
      <c r="AT21" s="319"/>
      <c r="AU21" s="323" t="s">
        <v>580</v>
      </c>
      <c r="AV21" s="94"/>
      <c r="AW21" s="94"/>
      <c r="AX21" s="94"/>
      <c r="AY21" s="94">
        <v>2</v>
      </c>
      <c r="AZ21" s="94"/>
      <c r="BA21" s="94"/>
      <c r="BB21" s="59">
        <f>BB20*2</f>
        <v>39204</v>
      </c>
      <c r="BC21" s="94">
        <v>0</v>
      </c>
      <c r="BD21" s="94">
        <f t="shared" si="41"/>
        <v>19602</v>
      </c>
      <c r="BE21" s="94">
        <f t="shared" si="42"/>
        <v>19602</v>
      </c>
      <c r="BF21" s="94">
        <v>0</v>
      </c>
      <c r="BG21" s="94">
        <f t="shared" si="31"/>
        <v>0</v>
      </c>
      <c r="BH21" s="142"/>
      <c r="BI21" s="319"/>
      <c r="BJ21" s="323" t="s">
        <v>580</v>
      </c>
      <c r="BK21" s="94"/>
      <c r="BL21" s="94"/>
      <c r="BM21" s="94"/>
      <c r="BN21" s="94">
        <v>12</v>
      </c>
      <c r="BO21" s="94">
        <f t="shared" si="34"/>
        <v>78000</v>
      </c>
      <c r="BP21" s="94"/>
      <c r="BQ21" s="94">
        <f t="shared" si="35"/>
        <v>78000</v>
      </c>
      <c r="BR21" s="94">
        <v>0</v>
      </c>
      <c r="BS21" s="94">
        <f t="shared" si="36"/>
        <v>39000</v>
      </c>
      <c r="BT21" s="94">
        <f t="shared" si="37"/>
        <v>39000</v>
      </c>
      <c r="BU21" s="94">
        <v>0</v>
      </c>
      <c r="BV21" s="94">
        <f t="shared" si="32"/>
        <v>0</v>
      </c>
      <c r="BW21" s="142"/>
      <c r="BX21" s="319"/>
      <c r="BY21" s="323" t="s">
        <v>580</v>
      </c>
      <c r="BZ21" s="94"/>
      <c r="CA21" s="94"/>
      <c r="CB21" s="94"/>
      <c r="CC21" s="94">
        <v>28</v>
      </c>
      <c r="CD21" s="94"/>
      <c r="CE21" s="94"/>
      <c r="CF21" s="94">
        <f t="shared" si="38"/>
        <v>280000</v>
      </c>
      <c r="CG21" s="94">
        <v>0</v>
      </c>
      <c r="CH21" s="94">
        <f t="shared" si="39"/>
        <v>140000</v>
      </c>
      <c r="CI21" s="94">
        <f t="shared" si="40"/>
        <v>140000</v>
      </c>
      <c r="CJ21" s="94">
        <v>0</v>
      </c>
      <c r="CK21" s="94">
        <f t="shared" si="33"/>
        <v>0</v>
      </c>
      <c r="CL21" s="142"/>
      <c r="CM21" s="319"/>
      <c r="CN21" s="323" t="s">
        <v>580</v>
      </c>
      <c r="CO21" s="162">
        <f t="shared" si="19"/>
        <v>103000</v>
      </c>
      <c r="CP21" s="162">
        <f t="shared" si="20"/>
        <v>0</v>
      </c>
      <c r="CQ21" s="162">
        <f t="shared" si="21"/>
        <v>422204</v>
      </c>
      <c r="CR21" s="162">
        <f t="shared" si="22"/>
        <v>0</v>
      </c>
      <c r="CS21" s="162">
        <f t="shared" si="23"/>
        <v>223602</v>
      </c>
      <c r="CT21" s="162">
        <f t="shared" si="24"/>
        <v>198602</v>
      </c>
      <c r="CU21" s="162">
        <f t="shared" si="25"/>
        <v>0</v>
      </c>
      <c r="CV21" s="318">
        <f t="shared" si="18"/>
        <v>0</v>
      </c>
      <c r="CW21" s="94"/>
      <c r="CX21" s="94"/>
      <c r="CY21" s="94"/>
      <c r="CZ21" s="94"/>
      <c r="DA21" s="142"/>
    </row>
    <row r="22" spans="1:105" s="155" customFormat="1" ht="15" customHeight="1">
      <c r="A22" s="319">
        <v>16</v>
      </c>
      <c r="B22" s="323" t="s">
        <v>581</v>
      </c>
      <c r="C22" s="94"/>
      <c r="D22" s="94"/>
      <c r="E22" s="94"/>
      <c r="F22" s="94"/>
      <c r="G22" s="59"/>
      <c r="H22" s="94"/>
      <c r="I22" s="94">
        <f t="shared" si="26"/>
        <v>0</v>
      </c>
      <c r="J22" s="94"/>
      <c r="K22" s="94"/>
      <c r="L22" s="94"/>
      <c r="M22" s="94"/>
      <c r="N22" s="94">
        <f t="shared" si="27"/>
        <v>0</v>
      </c>
      <c r="O22" s="142"/>
      <c r="P22" s="319"/>
      <c r="Q22" s="323" t="s">
        <v>581</v>
      </c>
      <c r="R22" s="94"/>
      <c r="S22" s="94"/>
      <c r="T22" s="94"/>
      <c r="U22" s="94"/>
      <c r="V22" s="59"/>
      <c r="W22" s="94"/>
      <c r="X22" s="94">
        <f t="shared" si="28"/>
        <v>0</v>
      </c>
      <c r="Y22" s="94"/>
      <c r="Z22" s="94"/>
      <c r="AA22" s="94"/>
      <c r="AB22" s="94"/>
      <c r="AC22" s="94">
        <f t="shared" si="29"/>
        <v>0</v>
      </c>
      <c r="AD22" s="142"/>
      <c r="AE22" s="319"/>
      <c r="AF22" s="323" t="s">
        <v>581</v>
      </c>
      <c r="AG22" s="94"/>
      <c r="AH22" s="94"/>
      <c r="AI22" s="94"/>
      <c r="AJ22" s="94">
        <v>1</v>
      </c>
      <c r="AK22" s="94">
        <v>25000</v>
      </c>
      <c r="AL22" s="94"/>
      <c r="AM22" s="94">
        <v>25000</v>
      </c>
      <c r="AN22" s="94">
        <v>0</v>
      </c>
      <c r="AO22" s="94">
        <v>25000</v>
      </c>
      <c r="AP22" s="94">
        <v>0</v>
      </c>
      <c r="AQ22" s="94">
        <v>0</v>
      </c>
      <c r="AR22" s="94">
        <f t="shared" si="30"/>
        <v>0</v>
      </c>
      <c r="AS22" s="142"/>
      <c r="AT22" s="319"/>
      <c r="AU22" s="323" t="s">
        <v>581</v>
      </c>
      <c r="AV22" s="94"/>
      <c r="AW22" s="94"/>
      <c r="AX22" s="94"/>
      <c r="AY22" s="94">
        <v>4</v>
      </c>
      <c r="AZ22" s="94"/>
      <c r="BA22" s="94"/>
      <c r="BB22" s="59">
        <f>BB20*4</f>
        <v>78408</v>
      </c>
      <c r="BC22" s="94">
        <v>0</v>
      </c>
      <c r="BD22" s="94">
        <f t="shared" si="41"/>
        <v>39204</v>
      </c>
      <c r="BE22" s="94">
        <f t="shared" si="42"/>
        <v>39204</v>
      </c>
      <c r="BF22" s="94">
        <v>0</v>
      </c>
      <c r="BG22" s="94">
        <f t="shared" si="31"/>
        <v>0</v>
      </c>
      <c r="BH22" s="142"/>
      <c r="BI22" s="319"/>
      <c r="BJ22" s="323" t="s">
        <v>581</v>
      </c>
      <c r="BK22" s="94"/>
      <c r="BL22" s="94"/>
      <c r="BM22" s="94"/>
      <c r="BN22" s="94">
        <v>25</v>
      </c>
      <c r="BO22" s="94">
        <f t="shared" si="34"/>
        <v>162500</v>
      </c>
      <c r="BP22" s="94"/>
      <c r="BQ22" s="94">
        <f t="shared" si="35"/>
        <v>162500</v>
      </c>
      <c r="BR22" s="94">
        <v>0</v>
      </c>
      <c r="BS22" s="94">
        <f t="shared" si="36"/>
        <v>81250</v>
      </c>
      <c r="BT22" s="94">
        <f t="shared" si="37"/>
        <v>81250</v>
      </c>
      <c r="BU22" s="94">
        <v>0</v>
      </c>
      <c r="BV22" s="94">
        <f t="shared" si="32"/>
        <v>0</v>
      </c>
      <c r="BW22" s="142"/>
      <c r="BX22" s="319"/>
      <c r="BY22" s="323" t="s">
        <v>581</v>
      </c>
      <c r="BZ22" s="94"/>
      <c r="CA22" s="94"/>
      <c r="CB22" s="94"/>
      <c r="CC22" s="94">
        <v>54</v>
      </c>
      <c r="CD22" s="94"/>
      <c r="CE22" s="94"/>
      <c r="CF22" s="94">
        <f t="shared" si="38"/>
        <v>540000</v>
      </c>
      <c r="CG22" s="94">
        <v>0</v>
      </c>
      <c r="CH22" s="94">
        <f t="shared" si="39"/>
        <v>270000</v>
      </c>
      <c r="CI22" s="94">
        <f t="shared" si="40"/>
        <v>270000</v>
      </c>
      <c r="CJ22" s="94">
        <v>0</v>
      </c>
      <c r="CK22" s="94">
        <f t="shared" si="33"/>
        <v>0</v>
      </c>
      <c r="CL22" s="142"/>
      <c r="CM22" s="319"/>
      <c r="CN22" s="323" t="s">
        <v>581</v>
      </c>
      <c r="CO22" s="162">
        <f t="shared" si="19"/>
        <v>187500</v>
      </c>
      <c r="CP22" s="162">
        <f t="shared" si="20"/>
        <v>0</v>
      </c>
      <c r="CQ22" s="162">
        <f t="shared" si="21"/>
        <v>805908</v>
      </c>
      <c r="CR22" s="162">
        <f t="shared" si="22"/>
        <v>0</v>
      </c>
      <c r="CS22" s="162">
        <f t="shared" si="23"/>
        <v>415454</v>
      </c>
      <c r="CT22" s="162">
        <f t="shared" si="24"/>
        <v>390454</v>
      </c>
      <c r="CU22" s="162">
        <f t="shared" si="25"/>
        <v>0</v>
      </c>
      <c r="CV22" s="318">
        <f t="shared" si="18"/>
        <v>0</v>
      </c>
      <c r="CW22" s="94"/>
      <c r="CX22" s="94"/>
      <c r="CY22" s="94"/>
      <c r="CZ22" s="94"/>
      <c r="DA22" s="142"/>
    </row>
    <row r="23" spans="1:105" s="155" customFormat="1" ht="15" customHeight="1">
      <c r="A23" s="148">
        <v>17</v>
      </c>
      <c r="B23" s="323" t="s">
        <v>582</v>
      </c>
      <c r="C23" s="94"/>
      <c r="D23" s="94"/>
      <c r="E23" s="94"/>
      <c r="F23" s="94">
        <v>0</v>
      </c>
      <c r="G23" s="59"/>
      <c r="H23" s="94"/>
      <c r="I23" s="94">
        <f t="shared" si="26"/>
        <v>0</v>
      </c>
      <c r="J23" s="94">
        <v>0</v>
      </c>
      <c r="K23" s="94">
        <v>0</v>
      </c>
      <c r="L23" s="94">
        <v>0</v>
      </c>
      <c r="M23" s="94">
        <v>0</v>
      </c>
      <c r="N23" s="94">
        <f t="shared" si="27"/>
        <v>0</v>
      </c>
      <c r="O23" s="142"/>
      <c r="P23" s="319"/>
      <c r="Q23" s="323" t="s">
        <v>582</v>
      </c>
      <c r="R23" s="94"/>
      <c r="S23" s="94"/>
      <c r="T23" s="94"/>
      <c r="U23" s="94"/>
      <c r="V23" s="59"/>
      <c r="W23" s="94"/>
      <c r="X23" s="94">
        <f t="shared" si="28"/>
        <v>0</v>
      </c>
      <c r="Y23" s="94">
        <v>0</v>
      </c>
      <c r="Z23" s="94">
        <v>0</v>
      </c>
      <c r="AA23" s="94">
        <v>0</v>
      </c>
      <c r="AB23" s="94">
        <v>0</v>
      </c>
      <c r="AC23" s="94">
        <f t="shared" si="29"/>
        <v>0</v>
      </c>
      <c r="AD23" s="142"/>
      <c r="AE23" s="319"/>
      <c r="AF23" s="323" t="s">
        <v>582</v>
      </c>
      <c r="AG23" s="94"/>
      <c r="AH23" s="94"/>
      <c r="AI23" s="94"/>
      <c r="AJ23" s="94">
        <v>1</v>
      </c>
      <c r="AK23" s="94">
        <v>25000</v>
      </c>
      <c r="AL23" s="94"/>
      <c r="AM23" s="94">
        <v>25000</v>
      </c>
      <c r="AN23" s="94">
        <v>0</v>
      </c>
      <c r="AO23" s="94">
        <v>25000</v>
      </c>
      <c r="AP23" s="94">
        <v>0</v>
      </c>
      <c r="AQ23" s="94">
        <v>0</v>
      </c>
      <c r="AR23" s="94">
        <f t="shared" si="30"/>
        <v>0</v>
      </c>
      <c r="AS23" s="142"/>
      <c r="AT23" s="319"/>
      <c r="AU23" s="323" t="s">
        <v>582</v>
      </c>
      <c r="AV23" s="94"/>
      <c r="AW23" s="94"/>
      <c r="AX23" s="94"/>
      <c r="AY23" s="94">
        <v>1</v>
      </c>
      <c r="AZ23" s="94"/>
      <c r="BA23" s="94"/>
      <c r="BB23" s="59">
        <f>BB20</f>
        <v>19602</v>
      </c>
      <c r="BC23" s="94">
        <v>0</v>
      </c>
      <c r="BD23" s="94">
        <v>19602</v>
      </c>
      <c r="BE23" s="94"/>
      <c r="BF23" s="94">
        <v>0</v>
      </c>
      <c r="BG23" s="94">
        <f t="shared" si="31"/>
        <v>0</v>
      </c>
      <c r="BH23" s="142"/>
      <c r="BI23" s="319"/>
      <c r="BJ23" s="323" t="s">
        <v>582</v>
      </c>
      <c r="BK23" s="94"/>
      <c r="BL23" s="94"/>
      <c r="BM23" s="94"/>
      <c r="BN23" s="94">
        <v>19</v>
      </c>
      <c r="BO23" s="94">
        <f t="shared" si="34"/>
        <v>123500</v>
      </c>
      <c r="BP23" s="94"/>
      <c r="BQ23" s="94">
        <f t="shared" si="35"/>
        <v>123500</v>
      </c>
      <c r="BR23" s="94">
        <v>0</v>
      </c>
      <c r="BS23" s="94">
        <f t="shared" si="36"/>
        <v>61750</v>
      </c>
      <c r="BT23" s="94">
        <f t="shared" si="37"/>
        <v>61750</v>
      </c>
      <c r="BU23" s="94">
        <v>0</v>
      </c>
      <c r="BV23" s="94">
        <f t="shared" si="32"/>
        <v>0</v>
      </c>
      <c r="BW23" s="142"/>
      <c r="BX23" s="319"/>
      <c r="BY23" s="323" t="s">
        <v>582</v>
      </c>
      <c r="BZ23" s="94"/>
      <c r="CA23" s="94"/>
      <c r="CB23" s="94"/>
      <c r="CC23" s="94">
        <v>30</v>
      </c>
      <c r="CD23" s="94"/>
      <c r="CE23" s="94"/>
      <c r="CF23" s="94">
        <f t="shared" si="38"/>
        <v>300000</v>
      </c>
      <c r="CG23" s="94">
        <v>0</v>
      </c>
      <c r="CH23" s="94">
        <f t="shared" si="39"/>
        <v>150000</v>
      </c>
      <c r="CI23" s="94">
        <f t="shared" si="40"/>
        <v>150000</v>
      </c>
      <c r="CJ23" s="94">
        <v>0</v>
      </c>
      <c r="CK23" s="94">
        <f t="shared" si="33"/>
        <v>0</v>
      </c>
      <c r="CL23" s="142"/>
      <c r="CM23" s="319"/>
      <c r="CN23" s="323" t="s">
        <v>582</v>
      </c>
      <c r="CO23" s="162">
        <f t="shared" si="19"/>
        <v>148500</v>
      </c>
      <c r="CP23" s="162">
        <f t="shared" si="20"/>
        <v>0</v>
      </c>
      <c r="CQ23" s="162">
        <f t="shared" si="21"/>
        <v>468102</v>
      </c>
      <c r="CR23" s="162">
        <f t="shared" si="22"/>
        <v>0</v>
      </c>
      <c r="CS23" s="162">
        <f t="shared" si="23"/>
        <v>256352</v>
      </c>
      <c r="CT23" s="162">
        <f t="shared" si="24"/>
        <v>211750</v>
      </c>
      <c r="CU23" s="162">
        <f t="shared" si="25"/>
        <v>0</v>
      </c>
      <c r="CV23" s="318">
        <f t="shared" si="18"/>
        <v>0</v>
      </c>
      <c r="CW23" s="94"/>
      <c r="CX23" s="94"/>
      <c r="CY23" s="94"/>
      <c r="CZ23" s="94"/>
      <c r="DA23" s="142"/>
    </row>
    <row r="24" spans="1:105" s="155" customFormat="1" ht="15" customHeight="1">
      <c r="A24" s="319">
        <v>18</v>
      </c>
      <c r="B24" s="323" t="s">
        <v>583</v>
      </c>
      <c r="C24" s="325"/>
      <c r="D24" s="325"/>
      <c r="E24" s="325"/>
      <c r="F24" s="325"/>
      <c r="G24" s="326"/>
      <c r="H24" s="326"/>
      <c r="I24" s="326"/>
      <c r="J24" s="325"/>
      <c r="K24" s="325"/>
      <c r="L24" s="325"/>
      <c r="M24" s="325"/>
      <c r="N24" s="325"/>
      <c r="O24" s="142"/>
      <c r="P24" s="319"/>
      <c r="Q24" s="323" t="s">
        <v>583</v>
      </c>
      <c r="R24" s="325"/>
      <c r="S24" s="325"/>
      <c r="T24" s="325"/>
      <c r="U24" s="325"/>
      <c r="V24" s="326"/>
      <c r="W24" s="326"/>
      <c r="X24" s="94">
        <f t="shared" si="28"/>
        <v>0</v>
      </c>
      <c r="Y24" s="325"/>
      <c r="Z24" s="325"/>
      <c r="AA24" s="325"/>
      <c r="AB24" s="325"/>
      <c r="AC24" s="325"/>
      <c r="AD24" s="142"/>
      <c r="AE24" s="319"/>
      <c r="AF24" s="323" t="s">
        <v>583</v>
      </c>
      <c r="AG24" s="325"/>
      <c r="AH24" s="325"/>
      <c r="AI24" s="325"/>
      <c r="AJ24" s="94">
        <v>1</v>
      </c>
      <c r="AK24" s="94">
        <v>25000</v>
      </c>
      <c r="AL24" s="94"/>
      <c r="AM24" s="94">
        <v>25000</v>
      </c>
      <c r="AN24" s="94">
        <v>0</v>
      </c>
      <c r="AO24" s="94">
        <v>25000</v>
      </c>
      <c r="AP24" s="94">
        <v>0</v>
      </c>
      <c r="AQ24" s="94">
        <v>0</v>
      </c>
      <c r="AR24" s="325"/>
      <c r="AS24" s="142"/>
      <c r="AT24" s="319"/>
      <c r="AU24" s="323" t="s">
        <v>583</v>
      </c>
      <c r="AV24" s="325"/>
      <c r="AW24" s="325"/>
      <c r="AX24" s="325"/>
      <c r="AY24" s="94">
        <v>1</v>
      </c>
      <c r="AZ24" s="94"/>
      <c r="BA24" s="94"/>
      <c r="BB24" s="59">
        <v>19602</v>
      </c>
      <c r="BC24" s="94">
        <v>0</v>
      </c>
      <c r="BD24" s="94">
        <v>19602</v>
      </c>
      <c r="BE24" s="94">
        <v>0</v>
      </c>
      <c r="BF24" s="94">
        <v>0</v>
      </c>
      <c r="BG24" s="325"/>
      <c r="BH24" s="142"/>
      <c r="BI24" s="319"/>
      <c r="BJ24" s="323" t="s">
        <v>583</v>
      </c>
      <c r="BK24" s="325"/>
      <c r="BL24" s="325"/>
      <c r="BM24" s="325"/>
      <c r="BN24" s="94">
        <v>23</v>
      </c>
      <c r="BO24" s="94">
        <f t="shared" si="34"/>
        <v>149500</v>
      </c>
      <c r="BP24" s="94"/>
      <c r="BQ24" s="94">
        <f t="shared" si="35"/>
        <v>149500</v>
      </c>
      <c r="BR24" s="94">
        <v>0</v>
      </c>
      <c r="BS24" s="94">
        <f t="shared" si="36"/>
        <v>74750</v>
      </c>
      <c r="BT24" s="94">
        <f t="shared" si="37"/>
        <v>74750</v>
      </c>
      <c r="BU24" s="94">
        <v>0</v>
      </c>
      <c r="BV24" s="325"/>
      <c r="BW24" s="142"/>
      <c r="BX24" s="319"/>
      <c r="BY24" s="323" t="s">
        <v>583</v>
      </c>
      <c r="BZ24" s="325"/>
      <c r="CA24" s="325"/>
      <c r="CB24" s="325"/>
      <c r="CC24" s="94">
        <v>50</v>
      </c>
      <c r="CD24" s="94"/>
      <c r="CE24" s="94"/>
      <c r="CF24" s="94">
        <f t="shared" si="38"/>
        <v>500000</v>
      </c>
      <c r="CG24" s="94">
        <v>0</v>
      </c>
      <c r="CH24" s="94">
        <f t="shared" si="39"/>
        <v>250000</v>
      </c>
      <c r="CI24" s="94">
        <f t="shared" si="40"/>
        <v>250000</v>
      </c>
      <c r="CJ24" s="94">
        <v>0</v>
      </c>
      <c r="CK24" s="325"/>
      <c r="CL24" s="142"/>
      <c r="CM24" s="319"/>
      <c r="CN24" s="323" t="s">
        <v>583</v>
      </c>
      <c r="CO24" s="162">
        <f t="shared" si="19"/>
        <v>174500</v>
      </c>
      <c r="CP24" s="162">
        <f t="shared" si="20"/>
        <v>0</v>
      </c>
      <c r="CQ24" s="162">
        <f t="shared" si="21"/>
        <v>694102</v>
      </c>
      <c r="CR24" s="162">
        <f t="shared" si="22"/>
        <v>0</v>
      </c>
      <c r="CS24" s="162">
        <f t="shared" si="23"/>
        <v>369352</v>
      </c>
      <c r="CT24" s="162">
        <f t="shared" si="24"/>
        <v>324750</v>
      </c>
      <c r="CU24" s="162">
        <f t="shared" si="25"/>
        <v>0</v>
      </c>
      <c r="CV24" s="318">
        <f t="shared" si="18"/>
        <v>0</v>
      </c>
      <c r="CW24" s="325"/>
      <c r="CX24" s="325"/>
      <c r="CY24" s="325"/>
      <c r="CZ24" s="325"/>
      <c r="DA24" s="142"/>
    </row>
    <row r="25" spans="1:105" s="155" customFormat="1" ht="15" customHeight="1">
      <c r="A25" s="148">
        <v>19</v>
      </c>
      <c r="B25" s="323" t="s">
        <v>584</v>
      </c>
      <c r="C25" s="326"/>
      <c r="D25" s="326"/>
      <c r="E25" s="326"/>
      <c r="F25" s="326"/>
      <c r="G25" s="326"/>
      <c r="H25" s="326"/>
      <c r="I25" s="326"/>
      <c r="J25" s="326"/>
      <c r="K25" s="326"/>
      <c r="L25" s="326"/>
      <c r="M25" s="326"/>
      <c r="N25" s="326"/>
      <c r="O25" s="142"/>
      <c r="P25" s="319"/>
      <c r="Q25" s="323" t="s">
        <v>584</v>
      </c>
      <c r="R25" s="326"/>
      <c r="S25" s="326"/>
      <c r="T25" s="326"/>
      <c r="U25" s="326"/>
      <c r="V25" s="326"/>
      <c r="W25" s="326"/>
      <c r="X25" s="94">
        <f t="shared" si="28"/>
        <v>0</v>
      </c>
      <c r="Y25" s="326"/>
      <c r="Z25" s="326"/>
      <c r="AA25" s="326"/>
      <c r="AB25" s="326"/>
      <c r="AC25" s="326"/>
      <c r="AD25" s="142"/>
      <c r="AE25" s="319"/>
      <c r="AF25" s="323" t="s">
        <v>584</v>
      </c>
      <c r="AG25" s="326"/>
      <c r="AH25" s="326"/>
      <c r="AI25" s="326"/>
      <c r="AJ25" s="94">
        <v>1</v>
      </c>
      <c r="AK25" s="94">
        <v>25000</v>
      </c>
      <c r="AL25" s="94"/>
      <c r="AM25" s="94">
        <v>25000</v>
      </c>
      <c r="AN25" s="94">
        <v>0</v>
      </c>
      <c r="AO25" s="94">
        <v>25000</v>
      </c>
      <c r="AP25" s="94">
        <v>0</v>
      </c>
      <c r="AQ25" s="94">
        <v>0</v>
      </c>
      <c r="AR25" s="326"/>
      <c r="AS25" s="142"/>
      <c r="AT25" s="319"/>
      <c r="AU25" s="323" t="s">
        <v>584</v>
      </c>
      <c r="AV25" s="326"/>
      <c r="AW25" s="326"/>
      <c r="AX25" s="326"/>
      <c r="AY25" s="94">
        <v>1</v>
      </c>
      <c r="AZ25" s="94"/>
      <c r="BA25" s="94"/>
      <c r="BB25" s="59">
        <v>19602</v>
      </c>
      <c r="BC25" s="94">
        <v>0</v>
      </c>
      <c r="BD25" s="94">
        <v>19602</v>
      </c>
      <c r="BE25" s="94">
        <v>0</v>
      </c>
      <c r="BF25" s="94">
        <v>0</v>
      </c>
      <c r="BG25" s="326"/>
      <c r="BH25" s="142"/>
      <c r="BI25" s="319"/>
      <c r="BJ25" s="323" t="s">
        <v>584</v>
      </c>
      <c r="BK25" s="326"/>
      <c r="BL25" s="326"/>
      <c r="BM25" s="326"/>
      <c r="BN25" s="94">
        <v>9</v>
      </c>
      <c r="BO25" s="94">
        <f t="shared" si="34"/>
        <v>58500</v>
      </c>
      <c r="BP25" s="94"/>
      <c r="BQ25" s="94">
        <f t="shared" si="35"/>
        <v>58500</v>
      </c>
      <c r="BR25" s="94">
        <v>0</v>
      </c>
      <c r="BS25" s="94">
        <f t="shared" si="36"/>
        <v>29250</v>
      </c>
      <c r="BT25" s="94">
        <f t="shared" si="37"/>
        <v>29250</v>
      </c>
      <c r="BU25" s="94">
        <v>0</v>
      </c>
      <c r="BV25" s="326"/>
      <c r="BW25" s="142"/>
      <c r="BX25" s="319"/>
      <c r="BY25" s="323" t="s">
        <v>584</v>
      </c>
      <c r="BZ25" s="326"/>
      <c r="CA25" s="326"/>
      <c r="CB25" s="326"/>
      <c r="CC25" s="94">
        <v>59</v>
      </c>
      <c r="CD25" s="94"/>
      <c r="CE25" s="94"/>
      <c r="CF25" s="94">
        <f t="shared" si="38"/>
        <v>590000</v>
      </c>
      <c r="CG25" s="94">
        <v>0</v>
      </c>
      <c r="CH25" s="94">
        <f t="shared" si="39"/>
        <v>295000</v>
      </c>
      <c r="CI25" s="94">
        <f t="shared" si="40"/>
        <v>295000</v>
      </c>
      <c r="CJ25" s="94">
        <v>0</v>
      </c>
      <c r="CK25" s="326"/>
      <c r="CL25" s="142"/>
      <c r="CM25" s="319"/>
      <c r="CN25" s="323" t="s">
        <v>584</v>
      </c>
      <c r="CO25" s="162">
        <f t="shared" si="19"/>
        <v>83500</v>
      </c>
      <c r="CP25" s="162">
        <f t="shared" si="20"/>
        <v>0</v>
      </c>
      <c r="CQ25" s="162">
        <f t="shared" si="21"/>
        <v>693102</v>
      </c>
      <c r="CR25" s="162">
        <f t="shared" si="22"/>
        <v>0</v>
      </c>
      <c r="CS25" s="162">
        <f t="shared" si="23"/>
        <v>368852</v>
      </c>
      <c r="CT25" s="162">
        <f t="shared" si="24"/>
        <v>324250</v>
      </c>
      <c r="CU25" s="162">
        <f t="shared" si="25"/>
        <v>0</v>
      </c>
      <c r="CV25" s="318">
        <f t="shared" si="18"/>
        <v>0</v>
      </c>
      <c r="CW25" s="326"/>
      <c r="CX25" s="326"/>
      <c r="CY25" s="326"/>
      <c r="CZ25" s="326"/>
      <c r="DA25" s="142"/>
    </row>
    <row r="26" spans="1:105" s="164" customFormat="1" ht="15" customHeight="1">
      <c r="A26" s="319">
        <v>20</v>
      </c>
      <c r="B26" s="324" t="s">
        <v>585</v>
      </c>
      <c r="C26" s="326"/>
      <c r="D26" s="326"/>
      <c r="E26" s="326"/>
      <c r="F26" s="326"/>
      <c r="G26" s="326"/>
      <c r="H26" s="326"/>
      <c r="I26" s="326"/>
      <c r="J26" s="326"/>
      <c r="K26" s="326"/>
      <c r="L26" s="326"/>
      <c r="M26" s="326"/>
      <c r="N26" s="326"/>
      <c r="O26" s="142"/>
      <c r="P26" s="319"/>
      <c r="Q26" s="324" t="s">
        <v>585</v>
      </c>
      <c r="R26" s="326"/>
      <c r="S26" s="326"/>
      <c r="T26" s="326"/>
      <c r="U26" s="326"/>
      <c r="V26" s="326"/>
      <c r="W26" s="326"/>
      <c r="X26" s="94">
        <f t="shared" si="28"/>
        <v>0</v>
      </c>
      <c r="Y26" s="326"/>
      <c r="Z26" s="326"/>
      <c r="AA26" s="326"/>
      <c r="AB26" s="326"/>
      <c r="AC26" s="326"/>
      <c r="AD26" s="142"/>
      <c r="AE26" s="319"/>
      <c r="AF26" s="324" t="s">
        <v>585</v>
      </c>
      <c r="AG26" s="326"/>
      <c r="AH26" s="326"/>
      <c r="AI26" s="326"/>
      <c r="AJ26" s="94">
        <v>1</v>
      </c>
      <c r="AK26" s="94">
        <v>25000</v>
      </c>
      <c r="AL26" s="94"/>
      <c r="AM26" s="94">
        <v>25000</v>
      </c>
      <c r="AN26" s="94">
        <v>0</v>
      </c>
      <c r="AO26" s="94">
        <v>25000</v>
      </c>
      <c r="AP26" s="94">
        <v>0</v>
      </c>
      <c r="AQ26" s="94">
        <v>0</v>
      </c>
      <c r="AR26" s="326"/>
      <c r="AS26" s="142"/>
      <c r="AT26" s="319"/>
      <c r="AU26" s="324" t="s">
        <v>585</v>
      </c>
      <c r="AV26" s="326"/>
      <c r="AW26" s="326"/>
      <c r="AX26" s="326"/>
      <c r="AY26" s="94">
        <v>0</v>
      </c>
      <c r="AZ26" s="94"/>
      <c r="BA26" s="94"/>
      <c r="BB26" s="59">
        <f t="shared" si="43"/>
        <v>0</v>
      </c>
      <c r="BC26" s="94">
        <v>0</v>
      </c>
      <c r="BD26" s="94">
        <f t="shared" si="41"/>
        <v>0</v>
      </c>
      <c r="BE26" s="94">
        <f t="shared" si="42"/>
        <v>0</v>
      </c>
      <c r="BF26" s="94">
        <v>0</v>
      </c>
      <c r="BG26" s="326"/>
      <c r="BH26" s="142"/>
      <c r="BI26" s="319"/>
      <c r="BJ26" s="324" t="s">
        <v>585</v>
      </c>
      <c r="BK26" s="326"/>
      <c r="BL26" s="326"/>
      <c r="BM26" s="326"/>
      <c r="BN26" s="94">
        <v>5</v>
      </c>
      <c r="BO26" s="94">
        <f t="shared" si="34"/>
        <v>32500</v>
      </c>
      <c r="BP26" s="94"/>
      <c r="BQ26" s="94">
        <f t="shared" si="35"/>
        <v>32500</v>
      </c>
      <c r="BR26" s="94">
        <v>0</v>
      </c>
      <c r="BS26" s="94">
        <f t="shared" si="36"/>
        <v>16250</v>
      </c>
      <c r="BT26" s="94">
        <f t="shared" si="37"/>
        <v>16250</v>
      </c>
      <c r="BU26" s="94">
        <v>0</v>
      </c>
      <c r="BV26" s="326"/>
      <c r="BW26" s="142"/>
      <c r="BX26" s="319"/>
      <c r="BY26" s="324" t="s">
        <v>585</v>
      </c>
      <c r="BZ26" s="326"/>
      <c r="CA26" s="326"/>
      <c r="CB26" s="326"/>
      <c r="CC26" s="94">
        <v>7</v>
      </c>
      <c r="CD26" s="94"/>
      <c r="CE26" s="94"/>
      <c r="CF26" s="94">
        <f t="shared" si="38"/>
        <v>70000</v>
      </c>
      <c r="CG26" s="94">
        <v>0</v>
      </c>
      <c r="CH26" s="94">
        <f t="shared" si="39"/>
        <v>35000</v>
      </c>
      <c r="CI26" s="94">
        <f t="shared" si="40"/>
        <v>35000</v>
      </c>
      <c r="CJ26" s="94">
        <v>0</v>
      </c>
      <c r="CK26" s="326"/>
      <c r="CL26" s="142"/>
      <c r="CM26" s="319"/>
      <c r="CN26" s="324" t="s">
        <v>585</v>
      </c>
      <c r="CO26" s="162">
        <f t="shared" si="19"/>
        <v>57500</v>
      </c>
      <c r="CP26" s="162">
        <f t="shared" si="20"/>
        <v>0</v>
      </c>
      <c r="CQ26" s="162">
        <f t="shared" si="21"/>
        <v>127500</v>
      </c>
      <c r="CR26" s="162">
        <f t="shared" si="22"/>
        <v>0</v>
      </c>
      <c r="CS26" s="162">
        <f t="shared" si="23"/>
        <v>76250</v>
      </c>
      <c r="CT26" s="162">
        <f t="shared" si="24"/>
        <v>51250</v>
      </c>
      <c r="CU26" s="162">
        <f t="shared" si="25"/>
        <v>0</v>
      </c>
      <c r="CV26" s="318">
        <f t="shared" si="18"/>
        <v>0</v>
      </c>
      <c r="CW26" s="326"/>
      <c r="CX26" s="326"/>
      <c r="CY26" s="326"/>
      <c r="CZ26" s="326"/>
      <c r="DA26" s="142"/>
    </row>
    <row r="27" spans="1:105" s="156" customFormat="1" ht="15" hidden="1" customHeight="1">
      <c r="A27" s="148"/>
      <c r="B27" s="148"/>
      <c r="C27" s="152"/>
      <c r="D27" s="141"/>
      <c r="E27" s="141"/>
      <c r="F27" s="142"/>
      <c r="G27" s="142"/>
      <c r="H27" s="143"/>
      <c r="I27" s="142"/>
      <c r="J27" s="142"/>
      <c r="K27" s="142"/>
      <c r="L27" s="142"/>
      <c r="M27" s="142"/>
      <c r="N27" s="142"/>
      <c r="O27" s="142"/>
      <c r="P27" s="149"/>
      <c r="Q27" s="148"/>
      <c r="R27" s="152"/>
      <c r="S27" s="141"/>
      <c r="T27" s="141"/>
      <c r="U27" s="142"/>
      <c r="V27" s="142"/>
      <c r="W27" s="143"/>
      <c r="X27" s="142"/>
      <c r="Y27" s="142"/>
      <c r="Z27" s="142"/>
      <c r="AA27" s="142"/>
      <c r="AB27" s="142"/>
      <c r="AC27" s="142"/>
      <c r="AD27" s="142"/>
      <c r="AE27" s="149"/>
      <c r="AF27" s="148"/>
      <c r="AG27" s="152"/>
      <c r="AH27" s="141"/>
      <c r="AI27" s="141"/>
      <c r="AJ27" s="142"/>
      <c r="AK27" s="142"/>
      <c r="AL27" s="143"/>
      <c r="AM27" s="142"/>
      <c r="AN27" s="142"/>
      <c r="AO27" s="142"/>
      <c r="AP27" s="142"/>
      <c r="AQ27" s="142"/>
      <c r="AR27" s="142"/>
      <c r="AS27" s="142"/>
      <c r="AT27" s="149"/>
      <c r="AU27" s="148"/>
      <c r="AV27" s="152"/>
      <c r="AW27" s="141"/>
      <c r="AX27" s="141"/>
      <c r="AY27" s="142"/>
      <c r="AZ27" s="142"/>
      <c r="BA27" s="143"/>
      <c r="BB27" s="142"/>
      <c r="BC27" s="142"/>
      <c r="BD27" s="142"/>
      <c r="BE27" s="142"/>
      <c r="BF27" s="142"/>
      <c r="BG27" s="142"/>
      <c r="BH27" s="142"/>
      <c r="BI27" s="149"/>
      <c r="BJ27" s="148"/>
      <c r="BK27" s="152"/>
      <c r="BL27" s="141"/>
      <c r="BM27" s="141"/>
      <c r="BN27" s="142"/>
      <c r="BO27" s="142"/>
      <c r="BP27" s="143"/>
      <c r="BQ27" s="142"/>
      <c r="BR27" s="142"/>
      <c r="BS27" s="142"/>
      <c r="BT27" s="142"/>
      <c r="BU27" s="142"/>
      <c r="BV27" s="142"/>
      <c r="BW27" s="142"/>
      <c r="BX27" s="149"/>
      <c r="BY27" s="148"/>
      <c r="BZ27" s="152"/>
      <c r="CA27" s="141"/>
      <c r="CB27" s="141"/>
      <c r="CC27" s="142"/>
      <c r="CD27" s="142"/>
      <c r="CE27" s="143"/>
      <c r="CF27" s="142"/>
      <c r="CG27" s="142"/>
      <c r="CH27" s="142"/>
      <c r="CI27" s="142"/>
      <c r="CJ27" s="142"/>
      <c r="CK27" s="142"/>
      <c r="CL27" s="142"/>
      <c r="CM27" s="149"/>
      <c r="CN27" s="148"/>
      <c r="CO27" s="162">
        <f t="shared" si="19"/>
        <v>0</v>
      </c>
      <c r="CP27" s="162">
        <f t="shared" si="20"/>
        <v>0</v>
      </c>
      <c r="CQ27" s="162">
        <f t="shared" si="21"/>
        <v>0</v>
      </c>
      <c r="CR27" s="162">
        <f t="shared" si="22"/>
        <v>0</v>
      </c>
      <c r="CS27" s="162">
        <f t="shared" si="23"/>
        <v>0</v>
      </c>
      <c r="CT27" s="162">
        <f t="shared" si="24"/>
        <v>0</v>
      </c>
      <c r="CU27" s="162">
        <f t="shared" si="25"/>
        <v>0</v>
      </c>
      <c r="CV27" s="318">
        <f t="shared" si="18"/>
        <v>0</v>
      </c>
      <c r="CW27" s="142"/>
      <c r="CX27" s="142"/>
      <c r="CY27" s="142"/>
      <c r="CZ27" s="142"/>
      <c r="DA27" s="142"/>
    </row>
    <row r="28" spans="1:105" s="156" customFormat="1" ht="15" hidden="1" customHeight="1">
      <c r="A28" s="148"/>
      <c r="B28" s="148"/>
      <c r="C28" s="152"/>
      <c r="D28" s="141"/>
      <c r="E28" s="141"/>
      <c r="F28" s="142"/>
      <c r="G28" s="142"/>
      <c r="H28" s="143"/>
      <c r="I28" s="142"/>
      <c r="J28" s="142"/>
      <c r="K28" s="142"/>
      <c r="L28" s="142"/>
      <c r="M28" s="142"/>
      <c r="N28" s="142"/>
      <c r="O28" s="142"/>
      <c r="P28" s="149"/>
      <c r="Q28" s="148"/>
      <c r="R28" s="152"/>
      <c r="S28" s="141"/>
      <c r="T28" s="141"/>
      <c r="U28" s="142"/>
      <c r="V28" s="142"/>
      <c r="W28" s="143"/>
      <c r="X28" s="142"/>
      <c r="Y28" s="142"/>
      <c r="Z28" s="142"/>
      <c r="AA28" s="142"/>
      <c r="AB28" s="142"/>
      <c r="AC28" s="142"/>
      <c r="AD28" s="142"/>
      <c r="AE28" s="149"/>
      <c r="AF28" s="148"/>
      <c r="AG28" s="152"/>
      <c r="AH28" s="141"/>
      <c r="AI28" s="141"/>
      <c r="AJ28" s="142"/>
      <c r="AK28" s="142"/>
      <c r="AL28" s="143"/>
      <c r="AM28" s="142"/>
      <c r="AN28" s="142"/>
      <c r="AO28" s="142"/>
      <c r="AP28" s="142"/>
      <c r="AQ28" s="142"/>
      <c r="AR28" s="142"/>
      <c r="AS28" s="142"/>
      <c r="AT28" s="149"/>
      <c r="AU28" s="148"/>
      <c r="AV28" s="152"/>
      <c r="AW28" s="141"/>
      <c r="AX28" s="141"/>
      <c r="AY28" s="142"/>
      <c r="AZ28" s="142"/>
      <c r="BA28" s="143"/>
      <c r="BB28" s="142"/>
      <c r="BC28" s="142"/>
      <c r="BD28" s="142"/>
      <c r="BE28" s="142"/>
      <c r="BF28" s="142"/>
      <c r="BG28" s="142"/>
      <c r="BH28" s="142"/>
      <c r="BI28" s="149"/>
      <c r="BJ28" s="148"/>
      <c r="BK28" s="152"/>
      <c r="BL28" s="141"/>
      <c r="BM28" s="141"/>
      <c r="BN28" s="142"/>
      <c r="BO28" s="142"/>
      <c r="BP28" s="143"/>
      <c r="BQ28" s="142"/>
      <c r="BR28" s="142"/>
      <c r="BS28" s="142"/>
      <c r="BT28" s="142"/>
      <c r="BU28" s="142"/>
      <c r="BV28" s="142"/>
      <c r="BW28" s="142"/>
      <c r="BX28" s="149"/>
      <c r="BY28" s="148"/>
      <c r="BZ28" s="152"/>
      <c r="CA28" s="141"/>
      <c r="CB28" s="141"/>
      <c r="CC28" s="142"/>
      <c r="CD28" s="142"/>
      <c r="CE28" s="143"/>
      <c r="CF28" s="142"/>
      <c r="CG28" s="142"/>
      <c r="CH28" s="142"/>
      <c r="CI28" s="142"/>
      <c r="CJ28" s="142"/>
      <c r="CK28" s="142"/>
      <c r="CL28" s="142"/>
      <c r="CM28" s="149"/>
      <c r="CN28" s="148"/>
      <c r="CO28" s="162">
        <f t="shared" si="19"/>
        <v>0</v>
      </c>
      <c r="CP28" s="162">
        <f t="shared" si="20"/>
        <v>0</v>
      </c>
      <c r="CQ28" s="162">
        <f t="shared" si="21"/>
        <v>0</v>
      </c>
      <c r="CR28" s="162">
        <f t="shared" si="22"/>
        <v>0</v>
      </c>
      <c r="CS28" s="162">
        <f t="shared" si="23"/>
        <v>0</v>
      </c>
      <c r="CT28" s="162">
        <f t="shared" si="24"/>
        <v>0</v>
      </c>
      <c r="CU28" s="162">
        <f t="shared" si="25"/>
        <v>0</v>
      </c>
      <c r="CV28" s="318">
        <f t="shared" si="18"/>
        <v>0</v>
      </c>
      <c r="CW28" s="142"/>
      <c r="CX28" s="142"/>
      <c r="CY28" s="142"/>
      <c r="CZ28" s="142"/>
      <c r="DA28" s="142"/>
    </row>
    <row r="29" spans="1:105" s="164" customFormat="1" ht="15" hidden="1" customHeight="1">
      <c r="A29" s="148"/>
      <c r="B29" s="148"/>
      <c r="C29" s="152"/>
      <c r="D29" s="141"/>
      <c r="E29" s="141"/>
      <c r="F29" s="142"/>
      <c r="G29" s="142"/>
      <c r="H29" s="143"/>
      <c r="I29" s="142"/>
      <c r="J29" s="142"/>
      <c r="K29" s="142"/>
      <c r="L29" s="142"/>
      <c r="M29" s="142"/>
      <c r="N29" s="142"/>
      <c r="O29" s="142"/>
      <c r="P29" s="149"/>
      <c r="Q29" s="148"/>
      <c r="R29" s="152"/>
      <c r="S29" s="141"/>
      <c r="T29" s="141"/>
      <c r="U29" s="142"/>
      <c r="V29" s="142"/>
      <c r="W29" s="143"/>
      <c r="X29" s="142"/>
      <c r="Y29" s="142"/>
      <c r="Z29" s="142"/>
      <c r="AA29" s="142"/>
      <c r="AB29" s="142"/>
      <c r="AC29" s="142"/>
      <c r="AD29" s="142"/>
      <c r="AE29" s="149"/>
      <c r="AF29" s="148"/>
      <c r="AG29" s="152"/>
      <c r="AH29" s="141"/>
      <c r="AI29" s="141"/>
      <c r="AJ29" s="142"/>
      <c r="AK29" s="142"/>
      <c r="AL29" s="143"/>
      <c r="AM29" s="142"/>
      <c r="AN29" s="142"/>
      <c r="AO29" s="142"/>
      <c r="AP29" s="142"/>
      <c r="AQ29" s="142"/>
      <c r="AR29" s="142"/>
      <c r="AS29" s="142"/>
      <c r="AT29" s="149"/>
      <c r="AU29" s="148"/>
      <c r="AV29" s="152"/>
      <c r="AW29" s="141"/>
      <c r="AX29" s="141"/>
      <c r="AY29" s="142"/>
      <c r="AZ29" s="142"/>
      <c r="BA29" s="143"/>
      <c r="BB29" s="142"/>
      <c r="BC29" s="142"/>
      <c r="BD29" s="142"/>
      <c r="BE29" s="142"/>
      <c r="BF29" s="142"/>
      <c r="BG29" s="142"/>
      <c r="BH29" s="142"/>
      <c r="BI29" s="149"/>
      <c r="BJ29" s="148"/>
      <c r="BK29" s="152"/>
      <c r="BL29" s="141"/>
      <c r="BM29" s="141"/>
      <c r="BN29" s="142"/>
      <c r="BO29" s="142"/>
      <c r="BP29" s="143"/>
      <c r="BQ29" s="142"/>
      <c r="BR29" s="142"/>
      <c r="BS29" s="142"/>
      <c r="BT29" s="142"/>
      <c r="BU29" s="142"/>
      <c r="BV29" s="142"/>
      <c r="BW29" s="142"/>
      <c r="BX29" s="149"/>
      <c r="BY29" s="148"/>
      <c r="BZ29" s="152"/>
      <c r="CA29" s="141"/>
      <c r="CB29" s="141"/>
      <c r="CC29" s="142"/>
      <c r="CD29" s="142"/>
      <c r="CE29" s="143"/>
      <c r="CF29" s="142"/>
      <c r="CG29" s="142"/>
      <c r="CH29" s="142"/>
      <c r="CI29" s="142"/>
      <c r="CJ29" s="142"/>
      <c r="CK29" s="142"/>
      <c r="CL29" s="142"/>
      <c r="CM29" s="149"/>
      <c r="CN29" s="148"/>
      <c r="CO29" s="162">
        <f t="shared" si="19"/>
        <v>0</v>
      </c>
      <c r="CP29" s="162">
        <f t="shared" si="20"/>
        <v>0</v>
      </c>
      <c r="CQ29" s="162">
        <f t="shared" si="21"/>
        <v>0</v>
      </c>
      <c r="CR29" s="162">
        <f t="shared" si="22"/>
        <v>0</v>
      </c>
      <c r="CS29" s="162">
        <f t="shared" si="23"/>
        <v>0</v>
      </c>
      <c r="CT29" s="162">
        <f t="shared" si="24"/>
        <v>0</v>
      </c>
      <c r="CU29" s="162">
        <f t="shared" si="25"/>
        <v>0</v>
      </c>
      <c r="CV29" s="318">
        <f t="shared" si="18"/>
        <v>0</v>
      </c>
      <c r="CW29" s="142"/>
      <c r="CX29" s="142"/>
      <c r="CY29" s="142"/>
      <c r="CZ29" s="142"/>
      <c r="DA29" s="142"/>
    </row>
    <row r="30" spans="1:105" s="156" customFormat="1" ht="15" hidden="1" customHeight="1">
      <c r="A30" s="148"/>
      <c r="B30" s="148"/>
      <c r="C30" s="152"/>
      <c r="D30" s="141"/>
      <c r="E30" s="141"/>
      <c r="F30" s="142"/>
      <c r="G30" s="142"/>
      <c r="H30" s="143"/>
      <c r="I30" s="142"/>
      <c r="J30" s="142"/>
      <c r="K30" s="142"/>
      <c r="L30" s="142"/>
      <c r="M30" s="142"/>
      <c r="N30" s="142"/>
      <c r="O30" s="142"/>
      <c r="P30" s="149"/>
      <c r="Q30" s="148"/>
      <c r="R30" s="152"/>
      <c r="S30" s="141"/>
      <c r="T30" s="141"/>
      <c r="U30" s="142"/>
      <c r="V30" s="142"/>
      <c r="W30" s="143"/>
      <c r="X30" s="142"/>
      <c r="Y30" s="142"/>
      <c r="Z30" s="142"/>
      <c r="AA30" s="142"/>
      <c r="AB30" s="142"/>
      <c r="AC30" s="142"/>
      <c r="AD30" s="142"/>
      <c r="AE30" s="149"/>
      <c r="AF30" s="148"/>
      <c r="AG30" s="152"/>
      <c r="AH30" s="141"/>
      <c r="AI30" s="141"/>
      <c r="AJ30" s="142"/>
      <c r="AK30" s="142"/>
      <c r="AL30" s="143"/>
      <c r="AM30" s="142"/>
      <c r="AN30" s="142"/>
      <c r="AO30" s="142"/>
      <c r="AP30" s="142"/>
      <c r="AQ30" s="142"/>
      <c r="AR30" s="142"/>
      <c r="AS30" s="142"/>
      <c r="AT30" s="149"/>
      <c r="AU30" s="148"/>
      <c r="AV30" s="152"/>
      <c r="AW30" s="141"/>
      <c r="AX30" s="141"/>
      <c r="AY30" s="142"/>
      <c r="AZ30" s="142"/>
      <c r="BA30" s="143"/>
      <c r="BB30" s="142"/>
      <c r="BC30" s="142"/>
      <c r="BD30" s="142"/>
      <c r="BE30" s="142"/>
      <c r="BF30" s="142"/>
      <c r="BG30" s="142"/>
      <c r="BH30" s="142"/>
      <c r="BI30" s="149"/>
      <c r="BJ30" s="148"/>
      <c r="BK30" s="152"/>
      <c r="BL30" s="141"/>
      <c r="BM30" s="141"/>
      <c r="BN30" s="142"/>
      <c r="BO30" s="142"/>
      <c r="BP30" s="143"/>
      <c r="BQ30" s="142"/>
      <c r="BR30" s="142"/>
      <c r="BS30" s="142"/>
      <c r="BT30" s="142"/>
      <c r="BU30" s="142"/>
      <c r="BV30" s="142"/>
      <c r="BW30" s="142"/>
      <c r="BX30" s="149"/>
      <c r="BY30" s="148"/>
      <c r="BZ30" s="152"/>
      <c r="CA30" s="141"/>
      <c r="CB30" s="141"/>
      <c r="CC30" s="142"/>
      <c r="CD30" s="142"/>
      <c r="CE30" s="143"/>
      <c r="CF30" s="142"/>
      <c r="CG30" s="142"/>
      <c r="CH30" s="142"/>
      <c r="CI30" s="142"/>
      <c r="CJ30" s="142"/>
      <c r="CK30" s="142"/>
      <c r="CL30" s="142"/>
      <c r="CM30" s="149"/>
      <c r="CN30" s="148"/>
      <c r="CO30" s="162">
        <f t="shared" si="19"/>
        <v>0</v>
      </c>
      <c r="CP30" s="162">
        <f t="shared" si="20"/>
        <v>0</v>
      </c>
      <c r="CQ30" s="162">
        <f t="shared" si="21"/>
        <v>0</v>
      </c>
      <c r="CR30" s="162">
        <f t="shared" si="22"/>
        <v>0</v>
      </c>
      <c r="CS30" s="162">
        <f t="shared" si="23"/>
        <v>0</v>
      </c>
      <c r="CT30" s="162">
        <f t="shared" si="24"/>
        <v>0</v>
      </c>
      <c r="CU30" s="162">
        <f t="shared" si="25"/>
        <v>0</v>
      </c>
      <c r="CV30" s="318">
        <f t="shared" si="18"/>
        <v>0</v>
      </c>
      <c r="CW30" s="142"/>
      <c r="CX30" s="142"/>
      <c r="CY30" s="142"/>
      <c r="CZ30" s="142"/>
      <c r="DA30" s="142"/>
    </row>
    <row r="31" spans="1:105" s="156" customFormat="1" ht="15" hidden="1" customHeight="1">
      <c r="A31" s="148"/>
      <c r="B31" s="148"/>
      <c r="C31" s="152"/>
      <c r="D31" s="141"/>
      <c r="E31" s="141"/>
      <c r="F31" s="142"/>
      <c r="G31" s="142"/>
      <c r="H31" s="143"/>
      <c r="I31" s="142"/>
      <c r="J31" s="142"/>
      <c r="K31" s="142"/>
      <c r="L31" s="142"/>
      <c r="M31" s="142"/>
      <c r="N31" s="142"/>
      <c r="O31" s="142"/>
      <c r="P31" s="149"/>
      <c r="Q31" s="148"/>
      <c r="R31" s="152"/>
      <c r="S31" s="141"/>
      <c r="T31" s="141"/>
      <c r="U31" s="142"/>
      <c r="V31" s="142"/>
      <c r="W31" s="143"/>
      <c r="X31" s="142"/>
      <c r="Y31" s="142"/>
      <c r="Z31" s="142"/>
      <c r="AA31" s="142"/>
      <c r="AB31" s="142"/>
      <c r="AC31" s="142"/>
      <c r="AD31" s="142"/>
      <c r="AE31" s="149"/>
      <c r="AF31" s="148"/>
      <c r="AG31" s="152"/>
      <c r="AH31" s="141"/>
      <c r="AI31" s="141"/>
      <c r="AJ31" s="142"/>
      <c r="AK31" s="142"/>
      <c r="AL31" s="143"/>
      <c r="AM31" s="142"/>
      <c r="AN31" s="142"/>
      <c r="AO31" s="142"/>
      <c r="AP31" s="142"/>
      <c r="AQ31" s="142"/>
      <c r="AR31" s="142"/>
      <c r="AS31" s="142"/>
      <c r="AT31" s="149"/>
      <c r="AU31" s="148"/>
      <c r="AV31" s="152"/>
      <c r="AW31" s="141"/>
      <c r="AX31" s="141"/>
      <c r="AY31" s="142"/>
      <c r="AZ31" s="142"/>
      <c r="BA31" s="143"/>
      <c r="BB31" s="142"/>
      <c r="BC31" s="142"/>
      <c r="BD31" s="142"/>
      <c r="BE31" s="142"/>
      <c r="BF31" s="142"/>
      <c r="BG31" s="142"/>
      <c r="BH31" s="142"/>
      <c r="BI31" s="149"/>
      <c r="BJ31" s="148"/>
      <c r="BK31" s="152"/>
      <c r="BL31" s="141"/>
      <c r="BM31" s="141"/>
      <c r="BN31" s="142"/>
      <c r="BO31" s="142"/>
      <c r="BP31" s="143"/>
      <c r="BQ31" s="142"/>
      <c r="BR31" s="142"/>
      <c r="BS31" s="142"/>
      <c r="BT31" s="142"/>
      <c r="BU31" s="142"/>
      <c r="BV31" s="142"/>
      <c r="BW31" s="142"/>
      <c r="BX31" s="149"/>
      <c r="BY31" s="148"/>
      <c r="BZ31" s="152"/>
      <c r="CA31" s="141"/>
      <c r="CB31" s="141"/>
      <c r="CC31" s="142"/>
      <c r="CD31" s="142"/>
      <c r="CE31" s="143"/>
      <c r="CF31" s="142"/>
      <c r="CG31" s="142"/>
      <c r="CH31" s="142"/>
      <c r="CI31" s="142"/>
      <c r="CJ31" s="142"/>
      <c r="CK31" s="142"/>
      <c r="CL31" s="142"/>
      <c r="CM31" s="149"/>
      <c r="CN31" s="148"/>
      <c r="CO31" s="162">
        <f t="shared" si="19"/>
        <v>0</v>
      </c>
      <c r="CP31" s="162">
        <f t="shared" si="20"/>
        <v>0</v>
      </c>
      <c r="CQ31" s="162">
        <f t="shared" si="21"/>
        <v>0</v>
      </c>
      <c r="CR31" s="162">
        <f t="shared" si="22"/>
        <v>0</v>
      </c>
      <c r="CS31" s="162">
        <f t="shared" si="23"/>
        <v>0</v>
      </c>
      <c r="CT31" s="162">
        <f t="shared" si="24"/>
        <v>0</v>
      </c>
      <c r="CU31" s="162">
        <f t="shared" si="25"/>
        <v>0</v>
      </c>
      <c r="CV31" s="318">
        <f t="shared" si="18"/>
        <v>0</v>
      </c>
      <c r="CW31" s="142"/>
      <c r="CX31" s="142"/>
      <c r="CY31" s="142"/>
      <c r="CZ31" s="142"/>
      <c r="DA31" s="142"/>
    </row>
    <row r="32" spans="1:105" s="156" customFormat="1" ht="15" hidden="1" customHeight="1">
      <c r="A32" s="148"/>
      <c r="B32" s="148"/>
      <c r="C32" s="152"/>
      <c r="D32" s="141"/>
      <c r="E32" s="141"/>
      <c r="F32" s="142"/>
      <c r="G32" s="142"/>
      <c r="H32" s="143"/>
      <c r="I32" s="142"/>
      <c r="J32" s="142"/>
      <c r="K32" s="142"/>
      <c r="L32" s="142"/>
      <c r="M32" s="142"/>
      <c r="N32" s="142"/>
      <c r="O32" s="142"/>
      <c r="P32" s="149"/>
      <c r="Q32" s="148"/>
      <c r="R32" s="152"/>
      <c r="S32" s="141"/>
      <c r="T32" s="141"/>
      <c r="U32" s="142"/>
      <c r="V32" s="142"/>
      <c r="W32" s="143"/>
      <c r="X32" s="142"/>
      <c r="Y32" s="142"/>
      <c r="Z32" s="142"/>
      <c r="AA32" s="142"/>
      <c r="AB32" s="142"/>
      <c r="AC32" s="142"/>
      <c r="AD32" s="142"/>
      <c r="AE32" s="149"/>
      <c r="AF32" s="148"/>
      <c r="AG32" s="152"/>
      <c r="AH32" s="141"/>
      <c r="AI32" s="141"/>
      <c r="AJ32" s="142"/>
      <c r="AK32" s="142"/>
      <c r="AL32" s="143"/>
      <c r="AM32" s="142"/>
      <c r="AN32" s="142"/>
      <c r="AO32" s="142"/>
      <c r="AP32" s="142"/>
      <c r="AQ32" s="142"/>
      <c r="AR32" s="142"/>
      <c r="AS32" s="142"/>
      <c r="AT32" s="149"/>
      <c r="AU32" s="148"/>
      <c r="AV32" s="152"/>
      <c r="AW32" s="141"/>
      <c r="AX32" s="141"/>
      <c r="AY32" s="142"/>
      <c r="AZ32" s="142"/>
      <c r="BA32" s="143"/>
      <c r="BB32" s="142"/>
      <c r="BC32" s="142"/>
      <c r="BD32" s="142"/>
      <c r="BE32" s="142"/>
      <c r="BF32" s="142"/>
      <c r="BG32" s="142"/>
      <c r="BH32" s="142"/>
      <c r="BI32" s="149"/>
      <c r="BJ32" s="148"/>
      <c r="BK32" s="152"/>
      <c r="BL32" s="141"/>
      <c r="BM32" s="141"/>
      <c r="BN32" s="142"/>
      <c r="BO32" s="142"/>
      <c r="BP32" s="143"/>
      <c r="BQ32" s="142"/>
      <c r="BR32" s="142"/>
      <c r="BS32" s="142"/>
      <c r="BT32" s="142"/>
      <c r="BU32" s="142"/>
      <c r="BV32" s="142"/>
      <c r="BW32" s="142"/>
      <c r="BX32" s="149"/>
      <c r="BY32" s="148"/>
      <c r="BZ32" s="152"/>
      <c r="CA32" s="141"/>
      <c r="CB32" s="141"/>
      <c r="CC32" s="142"/>
      <c r="CD32" s="142"/>
      <c r="CE32" s="143"/>
      <c r="CF32" s="142"/>
      <c r="CG32" s="142"/>
      <c r="CH32" s="142"/>
      <c r="CI32" s="142"/>
      <c r="CJ32" s="142"/>
      <c r="CK32" s="142"/>
      <c r="CL32" s="142"/>
      <c r="CM32" s="149"/>
      <c r="CN32" s="148"/>
      <c r="CO32" s="162">
        <f t="shared" si="19"/>
        <v>0</v>
      </c>
      <c r="CP32" s="162">
        <f t="shared" si="20"/>
        <v>0</v>
      </c>
      <c r="CQ32" s="162">
        <f t="shared" si="21"/>
        <v>0</v>
      </c>
      <c r="CR32" s="162">
        <f t="shared" si="22"/>
        <v>0</v>
      </c>
      <c r="CS32" s="162">
        <f t="shared" si="23"/>
        <v>0</v>
      </c>
      <c r="CT32" s="162">
        <f t="shared" si="24"/>
        <v>0</v>
      </c>
      <c r="CU32" s="162">
        <f t="shared" si="25"/>
        <v>0</v>
      </c>
      <c r="CV32" s="318">
        <f t="shared" si="18"/>
        <v>0</v>
      </c>
      <c r="CW32" s="142"/>
      <c r="CX32" s="142"/>
      <c r="CY32" s="142"/>
      <c r="CZ32" s="142"/>
      <c r="DA32" s="142"/>
    </row>
    <row r="33" spans="1:105" s="156" customFormat="1" ht="15" hidden="1" customHeight="1">
      <c r="A33" s="148"/>
      <c r="B33" s="148"/>
      <c r="C33" s="152"/>
      <c r="D33" s="141"/>
      <c r="E33" s="141"/>
      <c r="F33" s="142"/>
      <c r="G33" s="142"/>
      <c r="H33" s="143"/>
      <c r="I33" s="142"/>
      <c r="J33" s="142"/>
      <c r="K33" s="142"/>
      <c r="L33" s="142"/>
      <c r="M33" s="142"/>
      <c r="N33" s="142"/>
      <c r="O33" s="142"/>
      <c r="P33" s="149"/>
      <c r="Q33" s="148"/>
      <c r="R33" s="152"/>
      <c r="S33" s="141"/>
      <c r="T33" s="141"/>
      <c r="U33" s="142"/>
      <c r="V33" s="142"/>
      <c r="W33" s="143"/>
      <c r="X33" s="142"/>
      <c r="Y33" s="142"/>
      <c r="Z33" s="142"/>
      <c r="AA33" s="142"/>
      <c r="AB33" s="142"/>
      <c r="AC33" s="142"/>
      <c r="AD33" s="142"/>
      <c r="AE33" s="149"/>
      <c r="AF33" s="148"/>
      <c r="AG33" s="152"/>
      <c r="AH33" s="141"/>
      <c r="AI33" s="141"/>
      <c r="AJ33" s="142"/>
      <c r="AK33" s="142"/>
      <c r="AL33" s="143"/>
      <c r="AM33" s="142"/>
      <c r="AN33" s="142"/>
      <c r="AO33" s="142"/>
      <c r="AP33" s="142"/>
      <c r="AQ33" s="142"/>
      <c r="AR33" s="142"/>
      <c r="AS33" s="142"/>
      <c r="AT33" s="149"/>
      <c r="AU33" s="148"/>
      <c r="AV33" s="152"/>
      <c r="AW33" s="141"/>
      <c r="AX33" s="141"/>
      <c r="AY33" s="142"/>
      <c r="AZ33" s="142"/>
      <c r="BA33" s="143"/>
      <c r="BB33" s="142"/>
      <c r="BC33" s="142"/>
      <c r="BD33" s="142"/>
      <c r="BE33" s="142"/>
      <c r="BF33" s="142"/>
      <c r="BG33" s="142"/>
      <c r="BH33" s="142"/>
      <c r="BI33" s="149"/>
      <c r="BJ33" s="148"/>
      <c r="BK33" s="152"/>
      <c r="BL33" s="141"/>
      <c r="BM33" s="141"/>
      <c r="BN33" s="142"/>
      <c r="BO33" s="142"/>
      <c r="BP33" s="143"/>
      <c r="BQ33" s="142"/>
      <c r="BR33" s="142"/>
      <c r="BS33" s="142"/>
      <c r="BT33" s="142"/>
      <c r="BU33" s="142"/>
      <c r="BV33" s="142"/>
      <c r="BW33" s="142"/>
      <c r="BX33" s="149"/>
      <c r="BY33" s="148"/>
      <c r="BZ33" s="152"/>
      <c r="CA33" s="141"/>
      <c r="CB33" s="141"/>
      <c r="CC33" s="142"/>
      <c r="CD33" s="142"/>
      <c r="CE33" s="143"/>
      <c r="CF33" s="142"/>
      <c r="CG33" s="142"/>
      <c r="CH33" s="142"/>
      <c r="CI33" s="142"/>
      <c r="CJ33" s="142"/>
      <c r="CK33" s="142"/>
      <c r="CL33" s="142"/>
      <c r="CM33" s="149"/>
      <c r="CN33" s="148"/>
      <c r="CO33" s="162">
        <f t="shared" si="19"/>
        <v>0</v>
      </c>
      <c r="CP33" s="162">
        <f t="shared" si="20"/>
        <v>0</v>
      </c>
      <c r="CQ33" s="162">
        <f t="shared" si="21"/>
        <v>0</v>
      </c>
      <c r="CR33" s="162">
        <f t="shared" si="22"/>
        <v>0</v>
      </c>
      <c r="CS33" s="162">
        <f t="shared" si="23"/>
        <v>0</v>
      </c>
      <c r="CT33" s="162">
        <f t="shared" si="24"/>
        <v>0</v>
      </c>
      <c r="CU33" s="162">
        <f t="shared" si="25"/>
        <v>0</v>
      </c>
      <c r="CV33" s="318">
        <f t="shared" si="18"/>
        <v>0</v>
      </c>
      <c r="CW33" s="142"/>
      <c r="CX33" s="142"/>
      <c r="CY33" s="142"/>
      <c r="CZ33" s="142"/>
      <c r="DA33" s="142"/>
    </row>
    <row r="34" spans="1:105" s="156" customFormat="1" ht="15" customHeight="1">
      <c r="A34" s="482" t="s">
        <v>74</v>
      </c>
      <c r="B34" s="483"/>
      <c r="C34" s="320">
        <f>SUM(C8:C33)</f>
        <v>0</v>
      </c>
      <c r="D34" s="320">
        <f t="shared" ref="D34:N34" si="44">SUM(D8:D33)</f>
        <v>0</v>
      </c>
      <c r="E34" s="320">
        <f t="shared" si="44"/>
        <v>0</v>
      </c>
      <c r="F34" s="320">
        <f t="shared" si="44"/>
        <v>0</v>
      </c>
      <c r="G34" s="320">
        <f t="shared" si="44"/>
        <v>0</v>
      </c>
      <c r="H34" s="320">
        <f t="shared" si="44"/>
        <v>0</v>
      </c>
      <c r="I34" s="320">
        <f t="shared" si="44"/>
        <v>0</v>
      </c>
      <c r="J34" s="320">
        <f t="shared" si="44"/>
        <v>0</v>
      </c>
      <c r="K34" s="320">
        <f t="shared" si="44"/>
        <v>0</v>
      </c>
      <c r="L34" s="320">
        <f t="shared" si="44"/>
        <v>0</v>
      </c>
      <c r="M34" s="320">
        <f t="shared" si="44"/>
        <v>0</v>
      </c>
      <c r="N34" s="320">
        <f t="shared" si="44"/>
        <v>0</v>
      </c>
      <c r="O34" s="142"/>
      <c r="P34" s="482" t="s">
        <v>74</v>
      </c>
      <c r="Q34" s="483"/>
      <c r="R34" s="320">
        <f>SUM(R8:R33)</f>
        <v>0</v>
      </c>
      <c r="S34" s="320">
        <f t="shared" ref="S34:AC34" si="45">SUM(S8:S33)</f>
        <v>0</v>
      </c>
      <c r="T34" s="320">
        <f t="shared" si="45"/>
        <v>0</v>
      </c>
      <c r="U34" s="320">
        <f t="shared" si="45"/>
        <v>0</v>
      </c>
      <c r="V34" s="320">
        <f t="shared" si="45"/>
        <v>0</v>
      </c>
      <c r="W34" s="320">
        <f t="shared" si="45"/>
        <v>0</v>
      </c>
      <c r="X34" s="320">
        <f t="shared" si="45"/>
        <v>0</v>
      </c>
      <c r="Y34" s="320">
        <f t="shared" si="45"/>
        <v>0</v>
      </c>
      <c r="Z34" s="320">
        <f t="shared" si="45"/>
        <v>0</v>
      </c>
      <c r="AA34" s="320">
        <f t="shared" si="45"/>
        <v>0</v>
      </c>
      <c r="AB34" s="320">
        <f t="shared" si="45"/>
        <v>0</v>
      </c>
      <c r="AC34" s="320">
        <f t="shared" si="45"/>
        <v>0</v>
      </c>
      <c r="AD34" s="142"/>
      <c r="AE34" s="482" t="s">
        <v>74</v>
      </c>
      <c r="AF34" s="483"/>
      <c r="AG34" s="320">
        <f>SUM(AG8:AG33)</f>
        <v>0</v>
      </c>
      <c r="AH34" s="320">
        <f t="shared" ref="AH34:AR34" si="46">SUM(AH8:AH33)</f>
        <v>0</v>
      </c>
      <c r="AI34" s="320">
        <f t="shared" si="46"/>
        <v>0</v>
      </c>
      <c r="AJ34" s="320">
        <f t="shared" si="46"/>
        <v>18</v>
      </c>
      <c r="AK34" s="320">
        <f t="shared" si="46"/>
        <v>450000</v>
      </c>
      <c r="AL34" s="320">
        <f t="shared" si="46"/>
        <v>0</v>
      </c>
      <c r="AM34" s="320">
        <f t="shared" si="46"/>
        <v>450000</v>
      </c>
      <c r="AN34" s="320">
        <f t="shared" si="46"/>
        <v>0</v>
      </c>
      <c r="AO34" s="320">
        <f t="shared" si="46"/>
        <v>450000</v>
      </c>
      <c r="AP34" s="320">
        <f t="shared" si="46"/>
        <v>0</v>
      </c>
      <c r="AQ34" s="320">
        <f t="shared" si="46"/>
        <v>0</v>
      </c>
      <c r="AR34" s="320">
        <f t="shared" si="46"/>
        <v>0</v>
      </c>
      <c r="AS34" s="142"/>
      <c r="AT34" s="482" t="s">
        <v>74</v>
      </c>
      <c r="AU34" s="483"/>
      <c r="AV34" s="320">
        <f>SUM(AV8:AV33)</f>
        <v>0</v>
      </c>
      <c r="AW34" s="320">
        <f t="shared" ref="AW34:BG34" si="47">SUM(AW8:AW33)</f>
        <v>0</v>
      </c>
      <c r="AX34" s="320">
        <f t="shared" si="47"/>
        <v>0</v>
      </c>
      <c r="AY34" s="320">
        <f t="shared" si="47"/>
        <v>22</v>
      </c>
      <c r="AZ34" s="320">
        <f t="shared" si="47"/>
        <v>0</v>
      </c>
      <c r="BA34" s="320">
        <f t="shared" si="47"/>
        <v>0</v>
      </c>
      <c r="BB34" s="320">
        <f t="shared" si="47"/>
        <v>431244</v>
      </c>
      <c r="BC34" s="320">
        <f t="shared" si="47"/>
        <v>0</v>
      </c>
      <c r="BD34" s="320">
        <f t="shared" si="47"/>
        <v>294030</v>
      </c>
      <c r="BE34" s="320">
        <f t="shared" si="47"/>
        <v>137214</v>
      </c>
      <c r="BF34" s="320">
        <f t="shared" si="47"/>
        <v>0</v>
      </c>
      <c r="BG34" s="320">
        <f t="shared" si="47"/>
        <v>0</v>
      </c>
      <c r="BH34" s="142"/>
      <c r="BI34" s="482" t="s">
        <v>74</v>
      </c>
      <c r="BJ34" s="483"/>
      <c r="BK34" s="320">
        <f>SUM(BK8:BK33)</f>
        <v>0</v>
      </c>
      <c r="BL34" s="320">
        <f t="shared" ref="BL34:BV34" si="48">SUM(BL8:BL33)</f>
        <v>0</v>
      </c>
      <c r="BM34" s="320">
        <f t="shared" si="48"/>
        <v>0</v>
      </c>
      <c r="BN34" s="320">
        <f t="shared" si="48"/>
        <v>282</v>
      </c>
      <c r="BO34" s="320">
        <f t="shared" si="48"/>
        <v>1833000</v>
      </c>
      <c r="BP34" s="320">
        <f t="shared" si="48"/>
        <v>0</v>
      </c>
      <c r="BQ34" s="320">
        <f t="shared" si="48"/>
        <v>1833000</v>
      </c>
      <c r="BR34" s="320">
        <f t="shared" si="48"/>
        <v>0</v>
      </c>
      <c r="BS34" s="320">
        <f t="shared" si="48"/>
        <v>916500</v>
      </c>
      <c r="BT34" s="320">
        <f t="shared" si="48"/>
        <v>916500</v>
      </c>
      <c r="BU34" s="320">
        <f t="shared" si="48"/>
        <v>0</v>
      </c>
      <c r="BV34" s="320">
        <f t="shared" si="48"/>
        <v>0</v>
      </c>
      <c r="BW34" s="142"/>
      <c r="BX34" s="482" t="s">
        <v>74</v>
      </c>
      <c r="BY34" s="483"/>
      <c r="BZ34" s="320">
        <f>SUM(BZ8:BZ33)</f>
        <v>0</v>
      </c>
      <c r="CA34" s="320">
        <f t="shared" ref="CA34:CK34" si="49">SUM(CA8:CA33)</f>
        <v>0</v>
      </c>
      <c r="CB34" s="320">
        <f t="shared" si="49"/>
        <v>0</v>
      </c>
      <c r="CC34" s="320">
        <f t="shared" si="49"/>
        <v>682</v>
      </c>
      <c r="CD34" s="320">
        <f t="shared" si="49"/>
        <v>0</v>
      </c>
      <c r="CE34" s="320">
        <f t="shared" si="49"/>
        <v>0</v>
      </c>
      <c r="CF34" s="320">
        <f t="shared" si="49"/>
        <v>6820000</v>
      </c>
      <c r="CG34" s="320">
        <f t="shared" si="49"/>
        <v>0</v>
      </c>
      <c r="CH34" s="320">
        <f t="shared" si="49"/>
        <v>3410000</v>
      </c>
      <c r="CI34" s="320">
        <f t="shared" si="49"/>
        <v>3410000</v>
      </c>
      <c r="CJ34" s="320">
        <f t="shared" si="49"/>
        <v>0</v>
      </c>
      <c r="CK34" s="320">
        <f t="shared" si="49"/>
        <v>0</v>
      </c>
      <c r="CL34" s="142"/>
      <c r="CM34" s="482" t="s">
        <v>74</v>
      </c>
      <c r="CN34" s="483"/>
      <c r="CO34" s="401">
        <f t="shared" si="19"/>
        <v>2283000</v>
      </c>
      <c r="CP34" s="401">
        <f t="shared" si="20"/>
        <v>0</v>
      </c>
      <c r="CQ34" s="401">
        <f t="shared" si="21"/>
        <v>9534244</v>
      </c>
      <c r="CR34" s="401">
        <f t="shared" si="22"/>
        <v>0</v>
      </c>
      <c r="CS34" s="401">
        <f t="shared" si="23"/>
        <v>5070530</v>
      </c>
      <c r="CT34" s="401">
        <f t="shared" si="24"/>
        <v>4463714</v>
      </c>
      <c r="CU34" s="401">
        <f t="shared" si="25"/>
        <v>0</v>
      </c>
      <c r="CV34" s="318">
        <f t="shared" si="18"/>
        <v>0</v>
      </c>
      <c r="CW34" s="320"/>
      <c r="CX34" s="320"/>
      <c r="CY34" s="320"/>
      <c r="CZ34" s="320"/>
      <c r="DA34" s="142"/>
    </row>
    <row r="35" spans="1:105" s="156" customFormat="1" ht="15" customHeight="1">
      <c r="A35" s="484" t="s">
        <v>461</v>
      </c>
      <c r="B35" s="485"/>
      <c r="C35" s="321"/>
      <c r="D35" s="321"/>
      <c r="E35" s="321"/>
      <c r="F35" s="321">
        <f t="shared" ref="F35:N35" si="50">F36-F34</f>
        <v>0</v>
      </c>
      <c r="G35" s="321">
        <f t="shared" si="50"/>
        <v>0</v>
      </c>
      <c r="H35" s="321">
        <f t="shared" si="50"/>
        <v>0</v>
      </c>
      <c r="I35" s="321">
        <f t="shared" si="50"/>
        <v>0</v>
      </c>
      <c r="J35" s="321"/>
      <c r="K35" s="321"/>
      <c r="L35" s="321"/>
      <c r="M35" s="321"/>
      <c r="N35" s="321">
        <f t="shared" si="50"/>
        <v>0</v>
      </c>
      <c r="O35" s="142"/>
      <c r="P35" s="484" t="s">
        <v>461</v>
      </c>
      <c r="Q35" s="485"/>
      <c r="R35" s="321"/>
      <c r="S35" s="321"/>
      <c r="T35" s="321"/>
      <c r="U35" s="321">
        <f t="shared" ref="U35:AC35" si="51">U36-U34</f>
        <v>0</v>
      </c>
      <c r="V35" s="321">
        <f t="shared" si="51"/>
        <v>0</v>
      </c>
      <c r="W35" s="321">
        <f t="shared" si="51"/>
        <v>0</v>
      </c>
      <c r="X35" s="321">
        <f t="shared" si="51"/>
        <v>0</v>
      </c>
      <c r="Y35" s="321"/>
      <c r="Z35" s="321"/>
      <c r="AA35" s="321"/>
      <c r="AB35" s="321"/>
      <c r="AC35" s="321">
        <f t="shared" si="51"/>
        <v>0</v>
      </c>
      <c r="AD35" s="142"/>
      <c r="AE35" s="484" t="s">
        <v>461</v>
      </c>
      <c r="AF35" s="485"/>
      <c r="AG35" s="321"/>
      <c r="AH35" s="321"/>
      <c r="AI35" s="321"/>
      <c r="AJ35" s="321">
        <f t="shared" ref="AJ35:AR35" si="52">AJ36-AJ34</f>
        <v>0</v>
      </c>
      <c r="AK35" s="321">
        <f t="shared" si="52"/>
        <v>0</v>
      </c>
      <c r="AL35" s="321">
        <f t="shared" si="52"/>
        <v>0</v>
      </c>
      <c r="AM35" s="321">
        <f t="shared" si="52"/>
        <v>0</v>
      </c>
      <c r="AN35" s="321"/>
      <c r="AO35" s="321"/>
      <c r="AP35" s="321"/>
      <c r="AQ35" s="321"/>
      <c r="AR35" s="321">
        <f t="shared" si="52"/>
        <v>0</v>
      </c>
      <c r="AS35" s="142"/>
      <c r="AT35" s="484" t="s">
        <v>461</v>
      </c>
      <c r="AU35" s="485"/>
      <c r="AV35" s="321"/>
      <c r="AW35" s="321"/>
      <c r="AX35" s="321"/>
      <c r="AY35" s="321">
        <f t="shared" ref="AY35:BG35" si="53">AY36-AY34</f>
        <v>1</v>
      </c>
      <c r="AZ35" s="321">
        <f t="shared" si="53"/>
        <v>431250</v>
      </c>
      <c r="BA35" s="321">
        <f t="shared" si="53"/>
        <v>0</v>
      </c>
      <c r="BB35" s="321">
        <f t="shared" si="53"/>
        <v>6</v>
      </c>
      <c r="BC35" s="321"/>
      <c r="BD35" s="321"/>
      <c r="BE35" s="321"/>
      <c r="BF35" s="321"/>
      <c r="BG35" s="321">
        <f t="shared" si="53"/>
        <v>0</v>
      </c>
      <c r="BH35" s="142"/>
      <c r="BI35" s="484" t="s">
        <v>461</v>
      </c>
      <c r="BJ35" s="485"/>
      <c r="BK35" s="321"/>
      <c r="BL35" s="321"/>
      <c r="BM35" s="321"/>
      <c r="BN35" s="321">
        <f t="shared" ref="BN35:BV35" si="54">BN36-BN34</f>
        <v>5</v>
      </c>
      <c r="BO35" s="321">
        <f t="shared" si="54"/>
        <v>32500</v>
      </c>
      <c r="BP35" s="321">
        <f t="shared" si="54"/>
        <v>0</v>
      </c>
      <c r="BQ35" s="321">
        <f t="shared" si="54"/>
        <v>32500</v>
      </c>
      <c r="BR35" s="321"/>
      <c r="BS35" s="321"/>
      <c r="BT35" s="321"/>
      <c r="BU35" s="321"/>
      <c r="BV35" s="321">
        <f t="shared" si="54"/>
        <v>0</v>
      </c>
      <c r="BW35" s="142"/>
      <c r="BX35" s="484" t="s">
        <v>461</v>
      </c>
      <c r="BY35" s="485"/>
      <c r="BZ35" s="321"/>
      <c r="CA35" s="321"/>
      <c r="CB35" s="321"/>
      <c r="CC35" s="321">
        <f t="shared" ref="CC35:CK35" si="55">CC36-CC34</f>
        <v>47</v>
      </c>
      <c r="CD35" s="321">
        <f t="shared" si="55"/>
        <v>7290000</v>
      </c>
      <c r="CE35" s="321">
        <f t="shared" si="55"/>
        <v>0</v>
      </c>
      <c r="CF35" s="321">
        <f t="shared" si="55"/>
        <v>470000</v>
      </c>
      <c r="CG35" s="321"/>
      <c r="CH35" s="321"/>
      <c r="CI35" s="321"/>
      <c r="CJ35" s="321"/>
      <c r="CK35" s="321">
        <f t="shared" si="55"/>
        <v>0</v>
      </c>
      <c r="CL35" s="142"/>
      <c r="CM35" s="484" t="s">
        <v>461</v>
      </c>
      <c r="CN35" s="485"/>
      <c r="CO35" s="166">
        <f t="shared" si="19"/>
        <v>7753750</v>
      </c>
      <c r="CP35" s="166">
        <f t="shared" si="20"/>
        <v>0</v>
      </c>
      <c r="CQ35" s="166">
        <f t="shared" si="21"/>
        <v>502506</v>
      </c>
      <c r="CR35" s="166">
        <f t="shared" si="22"/>
        <v>0</v>
      </c>
      <c r="CS35" s="166">
        <f t="shared" si="23"/>
        <v>0</v>
      </c>
      <c r="CT35" s="166">
        <f t="shared" si="24"/>
        <v>0</v>
      </c>
      <c r="CU35" s="166">
        <f t="shared" si="25"/>
        <v>0</v>
      </c>
      <c r="CV35" s="321"/>
      <c r="CW35" s="321"/>
      <c r="CX35" s="321"/>
      <c r="CY35" s="321"/>
      <c r="CZ35" s="321"/>
      <c r="DA35" s="142"/>
    </row>
    <row r="36" spans="1:105" s="156" customFormat="1" ht="15" customHeight="1">
      <c r="A36" s="486" t="s">
        <v>76</v>
      </c>
      <c r="B36" s="487"/>
      <c r="C36" s="322">
        <f>C6</f>
        <v>0</v>
      </c>
      <c r="D36" s="322">
        <f t="shared" ref="D36:I36" si="56">D6</f>
        <v>0</v>
      </c>
      <c r="E36" s="322">
        <f t="shared" si="56"/>
        <v>0</v>
      </c>
      <c r="F36" s="322">
        <f t="shared" si="56"/>
        <v>0</v>
      </c>
      <c r="G36" s="322">
        <f t="shared" si="56"/>
        <v>0</v>
      </c>
      <c r="H36" s="322">
        <f t="shared" si="56"/>
        <v>0</v>
      </c>
      <c r="I36" s="322">
        <f t="shared" si="56"/>
        <v>0</v>
      </c>
      <c r="J36" s="322"/>
      <c r="K36" s="322"/>
      <c r="L36" s="322"/>
      <c r="M36" s="322"/>
      <c r="N36" s="322"/>
      <c r="O36" s="142"/>
      <c r="P36" s="486" t="s">
        <v>76</v>
      </c>
      <c r="Q36" s="487"/>
      <c r="R36" s="322">
        <f>R6</f>
        <v>50000</v>
      </c>
      <c r="S36" s="322">
        <f t="shared" ref="S36:X36" si="57">S6</f>
        <v>0</v>
      </c>
      <c r="T36" s="322">
        <f t="shared" si="57"/>
        <v>0</v>
      </c>
      <c r="U36" s="322">
        <f t="shared" si="57"/>
        <v>0</v>
      </c>
      <c r="V36" s="322">
        <f t="shared" si="57"/>
        <v>0</v>
      </c>
      <c r="W36" s="322">
        <f t="shared" si="57"/>
        <v>0</v>
      </c>
      <c r="X36" s="322">
        <f t="shared" si="57"/>
        <v>0</v>
      </c>
      <c r="Y36" s="322"/>
      <c r="Z36" s="322"/>
      <c r="AA36" s="322"/>
      <c r="AB36" s="322"/>
      <c r="AC36" s="322"/>
      <c r="AD36" s="142"/>
      <c r="AE36" s="486" t="s">
        <v>76</v>
      </c>
      <c r="AF36" s="487"/>
      <c r="AG36" s="322">
        <f>AG6</f>
        <v>450000</v>
      </c>
      <c r="AH36" s="322">
        <f t="shared" ref="AH36:AM36" si="58">AH6</f>
        <v>444000</v>
      </c>
      <c r="AI36" s="322">
        <f t="shared" si="58"/>
        <v>98.666666666666671</v>
      </c>
      <c r="AJ36" s="322">
        <f t="shared" si="58"/>
        <v>18</v>
      </c>
      <c r="AK36" s="322">
        <f t="shared" si="58"/>
        <v>450000</v>
      </c>
      <c r="AL36" s="322">
        <f t="shared" si="58"/>
        <v>0</v>
      </c>
      <c r="AM36" s="322">
        <f t="shared" si="58"/>
        <v>450000</v>
      </c>
      <c r="AN36" s="322"/>
      <c r="AO36" s="322"/>
      <c r="AP36" s="322"/>
      <c r="AQ36" s="322"/>
      <c r="AR36" s="322"/>
      <c r="AS36" s="142"/>
      <c r="AT36" s="486" t="s">
        <v>76</v>
      </c>
      <c r="AU36" s="487"/>
      <c r="AV36" s="322">
        <f>AV6</f>
        <v>575000</v>
      </c>
      <c r="AW36" s="322">
        <f t="shared" ref="AW36:BB36" si="59">AW6</f>
        <v>888000</v>
      </c>
      <c r="AX36" s="322">
        <f t="shared" si="59"/>
        <v>154.43478260869566</v>
      </c>
      <c r="AY36" s="322">
        <f t="shared" si="59"/>
        <v>23</v>
      </c>
      <c r="AZ36" s="322">
        <f t="shared" si="59"/>
        <v>431250</v>
      </c>
      <c r="BA36" s="322">
        <f t="shared" si="59"/>
        <v>0</v>
      </c>
      <c r="BB36" s="322">
        <f t="shared" si="59"/>
        <v>431250</v>
      </c>
      <c r="BC36" s="322"/>
      <c r="BD36" s="322"/>
      <c r="BE36" s="322"/>
      <c r="BF36" s="322"/>
      <c r="BG36" s="322"/>
      <c r="BH36" s="142"/>
      <c r="BI36" s="486" t="s">
        <v>76</v>
      </c>
      <c r="BJ36" s="487"/>
      <c r="BK36" s="322">
        <f>BK6</f>
        <v>2880000</v>
      </c>
      <c r="BL36" s="322">
        <f t="shared" ref="BL36:BQ36" si="60">BL6</f>
        <v>2121000</v>
      </c>
      <c r="BM36" s="322">
        <f t="shared" si="60"/>
        <v>73.645833333333329</v>
      </c>
      <c r="BN36" s="322">
        <f t="shared" si="60"/>
        <v>287</v>
      </c>
      <c r="BO36" s="322">
        <f t="shared" si="60"/>
        <v>1865500</v>
      </c>
      <c r="BP36" s="322">
        <f t="shared" si="60"/>
        <v>0</v>
      </c>
      <c r="BQ36" s="322">
        <f t="shared" si="60"/>
        <v>1865500</v>
      </c>
      <c r="BR36" s="322"/>
      <c r="BS36" s="322"/>
      <c r="BT36" s="322"/>
      <c r="BU36" s="322"/>
      <c r="BV36" s="322"/>
      <c r="BW36" s="142"/>
      <c r="BX36" s="486" t="s">
        <v>76</v>
      </c>
      <c r="BY36" s="487"/>
      <c r="BZ36" s="322">
        <f>BZ6</f>
        <v>7290000</v>
      </c>
      <c r="CA36" s="322">
        <f t="shared" ref="CA36:CF36" si="61">CA6</f>
        <v>5799000</v>
      </c>
      <c r="CB36" s="322">
        <f t="shared" si="61"/>
        <v>79.547325102880663</v>
      </c>
      <c r="CC36" s="322">
        <f t="shared" si="61"/>
        <v>729</v>
      </c>
      <c r="CD36" s="322">
        <f t="shared" si="61"/>
        <v>7290000</v>
      </c>
      <c r="CE36" s="322">
        <f t="shared" si="61"/>
        <v>0</v>
      </c>
      <c r="CF36" s="322">
        <f t="shared" si="61"/>
        <v>7290000</v>
      </c>
      <c r="CG36" s="322"/>
      <c r="CH36" s="322"/>
      <c r="CI36" s="322"/>
      <c r="CJ36" s="322"/>
      <c r="CK36" s="322"/>
      <c r="CL36" s="142"/>
      <c r="CM36" s="486" t="s">
        <v>76</v>
      </c>
      <c r="CN36" s="487"/>
      <c r="CO36" s="402">
        <f t="shared" si="19"/>
        <v>10036750</v>
      </c>
      <c r="CP36" s="402">
        <f t="shared" si="20"/>
        <v>0</v>
      </c>
      <c r="CQ36" s="402">
        <f t="shared" si="21"/>
        <v>10036750</v>
      </c>
      <c r="CR36" s="402">
        <f t="shared" si="22"/>
        <v>0</v>
      </c>
      <c r="CS36" s="402">
        <f t="shared" si="23"/>
        <v>0</v>
      </c>
      <c r="CT36" s="402">
        <f t="shared" si="24"/>
        <v>0</v>
      </c>
      <c r="CU36" s="402">
        <f t="shared" si="25"/>
        <v>0</v>
      </c>
      <c r="CV36" s="322"/>
      <c r="CW36" s="322"/>
      <c r="CX36" s="322"/>
      <c r="CY36" s="322"/>
      <c r="CZ36" s="322"/>
      <c r="DA36" s="142"/>
    </row>
    <row r="37" spans="1:105" s="156" customFormat="1" ht="15" customHeight="1">
      <c r="A37" s="148"/>
      <c r="B37" s="148"/>
      <c r="C37" s="152"/>
      <c r="D37" s="141"/>
      <c r="E37" s="141"/>
      <c r="F37" s="142"/>
      <c r="G37" s="142"/>
      <c r="H37" s="143"/>
      <c r="I37" s="142"/>
      <c r="J37" s="142"/>
      <c r="K37" s="142"/>
      <c r="L37" s="142"/>
      <c r="M37" s="142"/>
      <c r="N37" s="142"/>
      <c r="O37" s="142"/>
      <c r="P37" s="149"/>
      <c r="Q37" s="148"/>
      <c r="R37" s="152"/>
      <c r="S37" s="141"/>
      <c r="T37" s="141"/>
      <c r="U37" s="142"/>
      <c r="V37" s="142"/>
      <c r="W37" s="143"/>
      <c r="X37" s="142"/>
      <c r="Y37" s="142"/>
      <c r="Z37" s="142"/>
      <c r="AA37" s="142"/>
      <c r="AB37" s="142"/>
      <c r="AC37" s="142"/>
      <c r="AD37" s="142"/>
      <c r="AE37" s="149"/>
      <c r="AF37" s="148"/>
      <c r="AG37" s="152"/>
      <c r="AH37" s="141"/>
      <c r="AI37" s="141"/>
      <c r="AJ37" s="142"/>
      <c r="AK37" s="142"/>
      <c r="AL37" s="143"/>
      <c r="AM37" s="142"/>
      <c r="AN37" s="142"/>
      <c r="AO37" s="142"/>
      <c r="AP37" s="142"/>
      <c r="AQ37" s="142"/>
      <c r="AR37" s="142"/>
      <c r="AS37" s="142"/>
      <c r="AT37" s="149"/>
      <c r="AU37" s="148"/>
      <c r="AV37" s="152"/>
      <c r="AW37" s="141"/>
      <c r="AX37" s="141"/>
      <c r="AY37" s="142"/>
      <c r="AZ37" s="142"/>
      <c r="BA37" s="143"/>
      <c r="BB37" s="142"/>
      <c r="BC37" s="142"/>
      <c r="BD37" s="142"/>
      <c r="BE37" s="142"/>
      <c r="BF37" s="142"/>
      <c r="BG37" s="142"/>
      <c r="BH37" s="142"/>
      <c r="BI37" s="149"/>
      <c r="BJ37" s="148"/>
      <c r="BK37" s="152"/>
      <c r="BL37" s="141"/>
      <c r="BM37" s="141"/>
      <c r="BN37" s="142"/>
      <c r="BO37" s="142"/>
      <c r="BP37" s="143"/>
      <c r="BQ37" s="142"/>
      <c r="BR37" s="142"/>
      <c r="BS37" s="142"/>
      <c r="BT37" s="142"/>
      <c r="BU37" s="142"/>
      <c r="BV37" s="142"/>
      <c r="BW37" s="142"/>
      <c r="BX37" s="149"/>
      <c r="BY37" s="148"/>
      <c r="BZ37" s="152"/>
      <c r="CA37" s="141"/>
      <c r="CB37" s="141"/>
      <c r="CC37" s="142"/>
      <c r="CD37" s="142"/>
      <c r="CE37" s="143"/>
      <c r="CF37" s="142"/>
      <c r="CG37" s="142"/>
      <c r="CH37" s="142"/>
      <c r="CI37" s="142"/>
      <c r="CJ37" s="142"/>
      <c r="CK37" s="142"/>
      <c r="CL37" s="142"/>
      <c r="CM37" s="149"/>
      <c r="CN37" s="148"/>
      <c r="CO37" s="152"/>
      <c r="CP37" s="141"/>
      <c r="CQ37" s="141"/>
      <c r="CR37" s="142"/>
      <c r="CS37" s="142"/>
      <c r="CT37" s="143"/>
      <c r="CU37" s="142"/>
      <c r="CV37" s="142"/>
      <c r="CW37" s="142"/>
      <c r="CX37" s="142"/>
      <c r="CY37" s="142"/>
      <c r="CZ37" s="142"/>
      <c r="DA37" s="142"/>
    </row>
    <row r="38" spans="1:105" s="156" customFormat="1" ht="15" customHeight="1">
      <c r="A38" s="148"/>
      <c r="B38" s="148"/>
      <c r="C38" s="152"/>
      <c r="D38" s="141"/>
      <c r="E38" s="141"/>
      <c r="F38" s="142"/>
      <c r="G38" s="142"/>
      <c r="H38" s="143"/>
      <c r="I38" s="142"/>
      <c r="J38" s="142"/>
      <c r="K38" s="142"/>
      <c r="L38" s="142"/>
      <c r="M38" s="142"/>
      <c r="N38" s="142"/>
      <c r="O38" s="142"/>
      <c r="P38" s="149"/>
      <c r="Q38" s="148"/>
      <c r="R38" s="146"/>
      <c r="S38" s="146"/>
      <c r="T38" s="146"/>
      <c r="U38" s="142"/>
      <c r="V38" s="142"/>
      <c r="W38" s="143"/>
      <c r="X38" s="142"/>
      <c r="Y38" s="144"/>
      <c r="Z38" s="144"/>
      <c r="AA38" s="144"/>
      <c r="AB38" s="142"/>
      <c r="AC38" s="142"/>
      <c r="AD38" s="142"/>
      <c r="AE38" s="149"/>
      <c r="AF38" s="148"/>
      <c r="AG38" s="146"/>
      <c r="AH38" s="146"/>
      <c r="AI38" s="146"/>
      <c r="AJ38" s="144"/>
      <c r="AK38" s="144"/>
      <c r="AL38" s="144"/>
      <c r="AM38" s="142"/>
      <c r="AN38" s="142"/>
      <c r="AO38" s="142"/>
      <c r="AP38" s="142"/>
      <c r="AQ38" s="142"/>
      <c r="AR38" s="142"/>
      <c r="AS38" s="226"/>
      <c r="AT38" s="149"/>
      <c r="AU38" s="148"/>
      <c r="AV38" s="146"/>
      <c r="AW38" s="116"/>
      <c r="AX38" s="146"/>
      <c r="AY38" s="142"/>
      <c r="AZ38" s="142"/>
      <c r="BA38" s="143"/>
      <c r="BB38" s="142"/>
      <c r="BC38" s="142"/>
      <c r="BD38" s="142"/>
      <c r="BE38" s="142"/>
      <c r="BF38" s="142"/>
      <c r="BG38" s="142"/>
      <c r="BH38" s="142"/>
      <c r="BI38" s="149"/>
      <c r="BJ38" s="148"/>
      <c r="BK38" s="146"/>
      <c r="BL38" s="146"/>
      <c r="BM38" s="146"/>
      <c r="BN38" s="142"/>
      <c r="BO38" s="142"/>
      <c r="BP38" s="143"/>
      <c r="BQ38" s="142"/>
      <c r="BR38" s="142"/>
      <c r="BS38" s="142"/>
      <c r="BT38" s="142"/>
      <c r="BU38" s="142"/>
      <c r="BV38" s="142"/>
      <c r="BW38" s="136"/>
      <c r="BX38" s="149"/>
      <c r="BY38" s="148"/>
      <c r="BZ38" s="146"/>
      <c r="CA38" s="146"/>
      <c r="CB38" s="146"/>
      <c r="CC38" s="142"/>
      <c r="CD38" s="142"/>
      <c r="CE38" s="143"/>
      <c r="CF38" s="142"/>
      <c r="CG38" s="142"/>
      <c r="CH38" s="142"/>
      <c r="CI38" s="142"/>
      <c r="CJ38" s="142"/>
      <c r="CK38" s="142"/>
      <c r="CL38" s="142"/>
      <c r="CM38" s="149"/>
      <c r="CN38" s="148"/>
      <c r="CO38" s="142"/>
      <c r="CP38" s="142"/>
      <c r="CQ38" s="142"/>
      <c r="CR38" s="142"/>
      <c r="CS38" s="142"/>
      <c r="CT38" s="142"/>
      <c r="CU38" s="142"/>
      <c r="CV38" s="134"/>
      <c r="CW38" s="142"/>
    </row>
    <row r="39" spans="1:105" s="156" customFormat="1" ht="15" customHeight="1">
      <c r="A39" s="148"/>
      <c r="B39" s="148"/>
      <c r="C39" s="152"/>
      <c r="D39" s="141"/>
      <c r="E39" s="141"/>
      <c r="F39" s="142"/>
      <c r="G39" s="142"/>
      <c r="H39" s="143"/>
      <c r="I39" s="142"/>
      <c r="J39" s="142"/>
      <c r="K39" s="142"/>
      <c r="L39" s="142"/>
      <c r="M39" s="142"/>
      <c r="N39" s="142"/>
      <c r="O39" s="142"/>
      <c r="P39" s="149"/>
      <c r="Q39" s="148"/>
      <c r="R39" s="146"/>
      <c r="S39" s="146"/>
      <c r="T39" s="147"/>
      <c r="U39" s="142"/>
      <c r="V39" s="142"/>
      <c r="W39" s="143"/>
      <c r="X39" s="142"/>
      <c r="Y39" s="144"/>
      <c r="Z39" s="144"/>
      <c r="AA39" s="144"/>
      <c r="AB39" s="142"/>
      <c r="AC39" s="142"/>
      <c r="AD39" s="230"/>
      <c r="AE39" s="149"/>
      <c r="AF39" s="148"/>
      <c r="AG39" s="146"/>
      <c r="AH39" s="146"/>
      <c r="AI39" s="147"/>
      <c r="AJ39" s="144"/>
      <c r="AK39" s="144"/>
      <c r="AL39" s="144"/>
      <c r="AM39" s="142"/>
      <c r="AN39" s="142"/>
      <c r="AO39" s="142"/>
      <c r="AP39" s="142"/>
      <c r="AQ39" s="142"/>
      <c r="AR39" s="142"/>
      <c r="AS39" s="142"/>
      <c r="AT39" s="149"/>
      <c r="AU39" s="148"/>
      <c r="AV39" s="146"/>
      <c r="AW39" s="116"/>
      <c r="AX39" s="147"/>
      <c r="AY39" s="142"/>
      <c r="AZ39" s="142"/>
      <c r="BA39" s="143"/>
      <c r="BB39" s="142"/>
      <c r="BC39" s="142"/>
      <c r="BD39" s="142"/>
      <c r="BE39" s="142"/>
      <c r="BF39" s="142"/>
      <c r="BG39" s="142"/>
      <c r="BH39" s="142"/>
      <c r="BI39" s="149"/>
      <c r="BJ39" s="148"/>
      <c r="BK39" s="146"/>
      <c r="BL39" s="146"/>
      <c r="BM39" s="147"/>
      <c r="BN39" s="142"/>
      <c r="BO39" s="142"/>
      <c r="BP39" s="143"/>
      <c r="BQ39" s="142"/>
      <c r="BR39" s="142"/>
      <c r="BS39" s="142"/>
      <c r="BT39" s="142"/>
      <c r="BU39" s="142"/>
      <c r="BV39" s="142"/>
      <c r="BW39" s="142"/>
      <c r="BX39" s="149"/>
      <c r="BY39" s="148"/>
      <c r="BZ39" s="146"/>
      <c r="CA39" s="146"/>
      <c r="CB39" s="147"/>
      <c r="CC39" s="142"/>
      <c r="CD39" s="142"/>
      <c r="CE39" s="143"/>
      <c r="CF39" s="142"/>
      <c r="CG39" s="142"/>
      <c r="CH39" s="142"/>
      <c r="CI39" s="142"/>
      <c r="CJ39" s="142"/>
      <c r="CK39" s="142"/>
      <c r="CL39" s="142"/>
      <c r="CM39" s="149"/>
      <c r="CN39" s="148"/>
      <c r="CO39" s="142"/>
      <c r="CP39" s="142"/>
      <c r="CQ39" s="142"/>
      <c r="CR39" s="142"/>
      <c r="CS39" s="142"/>
      <c r="CT39" s="142"/>
      <c r="CU39" s="142"/>
      <c r="CV39" s="134"/>
      <c r="CW39" s="142"/>
    </row>
    <row r="40" spans="1:105" s="44" customFormat="1" ht="15" customHeight="1">
      <c r="A40" s="148"/>
      <c r="B40" s="148"/>
      <c r="C40" s="152"/>
      <c r="D40" s="141"/>
      <c r="E40" s="141"/>
      <c r="F40" s="142"/>
      <c r="G40" s="142"/>
      <c r="H40" s="143"/>
      <c r="I40" s="142"/>
      <c r="J40" s="142"/>
      <c r="K40" s="142"/>
      <c r="L40" s="142"/>
      <c r="M40" s="142"/>
      <c r="N40" s="142"/>
      <c r="O40" s="142"/>
      <c r="P40" s="149"/>
      <c r="Q40" s="148"/>
      <c r="R40" s="152"/>
      <c r="S40" s="151"/>
      <c r="T40" s="151"/>
      <c r="U40" s="142"/>
      <c r="V40" s="142"/>
      <c r="W40" s="143"/>
      <c r="X40" s="142"/>
      <c r="Y40" s="144"/>
      <c r="Z40" s="144"/>
      <c r="AA40" s="144"/>
      <c r="AB40" s="142"/>
      <c r="AC40" s="142"/>
      <c r="AD40" s="142"/>
      <c r="AE40" s="149"/>
      <c r="AF40" s="148"/>
      <c r="AG40" s="152"/>
      <c r="AH40" s="151"/>
      <c r="AI40" s="142"/>
      <c r="AJ40" s="144"/>
      <c r="AK40" s="144"/>
      <c r="AL40" s="144"/>
      <c r="AM40" s="142"/>
      <c r="AN40" s="142"/>
      <c r="AO40" s="142"/>
      <c r="AP40" s="142"/>
      <c r="AQ40" s="142"/>
      <c r="AR40" s="142"/>
      <c r="AS40" s="142"/>
      <c r="AT40" s="149"/>
      <c r="AU40" s="148"/>
      <c r="AV40" s="152"/>
      <c r="AW40" s="117"/>
      <c r="AX40" s="141"/>
      <c r="AY40" s="142"/>
      <c r="AZ40" s="142"/>
      <c r="BA40" s="143"/>
      <c r="BB40" s="142"/>
      <c r="BC40" s="142"/>
      <c r="BD40" s="142"/>
      <c r="BE40" s="142"/>
      <c r="BF40" s="142"/>
      <c r="BG40" s="142"/>
      <c r="BH40" s="142"/>
      <c r="BI40" s="149"/>
      <c r="BJ40" s="148"/>
      <c r="BK40" s="152"/>
      <c r="BL40" s="151"/>
      <c r="BM40" s="151"/>
      <c r="BN40" s="142"/>
      <c r="BO40" s="142"/>
      <c r="BP40" s="143"/>
      <c r="BQ40" s="142"/>
      <c r="BR40" s="142"/>
      <c r="BS40" s="142"/>
      <c r="BT40" s="142"/>
      <c r="BU40" s="142"/>
      <c r="BV40" s="142"/>
      <c r="BW40" s="142"/>
      <c r="BX40" s="149"/>
      <c r="BY40" s="148"/>
      <c r="BZ40" s="152"/>
      <c r="CA40" s="151"/>
      <c r="CB40" s="141"/>
      <c r="CC40" s="142"/>
      <c r="CD40" s="142"/>
      <c r="CE40" s="143"/>
      <c r="CF40" s="142"/>
      <c r="CG40" s="142"/>
      <c r="CH40" s="142"/>
      <c r="CI40" s="142"/>
      <c r="CJ40" s="142"/>
      <c r="CK40" s="142"/>
      <c r="CL40" s="142"/>
      <c r="CM40" s="149"/>
      <c r="CN40" s="148"/>
      <c r="CO40" s="142"/>
      <c r="CP40" s="142"/>
      <c r="CQ40" s="142"/>
      <c r="CR40" s="142"/>
      <c r="CS40" s="142"/>
      <c r="CT40" s="142"/>
      <c r="CU40" s="142"/>
      <c r="CV40" s="134"/>
      <c r="CW40" s="142"/>
    </row>
    <row r="41" spans="1:105" s="44" customFormat="1" ht="15" customHeight="1">
      <c r="A41" s="148"/>
      <c r="B41" s="148"/>
      <c r="C41" s="152"/>
      <c r="D41" s="141"/>
      <c r="E41" s="141"/>
      <c r="F41" s="142"/>
      <c r="G41" s="142"/>
      <c r="H41" s="143"/>
      <c r="I41" s="142"/>
      <c r="J41" s="142"/>
      <c r="K41" s="142"/>
      <c r="L41" s="142"/>
      <c r="M41" s="142"/>
      <c r="N41" s="142"/>
      <c r="O41" s="142"/>
      <c r="P41" s="149"/>
      <c r="Q41" s="148"/>
      <c r="R41" s="152"/>
      <c r="S41" s="151"/>
      <c r="T41" s="151"/>
      <c r="U41" s="142"/>
      <c r="V41" s="142"/>
      <c r="W41" s="143"/>
      <c r="X41" s="142"/>
      <c r="Y41" s="144"/>
      <c r="Z41" s="144"/>
      <c r="AA41" s="144"/>
      <c r="AB41" s="142"/>
      <c r="AC41" s="142"/>
      <c r="AD41" s="142"/>
      <c r="AE41" s="149"/>
      <c r="AF41" s="148"/>
      <c r="AG41" s="152"/>
      <c r="AH41" s="151"/>
      <c r="AI41" s="142"/>
      <c r="AJ41" s="144"/>
      <c r="AK41" s="144"/>
      <c r="AL41" s="144"/>
      <c r="AM41" s="142"/>
      <c r="AN41" s="142"/>
      <c r="AO41" s="142"/>
      <c r="AP41" s="142"/>
      <c r="AQ41" s="142"/>
      <c r="AR41" s="142"/>
      <c r="AS41" s="142"/>
      <c r="AT41" s="149"/>
      <c r="AU41" s="148"/>
      <c r="AV41" s="152"/>
      <c r="AW41" s="117"/>
      <c r="AX41" s="141"/>
      <c r="AY41" s="142"/>
      <c r="AZ41" s="142"/>
      <c r="BA41" s="143"/>
      <c r="BB41" s="142"/>
      <c r="BC41" s="142"/>
      <c r="BD41" s="142"/>
      <c r="BE41" s="142"/>
      <c r="BF41" s="142"/>
      <c r="BG41" s="142"/>
      <c r="BH41" s="142"/>
      <c r="BI41" s="149"/>
      <c r="BJ41" s="148"/>
      <c r="BK41" s="152"/>
      <c r="BL41" s="151"/>
      <c r="BM41" s="151"/>
      <c r="BN41" s="142"/>
      <c r="BO41" s="142"/>
      <c r="BP41" s="143"/>
      <c r="BQ41" s="142"/>
      <c r="BR41" s="142"/>
      <c r="BS41" s="142"/>
      <c r="BT41" s="142"/>
      <c r="BU41" s="142"/>
      <c r="BV41" s="142"/>
      <c r="BW41" s="142"/>
      <c r="BX41" s="149"/>
      <c r="BY41" s="148"/>
      <c r="BZ41" s="152"/>
      <c r="CA41" s="151"/>
      <c r="CB41" s="141"/>
      <c r="CC41" s="142"/>
      <c r="CD41" s="142"/>
      <c r="CE41" s="143"/>
      <c r="CF41" s="142"/>
      <c r="CG41" s="142"/>
      <c r="CH41" s="142"/>
      <c r="CI41" s="142"/>
      <c r="CJ41" s="142"/>
      <c r="CK41" s="142"/>
      <c r="CL41" s="142"/>
      <c r="CM41" s="149"/>
      <c r="CN41" s="148"/>
      <c r="CO41" s="142"/>
      <c r="CP41" s="142"/>
      <c r="CQ41" s="142"/>
      <c r="CR41" s="142"/>
      <c r="CS41" s="142"/>
      <c r="CT41" s="142"/>
      <c r="CU41" s="142"/>
      <c r="CV41" s="134"/>
      <c r="CW41" s="142"/>
    </row>
    <row r="42" spans="1:105" s="44" customFormat="1" ht="15" customHeight="1">
      <c r="A42" s="148"/>
      <c r="B42" s="148"/>
      <c r="C42" s="152"/>
      <c r="D42" s="141"/>
      <c r="E42" s="141"/>
      <c r="F42" s="142"/>
      <c r="G42" s="142"/>
      <c r="H42" s="143"/>
      <c r="I42" s="142"/>
      <c r="J42" s="142"/>
      <c r="K42" s="142"/>
      <c r="L42" s="142"/>
      <c r="M42" s="142"/>
      <c r="N42" s="142"/>
      <c r="O42" s="142"/>
      <c r="P42" s="149"/>
      <c r="Q42" s="148"/>
      <c r="R42" s="152"/>
      <c r="S42" s="151"/>
      <c r="T42" s="151"/>
      <c r="U42" s="142"/>
      <c r="V42" s="142"/>
      <c r="W42" s="143"/>
      <c r="X42" s="142"/>
      <c r="Y42" s="144"/>
      <c r="Z42" s="144"/>
      <c r="AA42" s="144"/>
      <c r="AB42" s="142"/>
      <c r="AC42" s="142"/>
      <c r="AD42" s="142"/>
      <c r="AE42" s="149"/>
      <c r="AF42" s="148"/>
      <c r="AG42" s="152"/>
      <c r="AH42" s="151"/>
      <c r="AI42" s="142"/>
      <c r="AJ42" s="144"/>
      <c r="AK42" s="144"/>
      <c r="AL42" s="144"/>
      <c r="AM42" s="142"/>
      <c r="AN42" s="142"/>
      <c r="AO42" s="142"/>
      <c r="AP42" s="142"/>
      <c r="AQ42" s="142"/>
      <c r="AR42" s="142"/>
      <c r="AS42" s="142"/>
      <c r="AT42" s="149"/>
      <c r="AU42" s="148"/>
      <c r="AV42" s="152"/>
      <c r="AW42" s="117"/>
      <c r="AX42" s="141"/>
      <c r="AY42" s="142"/>
      <c r="AZ42" s="142"/>
      <c r="BA42" s="143"/>
      <c r="BB42" s="142"/>
      <c r="BC42" s="142"/>
      <c r="BD42" s="142"/>
      <c r="BE42" s="142"/>
      <c r="BF42" s="142"/>
      <c r="BG42" s="142"/>
      <c r="BH42" s="142"/>
      <c r="BI42" s="149"/>
      <c r="BJ42" s="148"/>
      <c r="BK42" s="152"/>
      <c r="BL42" s="151"/>
      <c r="BM42" s="151"/>
      <c r="BN42" s="142"/>
      <c r="BO42" s="142"/>
      <c r="BP42" s="143"/>
      <c r="BQ42" s="142"/>
      <c r="BR42" s="142"/>
      <c r="BS42" s="142"/>
      <c r="BT42" s="142"/>
      <c r="BU42" s="142"/>
      <c r="BV42" s="142"/>
      <c r="BW42" s="142"/>
      <c r="BX42" s="149"/>
      <c r="BY42" s="148"/>
      <c r="BZ42" s="152"/>
      <c r="CA42" s="151"/>
      <c r="CB42" s="141"/>
      <c r="CC42" s="142"/>
      <c r="CD42" s="142"/>
      <c r="CE42" s="143"/>
      <c r="CF42" s="142"/>
      <c r="CG42" s="142"/>
      <c r="CH42" s="142"/>
      <c r="CI42" s="142"/>
      <c r="CJ42" s="142"/>
      <c r="CK42" s="142"/>
      <c r="CL42" s="142"/>
      <c r="CM42" s="149"/>
      <c r="CN42" s="148"/>
      <c r="CO42" s="142"/>
      <c r="CP42" s="142"/>
      <c r="CQ42" s="142"/>
      <c r="CR42" s="142"/>
      <c r="CS42" s="142"/>
      <c r="CT42" s="142"/>
      <c r="CU42" s="142"/>
      <c r="CV42" s="134"/>
      <c r="CW42" s="142"/>
    </row>
    <row r="43" spans="1:105" s="44" customFormat="1" ht="15" customHeight="1">
      <c r="A43" s="148"/>
      <c r="B43" s="148"/>
      <c r="C43" s="152"/>
      <c r="D43" s="141"/>
      <c r="E43" s="141"/>
      <c r="F43" s="142"/>
      <c r="G43" s="142"/>
      <c r="H43" s="143"/>
      <c r="I43" s="142"/>
      <c r="J43" s="142"/>
      <c r="K43" s="142"/>
      <c r="L43" s="142"/>
      <c r="M43" s="142"/>
      <c r="N43" s="142"/>
      <c r="O43" s="142"/>
      <c r="P43" s="149"/>
      <c r="Q43" s="148"/>
      <c r="R43" s="152"/>
      <c r="S43" s="151"/>
      <c r="T43" s="151"/>
      <c r="U43" s="142"/>
      <c r="V43" s="142"/>
      <c r="W43" s="143"/>
      <c r="X43" s="142"/>
      <c r="Y43" s="144"/>
      <c r="Z43" s="144"/>
      <c r="AA43" s="144"/>
      <c r="AB43" s="142"/>
      <c r="AC43" s="142"/>
      <c r="AD43" s="142"/>
      <c r="AE43" s="149"/>
      <c r="AF43" s="148"/>
      <c r="AG43" s="152"/>
      <c r="AH43" s="151"/>
      <c r="AI43" s="142"/>
      <c r="AJ43" s="144"/>
      <c r="AK43" s="144"/>
      <c r="AL43" s="144"/>
      <c r="AM43" s="142"/>
      <c r="AN43" s="142"/>
      <c r="AO43" s="142"/>
      <c r="AP43" s="142"/>
      <c r="AQ43" s="142"/>
      <c r="AR43" s="142"/>
      <c r="AS43" s="142"/>
      <c r="AT43" s="149"/>
      <c r="AU43" s="148"/>
      <c r="AV43" s="152"/>
      <c r="AW43" s="117"/>
      <c r="AX43" s="141"/>
      <c r="AY43" s="142"/>
      <c r="AZ43" s="142"/>
      <c r="BA43" s="143"/>
      <c r="BB43" s="142"/>
      <c r="BC43" s="142"/>
      <c r="BD43" s="142"/>
      <c r="BE43" s="142"/>
      <c r="BF43" s="142"/>
      <c r="BG43" s="142"/>
      <c r="BH43" s="142"/>
      <c r="BI43" s="149"/>
      <c r="BJ43" s="148"/>
      <c r="BK43" s="152"/>
      <c r="BL43" s="151"/>
      <c r="BM43" s="141"/>
      <c r="BN43" s="142"/>
      <c r="BO43" s="142"/>
      <c r="BP43" s="143"/>
      <c r="BQ43" s="142"/>
      <c r="BR43" s="142"/>
      <c r="BS43" s="142"/>
      <c r="BT43" s="142"/>
      <c r="BU43" s="142"/>
      <c r="BV43" s="142"/>
      <c r="BW43" s="142"/>
      <c r="BX43" s="149"/>
      <c r="BY43" s="148"/>
      <c r="BZ43" s="152"/>
      <c r="CA43" s="151"/>
      <c r="CB43" s="141"/>
      <c r="CC43" s="142"/>
      <c r="CD43" s="142"/>
      <c r="CE43" s="143"/>
      <c r="CF43" s="142"/>
      <c r="CG43" s="142"/>
      <c r="CH43" s="142"/>
      <c r="CI43" s="142"/>
      <c r="CJ43" s="142"/>
      <c r="CK43" s="142"/>
      <c r="CL43" s="142"/>
      <c r="CM43" s="149"/>
      <c r="CN43" s="148"/>
      <c r="CO43" s="142"/>
      <c r="CP43" s="142"/>
      <c r="CQ43" s="142"/>
      <c r="CR43" s="142"/>
      <c r="CS43" s="142"/>
      <c r="CT43" s="142"/>
      <c r="CU43" s="142"/>
      <c r="CV43" s="134"/>
      <c r="CW43" s="142"/>
    </row>
    <row r="44" spans="1:105" s="44" customFormat="1" ht="15" customHeight="1">
      <c r="A44" s="148"/>
      <c r="B44" s="148"/>
      <c r="C44" s="152"/>
      <c r="D44" s="141"/>
      <c r="E44" s="141"/>
      <c r="F44" s="142"/>
      <c r="G44" s="142"/>
      <c r="H44" s="143"/>
      <c r="I44" s="142"/>
      <c r="J44" s="142"/>
      <c r="K44" s="142"/>
      <c r="L44" s="142"/>
      <c r="M44" s="142"/>
      <c r="N44" s="142"/>
      <c r="O44" s="142"/>
      <c r="P44" s="149"/>
      <c r="Q44" s="148"/>
      <c r="R44" s="152"/>
      <c r="S44" s="151"/>
      <c r="T44" s="151"/>
      <c r="U44" s="142"/>
      <c r="V44" s="142"/>
      <c r="W44" s="143"/>
      <c r="X44" s="142"/>
      <c r="Y44" s="144"/>
      <c r="Z44" s="144"/>
      <c r="AA44" s="144"/>
      <c r="AB44" s="142"/>
      <c r="AC44" s="142"/>
      <c r="AD44" s="142"/>
      <c r="AE44" s="149"/>
      <c r="AF44" s="148"/>
      <c r="AG44" s="152"/>
      <c r="AH44" s="151"/>
      <c r="AI44" s="142"/>
      <c r="AJ44" s="144"/>
      <c r="AK44" s="144"/>
      <c r="AL44" s="144"/>
      <c r="AM44" s="142"/>
      <c r="AN44" s="142"/>
      <c r="AO44" s="142"/>
      <c r="AP44" s="142"/>
      <c r="AQ44" s="142"/>
      <c r="AR44" s="142"/>
      <c r="AS44" s="142"/>
      <c r="AT44" s="149"/>
      <c r="AU44" s="148"/>
      <c r="AV44" s="152"/>
      <c r="AW44" s="117"/>
      <c r="AX44" s="141"/>
      <c r="AY44" s="142"/>
      <c r="AZ44" s="142"/>
      <c r="BA44" s="143"/>
      <c r="BB44" s="142"/>
      <c r="BC44" s="142"/>
      <c r="BD44" s="142"/>
      <c r="BE44" s="142"/>
      <c r="BF44" s="142"/>
      <c r="BG44" s="142"/>
      <c r="BH44" s="142"/>
      <c r="BI44" s="149"/>
      <c r="BJ44" s="148"/>
      <c r="BK44" s="152"/>
      <c r="BL44" s="151"/>
      <c r="BM44" s="141"/>
      <c r="BN44" s="142"/>
      <c r="BO44" s="142"/>
      <c r="BP44" s="143"/>
      <c r="BQ44" s="142"/>
      <c r="BR44" s="142"/>
      <c r="BS44" s="142"/>
      <c r="BT44" s="142"/>
      <c r="BU44" s="142"/>
      <c r="BV44" s="142"/>
      <c r="BW44" s="142"/>
      <c r="BX44" s="149"/>
      <c r="BY44" s="148"/>
      <c r="BZ44" s="152"/>
      <c r="CA44" s="151"/>
      <c r="CB44" s="141"/>
      <c r="CC44" s="142"/>
      <c r="CD44" s="142"/>
      <c r="CE44" s="143"/>
      <c r="CF44" s="142"/>
      <c r="CG44" s="142"/>
      <c r="CH44" s="142"/>
      <c r="CI44" s="142"/>
      <c r="CJ44" s="142"/>
      <c r="CK44" s="142"/>
      <c r="CL44" s="142"/>
      <c r="CM44" s="149"/>
      <c r="CN44" s="148"/>
      <c r="CO44" s="142"/>
      <c r="CP44" s="142"/>
      <c r="CQ44" s="142"/>
      <c r="CR44" s="142"/>
      <c r="CS44" s="142"/>
      <c r="CT44" s="142"/>
      <c r="CU44" s="142"/>
      <c r="CV44" s="134"/>
      <c r="CW44" s="142"/>
    </row>
    <row r="45" spans="1:105" s="44" customFormat="1" ht="15" customHeight="1">
      <c r="A45" s="148"/>
      <c r="B45" s="148"/>
      <c r="C45" s="152"/>
      <c r="D45" s="141"/>
      <c r="E45" s="141"/>
      <c r="F45" s="142"/>
      <c r="G45" s="142"/>
      <c r="H45" s="143"/>
      <c r="I45" s="142"/>
      <c r="J45" s="142"/>
      <c r="K45" s="142"/>
      <c r="L45" s="142"/>
      <c r="M45" s="142"/>
      <c r="N45" s="142"/>
      <c r="O45" s="142"/>
      <c r="P45" s="149"/>
      <c r="Q45" s="148"/>
      <c r="R45" s="152"/>
      <c r="S45" s="151"/>
      <c r="T45" s="151"/>
      <c r="U45" s="142"/>
      <c r="V45" s="142"/>
      <c r="W45" s="143"/>
      <c r="X45" s="142"/>
      <c r="Y45" s="144"/>
      <c r="Z45" s="144"/>
      <c r="AA45" s="144"/>
      <c r="AB45" s="142"/>
      <c r="AC45" s="142"/>
      <c r="AD45" s="142"/>
      <c r="AE45" s="149"/>
      <c r="AF45" s="148"/>
      <c r="AG45" s="152"/>
      <c r="AH45" s="151"/>
      <c r="AI45" s="142"/>
      <c r="AJ45" s="144"/>
      <c r="AK45" s="144"/>
      <c r="AL45" s="144"/>
      <c r="AM45" s="142"/>
      <c r="AN45" s="142"/>
      <c r="AO45" s="142"/>
      <c r="AP45" s="142"/>
      <c r="AQ45" s="142"/>
      <c r="AR45" s="142"/>
      <c r="AS45" s="142"/>
      <c r="AT45" s="149"/>
      <c r="AU45" s="148"/>
      <c r="AV45" s="152"/>
      <c r="AW45" s="117"/>
      <c r="AX45" s="141"/>
      <c r="AY45" s="142"/>
      <c r="AZ45" s="142"/>
      <c r="BA45" s="143"/>
      <c r="BB45" s="142"/>
      <c r="BC45" s="142"/>
      <c r="BD45" s="142"/>
      <c r="BE45" s="142"/>
      <c r="BF45" s="142"/>
      <c r="BG45" s="142"/>
      <c r="BH45" s="142"/>
      <c r="BI45" s="149"/>
      <c r="BJ45" s="148"/>
      <c r="BK45" s="152"/>
      <c r="BL45" s="151"/>
      <c r="BM45" s="141"/>
      <c r="BN45" s="142"/>
      <c r="BO45" s="142"/>
      <c r="BP45" s="143"/>
      <c r="BQ45" s="142"/>
      <c r="BR45" s="142"/>
      <c r="BS45" s="142"/>
      <c r="BT45" s="142"/>
      <c r="BU45" s="142"/>
      <c r="BV45" s="142"/>
      <c r="BW45" s="142"/>
      <c r="BX45" s="149"/>
      <c r="BY45" s="148"/>
      <c r="BZ45" s="152"/>
      <c r="CA45" s="151"/>
      <c r="CB45" s="141"/>
      <c r="CC45" s="142"/>
      <c r="CD45" s="142"/>
      <c r="CE45" s="143"/>
      <c r="CF45" s="142"/>
      <c r="CG45" s="142"/>
      <c r="CH45" s="142"/>
      <c r="CI45" s="142"/>
      <c r="CJ45" s="142"/>
      <c r="CK45" s="142"/>
      <c r="CL45" s="142"/>
      <c r="CM45" s="149"/>
      <c r="CN45" s="148"/>
      <c r="CO45" s="142"/>
      <c r="CP45" s="142"/>
      <c r="CQ45" s="142"/>
      <c r="CR45" s="142"/>
      <c r="CS45" s="142"/>
      <c r="CT45" s="142"/>
      <c r="CU45" s="142"/>
      <c r="CV45" s="134"/>
      <c r="CW45" s="142"/>
    </row>
    <row r="46" spans="1:105" s="44" customFormat="1" ht="15" customHeight="1">
      <c r="A46" s="148"/>
      <c r="B46" s="148"/>
      <c r="C46" s="152"/>
      <c r="D46" s="141"/>
      <c r="E46" s="141"/>
      <c r="F46" s="142"/>
      <c r="G46" s="142"/>
      <c r="H46" s="143"/>
      <c r="I46" s="142"/>
      <c r="J46" s="142"/>
      <c r="K46" s="142"/>
      <c r="L46" s="142"/>
      <c r="M46" s="142"/>
      <c r="N46" s="142"/>
      <c r="O46" s="142"/>
      <c r="P46" s="149"/>
      <c r="Q46" s="148"/>
      <c r="R46" s="152"/>
      <c r="S46" s="151"/>
      <c r="T46" s="151"/>
      <c r="U46" s="142"/>
      <c r="V46" s="142"/>
      <c r="W46" s="143"/>
      <c r="X46" s="142"/>
      <c r="Y46" s="144"/>
      <c r="Z46" s="144"/>
      <c r="AA46" s="144"/>
      <c r="AB46" s="142"/>
      <c r="AC46" s="142"/>
      <c r="AD46" s="142"/>
      <c r="AE46" s="149"/>
      <c r="AF46" s="148"/>
      <c r="AG46" s="152"/>
      <c r="AH46" s="151"/>
      <c r="AI46" s="142"/>
      <c r="AJ46" s="144"/>
      <c r="AK46" s="144"/>
      <c r="AL46" s="144"/>
      <c r="AM46" s="142"/>
      <c r="AN46" s="142"/>
      <c r="AO46" s="142"/>
      <c r="AP46" s="142"/>
      <c r="AQ46" s="142"/>
      <c r="AR46" s="142"/>
      <c r="AS46" s="142"/>
      <c r="AT46" s="149"/>
      <c r="AU46" s="148"/>
      <c r="AV46" s="152"/>
      <c r="AW46" s="117"/>
      <c r="AX46" s="141"/>
      <c r="AY46" s="142"/>
      <c r="AZ46" s="142"/>
      <c r="BA46" s="143"/>
      <c r="BB46" s="142"/>
      <c r="BC46" s="142"/>
      <c r="BD46" s="142"/>
      <c r="BE46" s="142"/>
      <c r="BF46" s="142"/>
      <c r="BG46" s="142"/>
      <c r="BH46" s="142"/>
      <c r="BI46" s="149"/>
      <c r="BJ46" s="148"/>
      <c r="BK46" s="152"/>
      <c r="BL46" s="151"/>
      <c r="BM46" s="141"/>
      <c r="BN46" s="142"/>
      <c r="BO46" s="142"/>
      <c r="BP46" s="143"/>
      <c r="BQ46" s="142"/>
      <c r="BR46" s="142"/>
      <c r="BS46" s="142"/>
      <c r="BT46" s="142"/>
      <c r="BU46" s="142"/>
      <c r="BV46" s="142"/>
      <c r="BW46" s="142"/>
      <c r="BX46" s="149"/>
      <c r="BY46" s="148"/>
      <c r="BZ46" s="152"/>
      <c r="CA46" s="151"/>
      <c r="CB46" s="141"/>
      <c r="CC46" s="142"/>
      <c r="CD46" s="142"/>
      <c r="CE46" s="143"/>
      <c r="CF46" s="142"/>
      <c r="CG46" s="142"/>
      <c r="CH46" s="142"/>
      <c r="CI46" s="142"/>
      <c r="CJ46" s="142"/>
      <c r="CK46" s="142"/>
      <c r="CL46" s="142"/>
      <c r="CM46" s="149"/>
      <c r="CN46" s="148"/>
      <c r="CO46" s="142"/>
      <c r="CP46" s="142"/>
      <c r="CQ46" s="142"/>
      <c r="CR46" s="142"/>
      <c r="CS46" s="142"/>
      <c r="CT46" s="142"/>
      <c r="CU46" s="142"/>
      <c r="CV46" s="134"/>
      <c r="CW46" s="142"/>
    </row>
    <row r="47" spans="1:105" s="44" customFormat="1" ht="15" customHeight="1">
      <c r="A47" s="148"/>
      <c r="B47" s="148"/>
      <c r="C47" s="152"/>
      <c r="D47" s="141"/>
      <c r="E47" s="141"/>
      <c r="F47" s="142"/>
      <c r="G47" s="142"/>
      <c r="H47" s="143"/>
      <c r="I47" s="142"/>
      <c r="J47" s="142"/>
      <c r="K47" s="142"/>
      <c r="L47" s="142"/>
      <c r="M47" s="142"/>
      <c r="N47" s="142"/>
      <c r="O47" s="142"/>
      <c r="P47" s="149"/>
      <c r="Q47" s="148"/>
      <c r="R47" s="152"/>
      <c r="S47" s="151"/>
      <c r="T47" s="151"/>
      <c r="U47" s="142"/>
      <c r="V47" s="142"/>
      <c r="W47" s="143"/>
      <c r="X47" s="142"/>
      <c r="Y47" s="144"/>
      <c r="Z47" s="144"/>
      <c r="AA47" s="144"/>
      <c r="AB47" s="142"/>
      <c r="AC47" s="142"/>
      <c r="AD47" s="142"/>
      <c r="AE47" s="149"/>
      <c r="AF47" s="148"/>
      <c r="AG47" s="152"/>
      <c r="AH47" s="151"/>
      <c r="AI47" s="142"/>
      <c r="AJ47" s="144"/>
      <c r="AK47" s="144"/>
      <c r="AL47" s="144"/>
      <c r="AM47" s="142"/>
      <c r="AN47" s="142"/>
      <c r="AO47" s="142"/>
      <c r="AP47" s="142"/>
      <c r="AQ47" s="142"/>
      <c r="AR47" s="142"/>
      <c r="AS47" s="142"/>
      <c r="AT47" s="149"/>
      <c r="AU47" s="148"/>
      <c r="AV47" s="152"/>
      <c r="AW47" s="117"/>
      <c r="AX47" s="141"/>
      <c r="AY47" s="142"/>
      <c r="AZ47" s="142"/>
      <c r="BA47" s="143"/>
      <c r="BB47" s="142"/>
      <c r="BC47" s="142"/>
      <c r="BD47" s="142"/>
      <c r="BE47" s="142"/>
      <c r="BF47" s="142"/>
      <c r="BG47" s="142"/>
      <c r="BH47" s="142"/>
      <c r="BI47" s="149"/>
      <c r="BJ47" s="148"/>
      <c r="BK47" s="152"/>
      <c r="BL47" s="151"/>
      <c r="BM47" s="141"/>
      <c r="BN47" s="142"/>
      <c r="BO47" s="142"/>
      <c r="BP47" s="143"/>
      <c r="BQ47" s="142"/>
      <c r="BR47" s="142"/>
      <c r="BS47" s="142"/>
      <c r="BT47" s="142"/>
      <c r="BU47" s="142"/>
      <c r="BV47" s="142"/>
      <c r="BW47" s="142"/>
      <c r="BX47" s="149"/>
      <c r="BY47" s="148"/>
      <c r="BZ47" s="152"/>
      <c r="CA47" s="151"/>
      <c r="CB47" s="141"/>
      <c r="CC47" s="142"/>
      <c r="CD47" s="142"/>
      <c r="CE47" s="143"/>
      <c r="CF47" s="142"/>
      <c r="CG47" s="142"/>
      <c r="CH47" s="142"/>
      <c r="CI47" s="142"/>
      <c r="CJ47" s="142"/>
      <c r="CK47" s="142"/>
      <c r="CL47" s="142"/>
      <c r="CM47" s="149"/>
      <c r="CN47" s="148"/>
      <c r="CO47" s="142"/>
      <c r="CP47" s="142"/>
      <c r="CQ47" s="142"/>
      <c r="CR47" s="142"/>
      <c r="CS47" s="142"/>
      <c r="CT47" s="142"/>
      <c r="CU47" s="142"/>
      <c r="CV47" s="134"/>
      <c r="CW47" s="142"/>
    </row>
    <row r="48" spans="1:105" s="44" customFormat="1" ht="15" customHeight="1">
      <c r="A48" s="148"/>
      <c r="B48" s="148"/>
      <c r="C48" s="152"/>
      <c r="D48" s="141"/>
      <c r="E48" s="141"/>
      <c r="F48" s="142"/>
      <c r="G48" s="142"/>
      <c r="H48" s="143"/>
      <c r="I48" s="142"/>
      <c r="J48" s="142"/>
      <c r="K48" s="142"/>
      <c r="L48" s="142"/>
      <c r="M48" s="142"/>
      <c r="N48" s="142"/>
      <c r="O48" s="142"/>
      <c r="P48" s="149"/>
      <c r="Q48" s="148"/>
      <c r="R48" s="152"/>
      <c r="S48" s="151"/>
      <c r="T48" s="151"/>
      <c r="U48" s="142"/>
      <c r="V48" s="142"/>
      <c r="W48" s="143"/>
      <c r="X48" s="142"/>
      <c r="Y48" s="144"/>
      <c r="Z48" s="144"/>
      <c r="AA48" s="144"/>
      <c r="AB48" s="142"/>
      <c r="AC48" s="142"/>
      <c r="AD48" s="142"/>
      <c r="AE48" s="149"/>
      <c r="AF48" s="148"/>
      <c r="AG48" s="152"/>
      <c r="AH48" s="151"/>
      <c r="AI48" s="142"/>
      <c r="AJ48" s="144"/>
      <c r="AK48" s="144"/>
      <c r="AL48" s="144"/>
      <c r="AM48" s="142"/>
      <c r="AN48" s="142"/>
      <c r="AO48" s="142"/>
      <c r="AP48" s="142"/>
      <c r="AQ48" s="142"/>
      <c r="AR48" s="142"/>
      <c r="AS48" s="142"/>
      <c r="AT48" s="149"/>
      <c r="AU48" s="148"/>
      <c r="AV48" s="152"/>
      <c r="AW48" s="117"/>
      <c r="AX48" s="141"/>
      <c r="AY48" s="142"/>
      <c r="AZ48" s="142"/>
      <c r="BA48" s="143"/>
      <c r="BB48" s="142"/>
      <c r="BC48" s="142"/>
      <c r="BD48" s="142"/>
      <c r="BE48" s="142"/>
      <c r="BF48" s="142"/>
      <c r="BG48" s="142"/>
      <c r="BH48" s="142"/>
      <c r="BI48" s="149"/>
      <c r="BJ48" s="148"/>
      <c r="BK48" s="152"/>
      <c r="BL48" s="151"/>
      <c r="BM48" s="141"/>
      <c r="BN48" s="142"/>
      <c r="BO48" s="142"/>
      <c r="BP48" s="143"/>
      <c r="BQ48" s="142"/>
      <c r="BR48" s="142"/>
      <c r="BS48" s="142"/>
      <c r="BT48" s="142"/>
      <c r="BU48" s="142"/>
      <c r="BV48" s="142"/>
      <c r="BW48" s="142"/>
      <c r="BX48" s="149"/>
      <c r="BY48" s="148"/>
      <c r="BZ48" s="152"/>
      <c r="CA48" s="151"/>
      <c r="CB48" s="141"/>
      <c r="CC48" s="142"/>
      <c r="CD48" s="142"/>
      <c r="CE48" s="143"/>
      <c r="CF48" s="142"/>
      <c r="CG48" s="142"/>
      <c r="CH48" s="142"/>
      <c r="CI48" s="142"/>
      <c r="CJ48" s="142"/>
      <c r="CK48" s="142"/>
      <c r="CL48" s="142"/>
      <c r="CM48" s="149"/>
      <c r="CN48" s="148"/>
      <c r="CO48" s="142"/>
      <c r="CP48" s="142"/>
      <c r="CQ48" s="142"/>
      <c r="CR48" s="142"/>
      <c r="CS48" s="142"/>
      <c r="CT48" s="142"/>
      <c r="CU48" s="142"/>
      <c r="CV48" s="134"/>
      <c r="CW48" s="142"/>
    </row>
    <row r="49" spans="1:101" s="44" customFormat="1" ht="15" customHeight="1">
      <c r="A49" s="148"/>
      <c r="B49" s="148"/>
      <c r="C49" s="152"/>
      <c r="D49" s="141"/>
      <c r="E49" s="141"/>
      <c r="F49" s="142"/>
      <c r="G49" s="142"/>
      <c r="H49" s="143"/>
      <c r="I49" s="142"/>
      <c r="J49" s="142"/>
      <c r="K49" s="142"/>
      <c r="L49" s="142"/>
      <c r="M49" s="142"/>
      <c r="N49" s="142"/>
      <c r="O49" s="142"/>
      <c r="P49" s="149"/>
      <c r="Q49" s="148"/>
      <c r="R49" s="152"/>
      <c r="S49" s="151"/>
      <c r="T49" s="151"/>
      <c r="U49" s="142"/>
      <c r="V49" s="142"/>
      <c r="W49" s="143"/>
      <c r="X49" s="142"/>
      <c r="Y49" s="144"/>
      <c r="Z49" s="144"/>
      <c r="AA49" s="144"/>
      <c r="AB49" s="142"/>
      <c r="AC49" s="142"/>
      <c r="AD49" s="142"/>
      <c r="AE49" s="149"/>
      <c r="AF49" s="148"/>
      <c r="AG49" s="152"/>
      <c r="AH49" s="151"/>
      <c r="AI49" s="142"/>
      <c r="AJ49" s="144"/>
      <c r="AK49" s="144"/>
      <c r="AL49" s="144"/>
      <c r="AM49" s="142"/>
      <c r="AN49" s="142"/>
      <c r="AO49" s="142"/>
      <c r="AP49" s="142"/>
      <c r="AQ49" s="142"/>
      <c r="AR49" s="142"/>
      <c r="AS49" s="142"/>
      <c r="AT49" s="149"/>
      <c r="AU49" s="148"/>
      <c r="AV49" s="152"/>
      <c r="AW49" s="117"/>
      <c r="AX49" s="141"/>
      <c r="AY49" s="142"/>
      <c r="AZ49" s="142"/>
      <c r="BA49" s="143"/>
      <c r="BB49" s="142"/>
      <c r="BC49" s="142"/>
      <c r="BD49" s="142"/>
      <c r="BE49" s="142"/>
      <c r="BF49" s="142"/>
      <c r="BG49" s="142"/>
      <c r="BH49" s="142"/>
      <c r="BI49" s="149"/>
      <c r="BJ49" s="148"/>
      <c r="BK49" s="152"/>
      <c r="BL49" s="151"/>
      <c r="BM49" s="141"/>
      <c r="BN49" s="142"/>
      <c r="BO49" s="142"/>
      <c r="BP49" s="143"/>
      <c r="BQ49" s="142"/>
      <c r="BR49" s="142"/>
      <c r="BS49" s="142"/>
      <c r="BT49" s="142"/>
      <c r="BU49" s="142"/>
      <c r="BV49" s="142"/>
      <c r="BW49" s="142"/>
      <c r="BX49" s="149"/>
      <c r="BY49" s="148"/>
      <c r="BZ49" s="152"/>
      <c r="CA49" s="151"/>
      <c r="CB49" s="141"/>
      <c r="CC49" s="142"/>
      <c r="CD49" s="142"/>
      <c r="CE49" s="143"/>
      <c r="CF49" s="142"/>
      <c r="CG49" s="142"/>
      <c r="CH49" s="142"/>
      <c r="CI49" s="142"/>
      <c r="CJ49" s="142"/>
      <c r="CK49" s="142"/>
      <c r="CL49" s="142"/>
      <c r="CM49" s="149"/>
      <c r="CN49" s="148"/>
      <c r="CO49" s="142"/>
      <c r="CP49" s="142"/>
      <c r="CQ49" s="142"/>
      <c r="CR49" s="142"/>
      <c r="CS49" s="142"/>
      <c r="CT49" s="142"/>
      <c r="CU49" s="142"/>
      <c r="CV49" s="134"/>
      <c r="CW49" s="142"/>
    </row>
    <row r="50" spans="1:101" s="44" customFormat="1" ht="15" customHeight="1">
      <c r="A50" s="148"/>
      <c r="B50" s="148"/>
      <c r="C50" s="152"/>
      <c r="D50" s="141"/>
      <c r="E50" s="141"/>
      <c r="F50" s="142"/>
      <c r="G50" s="142"/>
      <c r="H50" s="143"/>
      <c r="I50" s="142"/>
      <c r="J50" s="142"/>
      <c r="K50" s="142"/>
      <c r="L50" s="142"/>
      <c r="M50" s="142"/>
      <c r="N50" s="142"/>
      <c r="O50" s="142"/>
      <c r="P50" s="149"/>
      <c r="Q50" s="148"/>
      <c r="R50" s="152"/>
      <c r="S50" s="151"/>
      <c r="T50" s="151"/>
      <c r="U50" s="142"/>
      <c r="V50" s="142"/>
      <c r="W50" s="143"/>
      <c r="X50" s="142"/>
      <c r="Y50" s="144"/>
      <c r="Z50" s="144"/>
      <c r="AA50" s="144"/>
      <c r="AB50" s="142"/>
      <c r="AC50" s="142"/>
      <c r="AD50" s="142"/>
      <c r="AE50" s="149"/>
      <c r="AF50" s="148"/>
      <c r="AG50" s="152"/>
      <c r="AH50" s="151"/>
      <c r="AI50" s="142"/>
      <c r="AJ50" s="144"/>
      <c r="AK50" s="144"/>
      <c r="AL50" s="144"/>
      <c r="AM50" s="142"/>
      <c r="AN50" s="142"/>
      <c r="AO50" s="142"/>
      <c r="AP50" s="142"/>
      <c r="AQ50" s="142"/>
      <c r="AR50" s="142"/>
      <c r="AS50" s="142"/>
      <c r="AT50" s="149"/>
      <c r="AU50" s="148"/>
      <c r="AV50" s="152"/>
      <c r="AW50" s="117"/>
      <c r="AX50" s="141"/>
      <c r="AY50" s="142"/>
      <c r="AZ50" s="142"/>
      <c r="BA50" s="143"/>
      <c r="BB50" s="142"/>
      <c r="BC50" s="142"/>
      <c r="BD50" s="142"/>
      <c r="BE50" s="142"/>
      <c r="BF50" s="142"/>
      <c r="BG50" s="142"/>
      <c r="BH50" s="142"/>
      <c r="BI50" s="149"/>
      <c r="BJ50" s="148"/>
      <c r="BK50" s="152"/>
      <c r="BL50" s="151"/>
      <c r="BM50" s="141"/>
      <c r="BN50" s="142"/>
      <c r="BO50" s="142"/>
      <c r="BP50" s="143"/>
      <c r="BQ50" s="142"/>
      <c r="BR50" s="142"/>
      <c r="BS50" s="142"/>
      <c r="BT50" s="142"/>
      <c r="BU50" s="142"/>
      <c r="BV50" s="142"/>
      <c r="BW50" s="142"/>
      <c r="BX50" s="149"/>
      <c r="BY50" s="148"/>
      <c r="BZ50" s="152"/>
      <c r="CA50" s="151"/>
      <c r="CB50" s="141"/>
      <c r="CC50" s="142"/>
      <c r="CD50" s="142"/>
      <c r="CE50" s="143"/>
      <c r="CF50" s="142"/>
      <c r="CG50" s="142"/>
      <c r="CH50" s="142"/>
      <c r="CI50" s="142"/>
      <c r="CJ50" s="142"/>
      <c r="CK50" s="142"/>
      <c r="CL50" s="142"/>
      <c r="CM50" s="149"/>
      <c r="CN50" s="148"/>
      <c r="CO50" s="142"/>
      <c r="CP50" s="142"/>
      <c r="CQ50" s="142"/>
      <c r="CR50" s="142"/>
      <c r="CS50" s="142"/>
      <c r="CT50" s="142"/>
      <c r="CU50" s="142"/>
      <c r="CV50" s="134"/>
      <c r="CW50" s="142"/>
    </row>
    <row r="51" spans="1:101" s="44" customFormat="1" ht="15" customHeight="1">
      <c r="A51" s="148"/>
      <c r="B51" s="148"/>
      <c r="C51" s="152"/>
      <c r="D51" s="141"/>
      <c r="E51" s="141"/>
      <c r="F51" s="142"/>
      <c r="G51" s="142"/>
      <c r="H51" s="143"/>
      <c r="I51" s="142"/>
      <c r="J51" s="142"/>
      <c r="K51" s="142"/>
      <c r="L51" s="142"/>
      <c r="M51" s="142"/>
      <c r="N51" s="142"/>
      <c r="O51" s="142"/>
      <c r="P51" s="149"/>
      <c r="Q51" s="148"/>
      <c r="R51" s="152"/>
      <c r="S51" s="151"/>
      <c r="T51" s="151"/>
      <c r="U51" s="142"/>
      <c r="V51" s="142"/>
      <c r="W51" s="143"/>
      <c r="X51" s="142"/>
      <c r="Y51" s="144"/>
      <c r="Z51" s="144"/>
      <c r="AA51" s="144"/>
      <c r="AB51" s="142"/>
      <c r="AC51" s="142"/>
      <c r="AD51" s="142"/>
      <c r="AE51" s="149"/>
      <c r="AF51" s="148"/>
      <c r="AG51" s="152"/>
      <c r="AH51" s="151"/>
      <c r="AI51" s="142"/>
      <c r="AJ51" s="144"/>
      <c r="AK51" s="144"/>
      <c r="AL51" s="144"/>
      <c r="AM51" s="142"/>
      <c r="AN51" s="142"/>
      <c r="AO51" s="142"/>
      <c r="AP51" s="142"/>
      <c r="AQ51" s="142"/>
      <c r="AR51" s="142"/>
      <c r="AS51" s="142"/>
      <c r="AT51" s="149"/>
      <c r="AU51" s="148"/>
      <c r="AV51" s="152"/>
      <c r="AW51" s="117"/>
      <c r="AX51" s="141"/>
      <c r="AY51" s="142"/>
      <c r="AZ51" s="142"/>
      <c r="BA51" s="143"/>
      <c r="BB51" s="142"/>
      <c r="BC51" s="142"/>
      <c r="BD51" s="142"/>
      <c r="BE51" s="142"/>
      <c r="BF51" s="142"/>
      <c r="BG51" s="142"/>
      <c r="BH51" s="142"/>
      <c r="BI51" s="149"/>
      <c r="BJ51" s="148"/>
      <c r="BK51" s="152"/>
      <c r="BL51" s="151"/>
      <c r="BM51" s="141"/>
      <c r="BN51" s="142"/>
      <c r="BO51" s="142"/>
      <c r="BP51" s="143"/>
      <c r="BQ51" s="142"/>
      <c r="BR51" s="142"/>
      <c r="BS51" s="142"/>
      <c r="BT51" s="142"/>
      <c r="BU51" s="142"/>
      <c r="BV51" s="142"/>
      <c r="BW51" s="142"/>
      <c r="BX51" s="149"/>
      <c r="BY51" s="148"/>
      <c r="BZ51" s="152"/>
      <c r="CA51" s="151"/>
      <c r="CB51" s="141"/>
      <c r="CC51" s="142"/>
      <c r="CD51" s="142"/>
      <c r="CE51" s="143"/>
      <c r="CF51" s="142"/>
      <c r="CG51" s="142"/>
      <c r="CH51" s="142"/>
      <c r="CI51" s="142"/>
      <c r="CJ51" s="142"/>
      <c r="CK51" s="142"/>
      <c r="CL51" s="142"/>
      <c r="CM51" s="149"/>
      <c r="CN51" s="148"/>
      <c r="CO51" s="142"/>
      <c r="CP51" s="142"/>
      <c r="CQ51" s="142"/>
      <c r="CR51" s="142"/>
      <c r="CS51" s="142"/>
      <c r="CT51" s="142"/>
      <c r="CU51" s="142"/>
      <c r="CV51" s="134"/>
      <c r="CW51" s="142"/>
    </row>
    <row r="52" spans="1:101" s="44" customFormat="1" ht="15" customHeight="1">
      <c r="A52" s="148"/>
      <c r="B52" s="148"/>
      <c r="C52" s="152"/>
      <c r="D52" s="141"/>
      <c r="E52" s="141"/>
      <c r="F52" s="142"/>
      <c r="G52" s="142"/>
      <c r="H52" s="143"/>
      <c r="I52" s="142"/>
      <c r="J52" s="142"/>
      <c r="K52" s="142"/>
      <c r="L52" s="142"/>
      <c r="M52" s="142"/>
      <c r="N52" s="142"/>
      <c r="O52" s="142"/>
      <c r="P52" s="149"/>
      <c r="Q52" s="148"/>
      <c r="R52" s="152"/>
      <c r="S52" s="151"/>
      <c r="T52" s="151"/>
      <c r="U52" s="142"/>
      <c r="V52" s="142"/>
      <c r="W52" s="143"/>
      <c r="X52" s="142"/>
      <c r="Y52" s="144"/>
      <c r="Z52" s="144"/>
      <c r="AA52" s="144"/>
      <c r="AB52" s="142"/>
      <c r="AC52" s="142"/>
      <c r="AD52" s="142"/>
      <c r="AE52" s="149"/>
      <c r="AF52" s="148"/>
      <c r="AG52" s="152"/>
      <c r="AH52" s="151"/>
      <c r="AI52" s="142"/>
      <c r="AJ52" s="144"/>
      <c r="AK52" s="144"/>
      <c r="AL52" s="144"/>
      <c r="AM52" s="142"/>
      <c r="AN52" s="142"/>
      <c r="AO52" s="142"/>
      <c r="AP52" s="142"/>
      <c r="AQ52" s="142"/>
      <c r="AR52" s="142"/>
      <c r="AS52" s="142"/>
      <c r="AT52" s="149"/>
      <c r="AU52" s="148"/>
      <c r="AV52" s="152"/>
      <c r="AW52" s="117"/>
      <c r="AX52" s="141"/>
      <c r="AY52" s="142"/>
      <c r="AZ52" s="142"/>
      <c r="BA52" s="143"/>
      <c r="BB52" s="142"/>
      <c r="BC52" s="142"/>
      <c r="BD52" s="142"/>
      <c r="BE52" s="142"/>
      <c r="BF52" s="142"/>
      <c r="BG52" s="142"/>
      <c r="BH52" s="142"/>
      <c r="BI52" s="149"/>
      <c r="BJ52" s="148"/>
      <c r="BK52" s="152"/>
      <c r="BL52" s="151"/>
      <c r="BM52" s="141"/>
      <c r="BN52" s="142"/>
      <c r="BO52" s="142"/>
      <c r="BP52" s="143"/>
      <c r="BQ52" s="142"/>
      <c r="BR52" s="142"/>
      <c r="BS52" s="142"/>
      <c r="BT52" s="142"/>
      <c r="BU52" s="142"/>
      <c r="BV52" s="142"/>
      <c r="BW52" s="142"/>
      <c r="BX52" s="149"/>
      <c r="BY52" s="148"/>
      <c r="BZ52" s="152"/>
      <c r="CA52" s="151"/>
      <c r="CB52" s="141"/>
      <c r="CC52" s="142"/>
      <c r="CD52" s="142"/>
      <c r="CE52" s="143"/>
      <c r="CF52" s="142"/>
      <c r="CG52" s="142"/>
      <c r="CH52" s="142"/>
      <c r="CI52" s="142"/>
      <c r="CJ52" s="142"/>
      <c r="CK52" s="142"/>
      <c r="CL52" s="142"/>
      <c r="CM52" s="149"/>
      <c r="CN52" s="148"/>
      <c r="CO52" s="142"/>
      <c r="CP52" s="142"/>
      <c r="CQ52" s="142"/>
      <c r="CR52" s="142"/>
      <c r="CS52" s="142"/>
      <c r="CT52" s="142"/>
      <c r="CU52" s="142"/>
      <c r="CV52" s="134"/>
      <c r="CW52" s="142"/>
    </row>
    <row r="53" spans="1:101" s="44" customFormat="1" ht="15" customHeight="1">
      <c r="A53" s="148"/>
      <c r="B53" s="148"/>
      <c r="C53" s="152"/>
      <c r="D53" s="141"/>
      <c r="E53" s="141"/>
      <c r="F53" s="142"/>
      <c r="G53" s="142"/>
      <c r="H53" s="143"/>
      <c r="I53" s="142"/>
      <c r="J53" s="142"/>
      <c r="K53" s="142"/>
      <c r="L53" s="142"/>
      <c r="M53" s="142"/>
      <c r="N53" s="142"/>
      <c r="O53" s="142"/>
      <c r="P53" s="149"/>
      <c r="Q53" s="148"/>
      <c r="R53" s="152"/>
      <c r="S53" s="151"/>
      <c r="T53" s="151"/>
      <c r="U53" s="142"/>
      <c r="V53" s="142"/>
      <c r="W53" s="143"/>
      <c r="X53" s="142"/>
      <c r="Y53" s="144"/>
      <c r="Z53" s="144"/>
      <c r="AA53" s="144"/>
      <c r="AB53" s="142"/>
      <c r="AC53" s="142"/>
      <c r="AD53" s="142"/>
      <c r="AE53" s="149"/>
      <c r="AF53" s="148"/>
      <c r="AG53" s="152"/>
      <c r="AH53" s="151"/>
      <c r="AI53" s="142"/>
      <c r="AJ53" s="144"/>
      <c r="AK53" s="144"/>
      <c r="AL53" s="144"/>
      <c r="AM53" s="142"/>
      <c r="AN53" s="142"/>
      <c r="AO53" s="142"/>
      <c r="AP53" s="142"/>
      <c r="AQ53" s="142"/>
      <c r="AR53" s="142"/>
      <c r="AS53" s="142"/>
      <c r="AT53" s="149"/>
      <c r="AU53" s="148"/>
      <c r="AV53" s="152"/>
      <c r="AW53" s="117"/>
      <c r="AX53" s="141"/>
      <c r="AY53" s="142"/>
      <c r="AZ53" s="142"/>
      <c r="BA53" s="143"/>
      <c r="BB53" s="142"/>
      <c r="BC53" s="142"/>
      <c r="BD53" s="142"/>
      <c r="BE53" s="142"/>
      <c r="BF53" s="142"/>
      <c r="BG53" s="142"/>
      <c r="BH53" s="142"/>
      <c r="BI53" s="149"/>
      <c r="BJ53" s="148"/>
      <c r="BK53" s="152"/>
      <c r="BL53" s="151"/>
      <c r="BM53" s="141"/>
      <c r="BN53" s="142"/>
      <c r="BO53" s="142"/>
      <c r="BP53" s="143"/>
      <c r="BQ53" s="142"/>
      <c r="BR53" s="142"/>
      <c r="BS53" s="142"/>
      <c r="BT53" s="142"/>
      <c r="BU53" s="142"/>
      <c r="BV53" s="142"/>
      <c r="BW53" s="142"/>
      <c r="BX53" s="149"/>
      <c r="BY53" s="148"/>
      <c r="BZ53" s="152"/>
      <c r="CA53" s="151"/>
      <c r="CB53" s="141"/>
      <c r="CC53" s="142"/>
      <c r="CD53" s="142"/>
      <c r="CE53" s="143"/>
      <c r="CF53" s="142"/>
      <c r="CG53" s="142"/>
      <c r="CH53" s="142"/>
      <c r="CI53" s="142"/>
      <c r="CJ53" s="142"/>
      <c r="CK53" s="142"/>
      <c r="CL53" s="142"/>
      <c r="CM53" s="149"/>
      <c r="CN53" s="148"/>
      <c r="CO53" s="142"/>
      <c r="CP53" s="142"/>
      <c r="CQ53" s="142"/>
      <c r="CR53" s="142"/>
      <c r="CS53" s="142"/>
      <c r="CT53" s="142"/>
      <c r="CU53" s="142"/>
      <c r="CV53" s="134"/>
      <c r="CW53" s="142"/>
    </row>
    <row r="54" spans="1:101" s="44" customFormat="1" ht="15" customHeight="1">
      <c r="A54" s="148"/>
      <c r="B54" s="148"/>
      <c r="C54" s="152"/>
      <c r="D54" s="141"/>
      <c r="E54" s="141"/>
      <c r="F54" s="142"/>
      <c r="G54" s="142"/>
      <c r="H54" s="143"/>
      <c r="I54" s="142"/>
      <c r="J54" s="142"/>
      <c r="K54" s="142"/>
      <c r="L54" s="142"/>
      <c r="M54" s="142"/>
      <c r="N54" s="142"/>
      <c r="O54" s="142"/>
      <c r="P54" s="149"/>
      <c r="Q54" s="148"/>
      <c r="R54" s="152"/>
      <c r="S54" s="151"/>
      <c r="T54" s="151"/>
      <c r="U54" s="142"/>
      <c r="V54" s="142"/>
      <c r="W54" s="143"/>
      <c r="X54" s="142"/>
      <c r="Y54" s="144"/>
      <c r="Z54" s="144"/>
      <c r="AA54" s="144"/>
      <c r="AB54" s="142"/>
      <c r="AC54" s="142"/>
      <c r="AD54" s="142"/>
      <c r="AE54" s="149"/>
      <c r="AF54" s="148"/>
      <c r="AG54" s="152"/>
      <c r="AH54" s="151"/>
      <c r="AI54" s="142"/>
      <c r="AJ54" s="144"/>
      <c r="AK54" s="144"/>
      <c r="AL54" s="144"/>
      <c r="AM54" s="142"/>
      <c r="AN54" s="142"/>
      <c r="AO54" s="142"/>
      <c r="AP54" s="142"/>
      <c r="AQ54" s="142"/>
      <c r="AR54" s="142"/>
      <c r="AS54" s="142"/>
      <c r="AT54" s="149"/>
      <c r="AU54" s="148"/>
      <c r="AV54" s="152"/>
      <c r="AW54" s="117"/>
      <c r="AX54" s="141"/>
      <c r="AY54" s="142"/>
      <c r="AZ54" s="142"/>
      <c r="BA54" s="143"/>
      <c r="BB54" s="142"/>
      <c r="BC54" s="142"/>
      <c r="BD54" s="142"/>
      <c r="BE54" s="142"/>
      <c r="BF54" s="142"/>
      <c r="BG54" s="142"/>
      <c r="BH54" s="142"/>
      <c r="BI54" s="149"/>
      <c r="BJ54" s="148"/>
      <c r="BK54" s="152"/>
      <c r="BL54" s="151"/>
      <c r="BM54" s="141"/>
      <c r="BN54" s="142"/>
      <c r="BO54" s="142"/>
      <c r="BP54" s="143"/>
      <c r="BQ54" s="142"/>
      <c r="BR54" s="142"/>
      <c r="BS54" s="142"/>
      <c r="BT54" s="142"/>
      <c r="BU54" s="142"/>
      <c r="BV54" s="142"/>
      <c r="BW54" s="142"/>
      <c r="BX54" s="149"/>
      <c r="BY54" s="148"/>
      <c r="BZ54" s="152"/>
      <c r="CA54" s="151"/>
      <c r="CB54" s="141"/>
      <c r="CC54" s="142"/>
      <c r="CD54" s="142"/>
      <c r="CE54" s="143"/>
      <c r="CF54" s="142"/>
      <c r="CG54" s="142"/>
      <c r="CH54" s="142"/>
      <c r="CI54" s="142"/>
      <c r="CJ54" s="142"/>
      <c r="CK54" s="142"/>
      <c r="CL54" s="142"/>
      <c r="CM54" s="149"/>
      <c r="CN54" s="148"/>
      <c r="CO54" s="142"/>
      <c r="CP54" s="142"/>
      <c r="CQ54" s="142"/>
      <c r="CR54" s="142"/>
      <c r="CS54" s="142"/>
      <c r="CT54" s="142"/>
      <c r="CU54" s="142"/>
      <c r="CV54" s="134"/>
      <c r="CW54" s="142"/>
    </row>
    <row r="55" spans="1:101" s="44" customFormat="1" ht="15" customHeight="1">
      <c r="A55" s="148"/>
      <c r="B55" s="148"/>
      <c r="C55" s="152"/>
      <c r="D55" s="152"/>
      <c r="E55" s="141"/>
      <c r="F55" s="152"/>
      <c r="G55" s="152"/>
      <c r="H55" s="152"/>
      <c r="I55" s="142"/>
      <c r="J55" s="152"/>
      <c r="K55" s="152"/>
      <c r="L55" s="152"/>
      <c r="M55" s="152"/>
      <c r="N55" s="142"/>
      <c r="O55" s="142"/>
      <c r="P55" s="149"/>
      <c r="Q55" s="148"/>
      <c r="R55" s="152"/>
      <c r="S55" s="152"/>
      <c r="T55" s="152"/>
      <c r="U55" s="152"/>
      <c r="V55" s="152"/>
      <c r="W55" s="152"/>
      <c r="X55" s="142"/>
      <c r="Y55" s="144"/>
      <c r="Z55" s="144"/>
      <c r="AA55" s="144"/>
      <c r="AB55" s="152"/>
      <c r="AC55" s="142"/>
      <c r="AD55" s="142"/>
      <c r="AE55" s="149"/>
      <c r="AF55" s="148"/>
      <c r="AG55" s="152"/>
      <c r="AH55" s="152"/>
      <c r="AI55" s="152"/>
      <c r="AJ55" s="152"/>
      <c r="AK55" s="152"/>
      <c r="AL55" s="152"/>
      <c r="AM55" s="142"/>
      <c r="AN55" s="152"/>
      <c r="AO55" s="152"/>
      <c r="AP55" s="152"/>
      <c r="AQ55" s="152"/>
      <c r="AR55" s="142"/>
      <c r="AS55" s="142"/>
      <c r="AT55" s="149"/>
      <c r="AU55" s="148"/>
      <c r="AV55" s="152"/>
      <c r="AW55" s="152"/>
      <c r="AX55" s="141"/>
      <c r="AY55" s="152"/>
      <c r="AZ55" s="152"/>
      <c r="BA55" s="152"/>
      <c r="BB55" s="142"/>
      <c r="BC55" s="152"/>
      <c r="BD55" s="152"/>
      <c r="BE55" s="152"/>
      <c r="BF55" s="152"/>
      <c r="BG55" s="142"/>
      <c r="BH55" s="142"/>
      <c r="BI55" s="149"/>
      <c r="BJ55" s="148"/>
      <c r="BK55" s="152"/>
      <c r="BL55" s="152"/>
      <c r="BM55" s="141"/>
      <c r="BN55" s="152"/>
      <c r="BO55" s="152"/>
      <c r="BP55" s="152"/>
      <c r="BQ55" s="142"/>
      <c r="BR55" s="152"/>
      <c r="BS55" s="152"/>
      <c r="BT55" s="152"/>
      <c r="BU55" s="152"/>
      <c r="BV55" s="142"/>
      <c r="BW55" s="142"/>
      <c r="BX55" s="149"/>
      <c r="BY55" s="148"/>
      <c r="BZ55" s="152"/>
      <c r="CA55" s="152"/>
      <c r="CB55" s="141"/>
      <c r="CC55" s="152"/>
      <c r="CD55" s="152"/>
      <c r="CE55" s="152"/>
      <c r="CF55" s="142"/>
      <c r="CG55" s="152"/>
      <c r="CH55" s="152"/>
      <c r="CI55" s="152"/>
      <c r="CJ55" s="152"/>
      <c r="CK55" s="142"/>
      <c r="CL55" s="142"/>
      <c r="CM55" s="149"/>
      <c r="CN55" s="148"/>
      <c r="CO55" s="142"/>
      <c r="CP55" s="142"/>
      <c r="CQ55" s="142"/>
      <c r="CR55" s="142"/>
      <c r="CS55" s="142"/>
      <c r="CT55" s="142"/>
      <c r="CU55" s="142"/>
      <c r="CV55" s="134">
        <f t="shared" si="18"/>
        <v>0</v>
      </c>
      <c r="CW55" s="142"/>
    </row>
    <row r="56" spans="1:101" s="44" customFormat="1" ht="15" customHeight="1">
      <c r="A56" s="148"/>
      <c r="B56" s="148"/>
      <c r="C56" s="152"/>
      <c r="D56" s="152"/>
      <c r="E56" s="141"/>
      <c r="F56" s="152"/>
      <c r="G56" s="152"/>
      <c r="H56" s="152"/>
      <c r="I56" s="142"/>
      <c r="J56" s="152"/>
      <c r="K56" s="152"/>
      <c r="L56" s="152"/>
      <c r="M56" s="152"/>
      <c r="N56" s="142"/>
      <c r="O56" s="142"/>
      <c r="P56" s="149"/>
      <c r="Q56" s="148"/>
      <c r="R56" s="152"/>
      <c r="S56" s="152"/>
      <c r="T56" s="152"/>
      <c r="U56" s="152"/>
      <c r="V56" s="152"/>
      <c r="W56" s="152"/>
      <c r="X56" s="142"/>
      <c r="Y56" s="144"/>
      <c r="Z56" s="144"/>
      <c r="AA56" s="144"/>
      <c r="AB56" s="152"/>
      <c r="AC56" s="142"/>
      <c r="AD56" s="142"/>
      <c r="AE56" s="149"/>
      <c r="AF56" s="148"/>
      <c r="AG56" s="152"/>
      <c r="AH56" s="152"/>
      <c r="AI56" s="152"/>
      <c r="AJ56" s="152"/>
      <c r="AK56" s="152"/>
      <c r="AL56" s="152"/>
      <c r="AM56" s="142"/>
      <c r="AN56" s="152"/>
      <c r="AO56" s="152"/>
      <c r="AP56" s="152"/>
      <c r="AQ56" s="152"/>
      <c r="AR56" s="142"/>
      <c r="AS56" s="142"/>
      <c r="AT56" s="149"/>
      <c r="AU56" s="148"/>
      <c r="AV56" s="152"/>
      <c r="AW56" s="152"/>
      <c r="AX56" s="141"/>
      <c r="AY56" s="152"/>
      <c r="AZ56" s="152"/>
      <c r="BA56" s="152"/>
      <c r="BB56" s="142"/>
      <c r="BC56" s="152"/>
      <c r="BD56" s="152"/>
      <c r="BE56" s="152"/>
      <c r="BF56" s="152"/>
      <c r="BG56" s="142"/>
      <c r="BH56" s="142"/>
      <c r="BI56" s="149"/>
      <c r="BJ56" s="148"/>
      <c r="BK56" s="152"/>
      <c r="BL56" s="152"/>
      <c r="BM56" s="141"/>
      <c r="BN56" s="152"/>
      <c r="BO56" s="152"/>
      <c r="BP56" s="152"/>
      <c r="BQ56" s="142"/>
      <c r="BR56" s="152"/>
      <c r="BS56" s="152"/>
      <c r="BT56" s="152"/>
      <c r="BU56" s="152"/>
      <c r="BV56" s="142"/>
      <c r="BW56" s="142"/>
      <c r="BX56" s="149"/>
      <c r="BY56" s="148"/>
      <c r="BZ56" s="152"/>
      <c r="CA56" s="152"/>
      <c r="CB56" s="141"/>
      <c r="CC56" s="152"/>
      <c r="CD56" s="152"/>
      <c r="CE56" s="152"/>
      <c r="CF56" s="142"/>
      <c r="CG56" s="152"/>
      <c r="CH56" s="152"/>
      <c r="CI56" s="152"/>
      <c r="CJ56" s="152"/>
      <c r="CK56" s="142"/>
      <c r="CL56" s="142"/>
      <c r="CM56" s="149"/>
      <c r="CN56" s="148"/>
      <c r="CO56" s="142"/>
      <c r="CP56" s="142"/>
      <c r="CQ56" s="142"/>
      <c r="CR56" s="142"/>
      <c r="CS56" s="142"/>
      <c r="CT56" s="142"/>
      <c r="CU56" s="142"/>
      <c r="CV56" s="134">
        <f t="shared" si="18"/>
        <v>0</v>
      </c>
      <c r="CW56" s="142"/>
    </row>
    <row r="57" spans="1:101" ht="15" customHeight="1">
      <c r="A57" s="475"/>
      <c r="B57" s="475"/>
      <c r="C57" s="35"/>
      <c r="D57" s="35"/>
      <c r="E57" s="35"/>
      <c r="F57" s="35"/>
      <c r="G57" s="35"/>
      <c r="H57" s="35"/>
      <c r="I57" s="35"/>
      <c r="J57" s="35"/>
      <c r="K57" s="35"/>
      <c r="L57" s="35"/>
      <c r="M57" s="35"/>
      <c r="N57" s="35"/>
      <c r="O57" s="182"/>
      <c r="P57" s="475"/>
      <c r="Q57" s="475"/>
      <c r="R57" s="35"/>
      <c r="S57" s="35"/>
      <c r="T57" s="35"/>
      <c r="U57" s="35"/>
      <c r="V57" s="35"/>
      <c r="W57" s="35"/>
      <c r="X57" s="35"/>
      <c r="Y57" s="35"/>
      <c r="Z57" s="35"/>
      <c r="AA57" s="35"/>
      <c r="AB57" s="35"/>
      <c r="AC57" s="135"/>
      <c r="AD57" s="182"/>
      <c r="AE57" s="475"/>
      <c r="AF57" s="475"/>
      <c r="AG57" s="35"/>
      <c r="AH57" s="35"/>
      <c r="AI57" s="35"/>
      <c r="AJ57" s="35"/>
      <c r="AK57" s="35"/>
      <c r="AL57" s="35"/>
      <c r="AM57" s="35"/>
      <c r="AN57" s="35"/>
      <c r="AO57" s="35"/>
      <c r="AP57" s="35"/>
      <c r="AQ57" s="35"/>
      <c r="AR57" s="135"/>
      <c r="AS57" s="182"/>
      <c r="AT57" s="475"/>
      <c r="AU57" s="475"/>
      <c r="AV57" s="35"/>
      <c r="AW57" s="35"/>
      <c r="AX57" s="35"/>
      <c r="AY57" s="35"/>
      <c r="AZ57" s="35"/>
      <c r="BA57" s="35"/>
      <c r="BB57" s="35"/>
      <c r="BC57" s="35"/>
      <c r="BD57" s="35"/>
      <c r="BE57" s="35"/>
      <c r="BF57" s="35"/>
      <c r="BG57" s="135"/>
      <c r="BH57" s="182"/>
      <c r="BI57" s="475"/>
      <c r="BJ57" s="475"/>
      <c r="BK57" s="35"/>
      <c r="BL57" s="35"/>
      <c r="BM57" s="35"/>
      <c r="BN57" s="35"/>
      <c r="BO57" s="35"/>
      <c r="BP57" s="35"/>
      <c r="BQ57" s="35"/>
      <c r="BR57" s="35"/>
      <c r="BS57" s="35"/>
      <c r="BT57" s="35"/>
      <c r="BU57" s="35"/>
      <c r="BV57" s="135"/>
      <c r="BW57" s="182"/>
      <c r="BX57" s="475"/>
      <c r="BY57" s="475"/>
      <c r="BZ57" s="35"/>
      <c r="CA57" s="35"/>
      <c r="CB57" s="35"/>
      <c r="CC57" s="35"/>
      <c r="CD57" s="35"/>
      <c r="CE57" s="35"/>
      <c r="CF57" s="35"/>
      <c r="CG57" s="35"/>
      <c r="CH57" s="35"/>
      <c r="CI57" s="35"/>
      <c r="CJ57" s="35"/>
      <c r="CK57" s="135"/>
      <c r="CL57" s="182"/>
      <c r="CM57" s="475"/>
      <c r="CN57" s="475"/>
      <c r="CO57" s="35"/>
      <c r="CP57" s="35"/>
      <c r="CQ57" s="35"/>
      <c r="CR57" s="35"/>
      <c r="CS57" s="35"/>
      <c r="CT57" s="35"/>
      <c r="CU57" s="35"/>
      <c r="CV57" s="135">
        <f>SUM(CV6:CV56)</f>
        <v>0</v>
      </c>
      <c r="CW57" s="182"/>
    </row>
    <row r="58" spans="1:101" ht="15" customHeight="1">
      <c r="A58" s="481"/>
      <c r="B58" s="481"/>
      <c r="C58" s="17"/>
      <c r="D58" s="17"/>
      <c r="E58" s="17"/>
      <c r="F58" s="17"/>
      <c r="G58" s="183"/>
      <c r="H58" s="183"/>
      <c r="I58" s="183"/>
      <c r="J58" s="17"/>
      <c r="K58" s="17"/>
      <c r="L58" s="17"/>
      <c r="M58" s="17"/>
      <c r="N58" s="17"/>
      <c r="O58" s="17"/>
      <c r="P58" s="481"/>
      <c r="Q58" s="481"/>
      <c r="R58" s="183"/>
      <c r="S58" s="17"/>
      <c r="T58" s="17"/>
      <c r="U58" s="183"/>
      <c r="V58" s="183"/>
      <c r="W58" s="183"/>
      <c r="X58" s="183"/>
      <c r="Y58" s="17"/>
      <c r="Z58" s="17"/>
      <c r="AA58" s="17"/>
      <c r="AB58" s="17"/>
      <c r="AC58" s="17"/>
      <c r="AD58" s="17"/>
      <c r="AE58" s="481"/>
      <c r="AF58" s="481"/>
      <c r="AG58" s="183"/>
      <c r="AH58" s="17"/>
      <c r="AI58" s="17"/>
      <c r="AJ58" s="183"/>
      <c r="AK58" s="183"/>
      <c r="AL58" s="183"/>
      <c r="AM58" s="183"/>
      <c r="AN58" s="17"/>
      <c r="AO58" s="17"/>
      <c r="AP58" s="17"/>
      <c r="AQ58" s="17"/>
      <c r="AR58" s="17"/>
      <c r="AS58" s="17"/>
      <c r="AT58" s="481"/>
      <c r="AU58" s="481"/>
      <c r="AV58" s="183"/>
      <c r="AW58" s="17"/>
      <c r="AX58" s="17"/>
      <c r="AY58" s="183"/>
      <c r="AZ58" s="183"/>
      <c r="BA58" s="183"/>
      <c r="BB58" s="183"/>
      <c r="BC58" s="17"/>
      <c r="BD58" s="17"/>
      <c r="BE58" s="17"/>
      <c r="BF58" s="17"/>
      <c r="BG58" s="17"/>
      <c r="BH58" s="17"/>
      <c r="BI58" s="481"/>
      <c r="BJ58" s="481"/>
      <c r="BK58" s="183"/>
      <c r="BL58" s="17"/>
      <c r="BM58" s="17"/>
      <c r="BN58" s="183"/>
      <c r="BO58" s="183"/>
      <c r="BP58" s="183"/>
      <c r="BQ58" s="183"/>
      <c r="BR58" s="17"/>
      <c r="BS58" s="17"/>
      <c r="BT58" s="17"/>
      <c r="BU58" s="17"/>
      <c r="BV58" s="17"/>
      <c r="BW58" s="17"/>
      <c r="BX58" s="481"/>
      <c r="BY58" s="481"/>
      <c r="BZ58" s="183"/>
      <c r="CA58" s="17"/>
      <c r="CB58" s="17"/>
      <c r="CC58" s="183"/>
      <c r="CD58" s="183"/>
      <c r="CE58" s="183"/>
      <c r="CF58" s="183"/>
      <c r="CG58" s="17"/>
      <c r="CH58" s="17"/>
      <c r="CI58" s="17"/>
      <c r="CJ58" s="17"/>
      <c r="CK58" s="17"/>
      <c r="CL58" s="17"/>
      <c r="CM58" s="481"/>
      <c r="CN58" s="481"/>
      <c r="CO58" s="165"/>
      <c r="CP58" s="165"/>
      <c r="CQ58" s="165"/>
      <c r="CR58" s="17"/>
      <c r="CS58" s="17"/>
      <c r="CT58" s="17"/>
      <c r="CU58" s="17"/>
      <c r="CV58" s="17"/>
      <c r="CW58" s="17"/>
    </row>
    <row r="59" spans="1:101" ht="15" customHeight="1">
      <c r="A59" s="478" t="s">
        <v>76</v>
      </c>
      <c r="B59" s="478"/>
      <c r="C59" s="29"/>
      <c r="D59" s="184"/>
      <c r="E59" s="184"/>
      <c r="F59" s="184"/>
      <c r="G59" s="184">
        <v>0</v>
      </c>
      <c r="H59" s="187">
        <v>0</v>
      </c>
      <c r="I59" s="29">
        <f>G59+H59</f>
        <v>0</v>
      </c>
      <c r="J59" s="184"/>
      <c r="K59" s="184"/>
      <c r="L59" s="184"/>
      <c r="M59" s="184"/>
      <c r="N59" s="184"/>
      <c r="O59" s="184"/>
      <c r="P59" s="478" t="s">
        <v>76</v>
      </c>
      <c r="Q59" s="478"/>
      <c r="R59" s="29">
        <v>1950000</v>
      </c>
      <c r="S59" s="184"/>
      <c r="T59" s="184"/>
      <c r="U59" s="184"/>
      <c r="V59" s="184">
        <v>1453000</v>
      </c>
      <c r="W59" s="187">
        <v>600000</v>
      </c>
      <c r="X59" s="29">
        <f>V59+W59</f>
        <v>2053000</v>
      </c>
      <c r="Y59" s="184"/>
      <c r="Z59" s="184"/>
      <c r="AA59" s="184"/>
      <c r="AB59" s="184"/>
      <c r="AC59" s="184"/>
      <c r="AD59" s="184"/>
      <c r="AE59" s="478" t="s">
        <v>76</v>
      </c>
      <c r="AF59" s="478"/>
      <c r="AG59" s="29"/>
      <c r="AH59" s="184"/>
      <c r="AI59" s="184"/>
      <c r="AJ59" s="184"/>
      <c r="AK59" s="184">
        <v>13325000</v>
      </c>
      <c r="AL59" s="186">
        <v>564595</v>
      </c>
      <c r="AM59" s="29">
        <f>AK59+AL59</f>
        <v>13889595</v>
      </c>
      <c r="AN59" s="184"/>
      <c r="AO59" s="184"/>
      <c r="AP59" s="184"/>
      <c r="AQ59" s="184"/>
      <c r="AR59" s="184"/>
      <c r="AS59" s="184"/>
      <c r="AT59" s="478" t="s">
        <v>76</v>
      </c>
      <c r="AU59" s="478"/>
      <c r="AV59" s="29"/>
      <c r="AW59" s="184"/>
      <c r="AX59" s="184"/>
      <c r="AY59" s="184"/>
      <c r="AZ59" s="184">
        <v>15300000</v>
      </c>
      <c r="BA59" s="187">
        <v>1535825</v>
      </c>
      <c r="BB59" s="29">
        <f>AZ59+BA59</f>
        <v>16835825</v>
      </c>
      <c r="BC59" s="184"/>
      <c r="BD59" s="184"/>
      <c r="BE59" s="184"/>
      <c r="BF59" s="184"/>
      <c r="BG59" s="184"/>
      <c r="BH59" s="184"/>
      <c r="BI59" s="478" t="s">
        <v>76</v>
      </c>
      <c r="BJ59" s="478"/>
      <c r="BK59" s="29"/>
      <c r="BL59" s="184"/>
      <c r="BM59" s="184"/>
      <c r="BN59" s="184">
        <v>9720</v>
      </c>
      <c r="BO59" s="184">
        <v>50000000</v>
      </c>
      <c r="BP59" s="187">
        <v>4877761</v>
      </c>
      <c r="BQ59" s="29">
        <f>BO59+BP59</f>
        <v>54877761</v>
      </c>
      <c r="BR59" s="184"/>
      <c r="BS59" s="184"/>
      <c r="BT59" s="184"/>
      <c r="BU59" s="184"/>
      <c r="BV59" s="184"/>
      <c r="BW59" s="184"/>
      <c r="BX59" s="478" t="s">
        <v>76</v>
      </c>
      <c r="BY59" s="478"/>
      <c r="BZ59" s="29"/>
      <c r="CA59" s="184"/>
      <c r="CB59" s="184"/>
      <c r="CC59" s="184"/>
      <c r="CD59" s="184">
        <v>419880000</v>
      </c>
      <c r="CE59" s="187">
        <v>33520000</v>
      </c>
      <c r="CF59" s="29">
        <f>CD59+CE59</f>
        <v>453400000</v>
      </c>
      <c r="CG59" s="184"/>
      <c r="CH59" s="184"/>
      <c r="CI59" s="184"/>
      <c r="CJ59" s="184"/>
      <c r="CK59" s="184"/>
      <c r="CL59" s="184"/>
      <c r="CM59" s="478" t="s">
        <v>76</v>
      </c>
      <c r="CN59" s="478"/>
      <c r="CO59" s="29">
        <f t="shared" si="12"/>
        <v>499958000</v>
      </c>
      <c r="CP59" s="29">
        <f t="shared" ref="CP59" si="62">H59+W59+AL59+BA59+BP59+CE59</f>
        <v>41098181</v>
      </c>
      <c r="CQ59" s="29">
        <f>CO59+CP59</f>
        <v>541056181</v>
      </c>
      <c r="CR59" s="184"/>
      <c r="CS59" s="184"/>
      <c r="CT59" s="184"/>
      <c r="CU59" s="184"/>
      <c r="CV59" s="184"/>
      <c r="CW59" s="184"/>
    </row>
    <row r="60" spans="1:101">
      <c r="C60" s="1" t="s">
        <v>77</v>
      </c>
      <c r="I60" s="37">
        <f>I59-(I57+I58)</f>
        <v>0</v>
      </c>
      <c r="R60" s="1" t="s">
        <v>77</v>
      </c>
      <c r="X60" s="37">
        <f>X59-(X57+X58)</f>
        <v>2053000</v>
      </c>
      <c r="AG60" s="1" t="s">
        <v>77</v>
      </c>
      <c r="AM60" s="37">
        <f>AM59-(AM57+AM58)</f>
        <v>13889595</v>
      </c>
      <c r="AV60" s="1" t="s">
        <v>77</v>
      </c>
      <c r="BB60" s="37">
        <f>BB59-(BB57+BB58)</f>
        <v>16835825</v>
      </c>
      <c r="BK60" s="1" t="s">
        <v>77</v>
      </c>
      <c r="BQ60" s="37">
        <f>BQ59-(BQ57+BQ58)</f>
        <v>54877761</v>
      </c>
      <c r="BZ60" s="1" t="s">
        <v>77</v>
      </c>
      <c r="CF60" s="37">
        <f>CF59-(CF57+CF58)</f>
        <v>453400000</v>
      </c>
    </row>
    <row r="61" spans="1:101">
      <c r="C61" s="1" t="s">
        <v>78</v>
      </c>
      <c r="R61" s="1" t="s">
        <v>78</v>
      </c>
      <c r="AG61" s="1" t="s">
        <v>78</v>
      </c>
      <c r="AV61" s="1" t="s">
        <v>78</v>
      </c>
      <c r="BK61" s="1" t="s">
        <v>78</v>
      </c>
      <c r="BZ61" s="1" t="s">
        <v>78</v>
      </c>
      <c r="CO61" s="25">
        <f>CO59-(CO57+CO58)</f>
        <v>499958000</v>
      </c>
      <c r="CP61" s="25">
        <f t="shared" ref="CP61" si="63">CP59-(CP57+CP58)</f>
        <v>41098181</v>
      </c>
      <c r="CQ61" s="25">
        <f>CQ59-(CQ57+CQ58)</f>
        <v>541056181</v>
      </c>
    </row>
    <row r="62" spans="1:101">
      <c r="C62" s="1" t="s">
        <v>79</v>
      </c>
      <c r="R62" s="1" t="s">
        <v>79</v>
      </c>
      <c r="AG62" s="1" t="s">
        <v>79</v>
      </c>
      <c r="AV62" s="1" t="s">
        <v>79</v>
      </c>
      <c r="BK62" s="1" t="s">
        <v>79</v>
      </c>
      <c r="BZ62" s="1" t="s">
        <v>79</v>
      </c>
    </row>
    <row r="63" spans="1:101" hidden="1"/>
    <row r="64" spans="1:101" hidden="1"/>
    <row r="65" spans="1:100" s="26" customFormat="1" hidden="1">
      <c r="A65" s="451"/>
      <c r="I65" s="27">
        <f>I59-(I57+I58)</f>
        <v>0</v>
      </c>
      <c r="X65" s="27">
        <f>X59-(X57+X58)</f>
        <v>2053000</v>
      </c>
      <c r="AM65" s="27">
        <f>AM59-(AM57+AM58)</f>
        <v>13889595</v>
      </c>
      <c r="BB65" s="27">
        <f>BB59-(BB57+BB58)</f>
        <v>16835825</v>
      </c>
      <c r="BQ65" s="27">
        <f>BQ59-(BQ57+BQ58)</f>
        <v>54877761</v>
      </c>
      <c r="CF65" s="27">
        <f>CF59-(CF57+CF58)</f>
        <v>453400000</v>
      </c>
      <c r="CQ65" s="27">
        <f>CQ59-(CQ57+CQ58)</f>
        <v>541056181</v>
      </c>
    </row>
    <row r="66" spans="1:100" hidden="1"/>
    <row r="67" spans="1:100" hidden="1"/>
    <row r="68" spans="1:100" hidden="1"/>
    <row r="69" spans="1:100" hidden="1"/>
    <row r="70" spans="1:100" hidden="1"/>
    <row r="71" spans="1:100" hidden="1"/>
    <row r="72" spans="1:100" hidden="1"/>
    <row r="73" spans="1:100" hidden="1"/>
    <row r="74" spans="1:100" hidden="1">
      <c r="A74" s="452"/>
      <c r="B74" s="87" t="s">
        <v>457</v>
      </c>
      <c r="C74" s="86"/>
      <c r="D74" s="86"/>
      <c r="E74" s="86"/>
      <c r="F74" s="86"/>
      <c r="G74" s="86"/>
      <c r="H74" s="86"/>
      <c r="I74" s="86"/>
      <c r="J74" s="86"/>
      <c r="K74" s="86"/>
      <c r="L74" s="86"/>
      <c r="M74" s="86"/>
      <c r="N74" s="86"/>
      <c r="P74" s="86"/>
      <c r="Q74" s="87" t="s">
        <v>457</v>
      </c>
      <c r="R74" s="86"/>
      <c r="S74" s="86"/>
      <c r="T74" s="86"/>
      <c r="U74" s="86"/>
      <c r="V74" s="86"/>
      <c r="W74" s="86"/>
      <c r="X74" s="86"/>
      <c r="Y74" s="86"/>
      <c r="Z74" s="86"/>
      <c r="AA74" s="86"/>
      <c r="AB74" s="86"/>
      <c r="AC74" s="86"/>
      <c r="AE74" s="86"/>
      <c r="AF74" s="87" t="s">
        <v>457</v>
      </c>
      <c r="AG74" s="86"/>
      <c r="AH74" s="86"/>
      <c r="AI74" s="86"/>
      <c r="AJ74" s="86"/>
      <c r="AK74" s="86"/>
      <c r="AL74" s="86"/>
      <c r="AM74" s="86"/>
      <c r="AN74" s="86"/>
      <c r="AO74" s="86"/>
      <c r="AP74" s="86"/>
      <c r="AQ74" s="86"/>
      <c r="AR74" s="86"/>
      <c r="AT74" s="86"/>
      <c r="AU74" s="87" t="s">
        <v>457</v>
      </c>
      <c r="AV74" s="86"/>
      <c r="AW74" s="86"/>
      <c r="AX74" s="86"/>
      <c r="AY74" s="86"/>
      <c r="AZ74" s="86"/>
      <c r="BA74" s="86"/>
      <c r="BB74" s="86"/>
      <c r="BC74" s="86"/>
      <c r="BD74" s="86"/>
      <c r="BE74" s="86"/>
      <c r="BF74" s="86"/>
      <c r="BG74" s="86"/>
      <c r="BI74" s="86"/>
      <c r="BJ74" s="87" t="s">
        <v>457</v>
      </c>
      <c r="BK74" s="86"/>
      <c r="BL74" s="86"/>
      <c r="BM74" s="86"/>
      <c r="BN74" s="86"/>
      <c r="BO74" s="86"/>
      <c r="BP74" s="86"/>
      <c r="BQ74" s="86"/>
      <c r="BR74" s="86"/>
      <c r="BS74" s="86"/>
      <c r="BT74" s="86"/>
      <c r="BU74" s="86"/>
      <c r="BV74" s="86"/>
      <c r="BX74" s="86"/>
      <c r="BY74" s="87" t="s">
        <v>457</v>
      </c>
      <c r="BZ74" s="86"/>
      <c r="CA74" s="86"/>
      <c r="CB74" s="86"/>
      <c r="CC74" s="86"/>
      <c r="CD74" s="86"/>
      <c r="CE74" s="86"/>
      <c r="CF74" s="86"/>
      <c r="CG74" s="86"/>
      <c r="CH74" s="86"/>
      <c r="CI74" s="86"/>
      <c r="CJ74" s="86"/>
      <c r="CK74" s="86"/>
      <c r="CM74" s="86"/>
      <c r="CN74" s="87" t="s">
        <v>457</v>
      </c>
      <c r="CO74" s="86"/>
      <c r="CP74" s="86"/>
      <c r="CQ74" s="86"/>
      <c r="CR74" s="86"/>
      <c r="CS74" s="86"/>
      <c r="CT74" s="86"/>
      <c r="CU74" s="86"/>
      <c r="CV74" s="86"/>
    </row>
    <row r="75" spans="1:100" hidden="1"/>
    <row r="76" spans="1:100" ht="25.5" hidden="1">
      <c r="A76" s="323" t="s">
        <v>2</v>
      </c>
      <c r="B76" s="89" t="s">
        <v>458</v>
      </c>
      <c r="C76" s="94"/>
      <c r="D76" s="94"/>
      <c r="E76" s="94"/>
      <c r="F76" s="92" t="s">
        <v>459</v>
      </c>
      <c r="G76" s="94"/>
      <c r="H76" s="94"/>
      <c r="I76" s="88" t="s">
        <v>460</v>
      </c>
      <c r="J76" s="93" t="s">
        <v>6</v>
      </c>
      <c r="K76" s="93" t="s">
        <v>7</v>
      </c>
      <c r="L76" s="93" t="s">
        <v>8</v>
      </c>
      <c r="M76" s="93" t="s">
        <v>9</v>
      </c>
      <c r="N76" s="94" t="s">
        <v>10</v>
      </c>
      <c r="P76" s="88" t="s">
        <v>2</v>
      </c>
      <c r="Q76" s="89" t="s">
        <v>458</v>
      </c>
      <c r="R76" s="94"/>
      <c r="S76" s="94"/>
      <c r="T76" s="94"/>
      <c r="U76" s="92" t="s">
        <v>459</v>
      </c>
      <c r="V76" s="94"/>
      <c r="W76" s="94"/>
      <c r="X76" s="88" t="s">
        <v>460</v>
      </c>
      <c r="Y76" s="93" t="s">
        <v>6</v>
      </c>
      <c r="Z76" s="93" t="s">
        <v>7</v>
      </c>
      <c r="AA76" s="93" t="s">
        <v>8</v>
      </c>
      <c r="AB76" s="93" t="s">
        <v>9</v>
      </c>
      <c r="AC76" s="94" t="s">
        <v>10</v>
      </c>
      <c r="AE76" s="88" t="s">
        <v>2</v>
      </c>
      <c r="AF76" s="89" t="s">
        <v>458</v>
      </c>
      <c r="AG76" s="94"/>
      <c r="AH76" s="94"/>
      <c r="AI76" s="94"/>
      <c r="AJ76" s="92" t="s">
        <v>459</v>
      </c>
      <c r="AK76" s="94"/>
      <c r="AL76" s="94"/>
      <c r="AM76" s="88" t="s">
        <v>460</v>
      </c>
      <c r="AN76" s="93" t="s">
        <v>6</v>
      </c>
      <c r="AO76" s="93" t="s">
        <v>7</v>
      </c>
      <c r="AP76" s="93" t="s">
        <v>8</v>
      </c>
      <c r="AQ76" s="93" t="s">
        <v>9</v>
      </c>
      <c r="AR76" s="94" t="s">
        <v>10</v>
      </c>
      <c r="AT76" s="88" t="s">
        <v>2</v>
      </c>
      <c r="AU76" s="89" t="s">
        <v>458</v>
      </c>
      <c r="AV76" s="94"/>
      <c r="AW76" s="94"/>
      <c r="AX76" s="94"/>
      <c r="AY76" s="92" t="s">
        <v>459</v>
      </c>
      <c r="AZ76" s="94"/>
      <c r="BA76" s="94"/>
      <c r="BB76" s="88" t="s">
        <v>460</v>
      </c>
      <c r="BC76" s="93" t="s">
        <v>6</v>
      </c>
      <c r="BD76" s="93" t="s">
        <v>7</v>
      </c>
      <c r="BE76" s="93" t="s">
        <v>8</v>
      </c>
      <c r="BF76" s="93" t="s">
        <v>9</v>
      </c>
      <c r="BG76" s="94" t="s">
        <v>10</v>
      </c>
      <c r="BI76" s="88" t="s">
        <v>2</v>
      </c>
      <c r="BJ76" s="89" t="s">
        <v>458</v>
      </c>
      <c r="BK76" s="94"/>
      <c r="BL76" s="94"/>
      <c r="BM76" s="94"/>
      <c r="BN76" s="92" t="s">
        <v>459</v>
      </c>
      <c r="BO76" s="94"/>
      <c r="BP76" s="94"/>
      <c r="BQ76" s="88" t="s">
        <v>460</v>
      </c>
      <c r="BR76" s="93" t="s">
        <v>6</v>
      </c>
      <c r="BS76" s="93" t="s">
        <v>7</v>
      </c>
      <c r="BT76" s="93" t="s">
        <v>8</v>
      </c>
      <c r="BU76" s="93" t="s">
        <v>9</v>
      </c>
      <c r="BV76" s="94" t="s">
        <v>10</v>
      </c>
      <c r="BX76" s="88" t="s">
        <v>2</v>
      </c>
      <c r="BY76" s="89" t="s">
        <v>458</v>
      </c>
      <c r="BZ76" s="94"/>
      <c r="CA76" s="94"/>
      <c r="CB76" s="94"/>
      <c r="CC76" s="92" t="s">
        <v>459</v>
      </c>
      <c r="CD76" s="94"/>
      <c r="CE76" s="94"/>
      <c r="CF76" s="88" t="s">
        <v>460</v>
      </c>
      <c r="CG76" s="93" t="s">
        <v>6</v>
      </c>
      <c r="CH76" s="93" t="s">
        <v>7</v>
      </c>
      <c r="CI76" s="93" t="s">
        <v>8</v>
      </c>
      <c r="CJ76" s="93" t="s">
        <v>9</v>
      </c>
      <c r="CK76" s="94" t="s">
        <v>10</v>
      </c>
      <c r="CM76" s="88" t="s">
        <v>2</v>
      </c>
      <c r="CN76" s="89" t="s">
        <v>458</v>
      </c>
      <c r="CO76" s="94"/>
      <c r="CP76" s="94"/>
      <c r="CQ76" s="88" t="s">
        <v>460</v>
      </c>
      <c r="CR76" s="93" t="s">
        <v>6</v>
      </c>
      <c r="CS76" s="93" t="s">
        <v>7</v>
      </c>
      <c r="CT76" s="93" t="s">
        <v>8</v>
      </c>
      <c r="CU76" s="93" t="s">
        <v>9</v>
      </c>
      <c r="CV76" s="94" t="s">
        <v>10</v>
      </c>
    </row>
    <row r="77" spans="1:100" hidden="1">
      <c r="A77" s="323">
        <v>1</v>
      </c>
      <c r="B77" s="89"/>
      <c r="C77" s="94"/>
      <c r="D77" s="94"/>
      <c r="E77" s="94"/>
      <c r="F77" s="92"/>
      <c r="G77" s="94"/>
      <c r="H77" s="94"/>
      <c r="I77" s="88"/>
      <c r="J77" s="93"/>
      <c r="K77" s="93"/>
      <c r="L77" s="93"/>
      <c r="M77" s="93"/>
      <c r="N77" s="59">
        <f>I77-(J77+K77+L77+M77)</f>
        <v>0</v>
      </c>
      <c r="P77" s="88">
        <v>1</v>
      </c>
      <c r="Q77" s="89"/>
      <c r="R77" s="94"/>
      <c r="S77" s="94"/>
      <c r="T77" s="94"/>
      <c r="U77" s="92"/>
      <c r="V77" s="94"/>
      <c r="W77" s="94"/>
      <c r="X77" s="88"/>
      <c r="Y77" s="93"/>
      <c r="Z77" s="93"/>
      <c r="AA77" s="93"/>
      <c r="AB77" s="93"/>
      <c r="AC77" s="59">
        <f>X77-(Y77+Z77+AA77+AB77)</f>
        <v>0</v>
      </c>
      <c r="AE77" s="88">
        <v>1</v>
      </c>
      <c r="AF77" s="89"/>
      <c r="AG77" s="94"/>
      <c r="AH77" s="94"/>
      <c r="AI77" s="94"/>
      <c r="AJ77" s="92"/>
      <c r="AK77" s="94"/>
      <c r="AL77" s="94"/>
      <c r="AM77" s="88"/>
      <c r="AN77" s="93"/>
      <c r="AO77" s="93"/>
      <c r="AP77" s="93"/>
      <c r="AQ77" s="93"/>
      <c r="AR77" s="59">
        <f>AM77-(AN77+AO77+AP77+AQ77)</f>
        <v>0</v>
      </c>
      <c r="AT77" s="88">
        <v>1</v>
      </c>
      <c r="AU77" s="89"/>
      <c r="AV77" s="94"/>
      <c r="AW77" s="94"/>
      <c r="AX77" s="94"/>
      <c r="AY77" s="92"/>
      <c r="AZ77" s="94"/>
      <c r="BA77" s="94"/>
      <c r="BB77" s="88"/>
      <c r="BC77" s="93"/>
      <c r="BD77" s="93"/>
      <c r="BE77" s="93"/>
      <c r="BF77" s="93"/>
      <c r="BG77" s="59">
        <f>BB77-(BC77+BD77+BE77+BF77)</f>
        <v>0</v>
      </c>
      <c r="BI77" s="88">
        <v>1</v>
      </c>
      <c r="BJ77" s="89"/>
      <c r="BK77" s="94"/>
      <c r="BL77" s="94"/>
      <c r="BM77" s="94"/>
      <c r="BN77" s="92"/>
      <c r="BO77" s="94"/>
      <c r="BP77" s="94"/>
      <c r="BQ77" s="88"/>
      <c r="BR77" s="93"/>
      <c r="BS77" s="93"/>
      <c r="BT77" s="93"/>
      <c r="BU77" s="93"/>
      <c r="BV77" s="59">
        <f>BQ77-(BR77+BS77+BT77+BU77)</f>
        <v>0</v>
      </c>
      <c r="BX77" s="88">
        <v>1</v>
      </c>
      <c r="BY77" s="89"/>
      <c r="BZ77" s="94"/>
      <c r="CA77" s="94"/>
      <c r="CB77" s="94"/>
      <c r="CC77" s="92"/>
      <c r="CD77" s="94"/>
      <c r="CE77" s="94"/>
      <c r="CF77" s="88"/>
      <c r="CG77" s="93"/>
      <c r="CH77" s="93"/>
      <c r="CI77" s="93"/>
      <c r="CJ77" s="93"/>
      <c r="CK77" s="59">
        <f>CF77-(CG77+CH77+CI77+CJ77)</f>
        <v>0</v>
      </c>
      <c r="CM77" s="88">
        <v>1</v>
      </c>
      <c r="CN77" s="89"/>
      <c r="CO77" s="94"/>
      <c r="CP77" s="94"/>
      <c r="CQ77" s="88"/>
      <c r="CR77" s="93"/>
      <c r="CS77" s="93"/>
      <c r="CT77" s="93"/>
      <c r="CU77" s="93"/>
      <c r="CV77" s="59">
        <f>CQ77-(CR77+CS77+CT77+CU77)</f>
        <v>0</v>
      </c>
    </row>
    <row r="78" spans="1:100" hidden="1">
      <c r="A78" s="323">
        <v>2</v>
      </c>
      <c r="B78" s="89"/>
      <c r="C78" s="94"/>
      <c r="D78" s="94"/>
      <c r="E78" s="94"/>
      <c r="F78" s="92"/>
      <c r="G78" s="94"/>
      <c r="H78" s="94"/>
      <c r="I78" s="88"/>
      <c r="J78" s="93"/>
      <c r="K78" s="93"/>
      <c r="L78" s="93"/>
      <c r="M78" s="93"/>
      <c r="N78" s="59">
        <f>I78-(J78+K78+L78+M78)</f>
        <v>0</v>
      </c>
      <c r="P78" s="88">
        <v>2</v>
      </c>
      <c r="Q78" s="89"/>
      <c r="R78" s="94"/>
      <c r="S78" s="94"/>
      <c r="T78" s="94"/>
      <c r="U78" s="92"/>
      <c r="V78" s="94"/>
      <c r="W78" s="94"/>
      <c r="X78" s="88"/>
      <c r="Y78" s="93"/>
      <c r="Z78" s="93"/>
      <c r="AA78" s="93"/>
      <c r="AB78" s="93"/>
      <c r="AC78" s="59">
        <f>X78-(Y78+Z78+AA78+AB78)</f>
        <v>0</v>
      </c>
      <c r="AE78" s="88">
        <v>2</v>
      </c>
      <c r="AF78" s="89"/>
      <c r="AG78" s="94"/>
      <c r="AH78" s="94"/>
      <c r="AI78" s="94"/>
      <c r="AJ78" s="92"/>
      <c r="AK78" s="94"/>
      <c r="AL78" s="94"/>
      <c r="AM78" s="88"/>
      <c r="AN78" s="93"/>
      <c r="AO78" s="93"/>
      <c r="AP78" s="93"/>
      <c r="AQ78" s="93"/>
      <c r="AR78" s="59">
        <f>AM78-(AN78+AO78+AP78+AQ78)</f>
        <v>0</v>
      </c>
      <c r="AT78" s="88">
        <v>2</v>
      </c>
      <c r="AU78" s="89"/>
      <c r="AV78" s="94"/>
      <c r="AW78" s="94"/>
      <c r="AX78" s="94"/>
      <c r="AY78" s="92"/>
      <c r="AZ78" s="94"/>
      <c r="BA78" s="94"/>
      <c r="BB78" s="88"/>
      <c r="BC78" s="93"/>
      <c r="BD78" s="93"/>
      <c r="BE78" s="93"/>
      <c r="BF78" s="93"/>
      <c r="BG78" s="59">
        <f>BB78-(BC78+BD78+BE78+BF78)</f>
        <v>0</v>
      </c>
      <c r="BI78" s="88">
        <v>2</v>
      </c>
      <c r="BJ78" s="89"/>
      <c r="BK78" s="94"/>
      <c r="BL78" s="94"/>
      <c r="BM78" s="94"/>
      <c r="BN78" s="92"/>
      <c r="BO78" s="94"/>
      <c r="BP78" s="94"/>
      <c r="BQ78" s="88"/>
      <c r="BR78" s="93"/>
      <c r="BS78" s="93"/>
      <c r="BT78" s="93"/>
      <c r="BU78" s="93"/>
      <c r="BV78" s="59">
        <f>BQ78-(BR78+BS78+BT78+BU78)</f>
        <v>0</v>
      </c>
      <c r="BX78" s="88">
        <v>2</v>
      </c>
      <c r="BY78" s="89"/>
      <c r="BZ78" s="94"/>
      <c r="CA78" s="94"/>
      <c r="CB78" s="94"/>
      <c r="CC78" s="92"/>
      <c r="CD78" s="94"/>
      <c r="CE78" s="94"/>
      <c r="CF78" s="88"/>
      <c r="CG78" s="93"/>
      <c r="CH78" s="93"/>
      <c r="CI78" s="93"/>
      <c r="CJ78" s="93"/>
      <c r="CK78" s="59">
        <f>CF78-(CG78+CH78+CI78+CJ78)</f>
        <v>0</v>
      </c>
      <c r="CM78" s="88">
        <v>2</v>
      </c>
      <c r="CN78" s="89"/>
      <c r="CO78" s="94"/>
      <c r="CP78" s="94"/>
      <c r="CQ78" s="88"/>
      <c r="CR78" s="93"/>
      <c r="CS78" s="93"/>
      <c r="CT78" s="93"/>
      <c r="CU78" s="93"/>
      <c r="CV78" s="59">
        <f>CQ78-(CR78+CS78+CT78+CU78)</f>
        <v>0</v>
      </c>
    </row>
    <row r="79" spans="1:100" hidden="1">
      <c r="A79" s="323">
        <v>3</v>
      </c>
      <c r="B79" s="89"/>
      <c r="C79" s="94"/>
      <c r="D79" s="94"/>
      <c r="E79" s="94"/>
      <c r="F79" s="92"/>
      <c r="G79" s="94"/>
      <c r="H79" s="94"/>
      <c r="I79" s="88"/>
      <c r="J79" s="93"/>
      <c r="K79" s="93"/>
      <c r="L79" s="93"/>
      <c r="M79" s="93"/>
      <c r="N79" s="94">
        <f t="shared" ref="N79" si="64">I79-(J79+K79+L79+M79)</f>
        <v>0</v>
      </c>
      <c r="P79" s="88">
        <v>3</v>
      </c>
      <c r="Q79" s="89"/>
      <c r="R79" s="94"/>
      <c r="S79" s="94"/>
      <c r="T79" s="94"/>
      <c r="U79" s="92"/>
      <c r="V79" s="94"/>
      <c r="W79" s="94"/>
      <c r="X79" s="88"/>
      <c r="Y79" s="93"/>
      <c r="Z79" s="93"/>
      <c r="AA79" s="93"/>
      <c r="AB79" s="93"/>
      <c r="AC79" s="94">
        <f t="shared" ref="AC79" si="65">X79-(Y79+Z79+AA79+AB79)</f>
        <v>0</v>
      </c>
      <c r="AE79" s="88">
        <v>3</v>
      </c>
      <c r="AF79" s="89"/>
      <c r="AG79" s="94"/>
      <c r="AH79" s="94"/>
      <c r="AI79" s="94"/>
      <c r="AJ79" s="92"/>
      <c r="AK79" s="94"/>
      <c r="AL79" s="94"/>
      <c r="AM79" s="88"/>
      <c r="AN79" s="93"/>
      <c r="AO79" s="93"/>
      <c r="AP79" s="93"/>
      <c r="AQ79" s="93"/>
      <c r="AR79" s="94">
        <f t="shared" ref="AR79" si="66">AM79-(AN79+AO79+AP79+AQ79)</f>
        <v>0</v>
      </c>
      <c r="AT79" s="88">
        <v>3</v>
      </c>
      <c r="AU79" s="89"/>
      <c r="AV79" s="94"/>
      <c r="AW79" s="94"/>
      <c r="AX79" s="94"/>
      <c r="AY79" s="92"/>
      <c r="AZ79" s="94"/>
      <c r="BA79" s="94"/>
      <c r="BB79" s="88"/>
      <c r="BC79" s="93"/>
      <c r="BD79" s="93"/>
      <c r="BE79" s="93"/>
      <c r="BF79" s="93"/>
      <c r="BG79" s="94">
        <f t="shared" ref="BG79" si="67">BB79-(BC79+BD79+BE79+BF79)</f>
        <v>0</v>
      </c>
      <c r="BI79" s="88">
        <v>3</v>
      </c>
      <c r="BJ79" s="89"/>
      <c r="BK79" s="94"/>
      <c r="BL79" s="94"/>
      <c r="BM79" s="94"/>
      <c r="BN79" s="92"/>
      <c r="BO79" s="94"/>
      <c r="BP79" s="94"/>
      <c r="BQ79" s="88"/>
      <c r="BR79" s="93"/>
      <c r="BS79" s="93"/>
      <c r="BT79" s="93"/>
      <c r="BU79" s="93"/>
      <c r="BV79" s="94">
        <f t="shared" ref="BV79" si="68">BQ79-(BR79+BS79+BT79+BU79)</f>
        <v>0</v>
      </c>
      <c r="BX79" s="88">
        <v>3</v>
      </c>
      <c r="BY79" s="89"/>
      <c r="BZ79" s="94"/>
      <c r="CA79" s="94"/>
      <c r="CB79" s="94"/>
      <c r="CC79" s="92"/>
      <c r="CD79" s="94"/>
      <c r="CE79" s="94"/>
      <c r="CF79" s="88"/>
      <c r="CG79" s="93"/>
      <c r="CH79" s="93"/>
      <c r="CI79" s="93"/>
      <c r="CJ79" s="93"/>
      <c r="CK79" s="94">
        <f t="shared" ref="CK79" si="69">CF79-(CG79+CH79+CI79+CJ79)</f>
        <v>0</v>
      </c>
      <c r="CM79" s="88">
        <v>3</v>
      </c>
      <c r="CN79" s="89"/>
      <c r="CO79" s="94"/>
      <c r="CP79" s="94"/>
      <c r="CQ79" s="88"/>
      <c r="CR79" s="93"/>
      <c r="CS79" s="93"/>
      <c r="CT79" s="93"/>
      <c r="CU79" s="93"/>
      <c r="CV79" s="94">
        <f t="shared" ref="CV79" si="70">CQ79-(CR79+CS79+CT79+CU79)</f>
        <v>0</v>
      </c>
    </row>
    <row r="80" spans="1:100" hidden="1">
      <c r="A80" s="323">
        <v>4</v>
      </c>
      <c r="B80" s="89"/>
      <c r="C80" s="94"/>
      <c r="D80" s="94"/>
      <c r="E80" s="94"/>
      <c r="F80" s="92"/>
      <c r="G80" s="94"/>
      <c r="H80" s="94"/>
      <c r="I80" s="88"/>
      <c r="J80" s="93"/>
      <c r="K80" s="93"/>
      <c r="L80" s="93"/>
      <c r="M80" s="93"/>
      <c r="N80" s="59">
        <f t="shared" ref="N80:N110" si="71">I80-(J80+K80+L80+M80)</f>
        <v>0</v>
      </c>
      <c r="P80" s="88">
        <v>4</v>
      </c>
      <c r="Q80" s="89"/>
      <c r="R80" s="94"/>
      <c r="S80" s="94"/>
      <c r="T80" s="94"/>
      <c r="U80" s="92"/>
      <c r="V80" s="94"/>
      <c r="W80" s="94"/>
      <c r="X80" s="88"/>
      <c r="Y80" s="93"/>
      <c r="Z80" s="93"/>
      <c r="AA80" s="93"/>
      <c r="AB80" s="93"/>
      <c r="AC80" s="59">
        <f t="shared" ref="AC80:AC110" si="72">X80-(Y80+Z80+AA80+AB80)</f>
        <v>0</v>
      </c>
      <c r="AE80" s="88">
        <v>4</v>
      </c>
      <c r="AF80" s="89"/>
      <c r="AG80" s="94"/>
      <c r="AH80" s="94"/>
      <c r="AI80" s="94"/>
      <c r="AJ80" s="92"/>
      <c r="AK80" s="94"/>
      <c r="AL80" s="94"/>
      <c r="AM80" s="88"/>
      <c r="AN80" s="93"/>
      <c r="AO80" s="93"/>
      <c r="AP80" s="93"/>
      <c r="AQ80" s="93"/>
      <c r="AR80" s="59">
        <f t="shared" ref="AR80:AR110" si="73">AM80-(AN80+AO80+AP80+AQ80)</f>
        <v>0</v>
      </c>
      <c r="AT80" s="88">
        <v>4</v>
      </c>
      <c r="AU80" s="89"/>
      <c r="AV80" s="94"/>
      <c r="AW80" s="94"/>
      <c r="AX80" s="94"/>
      <c r="AY80" s="92"/>
      <c r="AZ80" s="94"/>
      <c r="BA80" s="94"/>
      <c r="BB80" s="88"/>
      <c r="BC80" s="93"/>
      <c r="BD80" s="93"/>
      <c r="BE80" s="93"/>
      <c r="BF80" s="93"/>
      <c r="BG80" s="59">
        <f t="shared" ref="BG80:BG110" si="74">BB80-(BC80+BD80+BE80+BF80)</f>
        <v>0</v>
      </c>
      <c r="BI80" s="88">
        <v>4</v>
      </c>
      <c r="BJ80" s="89"/>
      <c r="BK80" s="94"/>
      <c r="BL80" s="94"/>
      <c r="BM80" s="94"/>
      <c r="BN80" s="92"/>
      <c r="BO80" s="94"/>
      <c r="BP80" s="94"/>
      <c r="BQ80" s="88"/>
      <c r="BR80" s="93"/>
      <c r="BS80" s="93"/>
      <c r="BT80" s="93"/>
      <c r="BU80" s="93"/>
      <c r="BV80" s="59">
        <f t="shared" ref="BV80:BV110" si="75">BQ80-(BR80+BS80+BT80+BU80)</f>
        <v>0</v>
      </c>
      <c r="BX80" s="88">
        <v>4</v>
      </c>
      <c r="BY80" s="89"/>
      <c r="BZ80" s="94"/>
      <c r="CA80" s="94"/>
      <c r="CB80" s="94"/>
      <c r="CC80" s="92"/>
      <c r="CD80" s="94"/>
      <c r="CE80" s="94"/>
      <c r="CF80" s="88"/>
      <c r="CG80" s="93"/>
      <c r="CH80" s="93"/>
      <c r="CI80" s="93"/>
      <c r="CJ80" s="93"/>
      <c r="CK80" s="59">
        <f t="shared" ref="CK80:CK110" si="76">CF80-(CG80+CH80+CI80+CJ80)</f>
        <v>0</v>
      </c>
      <c r="CM80" s="88">
        <v>4</v>
      </c>
      <c r="CN80" s="89"/>
      <c r="CO80" s="94"/>
      <c r="CP80" s="94"/>
      <c r="CQ80" s="88"/>
      <c r="CR80" s="93"/>
      <c r="CS80" s="93"/>
      <c r="CT80" s="93"/>
      <c r="CU80" s="93"/>
      <c r="CV80" s="59">
        <f t="shared" ref="CV80:CV110" si="77">CQ80-(CR80+CS80+CT80+CU80)</f>
        <v>0</v>
      </c>
    </row>
    <row r="81" spans="1:100" hidden="1">
      <c r="A81" s="323">
        <v>5</v>
      </c>
      <c r="B81" s="89"/>
      <c r="C81" s="94"/>
      <c r="D81" s="94"/>
      <c r="E81" s="94"/>
      <c r="F81" s="92"/>
      <c r="G81" s="94"/>
      <c r="H81" s="94"/>
      <c r="I81" s="88"/>
      <c r="J81" s="93"/>
      <c r="K81" s="93"/>
      <c r="L81" s="93"/>
      <c r="M81" s="93"/>
      <c r="N81" s="59">
        <f t="shared" si="71"/>
        <v>0</v>
      </c>
      <c r="P81" s="88">
        <v>5</v>
      </c>
      <c r="Q81" s="89"/>
      <c r="R81" s="94"/>
      <c r="S81" s="94"/>
      <c r="T81" s="94"/>
      <c r="U81" s="92"/>
      <c r="V81" s="94"/>
      <c r="W81" s="94"/>
      <c r="X81" s="88"/>
      <c r="Y81" s="93"/>
      <c r="Z81" s="93"/>
      <c r="AA81" s="93"/>
      <c r="AB81" s="93"/>
      <c r="AC81" s="59">
        <f t="shared" si="72"/>
        <v>0</v>
      </c>
      <c r="AE81" s="88">
        <v>5</v>
      </c>
      <c r="AF81" s="89"/>
      <c r="AG81" s="94"/>
      <c r="AH81" s="94"/>
      <c r="AI81" s="94"/>
      <c r="AJ81" s="92"/>
      <c r="AK81" s="94"/>
      <c r="AL81" s="94"/>
      <c r="AM81" s="88"/>
      <c r="AN81" s="93"/>
      <c r="AO81" s="93"/>
      <c r="AP81" s="93"/>
      <c r="AQ81" s="93"/>
      <c r="AR81" s="59">
        <f t="shared" si="73"/>
        <v>0</v>
      </c>
      <c r="AT81" s="88">
        <v>5</v>
      </c>
      <c r="AU81" s="89"/>
      <c r="AV81" s="94"/>
      <c r="AW81" s="94"/>
      <c r="AX81" s="94"/>
      <c r="AY81" s="92"/>
      <c r="AZ81" s="94"/>
      <c r="BA81" s="94"/>
      <c r="BB81" s="88"/>
      <c r="BC81" s="93"/>
      <c r="BD81" s="93"/>
      <c r="BE81" s="93"/>
      <c r="BF81" s="93"/>
      <c r="BG81" s="59">
        <f t="shared" si="74"/>
        <v>0</v>
      </c>
      <c r="BI81" s="88">
        <v>5</v>
      </c>
      <c r="BJ81" s="89"/>
      <c r="BK81" s="94"/>
      <c r="BL81" s="94"/>
      <c r="BM81" s="94"/>
      <c r="BN81" s="92"/>
      <c r="BO81" s="94"/>
      <c r="BP81" s="94"/>
      <c r="BQ81" s="88"/>
      <c r="BR81" s="93"/>
      <c r="BS81" s="93"/>
      <c r="BT81" s="93"/>
      <c r="BU81" s="93"/>
      <c r="BV81" s="59">
        <f t="shared" si="75"/>
        <v>0</v>
      </c>
      <c r="BX81" s="88">
        <v>5</v>
      </c>
      <c r="BY81" s="89"/>
      <c r="BZ81" s="94"/>
      <c r="CA81" s="94"/>
      <c r="CB81" s="94"/>
      <c r="CC81" s="92"/>
      <c r="CD81" s="94"/>
      <c r="CE81" s="94"/>
      <c r="CF81" s="88"/>
      <c r="CG81" s="93"/>
      <c r="CH81" s="93"/>
      <c r="CI81" s="93"/>
      <c r="CJ81" s="93"/>
      <c r="CK81" s="59">
        <f t="shared" si="76"/>
        <v>0</v>
      </c>
      <c r="CM81" s="88">
        <v>5</v>
      </c>
      <c r="CN81" s="89"/>
      <c r="CO81" s="94"/>
      <c r="CP81" s="94"/>
      <c r="CQ81" s="88"/>
      <c r="CR81" s="93"/>
      <c r="CS81" s="93"/>
      <c r="CT81" s="93"/>
      <c r="CU81" s="93"/>
      <c r="CV81" s="59">
        <f t="shared" si="77"/>
        <v>0</v>
      </c>
    </row>
    <row r="82" spans="1:100" hidden="1">
      <c r="A82" s="323">
        <v>6</v>
      </c>
      <c r="B82" s="89"/>
      <c r="C82" s="94"/>
      <c r="D82" s="94"/>
      <c r="E82" s="94"/>
      <c r="F82" s="92"/>
      <c r="G82" s="94"/>
      <c r="H82" s="94"/>
      <c r="I82" s="88"/>
      <c r="J82" s="93"/>
      <c r="K82" s="93"/>
      <c r="L82" s="93"/>
      <c r="M82" s="93"/>
      <c r="N82" s="59">
        <f t="shared" si="71"/>
        <v>0</v>
      </c>
      <c r="P82" s="88">
        <v>6</v>
      </c>
      <c r="Q82" s="89"/>
      <c r="R82" s="94"/>
      <c r="S82" s="94"/>
      <c r="T82" s="94"/>
      <c r="U82" s="92"/>
      <c r="V82" s="94"/>
      <c r="W82" s="94"/>
      <c r="X82" s="88"/>
      <c r="Y82" s="93"/>
      <c r="Z82" s="93"/>
      <c r="AA82" s="93"/>
      <c r="AB82" s="93"/>
      <c r="AC82" s="59">
        <f t="shared" si="72"/>
        <v>0</v>
      </c>
      <c r="AE82" s="88">
        <v>6</v>
      </c>
      <c r="AF82" s="89"/>
      <c r="AG82" s="94"/>
      <c r="AH82" s="94"/>
      <c r="AI82" s="94"/>
      <c r="AJ82" s="92"/>
      <c r="AK82" s="94"/>
      <c r="AL82" s="94"/>
      <c r="AM82" s="88"/>
      <c r="AN82" s="93"/>
      <c r="AO82" s="93"/>
      <c r="AP82" s="93"/>
      <c r="AQ82" s="93"/>
      <c r="AR82" s="59">
        <f t="shared" si="73"/>
        <v>0</v>
      </c>
      <c r="AT82" s="88">
        <v>6</v>
      </c>
      <c r="AU82" s="89"/>
      <c r="AV82" s="94"/>
      <c r="AW82" s="94"/>
      <c r="AX82" s="94"/>
      <c r="AY82" s="92"/>
      <c r="AZ82" s="94"/>
      <c r="BA82" s="94"/>
      <c r="BB82" s="88"/>
      <c r="BC82" s="93"/>
      <c r="BD82" s="93"/>
      <c r="BE82" s="93"/>
      <c r="BF82" s="93"/>
      <c r="BG82" s="59">
        <f t="shared" si="74"/>
        <v>0</v>
      </c>
      <c r="BI82" s="88">
        <v>6</v>
      </c>
      <c r="BJ82" s="89"/>
      <c r="BK82" s="94"/>
      <c r="BL82" s="94"/>
      <c r="BM82" s="94"/>
      <c r="BN82" s="92"/>
      <c r="BO82" s="94"/>
      <c r="BP82" s="94"/>
      <c r="BQ82" s="88"/>
      <c r="BR82" s="93"/>
      <c r="BS82" s="93"/>
      <c r="BT82" s="93"/>
      <c r="BU82" s="93"/>
      <c r="BV82" s="59">
        <f t="shared" si="75"/>
        <v>0</v>
      </c>
      <c r="BX82" s="88">
        <v>6</v>
      </c>
      <c r="BY82" s="89"/>
      <c r="BZ82" s="94"/>
      <c r="CA82" s="94"/>
      <c r="CB82" s="94"/>
      <c r="CC82" s="92"/>
      <c r="CD82" s="94"/>
      <c r="CE82" s="94"/>
      <c r="CF82" s="88"/>
      <c r="CG82" s="93"/>
      <c r="CH82" s="93"/>
      <c r="CI82" s="93"/>
      <c r="CJ82" s="93"/>
      <c r="CK82" s="59">
        <f t="shared" si="76"/>
        <v>0</v>
      </c>
      <c r="CM82" s="88">
        <v>6</v>
      </c>
      <c r="CN82" s="89"/>
      <c r="CO82" s="94"/>
      <c r="CP82" s="94"/>
      <c r="CQ82" s="88"/>
      <c r="CR82" s="93"/>
      <c r="CS82" s="93"/>
      <c r="CT82" s="93"/>
      <c r="CU82" s="93"/>
      <c r="CV82" s="59">
        <f t="shared" si="77"/>
        <v>0</v>
      </c>
    </row>
    <row r="83" spans="1:100" hidden="1">
      <c r="A83" s="323">
        <v>7</v>
      </c>
      <c r="B83" s="89"/>
      <c r="C83" s="94"/>
      <c r="D83" s="94"/>
      <c r="E83" s="94"/>
      <c r="F83" s="92"/>
      <c r="G83" s="94"/>
      <c r="H83" s="94"/>
      <c r="I83" s="88"/>
      <c r="J83" s="93"/>
      <c r="K83" s="93"/>
      <c r="L83" s="93"/>
      <c r="M83" s="93"/>
      <c r="N83" s="59">
        <f t="shared" si="71"/>
        <v>0</v>
      </c>
      <c r="P83" s="88">
        <v>7</v>
      </c>
      <c r="Q83" s="89"/>
      <c r="R83" s="94"/>
      <c r="S83" s="94"/>
      <c r="T83" s="94"/>
      <c r="U83" s="92"/>
      <c r="V83" s="94"/>
      <c r="W83" s="94"/>
      <c r="X83" s="88"/>
      <c r="Y83" s="93"/>
      <c r="Z83" s="93"/>
      <c r="AA83" s="93"/>
      <c r="AB83" s="93"/>
      <c r="AC83" s="59">
        <f t="shared" si="72"/>
        <v>0</v>
      </c>
      <c r="AE83" s="88">
        <v>7</v>
      </c>
      <c r="AF83" s="89"/>
      <c r="AG83" s="94"/>
      <c r="AH83" s="94"/>
      <c r="AI83" s="94"/>
      <c r="AJ83" s="92"/>
      <c r="AK83" s="94"/>
      <c r="AL83" s="94"/>
      <c r="AM83" s="88"/>
      <c r="AN83" s="93"/>
      <c r="AO83" s="93"/>
      <c r="AP83" s="93"/>
      <c r="AQ83" s="93"/>
      <c r="AR83" s="59">
        <f t="shared" si="73"/>
        <v>0</v>
      </c>
      <c r="AT83" s="88">
        <v>7</v>
      </c>
      <c r="AU83" s="89"/>
      <c r="AV83" s="94"/>
      <c r="AW83" s="94"/>
      <c r="AX83" s="94"/>
      <c r="AY83" s="92"/>
      <c r="AZ83" s="94"/>
      <c r="BA83" s="94"/>
      <c r="BB83" s="88"/>
      <c r="BC83" s="93"/>
      <c r="BD83" s="93"/>
      <c r="BE83" s="93"/>
      <c r="BF83" s="93"/>
      <c r="BG83" s="59">
        <f t="shared" si="74"/>
        <v>0</v>
      </c>
      <c r="BI83" s="88">
        <v>7</v>
      </c>
      <c r="BJ83" s="89"/>
      <c r="BK83" s="94"/>
      <c r="BL83" s="94"/>
      <c r="BM83" s="94"/>
      <c r="BN83" s="92"/>
      <c r="BO83" s="94"/>
      <c r="BP83" s="94"/>
      <c r="BQ83" s="88"/>
      <c r="BR83" s="93"/>
      <c r="BS83" s="93"/>
      <c r="BT83" s="93"/>
      <c r="BU83" s="93"/>
      <c r="BV83" s="59">
        <f t="shared" si="75"/>
        <v>0</v>
      </c>
      <c r="BX83" s="88">
        <v>7</v>
      </c>
      <c r="BY83" s="89"/>
      <c r="BZ83" s="94"/>
      <c r="CA83" s="94"/>
      <c r="CB83" s="94"/>
      <c r="CC83" s="92"/>
      <c r="CD83" s="94"/>
      <c r="CE83" s="94"/>
      <c r="CF83" s="88"/>
      <c r="CG83" s="93"/>
      <c r="CH83" s="93"/>
      <c r="CI83" s="93"/>
      <c r="CJ83" s="93"/>
      <c r="CK83" s="59">
        <f t="shared" si="76"/>
        <v>0</v>
      </c>
      <c r="CM83" s="88">
        <v>7</v>
      </c>
      <c r="CN83" s="89"/>
      <c r="CO83" s="94"/>
      <c r="CP83" s="94"/>
      <c r="CQ83" s="88"/>
      <c r="CR83" s="93"/>
      <c r="CS83" s="93"/>
      <c r="CT83" s="93"/>
      <c r="CU83" s="93"/>
      <c r="CV83" s="59">
        <f t="shared" si="77"/>
        <v>0</v>
      </c>
    </row>
    <row r="84" spans="1:100" hidden="1">
      <c r="A84" s="323">
        <v>8</v>
      </c>
      <c r="B84" s="89"/>
      <c r="C84" s="94"/>
      <c r="D84" s="94"/>
      <c r="E84" s="94"/>
      <c r="F84" s="92"/>
      <c r="G84" s="94"/>
      <c r="H84" s="94"/>
      <c r="I84" s="88"/>
      <c r="J84" s="93"/>
      <c r="K84" s="93"/>
      <c r="L84" s="93"/>
      <c r="M84" s="93"/>
      <c r="N84" s="59">
        <f t="shared" si="71"/>
        <v>0</v>
      </c>
      <c r="P84" s="88">
        <v>8</v>
      </c>
      <c r="Q84" s="89"/>
      <c r="R84" s="94"/>
      <c r="S84" s="94"/>
      <c r="T84" s="94"/>
      <c r="U84" s="92"/>
      <c r="V84" s="94"/>
      <c r="W84" s="94"/>
      <c r="X84" s="88"/>
      <c r="Y84" s="93"/>
      <c r="Z84" s="93"/>
      <c r="AA84" s="93"/>
      <c r="AB84" s="93"/>
      <c r="AC84" s="59">
        <f t="shared" si="72"/>
        <v>0</v>
      </c>
      <c r="AE84" s="88">
        <v>8</v>
      </c>
      <c r="AF84" s="89"/>
      <c r="AG84" s="94"/>
      <c r="AH84" s="94"/>
      <c r="AI84" s="94"/>
      <c r="AJ84" s="92"/>
      <c r="AK84" s="94"/>
      <c r="AL84" s="94"/>
      <c r="AM84" s="88"/>
      <c r="AN84" s="93"/>
      <c r="AO84" s="93"/>
      <c r="AP84" s="93"/>
      <c r="AQ84" s="93"/>
      <c r="AR84" s="59">
        <f t="shared" si="73"/>
        <v>0</v>
      </c>
      <c r="AT84" s="88">
        <v>8</v>
      </c>
      <c r="AU84" s="89"/>
      <c r="AV84" s="94"/>
      <c r="AW84" s="94"/>
      <c r="AX84" s="94"/>
      <c r="AY84" s="92"/>
      <c r="AZ84" s="94"/>
      <c r="BA84" s="94"/>
      <c r="BB84" s="88"/>
      <c r="BC84" s="93"/>
      <c r="BD84" s="93"/>
      <c r="BE84" s="93"/>
      <c r="BF84" s="93"/>
      <c r="BG84" s="59">
        <f t="shared" si="74"/>
        <v>0</v>
      </c>
      <c r="BI84" s="88">
        <v>8</v>
      </c>
      <c r="BJ84" s="89"/>
      <c r="BK84" s="94"/>
      <c r="BL84" s="94"/>
      <c r="BM84" s="94"/>
      <c r="BN84" s="92"/>
      <c r="BO84" s="94"/>
      <c r="BP84" s="94"/>
      <c r="BQ84" s="88"/>
      <c r="BR84" s="93"/>
      <c r="BS84" s="93"/>
      <c r="BT84" s="93"/>
      <c r="BU84" s="93"/>
      <c r="BV84" s="59">
        <f t="shared" si="75"/>
        <v>0</v>
      </c>
      <c r="BX84" s="88">
        <v>8</v>
      </c>
      <c r="BY84" s="89"/>
      <c r="BZ84" s="94"/>
      <c r="CA84" s="94"/>
      <c r="CB84" s="94"/>
      <c r="CC84" s="92"/>
      <c r="CD84" s="94"/>
      <c r="CE84" s="94"/>
      <c r="CF84" s="88"/>
      <c r="CG84" s="93"/>
      <c r="CH84" s="93"/>
      <c r="CI84" s="93"/>
      <c r="CJ84" s="93"/>
      <c r="CK84" s="59">
        <f t="shared" si="76"/>
        <v>0</v>
      </c>
      <c r="CM84" s="88">
        <v>8</v>
      </c>
      <c r="CN84" s="89"/>
      <c r="CO84" s="94"/>
      <c r="CP84" s="94"/>
      <c r="CQ84" s="88"/>
      <c r="CR84" s="93"/>
      <c r="CS84" s="93"/>
      <c r="CT84" s="93"/>
      <c r="CU84" s="93"/>
      <c r="CV84" s="59">
        <f t="shared" si="77"/>
        <v>0</v>
      </c>
    </row>
    <row r="85" spans="1:100" hidden="1">
      <c r="A85" s="323">
        <v>9</v>
      </c>
      <c r="B85" s="89"/>
      <c r="C85" s="94"/>
      <c r="D85" s="94"/>
      <c r="E85" s="94"/>
      <c r="F85" s="92"/>
      <c r="G85" s="94"/>
      <c r="H85" s="94"/>
      <c r="I85" s="88"/>
      <c r="J85" s="93"/>
      <c r="K85" s="93"/>
      <c r="L85" s="93"/>
      <c r="M85" s="93"/>
      <c r="N85" s="59">
        <f t="shared" si="71"/>
        <v>0</v>
      </c>
      <c r="P85" s="88">
        <v>9</v>
      </c>
      <c r="Q85" s="89"/>
      <c r="R85" s="94"/>
      <c r="S85" s="94"/>
      <c r="T85" s="94"/>
      <c r="U85" s="92"/>
      <c r="V85" s="94"/>
      <c r="W85" s="94"/>
      <c r="X85" s="88"/>
      <c r="Y85" s="93"/>
      <c r="Z85" s="93"/>
      <c r="AA85" s="93"/>
      <c r="AB85" s="93"/>
      <c r="AC85" s="59">
        <f t="shared" si="72"/>
        <v>0</v>
      </c>
      <c r="AE85" s="88">
        <v>9</v>
      </c>
      <c r="AF85" s="89"/>
      <c r="AG85" s="94"/>
      <c r="AH85" s="94"/>
      <c r="AI85" s="94"/>
      <c r="AJ85" s="92"/>
      <c r="AK85" s="94"/>
      <c r="AL85" s="94"/>
      <c r="AM85" s="88"/>
      <c r="AN85" s="93"/>
      <c r="AO85" s="93"/>
      <c r="AP85" s="93"/>
      <c r="AQ85" s="93"/>
      <c r="AR85" s="59">
        <f t="shared" si="73"/>
        <v>0</v>
      </c>
      <c r="AT85" s="88">
        <v>9</v>
      </c>
      <c r="AU85" s="89"/>
      <c r="AV85" s="94"/>
      <c r="AW85" s="94"/>
      <c r="AX85" s="94"/>
      <c r="AY85" s="92"/>
      <c r="AZ85" s="94"/>
      <c r="BA85" s="94"/>
      <c r="BB85" s="88"/>
      <c r="BC85" s="93"/>
      <c r="BD85" s="93"/>
      <c r="BE85" s="93"/>
      <c r="BF85" s="93"/>
      <c r="BG85" s="59">
        <f t="shared" si="74"/>
        <v>0</v>
      </c>
      <c r="BI85" s="88">
        <v>9</v>
      </c>
      <c r="BJ85" s="89"/>
      <c r="BK85" s="94"/>
      <c r="BL85" s="94"/>
      <c r="BM85" s="94"/>
      <c r="BN85" s="92"/>
      <c r="BO85" s="94"/>
      <c r="BP85" s="94"/>
      <c r="BQ85" s="88"/>
      <c r="BR85" s="93"/>
      <c r="BS85" s="93"/>
      <c r="BT85" s="93"/>
      <c r="BU85" s="93"/>
      <c r="BV85" s="59">
        <f t="shared" si="75"/>
        <v>0</v>
      </c>
      <c r="BX85" s="88">
        <v>9</v>
      </c>
      <c r="BY85" s="89"/>
      <c r="BZ85" s="94"/>
      <c r="CA85" s="94"/>
      <c r="CB85" s="94"/>
      <c r="CC85" s="92"/>
      <c r="CD85" s="94"/>
      <c r="CE85" s="94"/>
      <c r="CF85" s="88"/>
      <c r="CG85" s="93"/>
      <c r="CH85" s="93"/>
      <c r="CI85" s="93"/>
      <c r="CJ85" s="93"/>
      <c r="CK85" s="59">
        <f t="shared" si="76"/>
        <v>0</v>
      </c>
      <c r="CM85" s="88">
        <v>9</v>
      </c>
      <c r="CN85" s="89"/>
      <c r="CO85" s="94"/>
      <c r="CP85" s="94"/>
      <c r="CQ85" s="88"/>
      <c r="CR85" s="93"/>
      <c r="CS85" s="93"/>
      <c r="CT85" s="93"/>
      <c r="CU85" s="93"/>
      <c r="CV85" s="59">
        <f t="shared" si="77"/>
        <v>0</v>
      </c>
    </row>
    <row r="86" spans="1:100" hidden="1">
      <c r="A86" s="323">
        <v>10</v>
      </c>
      <c r="B86" s="89"/>
      <c r="C86" s="94"/>
      <c r="D86" s="94"/>
      <c r="E86" s="94"/>
      <c r="F86" s="92"/>
      <c r="G86" s="94"/>
      <c r="H86" s="94"/>
      <c r="I86" s="88"/>
      <c r="J86" s="93"/>
      <c r="K86" s="93"/>
      <c r="L86" s="93"/>
      <c r="M86" s="93"/>
      <c r="N86" s="59">
        <f t="shared" si="71"/>
        <v>0</v>
      </c>
      <c r="P86" s="88">
        <v>10</v>
      </c>
      <c r="Q86" s="89"/>
      <c r="R86" s="94"/>
      <c r="S86" s="94"/>
      <c r="T86" s="94"/>
      <c r="U86" s="92"/>
      <c r="V86" s="94"/>
      <c r="W86" s="94"/>
      <c r="X86" s="88"/>
      <c r="Y86" s="93"/>
      <c r="Z86" s="93"/>
      <c r="AA86" s="93"/>
      <c r="AB86" s="93"/>
      <c r="AC86" s="59">
        <f t="shared" si="72"/>
        <v>0</v>
      </c>
      <c r="AE86" s="88">
        <v>10</v>
      </c>
      <c r="AF86" s="89"/>
      <c r="AG86" s="94"/>
      <c r="AH86" s="94"/>
      <c r="AI86" s="94"/>
      <c r="AJ86" s="92"/>
      <c r="AK86" s="94"/>
      <c r="AL86" s="94"/>
      <c r="AM86" s="88"/>
      <c r="AN86" s="93"/>
      <c r="AO86" s="93"/>
      <c r="AP86" s="93"/>
      <c r="AQ86" s="93"/>
      <c r="AR86" s="59">
        <f t="shared" si="73"/>
        <v>0</v>
      </c>
      <c r="AT86" s="88">
        <v>10</v>
      </c>
      <c r="AU86" s="89"/>
      <c r="AV86" s="94"/>
      <c r="AW86" s="94"/>
      <c r="AX86" s="94"/>
      <c r="AY86" s="92"/>
      <c r="AZ86" s="94"/>
      <c r="BA86" s="94"/>
      <c r="BB86" s="88"/>
      <c r="BC86" s="93"/>
      <c r="BD86" s="93"/>
      <c r="BE86" s="93"/>
      <c r="BF86" s="93"/>
      <c r="BG86" s="59">
        <f t="shared" si="74"/>
        <v>0</v>
      </c>
      <c r="BI86" s="88">
        <v>10</v>
      </c>
      <c r="BJ86" s="89"/>
      <c r="BK86" s="94"/>
      <c r="BL86" s="94"/>
      <c r="BM86" s="94"/>
      <c r="BN86" s="92"/>
      <c r="BO86" s="94"/>
      <c r="BP86" s="94"/>
      <c r="BQ86" s="88"/>
      <c r="BR86" s="93"/>
      <c r="BS86" s="93"/>
      <c r="BT86" s="93"/>
      <c r="BU86" s="93"/>
      <c r="BV86" s="59">
        <f t="shared" si="75"/>
        <v>0</v>
      </c>
      <c r="BX86" s="88">
        <v>10</v>
      </c>
      <c r="BY86" s="89"/>
      <c r="BZ86" s="94"/>
      <c r="CA86" s="94"/>
      <c r="CB86" s="94"/>
      <c r="CC86" s="92"/>
      <c r="CD86" s="94"/>
      <c r="CE86" s="94"/>
      <c r="CF86" s="88"/>
      <c r="CG86" s="93"/>
      <c r="CH86" s="93"/>
      <c r="CI86" s="93"/>
      <c r="CJ86" s="93"/>
      <c r="CK86" s="59">
        <f t="shared" si="76"/>
        <v>0</v>
      </c>
      <c r="CM86" s="88">
        <v>10</v>
      </c>
      <c r="CN86" s="89"/>
      <c r="CO86" s="94"/>
      <c r="CP86" s="94"/>
      <c r="CQ86" s="88"/>
      <c r="CR86" s="93"/>
      <c r="CS86" s="93"/>
      <c r="CT86" s="93"/>
      <c r="CU86" s="93"/>
      <c r="CV86" s="59">
        <f t="shared" si="77"/>
        <v>0</v>
      </c>
    </row>
    <row r="87" spans="1:100" hidden="1">
      <c r="A87" s="323">
        <v>11</v>
      </c>
      <c r="B87" s="89"/>
      <c r="C87" s="94"/>
      <c r="D87" s="94"/>
      <c r="E87" s="94"/>
      <c r="F87" s="92"/>
      <c r="G87" s="94"/>
      <c r="H87" s="94"/>
      <c r="I87" s="88"/>
      <c r="J87" s="93"/>
      <c r="K87" s="93"/>
      <c r="L87" s="93"/>
      <c r="M87" s="93"/>
      <c r="N87" s="59">
        <f t="shared" si="71"/>
        <v>0</v>
      </c>
      <c r="P87" s="88">
        <v>11</v>
      </c>
      <c r="Q87" s="89"/>
      <c r="R87" s="94"/>
      <c r="S87" s="94"/>
      <c r="T87" s="94"/>
      <c r="U87" s="92"/>
      <c r="V87" s="94"/>
      <c r="W87" s="94"/>
      <c r="X87" s="88"/>
      <c r="Y87" s="93"/>
      <c r="Z87" s="93"/>
      <c r="AA87" s="93"/>
      <c r="AB87" s="93"/>
      <c r="AC87" s="59">
        <f t="shared" si="72"/>
        <v>0</v>
      </c>
      <c r="AE87" s="88">
        <v>11</v>
      </c>
      <c r="AF87" s="89"/>
      <c r="AG87" s="94"/>
      <c r="AH87" s="94"/>
      <c r="AI87" s="94"/>
      <c r="AJ87" s="92"/>
      <c r="AK87" s="94"/>
      <c r="AL87" s="94"/>
      <c r="AM87" s="88"/>
      <c r="AN87" s="93"/>
      <c r="AO87" s="93"/>
      <c r="AP87" s="93"/>
      <c r="AQ87" s="93"/>
      <c r="AR87" s="59">
        <f t="shared" si="73"/>
        <v>0</v>
      </c>
      <c r="AT87" s="88">
        <v>11</v>
      </c>
      <c r="AU87" s="89"/>
      <c r="AV87" s="94"/>
      <c r="AW87" s="94"/>
      <c r="AX87" s="94"/>
      <c r="AY87" s="92"/>
      <c r="AZ87" s="94"/>
      <c r="BA87" s="94"/>
      <c r="BB87" s="88"/>
      <c r="BC87" s="93"/>
      <c r="BD87" s="93"/>
      <c r="BE87" s="93"/>
      <c r="BF87" s="93"/>
      <c r="BG87" s="59">
        <f t="shared" si="74"/>
        <v>0</v>
      </c>
      <c r="BI87" s="88">
        <v>11</v>
      </c>
      <c r="BJ87" s="89"/>
      <c r="BK87" s="94"/>
      <c r="BL87" s="94"/>
      <c r="BM87" s="94"/>
      <c r="BN87" s="92"/>
      <c r="BO87" s="94"/>
      <c r="BP87" s="94"/>
      <c r="BQ87" s="88"/>
      <c r="BR87" s="93"/>
      <c r="BS87" s="93"/>
      <c r="BT87" s="93"/>
      <c r="BU87" s="93"/>
      <c r="BV87" s="59">
        <f t="shared" si="75"/>
        <v>0</v>
      </c>
      <c r="BX87" s="88">
        <v>11</v>
      </c>
      <c r="BY87" s="89"/>
      <c r="BZ87" s="94"/>
      <c r="CA87" s="94"/>
      <c r="CB87" s="94"/>
      <c r="CC87" s="92"/>
      <c r="CD87" s="94"/>
      <c r="CE87" s="94"/>
      <c r="CF87" s="88"/>
      <c r="CG87" s="93"/>
      <c r="CH87" s="93"/>
      <c r="CI87" s="93"/>
      <c r="CJ87" s="93"/>
      <c r="CK87" s="59">
        <f t="shared" si="76"/>
        <v>0</v>
      </c>
      <c r="CM87" s="88">
        <v>11</v>
      </c>
      <c r="CN87" s="89"/>
      <c r="CO87" s="94"/>
      <c r="CP87" s="94"/>
      <c r="CQ87" s="88"/>
      <c r="CR87" s="93"/>
      <c r="CS87" s="93"/>
      <c r="CT87" s="93"/>
      <c r="CU87" s="93"/>
      <c r="CV87" s="59">
        <f t="shared" si="77"/>
        <v>0</v>
      </c>
    </row>
    <row r="88" spans="1:100" hidden="1">
      <c r="A88" s="323">
        <v>12</v>
      </c>
      <c r="B88" s="89"/>
      <c r="C88" s="94"/>
      <c r="D88" s="94"/>
      <c r="E88" s="94"/>
      <c r="F88" s="92"/>
      <c r="G88" s="94"/>
      <c r="H88" s="94"/>
      <c r="I88" s="88"/>
      <c r="J88" s="93"/>
      <c r="K88" s="93"/>
      <c r="L88" s="93"/>
      <c r="M88" s="93"/>
      <c r="N88" s="59">
        <f t="shared" si="71"/>
        <v>0</v>
      </c>
      <c r="P88" s="88">
        <v>12</v>
      </c>
      <c r="Q88" s="89"/>
      <c r="R88" s="94"/>
      <c r="S88" s="94"/>
      <c r="T88" s="94"/>
      <c r="U88" s="92"/>
      <c r="V88" s="94"/>
      <c r="W88" s="94"/>
      <c r="X88" s="88"/>
      <c r="Y88" s="93"/>
      <c r="Z88" s="93"/>
      <c r="AA88" s="93"/>
      <c r="AB88" s="93"/>
      <c r="AC88" s="59">
        <f t="shared" si="72"/>
        <v>0</v>
      </c>
      <c r="AE88" s="88">
        <v>12</v>
      </c>
      <c r="AF88" s="89"/>
      <c r="AG88" s="94"/>
      <c r="AH88" s="94"/>
      <c r="AI88" s="94"/>
      <c r="AJ88" s="92"/>
      <c r="AK88" s="94"/>
      <c r="AL88" s="94"/>
      <c r="AM88" s="88"/>
      <c r="AN88" s="93"/>
      <c r="AO88" s="93"/>
      <c r="AP88" s="93"/>
      <c r="AQ88" s="93"/>
      <c r="AR88" s="59">
        <f t="shared" si="73"/>
        <v>0</v>
      </c>
      <c r="AT88" s="88">
        <v>12</v>
      </c>
      <c r="AU88" s="89"/>
      <c r="AV88" s="94"/>
      <c r="AW88" s="94"/>
      <c r="AX88" s="94"/>
      <c r="AY88" s="92"/>
      <c r="AZ88" s="94"/>
      <c r="BA88" s="94"/>
      <c r="BB88" s="88"/>
      <c r="BC88" s="93"/>
      <c r="BD88" s="93"/>
      <c r="BE88" s="93"/>
      <c r="BF88" s="93"/>
      <c r="BG88" s="59">
        <f t="shared" si="74"/>
        <v>0</v>
      </c>
      <c r="BI88" s="88">
        <v>12</v>
      </c>
      <c r="BJ88" s="89"/>
      <c r="BK88" s="94"/>
      <c r="BL88" s="94"/>
      <c r="BM88" s="94"/>
      <c r="BN88" s="92"/>
      <c r="BO88" s="94"/>
      <c r="BP88" s="94"/>
      <c r="BQ88" s="88"/>
      <c r="BR88" s="93"/>
      <c r="BS88" s="93"/>
      <c r="BT88" s="93"/>
      <c r="BU88" s="93"/>
      <c r="BV88" s="59">
        <f t="shared" si="75"/>
        <v>0</v>
      </c>
      <c r="BX88" s="88">
        <v>12</v>
      </c>
      <c r="BY88" s="89"/>
      <c r="BZ88" s="94"/>
      <c r="CA88" s="94"/>
      <c r="CB88" s="94"/>
      <c r="CC88" s="92"/>
      <c r="CD88" s="94"/>
      <c r="CE88" s="94"/>
      <c r="CF88" s="88"/>
      <c r="CG88" s="93"/>
      <c r="CH88" s="93"/>
      <c r="CI88" s="93"/>
      <c r="CJ88" s="93"/>
      <c r="CK88" s="59">
        <f t="shared" si="76"/>
        <v>0</v>
      </c>
      <c r="CM88" s="88">
        <v>12</v>
      </c>
      <c r="CN88" s="89"/>
      <c r="CO88" s="94"/>
      <c r="CP88" s="94"/>
      <c r="CQ88" s="88"/>
      <c r="CR88" s="93"/>
      <c r="CS88" s="93"/>
      <c r="CT88" s="93"/>
      <c r="CU88" s="93"/>
      <c r="CV88" s="59">
        <f t="shared" si="77"/>
        <v>0</v>
      </c>
    </row>
    <row r="89" spans="1:100" hidden="1">
      <c r="A89" s="323">
        <v>13</v>
      </c>
      <c r="B89" s="89"/>
      <c r="C89" s="94"/>
      <c r="D89" s="94"/>
      <c r="E89" s="94"/>
      <c r="F89" s="92"/>
      <c r="G89" s="94"/>
      <c r="H89" s="94"/>
      <c r="I89" s="88"/>
      <c r="J89" s="93"/>
      <c r="K89" s="93"/>
      <c r="L89" s="93"/>
      <c r="M89" s="93"/>
      <c r="N89" s="59">
        <f t="shared" si="71"/>
        <v>0</v>
      </c>
      <c r="P89" s="88">
        <v>13</v>
      </c>
      <c r="Q89" s="89"/>
      <c r="R89" s="94"/>
      <c r="S89" s="94"/>
      <c r="T89" s="94"/>
      <c r="U89" s="92"/>
      <c r="V89" s="94"/>
      <c r="W89" s="94"/>
      <c r="X89" s="88"/>
      <c r="Y89" s="93"/>
      <c r="Z89" s="93"/>
      <c r="AA89" s="93"/>
      <c r="AB89" s="93"/>
      <c r="AC89" s="59">
        <f t="shared" si="72"/>
        <v>0</v>
      </c>
      <c r="AE89" s="88">
        <v>13</v>
      </c>
      <c r="AF89" s="89"/>
      <c r="AG89" s="94"/>
      <c r="AH89" s="94"/>
      <c r="AI89" s="94"/>
      <c r="AJ89" s="92"/>
      <c r="AK89" s="94"/>
      <c r="AL89" s="94"/>
      <c r="AM89" s="88"/>
      <c r="AN89" s="93"/>
      <c r="AO89" s="93"/>
      <c r="AP89" s="93"/>
      <c r="AQ89" s="93"/>
      <c r="AR89" s="59">
        <f t="shared" si="73"/>
        <v>0</v>
      </c>
      <c r="AT89" s="88">
        <v>13</v>
      </c>
      <c r="AU89" s="89"/>
      <c r="AV89" s="94"/>
      <c r="AW89" s="94"/>
      <c r="AX89" s="94"/>
      <c r="AY89" s="92"/>
      <c r="AZ89" s="94"/>
      <c r="BA89" s="94"/>
      <c r="BB89" s="88"/>
      <c r="BC89" s="93"/>
      <c r="BD89" s="93"/>
      <c r="BE89" s="93"/>
      <c r="BF89" s="93"/>
      <c r="BG89" s="59">
        <f t="shared" si="74"/>
        <v>0</v>
      </c>
      <c r="BI89" s="88">
        <v>13</v>
      </c>
      <c r="BJ89" s="89"/>
      <c r="BK89" s="94"/>
      <c r="BL89" s="94"/>
      <c r="BM89" s="94"/>
      <c r="BN89" s="92"/>
      <c r="BO89" s="94"/>
      <c r="BP89" s="94"/>
      <c r="BQ89" s="88"/>
      <c r="BR89" s="93"/>
      <c r="BS89" s="93"/>
      <c r="BT89" s="93"/>
      <c r="BU89" s="93"/>
      <c r="BV89" s="59">
        <f t="shared" si="75"/>
        <v>0</v>
      </c>
      <c r="BX89" s="88">
        <v>13</v>
      </c>
      <c r="BY89" s="89"/>
      <c r="BZ89" s="94"/>
      <c r="CA89" s="94"/>
      <c r="CB89" s="94"/>
      <c r="CC89" s="92"/>
      <c r="CD89" s="94"/>
      <c r="CE89" s="94"/>
      <c r="CF89" s="88"/>
      <c r="CG89" s="93"/>
      <c r="CH89" s="93"/>
      <c r="CI89" s="93"/>
      <c r="CJ89" s="93"/>
      <c r="CK89" s="59">
        <f t="shared" si="76"/>
        <v>0</v>
      </c>
      <c r="CM89" s="88">
        <v>13</v>
      </c>
      <c r="CN89" s="89"/>
      <c r="CO89" s="94"/>
      <c r="CP89" s="94"/>
      <c r="CQ89" s="88"/>
      <c r="CR89" s="93"/>
      <c r="CS89" s="93"/>
      <c r="CT89" s="93"/>
      <c r="CU89" s="93"/>
      <c r="CV89" s="59">
        <f t="shared" si="77"/>
        <v>0</v>
      </c>
    </row>
    <row r="90" spans="1:100" hidden="1">
      <c r="A90" s="323">
        <v>14</v>
      </c>
      <c r="B90" s="89"/>
      <c r="C90" s="94"/>
      <c r="D90" s="94"/>
      <c r="E90" s="94"/>
      <c r="F90" s="92"/>
      <c r="G90" s="94"/>
      <c r="H90" s="94"/>
      <c r="I90" s="88"/>
      <c r="J90" s="93"/>
      <c r="K90" s="93"/>
      <c r="L90" s="93"/>
      <c r="M90" s="93"/>
      <c r="N90" s="59">
        <f t="shared" si="71"/>
        <v>0</v>
      </c>
      <c r="P90" s="88">
        <v>14</v>
      </c>
      <c r="Q90" s="89"/>
      <c r="R90" s="94"/>
      <c r="S90" s="94"/>
      <c r="T90" s="94"/>
      <c r="U90" s="92"/>
      <c r="V90" s="94"/>
      <c r="W90" s="94"/>
      <c r="X90" s="88"/>
      <c r="Y90" s="93"/>
      <c r="Z90" s="93"/>
      <c r="AA90" s="93"/>
      <c r="AB90" s="93"/>
      <c r="AC90" s="59">
        <f t="shared" si="72"/>
        <v>0</v>
      </c>
      <c r="AE90" s="88">
        <v>14</v>
      </c>
      <c r="AF90" s="89"/>
      <c r="AG90" s="94"/>
      <c r="AH90" s="94"/>
      <c r="AI90" s="94"/>
      <c r="AJ90" s="92"/>
      <c r="AK90" s="94"/>
      <c r="AL90" s="94"/>
      <c r="AM90" s="88"/>
      <c r="AN90" s="93"/>
      <c r="AO90" s="93"/>
      <c r="AP90" s="93"/>
      <c r="AQ90" s="93"/>
      <c r="AR90" s="59">
        <f t="shared" si="73"/>
        <v>0</v>
      </c>
      <c r="AT90" s="88">
        <v>14</v>
      </c>
      <c r="AU90" s="89"/>
      <c r="AV90" s="94"/>
      <c r="AW90" s="94"/>
      <c r="AX90" s="94"/>
      <c r="AY90" s="92"/>
      <c r="AZ90" s="94"/>
      <c r="BA90" s="94"/>
      <c r="BB90" s="88"/>
      <c r="BC90" s="93"/>
      <c r="BD90" s="93"/>
      <c r="BE90" s="93"/>
      <c r="BF90" s="93"/>
      <c r="BG90" s="59">
        <f t="shared" si="74"/>
        <v>0</v>
      </c>
      <c r="BI90" s="88">
        <v>14</v>
      </c>
      <c r="BJ90" s="89"/>
      <c r="BK90" s="94"/>
      <c r="BL90" s="94"/>
      <c r="BM90" s="94"/>
      <c r="BN90" s="92"/>
      <c r="BO90" s="94"/>
      <c r="BP90" s="94"/>
      <c r="BQ90" s="88"/>
      <c r="BR90" s="93"/>
      <c r="BS90" s="93"/>
      <c r="BT90" s="93"/>
      <c r="BU90" s="93"/>
      <c r="BV90" s="59">
        <f t="shared" si="75"/>
        <v>0</v>
      </c>
      <c r="BX90" s="88">
        <v>14</v>
      </c>
      <c r="BY90" s="89"/>
      <c r="BZ90" s="94"/>
      <c r="CA90" s="94"/>
      <c r="CB90" s="94"/>
      <c r="CC90" s="92"/>
      <c r="CD90" s="94"/>
      <c r="CE90" s="94"/>
      <c r="CF90" s="88"/>
      <c r="CG90" s="93"/>
      <c r="CH90" s="93"/>
      <c r="CI90" s="93"/>
      <c r="CJ90" s="93"/>
      <c r="CK90" s="59">
        <f t="shared" si="76"/>
        <v>0</v>
      </c>
      <c r="CM90" s="88">
        <v>14</v>
      </c>
      <c r="CN90" s="89"/>
      <c r="CO90" s="94"/>
      <c r="CP90" s="94"/>
      <c r="CQ90" s="88"/>
      <c r="CR90" s="93"/>
      <c r="CS90" s="93"/>
      <c r="CT90" s="93"/>
      <c r="CU90" s="93"/>
      <c r="CV90" s="59">
        <f t="shared" si="77"/>
        <v>0</v>
      </c>
    </row>
    <row r="91" spans="1:100" hidden="1">
      <c r="A91" s="323">
        <v>15</v>
      </c>
      <c r="B91" s="89"/>
      <c r="C91" s="94"/>
      <c r="D91" s="94"/>
      <c r="E91" s="94"/>
      <c r="F91" s="92"/>
      <c r="G91" s="94"/>
      <c r="H91" s="94"/>
      <c r="I91" s="88"/>
      <c r="J91" s="93"/>
      <c r="K91" s="93"/>
      <c r="L91" s="93"/>
      <c r="M91" s="93"/>
      <c r="N91" s="59">
        <f t="shared" si="71"/>
        <v>0</v>
      </c>
      <c r="P91" s="88">
        <v>15</v>
      </c>
      <c r="Q91" s="89"/>
      <c r="R91" s="94"/>
      <c r="S91" s="94"/>
      <c r="T91" s="94"/>
      <c r="U91" s="92"/>
      <c r="V91" s="94"/>
      <c r="W91" s="94"/>
      <c r="X91" s="88"/>
      <c r="Y91" s="93"/>
      <c r="Z91" s="93"/>
      <c r="AA91" s="93"/>
      <c r="AB91" s="93"/>
      <c r="AC91" s="59">
        <f t="shared" si="72"/>
        <v>0</v>
      </c>
      <c r="AE91" s="88">
        <v>15</v>
      </c>
      <c r="AF91" s="89"/>
      <c r="AG91" s="94"/>
      <c r="AH91" s="94"/>
      <c r="AI91" s="94"/>
      <c r="AJ91" s="92"/>
      <c r="AK91" s="94"/>
      <c r="AL91" s="94"/>
      <c r="AM91" s="88"/>
      <c r="AN91" s="93"/>
      <c r="AO91" s="93"/>
      <c r="AP91" s="93"/>
      <c r="AQ91" s="93"/>
      <c r="AR91" s="59">
        <f t="shared" si="73"/>
        <v>0</v>
      </c>
      <c r="AT91" s="88">
        <v>15</v>
      </c>
      <c r="AU91" s="89"/>
      <c r="AV91" s="94"/>
      <c r="AW91" s="94"/>
      <c r="AX91" s="94"/>
      <c r="AY91" s="92"/>
      <c r="AZ91" s="94"/>
      <c r="BA91" s="94"/>
      <c r="BB91" s="88"/>
      <c r="BC91" s="93"/>
      <c r="BD91" s="93"/>
      <c r="BE91" s="93"/>
      <c r="BF91" s="93"/>
      <c r="BG91" s="59">
        <f t="shared" si="74"/>
        <v>0</v>
      </c>
      <c r="BI91" s="88">
        <v>15</v>
      </c>
      <c r="BJ91" s="89"/>
      <c r="BK91" s="94"/>
      <c r="BL91" s="94"/>
      <c r="BM91" s="94"/>
      <c r="BN91" s="92"/>
      <c r="BO91" s="94"/>
      <c r="BP91" s="94"/>
      <c r="BQ91" s="88"/>
      <c r="BR91" s="93"/>
      <c r="BS91" s="93"/>
      <c r="BT91" s="93"/>
      <c r="BU91" s="93"/>
      <c r="BV91" s="59">
        <f t="shared" si="75"/>
        <v>0</v>
      </c>
      <c r="BX91" s="88">
        <v>15</v>
      </c>
      <c r="BY91" s="89"/>
      <c r="BZ91" s="94"/>
      <c r="CA91" s="94"/>
      <c r="CB91" s="94"/>
      <c r="CC91" s="92"/>
      <c r="CD91" s="94"/>
      <c r="CE91" s="94"/>
      <c r="CF91" s="88"/>
      <c r="CG91" s="93"/>
      <c r="CH91" s="93"/>
      <c r="CI91" s="93"/>
      <c r="CJ91" s="93"/>
      <c r="CK91" s="59">
        <f t="shared" si="76"/>
        <v>0</v>
      </c>
      <c r="CM91" s="88">
        <v>15</v>
      </c>
      <c r="CN91" s="89"/>
      <c r="CO91" s="94"/>
      <c r="CP91" s="94"/>
      <c r="CQ91" s="88"/>
      <c r="CR91" s="93"/>
      <c r="CS91" s="93"/>
      <c r="CT91" s="93"/>
      <c r="CU91" s="93"/>
      <c r="CV91" s="59">
        <f t="shared" si="77"/>
        <v>0</v>
      </c>
    </row>
    <row r="92" spans="1:100" hidden="1">
      <c r="A92" s="323">
        <v>16</v>
      </c>
      <c r="B92" s="89"/>
      <c r="C92" s="94"/>
      <c r="D92" s="94"/>
      <c r="E92" s="94"/>
      <c r="F92" s="92"/>
      <c r="G92" s="94"/>
      <c r="H92" s="94"/>
      <c r="I92" s="88"/>
      <c r="J92" s="93"/>
      <c r="K92" s="93"/>
      <c r="L92" s="93"/>
      <c r="M92" s="93"/>
      <c r="N92" s="59">
        <f t="shared" si="71"/>
        <v>0</v>
      </c>
      <c r="P92" s="88">
        <v>16</v>
      </c>
      <c r="Q92" s="89"/>
      <c r="R92" s="94"/>
      <c r="S92" s="94"/>
      <c r="T92" s="94"/>
      <c r="U92" s="92"/>
      <c r="V92" s="94"/>
      <c r="W92" s="94"/>
      <c r="X92" s="88"/>
      <c r="Y92" s="93"/>
      <c r="Z92" s="93"/>
      <c r="AA92" s="93"/>
      <c r="AB92" s="93"/>
      <c r="AC92" s="59">
        <f t="shared" si="72"/>
        <v>0</v>
      </c>
      <c r="AE92" s="88">
        <v>16</v>
      </c>
      <c r="AF92" s="89"/>
      <c r="AG92" s="94"/>
      <c r="AH92" s="94"/>
      <c r="AI92" s="94"/>
      <c r="AJ92" s="92"/>
      <c r="AK92" s="94"/>
      <c r="AL92" s="94"/>
      <c r="AM92" s="88"/>
      <c r="AN92" s="93"/>
      <c r="AO92" s="93"/>
      <c r="AP92" s="93"/>
      <c r="AQ92" s="93"/>
      <c r="AR92" s="59">
        <f t="shared" si="73"/>
        <v>0</v>
      </c>
      <c r="AT92" s="88">
        <v>16</v>
      </c>
      <c r="AU92" s="89"/>
      <c r="AV92" s="94"/>
      <c r="AW92" s="94"/>
      <c r="AX92" s="94"/>
      <c r="AY92" s="92"/>
      <c r="AZ92" s="94"/>
      <c r="BA92" s="94"/>
      <c r="BB92" s="88"/>
      <c r="BC92" s="93"/>
      <c r="BD92" s="93"/>
      <c r="BE92" s="93"/>
      <c r="BF92" s="93"/>
      <c r="BG92" s="59">
        <f t="shared" si="74"/>
        <v>0</v>
      </c>
      <c r="BI92" s="88">
        <v>16</v>
      </c>
      <c r="BJ92" s="89"/>
      <c r="BK92" s="94"/>
      <c r="BL92" s="94"/>
      <c r="BM92" s="94"/>
      <c r="BN92" s="92"/>
      <c r="BO92" s="94"/>
      <c r="BP92" s="94"/>
      <c r="BQ92" s="88"/>
      <c r="BR92" s="93"/>
      <c r="BS92" s="93"/>
      <c r="BT92" s="93"/>
      <c r="BU92" s="93"/>
      <c r="BV92" s="59">
        <f t="shared" si="75"/>
        <v>0</v>
      </c>
      <c r="BX92" s="88">
        <v>16</v>
      </c>
      <c r="BY92" s="89"/>
      <c r="BZ92" s="94"/>
      <c r="CA92" s="94"/>
      <c r="CB92" s="94"/>
      <c r="CC92" s="92"/>
      <c r="CD92" s="94"/>
      <c r="CE92" s="94"/>
      <c r="CF92" s="88"/>
      <c r="CG92" s="93"/>
      <c r="CH92" s="93"/>
      <c r="CI92" s="93"/>
      <c r="CJ92" s="93"/>
      <c r="CK92" s="59">
        <f t="shared" si="76"/>
        <v>0</v>
      </c>
      <c r="CM92" s="88">
        <v>16</v>
      </c>
      <c r="CN92" s="89"/>
      <c r="CO92" s="94"/>
      <c r="CP92" s="94"/>
      <c r="CQ92" s="88"/>
      <c r="CR92" s="93"/>
      <c r="CS92" s="93"/>
      <c r="CT92" s="93"/>
      <c r="CU92" s="93"/>
      <c r="CV92" s="59">
        <f t="shared" si="77"/>
        <v>0</v>
      </c>
    </row>
    <row r="93" spans="1:100" hidden="1">
      <c r="A93" s="323">
        <v>17</v>
      </c>
      <c r="B93" s="89"/>
      <c r="C93" s="94"/>
      <c r="D93" s="94"/>
      <c r="E93" s="94"/>
      <c r="F93" s="92"/>
      <c r="G93" s="94"/>
      <c r="H93" s="94"/>
      <c r="I93" s="88"/>
      <c r="J93" s="93"/>
      <c r="K93" s="93"/>
      <c r="L93" s="93"/>
      <c r="M93" s="93"/>
      <c r="N93" s="59">
        <f t="shared" si="71"/>
        <v>0</v>
      </c>
      <c r="P93" s="88">
        <v>17</v>
      </c>
      <c r="Q93" s="89"/>
      <c r="R93" s="94"/>
      <c r="S93" s="94"/>
      <c r="T93" s="94"/>
      <c r="U93" s="92"/>
      <c r="V93" s="94"/>
      <c r="W93" s="94"/>
      <c r="X93" s="88"/>
      <c r="Y93" s="93"/>
      <c r="Z93" s="93"/>
      <c r="AA93" s="93"/>
      <c r="AB93" s="93"/>
      <c r="AC93" s="59">
        <f t="shared" si="72"/>
        <v>0</v>
      </c>
      <c r="AE93" s="88">
        <v>17</v>
      </c>
      <c r="AF93" s="89"/>
      <c r="AG93" s="94"/>
      <c r="AH93" s="94"/>
      <c r="AI93" s="94"/>
      <c r="AJ93" s="92"/>
      <c r="AK93" s="94"/>
      <c r="AL93" s="94"/>
      <c r="AM93" s="88"/>
      <c r="AN93" s="93"/>
      <c r="AO93" s="93"/>
      <c r="AP93" s="93"/>
      <c r="AQ93" s="93"/>
      <c r="AR93" s="59">
        <f t="shared" si="73"/>
        <v>0</v>
      </c>
      <c r="AT93" s="88">
        <v>17</v>
      </c>
      <c r="AU93" s="89"/>
      <c r="AV93" s="94"/>
      <c r="AW93" s="94"/>
      <c r="AX93" s="94"/>
      <c r="AY93" s="92"/>
      <c r="AZ93" s="94"/>
      <c r="BA93" s="94"/>
      <c r="BB93" s="88"/>
      <c r="BC93" s="93"/>
      <c r="BD93" s="93"/>
      <c r="BE93" s="93"/>
      <c r="BF93" s="93"/>
      <c r="BG93" s="59">
        <f t="shared" si="74"/>
        <v>0</v>
      </c>
      <c r="BI93" s="88">
        <v>17</v>
      </c>
      <c r="BJ93" s="89"/>
      <c r="BK93" s="94"/>
      <c r="BL93" s="94"/>
      <c r="BM93" s="94"/>
      <c r="BN93" s="92"/>
      <c r="BO93" s="94"/>
      <c r="BP93" s="94"/>
      <c r="BQ93" s="88"/>
      <c r="BR93" s="93"/>
      <c r="BS93" s="93"/>
      <c r="BT93" s="93"/>
      <c r="BU93" s="93"/>
      <c r="BV93" s="59">
        <f t="shared" si="75"/>
        <v>0</v>
      </c>
      <c r="BX93" s="88">
        <v>17</v>
      </c>
      <c r="BY93" s="89"/>
      <c r="BZ93" s="94"/>
      <c r="CA93" s="94"/>
      <c r="CB93" s="94"/>
      <c r="CC93" s="92"/>
      <c r="CD93" s="94"/>
      <c r="CE93" s="94"/>
      <c r="CF93" s="88"/>
      <c r="CG93" s="93"/>
      <c r="CH93" s="93"/>
      <c r="CI93" s="93"/>
      <c r="CJ93" s="93"/>
      <c r="CK93" s="59">
        <f t="shared" si="76"/>
        <v>0</v>
      </c>
      <c r="CM93" s="88">
        <v>17</v>
      </c>
      <c r="CN93" s="89"/>
      <c r="CO93" s="94"/>
      <c r="CP93" s="94"/>
      <c r="CQ93" s="88"/>
      <c r="CR93" s="93"/>
      <c r="CS93" s="93"/>
      <c r="CT93" s="93"/>
      <c r="CU93" s="93"/>
      <c r="CV93" s="59">
        <f t="shared" si="77"/>
        <v>0</v>
      </c>
    </row>
    <row r="94" spans="1:100" hidden="1">
      <c r="A94" s="323">
        <v>18</v>
      </c>
      <c r="B94" s="89"/>
      <c r="C94" s="94"/>
      <c r="D94" s="94"/>
      <c r="E94" s="94"/>
      <c r="F94" s="92"/>
      <c r="G94" s="94"/>
      <c r="H94" s="94"/>
      <c r="I94" s="88"/>
      <c r="J94" s="93"/>
      <c r="K94" s="93"/>
      <c r="L94" s="93"/>
      <c r="M94" s="93"/>
      <c r="N94" s="59">
        <f t="shared" si="71"/>
        <v>0</v>
      </c>
      <c r="P94" s="88">
        <v>18</v>
      </c>
      <c r="Q94" s="89"/>
      <c r="R94" s="94"/>
      <c r="S94" s="94"/>
      <c r="T94" s="94"/>
      <c r="U94" s="92"/>
      <c r="V94" s="94"/>
      <c r="W94" s="94"/>
      <c r="X94" s="88"/>
      <c r="Y94" s="93"/>
      <c r="Z94" s="93"/>
      <c r="AA94" s="93"/>
      <c r="AB94" s="93"/>
      <c r="AC94" s="59">
        <f t="shared" si="72"/>
        <v>0</v>
      </c>
      <c r="AE94" s="88">
        <v>18</v>
      </c>
      <c r="AF94" s="89"/>
      <c r="AG94" s="94"/>
      <c r="AH94" s="94"/>
      <c r="AI94" s="94"/>
      <c r="AJ94" s="92"/>
      <c r="AK94" s="94"/>
      <c r="AL94" s="94"/>
      <c r="AM94" s="88"/>
      <c r="AN94" s="93"/>
      <c r="AO94" s="93"/>
      <c r="AP94" s="93"/>
      <c r="AQ94" s="93"/>
      <c r="AR94" s="59">
        <f t="shared" si="73"/>
        <v>0</v>
      </c>
      <c r="AT94" s="88">
        <v>18</v>
      </c>
      <c r="AU94" s="89"/>
      <c r="AV94" s="94"/>
      <c r="AW94" s="94"/>
      <c r="AX94" s="94"/>
      <c r="AY94" s="92"/>
      <c r="AZ94" s="94"/>
      <c r="BA94" s="94"/>
      <c r="BB94" s="88"/>
      <c r="BC94" s="93"/>
      <c r="BD94" s="93"/>
      <c r="BE94" s="93"/>
      <c r="BF94" s="93"/>
      <c r="BG94" s="59">
        <f t="shared" si="74"/>
        <v>0</v>
      </c>
      <c r="BI94" s="88">
        <v>18</v>
      </c>
      <c r="BJ94" s="89"/>
      <c r="BK94" s="94"/>
      <c r="BL94" s="94"/>
      <c r="BM94" s="94"/>
      <c r="BN94" s="92"/>
      <c r="BO94" s="94"/>
      <c r="BP94" s="94"/>
      <c r="BQ94" s="88"/>
      <c r="BR94" s="93"/>
      <c r="BS94" s="93"/>
      <c r="BT94" s="93"/>
      <c r="BU94" s="93"/>
      <c r="BV94" s="59">
        <f t="shared" si="75"/>
        <v>0</v>
      </c>
      <c r="BX94" s="88">
        <v>18</v>
      </c>
      <c r="BY94" s="89"/>
      <c r="BZ94" s="94"/>
      <c r="CA94" s="94"/>
      <c r="CB94" s="94"/>
      <c r="CC94" s="92"/>
      <c r="CD94" s="94"/>
      <c r="CE94" s="94"/>
      <c r="CF94" s="88"/>
      <c r="CG94" s="93"/>
      <c r="CH94" s="93"/>
      <c r="CI94" s="93"/>
      <c r="CJ94" s="93"/>
      <c r="CK94" s="59">
        <f t="shared" si="76"/>
        <v>0</v>
      </c>
      <c r="CM94" s="88">
        <v>18</v>
      </c>
      <c r="CN94" s="89"/>
      <c r="CO94" s="94"/>
      <c r="CP94" s="94"/>
      <c r="CQ94" s="88"/>
      <c r="CR94" s="93"/>
      <c r="CS94" s="93"/>
      <c r="CT94" s="93"/>
      <c r="CU94" s="93"/>
      <c r="CV94" s="59">
        <f t="shared" si="77"/>
        <v>0</v>
      </c>
    </row>
    <row r="95" spans="1:100" hidden="1">
      <c r="A95" s="323">
        <v>19</v>
      </c>
      <c r="B95" s="89"/>
      <c r="C95" s="94"/>
      <c r="D95" s="94"/>
      <c r="E95" s="94"/>
      <c r="F95" s="92"/>
      <c r="G95" s="94"/>
      <c r="H95" s="94"/>
      <c r="I95" s="88"/>
      <c r="J95" s="93"/>
      <c r="K95" s="93"/>
      <c r="L95" s="93"/>
      <c r="M95" s="93"/>
      <c r="N95" s="59">
        <f t="shared" si="71"/>
        <v>0</v>
      </c>
      <c r="P95" s="88">
        <v>19</v>
      </c>
      <c r="Q95" s="89"/>
      <c r="R95" s="94"/>
      <c r="S95" s="94"/>
      <c r="T95" s="94"/>
      <c r="U95" s="92"/>
      <c r="V95" s="94"/>
      <c r="W95" s="94"/>
      <c r="X95" s="88"/>
      <c r="Y95" s="93"/>
      <c r="Z95" s="93"/>
      <c r="AA95" s="93"/>
      <c r="AB95" s="93"/>
      <c r="AC95" s="59">
        <f t="shared" si="72"/>
        <v>0</v>
      </c>
      <c r="AE95" s="88">
        <v>19</v>
      </c>
      <c r="AF95" s="89"/>
      <c r="AG95" s="94"/>
      <c r="AH95" s="94"/>
      <c r="AI95" s="94"/>
      <c r="AJ95" s="92"/>
      <c r="AK95" s="94"/>
      <c r="AL95" s="94"/>
      <c r="AM95" s="88"/>
      <c r="AN95" s="93"/>
      <c r="AO95" s="93"/>
      <c r="AP95" s="93"/>
      <c r="AQ95" s="93"/>
      <c r="AR95" s="59">
        <f t="shared" si="73"/>
        <v>0</v>
      </c>
      <c r="AT95" s="88">
        <v>19</v>
      </c>
      <c r="AU95" s="89"/>
      <c r="AV95" s="94"/>
      <c r="AW95" s="94"/>
      <c r="AX95" s="94"/>
      <c r="AY95" s="92"/>
      <c r="AZ95" s="94"/>
      <c r="BA95" s="94"/>
      <c r="BB95" s="88"/>
      <c r="BC95" s="93"/>
      <c r="BD95" s="93"/>
      <c r="BE95" s="93"/>
      <c r="BF95" s="93"/>
      <c r="BG95" s="59">
        <f t="shared" si="74"/>
        <v>0</v>
      </c>
      <c r="BI95" s="88">
        <v>19</v>
      </c>
      <c r="BJ95" s="89"/>
      <c r="BK95" s="94"/>
      <c r="BL95" s="94"/>
      <c r="BM95" s="94"/>
      <c r="BN95" s="92"/>
      <c r="BO95" s="94"/>
      <c r="BP95" s="94"/>
      <c r="BQ95" s="88"/>
      <c r="BR95" s="93"/>
      <c r="BS95" s="93"/>
      <c r="BT95" s="93"/>
      <c r="BU95" s="93"/>
      <c r="BV95" s="59">
        <f t="shared" si="75"/>
        <v>0</v>
      </c>
      <c r="BX95" s="88">
        <v>19</v>
      </c>
      <c r="BY95" s="89"/>
      <c r="BZ95" s="94"/>
      <c r="CA95" s="94"/>
      <c r="CB95" s="94"/>
      <c r="CC95" s="92"/>
      <c r="CD95" s="94"/>
      <c r="CE95" s="94"/>
      <c r="CF95" s="88"/>
      <c r="CG95" s="93"/>
      <c r="CH95" s="93"/>
      <c r="CI95" s="93"/>
      <c r="CJ95" s="93"/>
      <c r="CK95" s="59">
        <f t="shared" si="76"/>
        <v>0</v>
      </c>
      <c r="CM95" s="88">
        <v>19</v>
      </c>
      <c r="CN95" s="89"/>
      <c r="CO95" s="94"/>
      <c r="CP95" s="94"/>
      <c r="CQ95" s="88"/>
      <c r="CR95" s="93"/>
      <c r="CS95" s="93"/>
      <c r="CT95" s="93"/>
      <c r="CU95" s="93"/>
      <c r="CV95" s="59">
        <f t="shared" si="77"/>
        <v>0</v>
      </c>
    </row>
    <row r="96" spans="1:100" hidden="1">
      <c r="A96" s="323">
        <v>20</v>
      </c>
      <c r="B96" s="89"/>
      <c r="C96" s="94"/>
      <c r="D96" s="94"/>
      <c r="E96" s="94"/>
      <c r="F96" s="92"/>
      <c r="G96" s="94"/>
      <c r="H96" s="94"/>
      <c r="I96" s="88"/>
      <c r="J96" s="93"/>
      <c r="K96" s="93"/>
      <c r="L96" s="93"/>
      <c r="M96" s="93"/>
      <c r="N96" s="59">
        <f t="shared" si="71"/>
        <v>0</v>
      </c>
      <c r="P96" s="88">
        <v>20</v>
      </c>
      <c r="Q96" s="89"/>
      <c r="R96" s="94"/>
      <c r="S96" s="94"/>
      <c r="T96" s="94"/>
      <c r="U96" s="92"/>
      <c r="V96" s="94"/>
      <c r="W96" s="94"/>
      <c r="X96" s="88"/>
      <c r="Y96" s="93"/>
      <c r="Z96" s="93"/>
      <c r="AA96" s="93"/>
      <c r="AB96" s="93"/>
      <c r="AC96" s="59">
        <f t="shared" si="72"/>
        <v>0</v>
      </c>
      <c r="AE96" s="88">
        <v>20</v>
      </c>
      <c r="AF96" s="89"/>
      <c r="AG96" s="94"/>
      <c r="AH96" s="94"/>
      <c r="AI96" s="94"/>
      <c r="AJ96" s="92"/>
      <c r="AK96" s="94"/>
      <c r="AL96" s="94"/>
      <c r="AM96" s="88"/>
      <c r="AN96" s="93"/>
      <c r="AO96" s="93"/>
      <c r="AP96" s="93"/>
      <c r="AQ96" s="93"/>
      <c r="AR96" s="59">
        <f t="shared" si="73"/>
        <v>0</v>
      </c>
      <c r="AT96" s="88">
        <v>20</v>
      </c>
      <c r="AU96" s="89"/>
      <c r="AV96" s="94"/>
      <c r="AW96" s="94"/>
      <c r="AX96" s="94"/>
      <c r="AY96" s="92"/>
      <c r="AZ96" s="94"/>
      <c r="BA96" s="94"/>
      <c r="BB96" s="88"/>
      <c r="BC96" s="93"/>
      <c r="BD96" s="93"/>
      <c r="BE96" s="93"/>
      <c r="BF96" s="93"/>
      <c r="BG96" s="59">
        <f t="shared" si="74"/>
        <v>0</v>
      </c>
      <c r="BI96" s="88">
        <v>20</v>
      </c>
      <c r="BJ96" s="89"/>
      <c r="BK96" s="94"/>
      <c r="BL96" s="94"/>
      <c r="BM96" s="94"/>
      <c r="BN96" s="92"/>
      <c r="BO96" s="94"/>
      <c r="BP96" s="94"/>
      <c r="BQ96" s="88"/>
      <c r="BR96" s="93"/>
      <c r="BS96" s="93"/>
      <c r="BT96" s="93"/>
      <c r="BU96" s="93"/>
      <c r="BV96" s="59">
        <f t="shared" si="75"/>
        <v>0</v>
      </c>
      <c r="BX96" s="88">
        <v>20</v>
      </c>
      <c r="BY96" s="89"/>
      <c r="BZ96" s="94"/>
      <c r="CA96" s="94"/>
      <c r="CB96" s="94"/>
      <c r="CC96" s="92"/>
      <c r="CD96" s="94"/>
      <c r="CE96" s="94"/>
      <c r="CF96" s="88"/>
      <c r="CG96" s="93"/>
      <c r="CH96" s="93"/>
      <c r="CI96" s="93"/>
      <c r="CJ96" s="93"/>
      <c r="CK96" s="59">
        <f t="shared" si="76"/>
        <v>0</v>
      </c>
      <c r="CM96" s="88">
        <v>20</v>
      </c>
      <c r="CN96" s="89"/>
      <c r="CO96" s="94"/>
      <c r="CP96" s="94"/>
      <c r="CQ96" s="88"/>
      <c r="CR96" s="93"/>
      <c r="CS96" s="93"/>
      <c r="CT96" s="93"/>
      <c r="CU96" s="93"/>
      <c r="CV96" s="59">
        <f t="shared" si="77"/>
        <v>0</v>
      </c>
    </row>
    <row r="97" spans="1:100" hidden="1">
      <c r="A97" s="323">
        <v>21</v>
      </c>
      <c r="B97" s="89"/>
      <c r="C97" s="94"/>
      <c r="D97" s="94"/>
      <c r="E97" s="94"/>
      <c r="F97" s="92"/>
      <c r="G97" s="94"/>
      <c r="H97" s="94"/>
      <c r="I97" s="88"/>
      <c r="J97" s="93"/>
      <c r="K97" s="93"/>
      <c r="L97" s="93"/>
      <c r="M97" s="93"/>
      <c r="N97" s="59">
        <f t="shared" si="71"/>
        <v>0</v>
      </c>
      <c r="P97" s="88">
        <v>21</v>
      </c>
      <c r="Q97" s="89"/>
      <c r="R97" s="94"/>
      <c r="S97" s="94"/>
      <c r="T97" s="94"/>
      <c r="U97" s="92"/>
      <c r="V97" s="94"/>
      <c r="W97" s="94"/>
      <c r="X97" s="88"/>
      <c r="Y97" s="93"/>
      <c r="Z97" s="93"/>
      <c r="AA97" s="93"/>
      <c r="AB97" s="93"/>
      <c r="AC97" s="59">
        <f t="shared" si="72"/>
        <v>0</v>
      </c>
      <c r="AE97" s="88">
        <v>21</v>
      </c>
      <c r="AF97" s="89"/>
      <c r="AG97" s="94"/>
      <c r="AH97" s="94"/>
      <c r="AI97" s="94"/>
      <c r="AJ97" s="92"/>
      <c r="AK97" s="94"/>
      <c r="AL97" s="94"/>
      <c r="AM97" s="88"/>
      <c r="AN97" s="93"/>
      <c r="AO97" s="93"/>
      <c r="AP97" s="93"/>
      <c r="AQ97" s="93"/>
      <c r="AR97" s="59">
        <f t="shared" si="73"/>
        <v>0</v>
      </c>
      <c r="AT97" s="88">
        <v>21</v>
      </c>
      <c r="AU97" s="89"/>
      <c r="AV97" s="94"/>
      <c r="AW97" s="94"/>
      <c r="AX97" s="94"/>
      <c r="AY97" s="92"/>
      <c r="AZ97" s="94"/>
      <c r="BA97" s="94"/>
      <c r="BB97" s="88"/>
      <c r="BC97" s="93"/>
      <c r="BD97" s="93"/>
      <c r="BE97" s="93"/>
      <c r="BF97" s="93"/>
      <c r="BG97" s="59">
        <f t="shared" si="74"/>
        <v>0</v>
      </c>
      <c r="BI97" s="88">
        <v>21</v>
      </c>
      <c r="BJ97" s="89"/>
      <c r="BK97" s="94"/>
      <c r="BL97" s="94"/>
      <c r="BM97" s="94"/>
      <c r="BN97" s="92"/>
      <c r="BO97" s="94"/>
      <c r="BP97" s="94"/>
      <c r="BQ97" s="88"/>
      <c r="BR97" s="93"/>
      <c r="BS97" s="93"/>
      <c r="BT97" s="93"/>
      <c r="BU97" s="93"/>
      <c r="BV97" s="59">
        <f t="shared" si="75"/>
        <v>0</v>
      </c>
      <c r="BX97" s="88">
        <v>21</v>
      </c>
      <c r="BY97" s="89"/>
      <c r="BZ97" s="94"/>
      <c r="CA97" s="94"/>
      <c r="CB97" s="94"/>
      <c r="CC97" s="92"/>
      <c r="CD97" s="94"/>
      <c r="CE97" s="94"/>
      <c r="CF97" s="88"/>
      <c r="CG97" s="93"/>
      <c r="CH97" s="93"/>
      <c r="CI97" s="93"/>
      <c r="CJ97" s="93"/>
      <c r="CK97" s="59">
        <f t="shared" si="76"/>
        <v>0</v>
      </c>
      <c r="CM97" s="88">
        <v>21</v>
      </c>
      <c r="CN97" s="89"/>
      <c r="CO97" s="94"/>
      <c r="CP97" s="94"/>
      <c r="CQ97" s="88"/>
      <c r="CR97" s="93"/>
      <c r="CS97" s="93"/>
      <c r="CT97" s="93"/>
      <c r="CU97" s="93"/>
      <c r="CV97" s="59">
        <f t="shared" si="77"/>
        <v>0</v>
      </c>
    </row>
    <row r="98" spans="1:100" hidden="1">
      <c r="A98" s="323">
        <v>22</v>
      </c>
      <c r="B98" s="89"/>
      <c r="C98" s="94"/>
      <c r="D98" s="94"/>
      <c r="E98" s="94"/>
      <c r="F98" s="92"/>
      <c r="G98" s="94"/>
      <c r="H98" s="94"/>
      <c r="I98" s="88"/>
      <c r="J98" s="93"/>
      <c r="K98" s="93"/>
      <c r="L98" s="93"/>
      <c r="M98" s="93"/>
      <c r="N98" s="59">
        <f t="shared" si="71"/>
        <v>0</v>
      </c>
      <c r="P98" s="88">
        <v>22</v>
      </c>
      <c r="Q98" s="89"/>
      <c r="R98" s="94"/>
      <c r="S98" s="94"/>
      <c r="T98" s="94"/>
      <c r="U98" s="92"/>
      <c r="V98" s="94"/>
      <c r="W98" s="94"/>
      <c r="X98" s="88"/>
      <c r="Y98" s="93"/>
      <c r="Z98" s="93"/>
      <c r="AA98" s="93"/>
      <c r="AB98" s="93"/>
      <c r="AC98" s="59">
        <f t="shared" si="72"/>
        <v>0</v>
      </c>
      <c r="AE98" s="88">
        <v>22</v>
      </c>
      <c r="AF98" s="89"/>
      <c r="AG98" s="94"/>
      <c r="AH98" s="94"/>
      <c r="AI98" s="94"/>
      <c r="AJ98" s="92"/>
      <c r="AK98" s="94"/>
      <c r="AL98" s="94"/>
      <c r="AM98" s="88"/>
      <c r="AN98" s="93"/>
      <c r="AO98" s="93"/>
      <c r="AP98" s="93"/>
      <c r="AQ98" s="93"/>
      <c r="AR98" s="59">
        <f t="shared" si="73"/>
        <v>0</v>
      </c>
      <c r="AT98" s="88">
        <v>22</v>
      </c>
      <c r="AU98" s="89"/>
      <c r="AV98" s="94"/>
      <c r="AW98" s="94"/>
      <c r="AX98" s="94"/>
      <c r="AY98" s="92"/>
      <c r="AZ98" s="94"/>
      <c r="BA98" s="94"/>
      <c r="BB98" s="88"/>
      <c r="BC98" s="93"/>
      <c r="BD98" s="93"/>
      <c r="BE98" s="93"/>
      <c r="BF98" s="93"/>
      <c r="BG98" s="59">
        <f t="shared" si="74"/>
        <v>0</v>
      </c>
      <c r="BI98" s="88">
        <v>22</v>
      </c>
      <c r="BJ98" s="89"/>
      <c r="BK98" s="94"/>
      <c r="BL98" s="94"/>
      <c r="BM98" s="94"/>
      <c r="BN98" s="92"/>
      <c r="BO98" s="94"/>
      <c r="BP98" s="94"/>
      <c r="BQ98" s="88"/>
      <c r="BR98" s="93"/>
      <c r="BS98" s="93"/>
      <c r="BT98" s="93"/>
      <c r="BU98" s="93"/>
      <c r="BV98" s="59">
        <f t="shared" si="75"/>
        <v>0</v>
      </c>
      <c r="BX98" s="88">
        <v>22</v>
      </c>
      <c r="BY98" s="89"/>
      <c r="BZ98" s="94"/>
      <c r="CA98" s="94"/>
      <c r="CB98" s="94"/>
      <c r="CC98" s="92"/>
      <c r="CD98" s="94"/>
      <c r="CE98" s="94"/>
      <c r="CF98" s="88"/>
      <c r="CG98" s="93"/>
      <c r="CH98" s="93"/>
      <c r="CI98" s="93"/>
      <c r="CJ98" s="93"/>
      <c r="CK98" s="59">
        <f t="shared" si="76"/>
        <v>0</v>
      </c>
      <c r="CM98" s="88">
        <v>22</v>
      </c>
      <c r="CN98" s="89"/>
      <c r="CO98" s="94"/>
      <c r="CP98" s="94"/>
      <c r="CQ98" s="88"/>
      <c r="CR98" s="93"/>
      <c r="CS98" s="93"/>
      <c r="CT98" s="93"/>
      <c r="CU98" s="93"/>
      <c r="CV98" s="59">
        <f t="shared" si="77"/>
        <v>0</v>
      </c>
    </row>
    <row r="99" spans="1:100" hidden="1">
      <c r="A99" s="323">
        <v>23</v>
      </c>
      <c r="B99" s="91"/>
      <c r="C99" s="94"/>
      <c r="D99" s="94"/>
      <c r="E99" s="94"/>
      <c r="F99" s="94"/>
      <c r="G99" s="94"/>
      <c r="H99" s="94"/>
      <c r="I99" s="94">
        <v>0</v>
      </c>
      <c r="J99" s="94">
        <v>0</v>
      </c>
      <c r="K99" s="94">
        <v>0</v>
      </c>
      <c r="L99" s="94">
        <v>0</v>
      </c>
      <c r="M99" s="94">
        <v>0</v>
      </c>
      <c r="N99" s="94">
        <f t="shared" si="71"/>
        <v>0</v>
      </c>
      <c r="P99" s="88">
        <v>23</v>
      </c>
      <c r="Q99" s="91"/>
      <c r="R99" s="94"/>
      <c r="S99" s="94"/>
      <c r="T99" s="94"/>
      <c r="U99" s="94"/>
      <c r="V99" s="94"/>
      <c r="W99" s="94"/>
      <c r="X99" s="94">
        <v>0</v>
      </c>
      <c r="Y99" s="94">
        <v>0</v>
      </c>
      <c r="Z99" s="94">
        <v>0</v>
      </c>
      <c r="AA99" s="94">
        <v>0</v>
      </c>
      <c r="AB99" s="94">
        <v>0</v>
      </c>
      <c r="AC99" s="94">
        <f t="shared" si="72"/>
        <v>0</v>
      </c>
      <c r="AE99" s="88">
        <v>23</v>
      </c>
      <c r="AF99" s="91"/>
      <c r="AG99" s="94"/>
      <c r="AH99" s="94"/>
      <c r="AI99" s="94"/>
      <c r="AJ99" s="94"/>
      <c r="AK99" s="94"/>
      <c r="AL99" s="94"/>
      <c r="AM99" s="94">
        <v>0</v>
      </c>
      <c r="AN99" s="94">
        <v>0</v>
      </c>
      <c r="AO99" s="94">
        <v>0</v>
      </c>
      <c r="AP99" s="94">
        <v>0</v>
      </c>
      <c r="AQ99" s="94">
        <v>0</v>
      </c>
      <c r="AR99" s="94">
        <f t="shared" si="73"/>
        <v>0</v>
      </c>
      <c r="AT99" s="88">
        <v>23</v>
      </c>
      <c r="AU99" s="91"/>
      <c r="AV99" s="94"/>
      <c r="AW99" s="94"/>
      <c r="AX99" s="94"/>
      <c r="AY99" s="94"/>
      <c r="AZ99" s="94"/>
      <c r="BA99" s="94"/>
      <c r="BB99" s="94">
        <v>0</v>
      </c>
      <c r="BC99" s="94">
        <v>0</v>
      </c>
      <c r="BD99" s="94">
        <v>0</v>
      </c>
      <c r="BE99" s="94">
        <v>0</v>
      </c>
      <c r="BF99" s="94">
        <v>0</v>
      </c>
      <c r="BG99" s="94">
        <f t="shared" si="74"/>
        <v>0</v>
      </c>
      <c r="BI99" s="88">
        <v>23</v>
      </c>
      <c r="BJ99" s="91"/>
      <c r="BK99" s="94"/>
      <c r="BL99" s="94"/>
      <c r="BM99" s="94"/>
      <c r="BN99" s="94"/>
      <c r="BO99" s="94"/>
      <c r="BP99" s="94"/>
      <c r="BQ99" s="94">
        <v>0</v>
      </c>
      <c r="BR99" s="94">
        <v>0</v>
      </c>
      <c r="BS99" s="94">
        <v>0</v>
      </c>
      <c r="BT99" s="94">
        <v>0</v>
      </c>
      <c r="BU99" s="94">
        <v>0</v>
      </c>
      <c r="BV99" s="94">
        <f t="shared" si="75"/>
        <v>0</v>
      </c>
      <c r="BX99" s="88">
        <v>23</v>
      </c>
      <c r="BY99" s="91"/>
      <c r="BZ99" s="94"/>
      <c r="CA99" s="94"/>
      <c r="CB99" s="94"/>
      <c r="CC99" s="94"/>
      <c r="CD99" s="94"/>
      <c r="CE99" s="94"/>
      <c r="CF99" s="94">
        <v>0</v>
      </c>
      <c r="CG99" s="94">
        <v>0</v>
      </c>
      <c r="CH99" s="94">
        <v>0</v>
      </c>
      <c r="CI99" s="94">
        <v>0</v>
      </c>
      <c r="CJ99" s="94">
        <v>0</v>
      </c>
      <c r="CK99" s="94">
        <f t="shared" si="76"/>
        <v>0</v>
      </c>
      <c r="CM99" s="88">
        <v>23</v>
      </c>
      <c r="CN99" s="91"/>
      <c r="CO99" s="94"/>
      <c r="CP99" s="94"/>
      <c r="CQ99" s="94">
        <v>0</v>
      </c>
      <c r="CR99" s="94">
        <v>0</v>
      </c>
      <c r="CS99" s="94">
        <v>0</v>
      </c>
      <c r="CT99" s="94">
        <v>0</v>
      </c>
      <c r="CU99" s="94">
        <v>0</v>
      </c>
      <c r="CV99" s="94">
        <f t="shared" si="77"/>
        <v>0</v>
      </c>
    </row>
    <row r="100" spans="1:100" hidden="1">
      <c r="A100" s="323">
        <v>24</v>
      </c>
      <c r="B100" s="91"/>
      <c r="C100" s="94"/>
      <c r="D100" s="94"/>
      <c r="E100" s="94"/>
      <c r="F100" s="94"/>
      <c r="G100" s="94"/>
      <c r="H100" s="94"/>
      <c r="I100" s="94">
        <v>0</v>
      </c>
      <c r="J100" s="94">
        <v>0</v>
      </c>
      <c r="K100" s="94">
        <v>0</v>
      </c>
      <c r="L100" s="94">
        <v>0</v>
      </c>
      <c r="M100" s="94">
        <v>0</v>
      </c>
      <c r="N100" s="94">
        <f t="shared" si="71"/>
        <v>0</v>
      </c>
      <c r="P100" s="88">
        <v>24</v>
      </c>
      <c r="Q100" s="91"/>
      <c r="R100" s="94"/>
      <c r="S100" s="94"/>
      <c r="T100" s="94"/>
      <c r="U100" s="94"/>
      <c r="V100" s="94"/>
      <c r="W100" s="94"/>
      <c r="X100" s="94">
        <v>0</v>
      </c>
      <c r="Y100" s="94">
        <v>0</v>
      </c>
      <c r="Z100" s="94">
        <v>0</v>
      </c>
      <c r="AA100" s="94">
        <v>0</v>
      </c>
      <c r="AB100" s="94">
        <v>0</v>
      </c>
      <c r="AC100" s="94">
        <f t="shared" si="72"/>
        <v>0</v>
      </c>
      <c r="AE100" s="88">
        <v>24</v>
      </c>
      <c r="AF100" s="91"/>
      <c r="AG100" s="94"/>
      <c r="AH100" s="94"/>
      <c r="AI100" s="94"/>
      <c r="AJ100" s="94"/>
      <c r="AK100" s="94"/>
      <c r="AL100" s="94"/>
      <c r="AM100" s="94">
        <v>0</v>
      </c>
      <c r="AN100" s="94">
        <v>0</v>
      </c>
      <c r="AO100" s="94">
        <v>0</v>
      </c>
      <c r="AP100" s="94">
        <v>0</v>
      </c>
      <c r="AQ100" s="94">
        <v>0</v>
      </c>
      <c r="AR100" s="94">
        <f t="shared" si="73"/>
        <v>0</v>
      </c>
      <c r="AT100" s="88">
        <v>24</v>
      </c>
      <c r="AU100" s="91"/>
      <c r="AV100" s="94"/>
      <c r="AW100" s="94"/>
      <c r="AX100" s="94"/>
      <c r="AY100" s="94"/>
      <c r="AZ100" s="94"/>
      <c r="BA100" s="94"/>
      <c r="BB100" s="94">
        <v>0</v>
      </c>
      <c r="BC100" s="94">
        <v>0</v>
      </c>
      <c r="BD100" s="94">
        <v>0</v>
      </c>
      <c r="BE100" s="94">
        <v>0</v>
      </c>
      <c r="BF100" s="94">
        <v>0</v>
      </c>
      <c r="BG100" s="94">
        <f t="shared" si="74"/>
        <v>0</v>
      </c>
      <c r="BI100" s="88">
        <v>24</v>
      </c>
      <c r="BJ100" s="91"/>
      <c r="BK100" s="94"/>
      <c r="BL100" s="94"/>
      <c r="BM100" s="94"/>
      <c r="BN100" s="94"/>
      <c r="BO100" s="94"/>
      <c r="BP100" s="94"/>
      <c r="BQ100" s="94">
        <v>0</v>
      </c>
      <c r="BR100" s="94">
        <v>0</v>
      </c>
      <c r="BS100" s="94">
        <v>0</v>
      </c>
      <c r="BT100" s="94">
        <v>0</v>
      </c>
      <c r="BU100" s="94">
        <v>0</v>
      </c>
      <c r="BV100" s="94">
        <f t="shared" si="75"/>
        <v>0</v>
      </c>
      <c r="BX100" s="88">
        <v>24</v>
      </c>
      <c r="BY100" s="91"/>
      <c r="BZ100" s="94"/>
      <c r="CA100" s="94"/>
      <c r="CB100" s="94"/>
      <c r="CC100" s="94"/>
      <c r="CD100" s="94"/>
      <c r="CE100" s="94"/>
      <c r="CF100" s="94">
        <v>0</v>
      </c>
      <c r="CG100" s="94">
        <v>0</v>
      </c>
      <c r="CH100" s="94">
        <v>0</v>
      </c>
      <c r="CI100" s="94">
        <v>0</v>
      </c>
      <c r="CJ100" s="94">
        <v>0</v>
      </c>
      <c r="CK100" s="94">
        <f t="shared" si="76"/>
        <v>0</v>
      </c>
      <c r="CM100" s="88">
        <v>24</v>
      </c>
      <c r="CN100" s="91"/>
      <c r="CO100" s="94"/>
      <c r="CP100" s="94"/>
      <c r="CQ100" s="94">
        <v>0</v>
      </c>
      <c r="CR100" s="94">
        <v>0</v>
      </c>
      <c r="CS100" s="94">
        <v>0</v>
      </c>
      <c r="CT100" s="94">
        <v>0</v>
      </c>
      <c r="CU100" s="94">
        <v>0</v>
      </c>
      <c r="CV100" s="94">
        <f t="shared" si="77"/>
        <v>0</v>
      </c>
    </row>
    <row r="101" spans="1:100" hidden="1">
      <c r="A101" s="323">
        <v>25</v>
      </c>
      <c r="B101" s="91"/>
      <c r="C101" s="94"/>
      <c r="D101" s="94"/>
      <c r="E101" s="94"/>
      <c r="F101" s="94"/>
      <c r="G101" s="94"/>
      <c r="H101" s="94"/>
      <c r="I101" s="94">
        <v>0</v>
      </c>
      <c r="J101" s="94">
        <v>0</v>
      </c>
      <c r="K101" s="94">
        <v>0</v>
      </c>
      <c r="L101" s="94">
        <v>0</v>
      </c>
      <c r="M101" s="94">
        <v>0</v>
      </c>
      <c r="N101" s="94">
        <f t="shared" si="71"/>
        <v>0</v>
      </c>
      <c r="P101" s="88">
        <v>25</v>
      </c>
      <c r="Q101" s="91"/>
      <c r="R101" s="94"/>
      <c r="S101" s="94"/>
      <c r="T101" s="94"/>
      <c r="U101" s="94"/>
      <c r="V101" s="94"/>
      <c r="W101" s="94"/>
      <c r="X101" s="94">
        <v>0</v>
      </c>
      <c r="Y101" s="94">
        <v>0</v>
      </c>
      <c r="Z101" s="94">
        <v>0</v>
      </c>
      <c r="AA101" s="94">
        <v>0</v>
      </c>
      <c r="AB101" s="94">
        <v>0</v>
      </c>
      <c r="AC101" s="94">
        <f t="shared" si="72"/>
        <v>0</v>
      </c>
      <c r="AE101" s="88">
        <v>25</v>
      </c>
      <c r="AF101" s="91"/>
      <c r="AG101" s="94"/>
      <c r="AH101" s="94"/>
      <c r="AI101" s="94"/>
      <c r="AJ101" s="94"/>
      <c r="AK101" s="94"/>
      <c r="AL101" s="94"/>
      <c r="AM101" s="94">
        <v>0</v>
      </c>
      <c r="AN101" s="94">
        <v>0</v>
      </c>
      <c r="AO101" s="94">
        <v>0</v>
      </c>
      <c r="AP101" s="94">
        <v>0</v>
      </c>
      <c r="AQ101" s="94">
        <v>0</v>
      </c>
      <c r="AR101" s="94">
        <f t="shared" si="73"/>
        <v>0</v>
      </c>
      <c r="AT101" s="88">
        <v>25</v>
      </c>
      <c r="AU101" s="91"/>
      <c r="AV101" s="94"/>
      <c r="AW101" s="94"/>
      <c r="AX101" s="94"/>
      <c r="AY101" s="94"/>
      <c r="AZ101" s="94"/>
      <c r="BA101" s="94"/>
      <c r="BB101" s="94">
        <v>0</v>
      </c>
      <c r="BC101" s="94">
        <v>0</v>
      </c>
      <c r="BD101" s="94">
        <v>0</v>
      </c>
      <c r="BE101" s="94">
        <v>0</v>
      </c>
      <c r="BF101" s="94">
        <v>0</v>
      </c>
      <c r="BG101" s="94">
        <f t="shared" si="74"/>
        <v>0</v>
      </c>
      <c r="BI101" s="88">
        <v>25</v>
      </c>
      <c r="BJ101" s="91"/>
      <c r="BK101" s="94"/>
      <c r="BL101" s="94"/>
      <c r="BM101" s="94"/>
      <c r="BN101" s="94"/>
      <c r="BO101" s="94"/>
      <c r="BP101" s="94"/>
      <c r="BQ101" s="94">
        <v>0</v>
      </c>
      <c r="BR101" s="94">
        <v>0</v>
      </c>
      <c r="BS101" s="94">
        <v>0</v>
      </c>
      <c r="BT101" s="94">
        <v>0</v>
      </c>
      <c r="BU101" s="94">
        <v>0</v>
      </c>
      <c r="BV101" s="94">
        <f t="shared" si="75"/>
        <v>0</v>
      </c>
      <c r="BX101" s="88">
        <v>25</v>
      </c>
      <c r="BY101" s="91"/>
      <c r="BZ101" s="94"/>
      <c r="CA101" s="94"/>
      <c r="CB101" s="94"/>
      <c r="CC101" s="94"/>
      <c r="CD101" s="94"/>
      <c r="CE101" s="94"/>
      <c r="CF101" s="94">
        <v>0</v>
      </c>
      <c r="CG101" s="94">
        <v>0</v>
      </c>
      <c r="CH101" s="94">
        <v>0</v>
      </c>
      <c r="CI101" s="94">
        <v>0</v>
      </c>
      <c r="CJ101" s="94">
        <v>0</v>
      </c>
      <c r="CK101" s="94">
        <f t="shared" si="76"/>
        <v>0</v>
      </c>
      <c r="CM101" s="88">
        <v>25</v>
      </c>
      <c r="CN101" s="91"/>
      <c r="CO101" s="94"/>
      <c r="CP101" s="94"/>
      <c r="CQ101" s="94">
        <v>0</v>
      </c>
      <c r="CR101" s="94">
        <v>0</v>
      </c>
      <c r="CS101" s="94">
        <v>0</v>
      </c>
      <c r="CT101" s="94">
        <v>0</v>
      </c>
      <c r="CU101" s="94">
        <v>0</v>
      </c>
      <c r="CV101" s="94">
        <f t="shared" si="77"/>
        <v>0</v>
      </c>
    </row>
    <row r="102" spans="1:100" hidden="1">
      <c r="A102" s="323">
        <v>26</v>
      </c>
      <c r="B102" s="91"/>
      <c r="C102" s="94"/>
      <c r="D102" s="94"/>
      <c r="E102" s="94"/>
      <c r="F102" s="94"/>
      <c r="G102" s="94"/>
      <c r="H102" s="94"/>
      <c r="I102" s="94">
        <v>0</v>
      </c>
      <c r="J102" s="94">
        <v>0</v>
      </c>
      <c r="K102" s="94">
        <v>0</v>
      </c>
      <c r="L102" s="94">
        <v>0</v>
      </c>
      <c r="M102" s="94">
        <v>0</v>
      </c>
      <c r="N102" s="94">
        <f t="shared" si="71"/>
        <v>0</v>
      </c>
      <c r="P102" s="88">
        <v>26</v>
      </c>
      <c r="Q102" s="91"/>
      <c r="R102" s="94"/>
      <c r="S102" s="94"/>
      <c r="T102" s="94"/>
      <c r="U102" s="94"/>
      <c r="V102" s="94"/>
      <c r="W102" s="94"/>
      <c r="X102" s="94">
        <v>0</v>
      </c>
      <c r="Y102" s="94">
        <v>0</v>
      </c>
      <c r="Z102" s="94">
        <v>0</v>
      </c>
      <c r="AA102" s="94">
        <v>0</v>
      </c>
      <c r="AB102" s="94">
        <v>0</v>
      </c>
      <c r="AC102" s="94">
        <f t="shared" si="72"/>
        <v>0</v>
      </c>
      <c r="AE102" s="88">
        <v>26</v>
      </c>
      <c r="AF102" s="91"/>
      <c r="AG102" s="94"/>
      <c r="AH102" s="94"/>
      <c r="AI102" s="94"/>
      <c r="AJ102" s="94"/>
      <c r="AK102" s="94"/>
      <c r="AL102" s="94"/>
      <c r="AM102" s="94">
        <v>0</v>
      </c>
      <c r="AN102" s="94">
        <v>0</v>
      </c>
      <c r="AO102" s="94">
        <v>0</v>
      </c>
      <c r="AP102" s="94">
        <v>0</v>
      </c>
      <c r="AQ102" s="94">
        <v>0</v>
      </c>
      <c r="AR102" s="94">
        <f t="shared" si="73"/>
        <v>0</v>
      </c>
      <c r="AT102" s="88">
        <v>26</v>
      </c>
      <c r="AU102" s="91"/>
      <c r="AV102" s="94"/>
      <c r="AW102" s="94"/>
      <c r="AX102" s="94"/>
      <c r="AY102" s="94"/>
      <c r="AZ102" s="94"/>
      <c r="BA102" s="94"/>
      <c r="BB102" s="94">
        <v>0</v>
      </c>
      <c r="BC102" s="94">
        <v>0</v>
      </c>
      <c r="BD102" s="94">
        <v>0</v>
      </c>
      <c r="BE102" s="94">
        <v>0</v>
      </c>
      <c r="BF102" s="94">
        <v>0</v>
      </c>
      <c r="BG102" s="94">
        <f t="shared" si="74"/>
        <v>0</v>
      </c>
      <c r="BI102" s="88">
        <v>26</v>
      </c>
      <c r="BJ102" s="91"/>
      <c r="BK102" s="94"/>
      <c r="BL102" s="94"/>
      <c r="BM102" s="94"/>
      <c r="BN102" s="94"/>
      <c r="BO102" s="94"/>
      <c r="BP102" s="94"/>
      <c r="BQ102" s="94">
        <v>0</v>
      </c>
      <c r="BR102" s="94">
        <v>0</v>
      </c>
      <c r="BS102" s="94">
        <v>0</v>
      </c>
      <c r="BT102" s="94">
        <v>0</v>
      </c>
      <c r="BU102" s="94">
        <v>0</v>
      </c>
      <c r="BV102" s="94">
        <f t="shared" si="75"/>
        <v>0</v>
      </c>
      <c r="BX102" s="88">
        <v>26</v>
      </c>
      <c r="BY102" s="91"/>
      <c r="BZ102" s="94"/>
      <c r="CA102" s="94"/>
      <c r="CB102" s="94"/>
      <c r="CC102" s="94"/>
      <c r="CD102" s="94"/>
      <c r="CE102" s="94"/>
      <c r="CF102" s="94">
        <v>0</v>
      </c>
      <c r="CG102" s="94">
        <v>0</v>
      </c>
      <c r="CH102" s="94">
        <v>0</v>
      </c>
      <c r="CI102" s="94">
        <v>0</v>
      </c>
      <c r="CJ102" s="94">
        <v>0</v>
      </c>
      <c r="CK102" s="94">
        <f t="shared" si="76"/>
        <v>0</v>
      </c>
      <c r="CM102" s="88">
        <v>26</v>
      </c>
      <c r="CN102" s="91"/>
      <c r="CO102" s="94"/>
      <c r="CP102" s="94"/>
      <c r="CQ102" s="94">
        <v>0</v>
      </c>
      <c r="CR102" s="94">
        <v>0</v>
      </c>
      <c r="CS102" s="94">
        <v>0</v>
      </c>
      <c r="CT102" s="94">
        <v>0</v>
      </c>
      <c r="CU102" s="94">
        <v>0</v>
      </c>
      <c r="CV102" s="94">
        <f t="shared" si="77"/>
        <v>0</v>
      </c>
    </row>
    <row r="103" spans="1:100" hidden="1">
      <c r="A103" s="323">
        <v>27</v>
      </c>
      <c r="B103" s="91"/>
      <c r="C103" s="94"/>
      <c r="D103" s="94"/>
      <c r="E103" s="94"/>
      <c r="F103" s="94"/>
      <c r="G103" s="94"/>
      <c r="H103" s="94"/>
      <c r="I103" s="94">
        <v>0</v>
      </c>
      <c r="J103" s="94">
        <v>0</v>
      </c>
      <c r="K103" s="94">
        <v>0</v>
      </c>
      <c r="L103" s="94">
        <v>0</v>
      </c>
      <c r="M103" s="94">
        <v>0</v>
      </c>
      <c r="N103" s="94">
        <f t="shared" si="71"/>
        <v>0</v>
      </c>
      <c r="P103" s="88">
        <v>27</v>
      </c>
      <c r="Q103" s="91"/>
      <c r="R103" s="94"/>
      <c r="S103" s="94"/>
      <c r="T103" s="94"/>
      <c r="U103" s="94"/>
      <c r="V103" s="94"/>
      <c r="W103" s="94"/>
      <c r="X103" s="94">
        <v>0</v>
      </c>
      <c r="Y103" s="94">
        <v>0</v>
      </c>
      <c r="Z103" s="94">
        <v>0</v>
      </c>
      <c r="AA103" s="94">
        <v>0</v>
      </c>
      <c r="AB103" s="94">
        <v>0</v>
      </c>
      <c r="AC103" s="94">
        <f t="shared" si="72"/>
        <v>0</v>
      </c>
      <c r="AE103" s="88">
        <v>27</v>
      </c>
      <c r="AF103" s="91"/>
      <c r="AG103" s="94"/>
      <c r="AH103" s="94"/>
      <c r="AI103" s="94"/>
      <c r="AJ103" s="94"/>
      <c r="AK103" s="94"/>
      <c r="AL103" s="94"/>
      <c r="AM103" s="94">
        <v>0</v>
      </c>
      <c r="AN103" s="94">
        <v>0</v>
      </c>
      <c r="AO103" s="94">
        <v>0</v>
      </c>
      <c r="AP103" s="94">
        <v>0</v>
      </c>
      <c r="AQ103" s="94">
        <v>0</v>
      </c>
      <c r="AR103" s="94">
        <f t="shared" si="73"/>
        <v>0</v>
      </c>
      <c r="AT103" s="88">
        <v>27</v>
      </c>
      <c r="AU103" s="91"/>
      <c r="AV103" s="94"/>
      <c r="AW103" s="94"/>
      <c r="AX103" s="94"/>
      <c r="AY103" s="94"/>
      <c r="AZ103" s="94"/>
      <c r="BA103" s="94"/>
      <c r="BB103" s="94">
        <v>0</v>
      </c>
      <c r="BC103" s="94">
        <v>0</v>
      </c>
      <c r="BD103" s="94">
        <v>0</v>
      </c>
      <c r="BE103" s="94">
        <v>0</v>
      </c>
      <c r="BF103" s="94">
        <v>0</v>
      </c>
      <c r="BG103" s="94">
        <f t="shared" si="74"/>
        <v>0</v>
      </c>
      <c r="BI103" s="88">
        <v>27</v>
      </c>
      <c r="BJ103" s="91"/>
      <c r="BK103" s="94"/>
      <c r="BL103" s="94"/>
      <c r="BM103" s="94"/>
      <c r="BN103" s="94"/>
      <c r="BO103" s="94"/>
      <c r="BP103" s="94"/>
      <c r="BQ103" s="94">
        <v>0</v>
      </c>
      <c r="BR103" s="94">
        <v>0</v>
      </c>
      <c r="BS103" s="94">
        <v>0</v>
      </c>
      <c r="BT103" s="94">
        <v>0</v>
      </c>
      <c r="BU103" s="94">
        <v>0</v>
      </c>
      <c r="BV103" s="94">
        <f t="shared" si="75"/>
        <v>0</v>
      </c>
      <c r="BX103" s="88">
        <v>27</v>
      </c>
      <c r="BY103" s="91"/>
      <c r="BZ103" s="94"/>
      <c r="CA103" s="94"/>
      <c r="CB103" s="94"/>
      <c r="CC103" s="94"/>
      <c r="CD103" s="94"/>
      <c r="CE103" s="94"/>
      <c r="CF103" s="94">
        <v>0</v>
      </c>
      <c r="CG103" s="94">
        <v>0</v>
      </c>
      <c r="CH103" s="94">
        <v>0</v>
      </c>
      <c r="CI103" s="94">
        <v>0</v>
      </c>
      <c r="CJ103" s="94">
        <v>0</v>
      </c>
      <c r="CK103" s="94">
        <f t="shared" si="76"/>
        <v>0</v>
      </c>
      <c r="CM103" s="88">
        <v>27</v>
      </c>
      <c r="CN103" s="91"/>
      <c r="CO103" s="94"/>
      <c r="CP103" s="94"/>
      <c r="CQ103" s="94">
        <v>0</v>
      </c>
      <c r="CR103" s="94">
        <v>0</v>
      </c>
      <c r="CS103" s="94">
        <v>0</v>
      </c>
      <c r="CT103" s="94">
        <v>0</v>
      </c>
      <c r="CU103" s="94">
        <v>0</v>
      </c>
      <c r="CV103" s="94">
        <f t="shared" si="77"/>
        <v>0</v>
      </c>
    </row>
    <row r="104" spans="1:100" hidden="1">
      <c r="A104" s="323">
        <v>28</v>
      </c>
      <c r="B104" s="91"/>
      <c r="C104" s="94"/>
      <c r="D104" s="94"/>
      <c r="E104" s="94"/>
      <c r="F104" s="94"/>
      <c r="G104" s="94"/>
      <c r="H104" s="94"/>
      <c r="I104" s="94">
        <v>0</v>
      </c>
      <c r="J104" s="94">
        <v>0</v>
      </c>
      <c r="K104" s="94">
        <v>0</v>
      </c>
      <c r="L104" s="94">
        <v>0</v>
      </c>
      <c r="M104" s="94">
        <v>0</v>
      </c>
      <c r="N104" s="94">
        <f t="shared" si="71"/>
        <v>0</v>
      </c>
      <c r="P104" s="88">
        <v>28</v>
      </c>
      <c r="Q104" s="91"/>
      <c r="R104" s="94"/>
      <c r="S104" s="94"/>
      <c r="T104" s="94"/>
      <c r="U104" s="94"/>
      <c r="V104" s="94"/>
      <c r="W104" s="94"/>
      <c r="X104" s="94">
        <v>0</v>
      </c>
      <c r="Y104" s="94">
        <v>0</v>
      </c>
      <c r="Z104" s="94">
        <v>0</v>
      </c>
      <c r="AA104" s="94">
        <v>0</v>
      </c>
      <c r="AB104" s="94">
        <v>0</v>
      </c>
      <c r="AC104" s="94">
        <f t="shared" si="72"/>
        <v>0</v>
      </c>
      <c r="AE104" s="88">
        <v>28</v>
      </c>
      <c r="AF104" s="91"/>
      <c r="AG104" s="94"/>
      <c r="AH104" s="94"/>
      <c r="AI104" s="94"/>
      <c r="AJ104" s="94"/>
      <c r="AK104" s="94"/>
      <c r="AL104" s="94"/>
      <c r="AM104" s="94">
        <v>0</v>
      </c>
      <c r="AN104" s="94">
        <v>0</v>
      </c>
      <c r="AO104" s="94">
        <v>0</v>
      </c>
      <c r="AP104" s="94">
        <v>0</v>
      </c>
      <c r="AQ104" s="94">
        <v>0</v>
      </c>
      <c r="AR104" s="94">
        <f t="shared" si="73"/>
        <v>0</v>
      </c>
      <c r="AT104" s="88">
        <v>28</v>
      </c>
      <c r="AU104" s="91"/>
      <c r="AV104" s="94"/>
      <c r="AW104" s="94"/>
      <c r="AX104" s="94"/>
      <c r="AY104" s="94"/>
      <c r="AZ104" s="94"/>
      <c r="BA104" s="94"/>
      <c r="BB104" s="94">
        <v>0</v>
      </c>
      <c r="BC104" s="94">
        <v>0</v>
      </c>
      <c r="BD104" s="94">
        <v>0</v>
      </c>
      <c r="BE104" s="94">
        <v>0</v>
      </c>
      <c r="BF104" s="94">
        <v>0</v>
      </c>
      <c r="BG104" s="94">
        <f t="shared" si="74"/>
        <v>0</v>
      </c>
      <c r="BI104" s="88">
        <v>28</v>
      </c>
      <c r="BJ104" s="91"/>
      <c r="BK104" s="94"/>
      <c r="BL104" s="94"/>
      <c r="BM104" s="94"/>
      <c r="BN104" s="94"/>
      <c r="BO104" s="94"/>
      <c r="BP104" s="94"/>
      <c r="BQ104" s="94">
        <v>0</v>
      </c>
      <c r="BR104" s="94">
        <v>0</v>
      </c>
      <c r="BS104" s="94">
        <v>0</v>
      </c>
      <c r="BT104" s="94">
        <v>0</v>
      </c>
      <c r="BU104" s="94">
        <v>0</v>
      </c>
      <c r="BV104" s="94">
        <f t="shared" si="75"/>
        <v>0</v>
      </c>
      <c r="BX104" s="88">
        <v>28</v>
      </c>
      <c r="BY104" s="91"/>
      <c r="BZ104" s="94"/>
      <c r="CA104" s="94"/>
      <c r="CB104" s="94"/>
      <c r="CC104" s="94"/>
      <c r="CD104" s="94"/>
      <c r="CE104" s="94"/>
      <c r="CF104" s="94">
        <v>0</v>
      </c>
      <c r="CG104" s="94">
        <v>0</v>
      </c>
      <c r="CH104" s="94">
        <v>0</v>
      </c>
      <c r="CI104" s="94">
        <v>0</v>
      </c>
      <c r="CJ104" s="94">
        <v>0</v>
      </c>
      <c r="CK104" s="94">
        <f t="shared" si="76"/>
        <v>0</v>
      </c>
      <c r="CM104" s="88">
        <v>28</v>
      </c>
      <c r="CN104" s="91"/>
      <c r="CO104" s="94"/>
      <c r="CP104" s="94"/>
      <c r="CQ104" s="94">
        <v>0</v>
      </c>
      <c r="CR104" s="94">
        <v>0</v>
      </c>
      <c r="CS104" s="94">
        <v>0</v>
      </c>
      <c r="CT104" s="94">
        <v>0</v>
      </c>
      <c r="CU104" s="94">
        <v>0</v>
      </c>
      <c r="CV104" s="94">
        <f t="shared" si="77"/>
        <v>0</v>
      </c>
    </row>
    <row r="105" spans="1:100" hidden="1">
      <c r="A105" s="323">
        <v>29</v>
      </c>
      <c r="B105" s="91"/>
      <c r="C105" s="94"/>
      <c r="D105" s="94"/>
      <c r="E105" s="94"/>
      <c r="F105" s="94"/>
      <c r="G105" s="94"/>
      <c r="H105" s="94"/>
      <c r="I105" s="94">
        <v>0</v>
      </c>
      <c r="J105" s="94">
        <v>0</v>
      </c>
      <c r="K105" s="94">
        <v>0</v>
      </c>
      <c r="L105" s="94">
        <v>0</v>
      </c>
      <c r="M105" s="94">
        <v>0</v>
      </c>
      <c r="N105" s="94">
        <f t="shared" si="71"/>
        <v>0</v>
      </c>
      <c r="P105" s="88">
        <v>29</v>
      </c>
      <c r="Q105" s="91"/>
      <c r="R105" s="94"/>
      <c r="S105" s="94"/>
      <c r="T105" s="94"/>
      <c r="U105" s="94"/>
      <c r="V105" s="94"/>
      <c r="W105" s="94"/>
      <c r="X105" s="94">
        <v>0</v>
      </c>
      <c r="Y105" s="94">
        <v>0</v>
      </c>
      <c r="Z105" s="94">
        <v>0</v>
      </c>
      <c r="AA105" s="94">
        <v>0</v>
      </c>
      <c r="AB105" s="94">
        <v>0</v>
      </c>
      <c r="AC105" s="94">
        <f t="shared" si="72"/>
        <v>0</v>
      </c>
      <c r="AE105" s="88">
        <v>29</v>
      </c>
      <c r="AF105" s="91"/>
      <c r="AG105" s="94"/>
      <c r="AH105" s="94"/>
      <c r="AI105" s="94"/>
      <c r="AJ105" s="94"/>
      <c r="AK105" s="94"/>
      <c r="AL105" s="94"/>
      <c r="AM105" s="94">
        <v>0</v>
      </c>
      <c r="AN105" s="94">
        <v>0</v>
      </c>
      <c r="AO105" s="94">
        <v>0</v>
      </c>
      <c r="AP105" s="94">
        <v>0</v>
      </c>
      <c r="AQ105" s="94">
        <v>0</v>
      </c>
      <c r="AR105" s="94">
        <f t="shared" si="73"/>
        <v>0</v>
      </c>
      <c r="AT105" s="88">
        <v>29</v>
      </c>
      <c r="AU105" s="91"/>
      <c r="AV105" s="94"/>
      <c r="AW105" s="94"/>
      <c r="AX105" s="94"/>
      <c r="AY105" s="94"/>
      <c r="AZ105" s="94"/>
      <c r="BA105" s="94"/>
      <c r="BB105" s="94">
        <v>0</v>
      </c>
      <c r="BC105" s="94">
        <v>0</v>
      </c>
      <c r="BD105" s="94">
        <v>0</v>
      </c>
      <c r="BE105" s="94">
        <v>0</v>
      </c>
      <c r="BF105" s="94">
        <v>0</v>
      </c>
      <c r="BG105" s="94">
        <f t="shared" si="74"/>
        <v>0</v>
      </c>
      <c r="BI105" s="88">
        <v>29</v>
      </c>
      <c r="BJ105" s="91"/>
      <c r="BK105" s="94"/>
      <c r="BL105" s="94"/>
      <c r="BM105" s="94"/>
      <c r="BN105" s="94"/>
      <c r="BO105" s="94"/>
      <c r="BP105" s="94"/>
      <c r="BQ105" s="94">
        <v>0</v>
      </c>
      <c r="BR105" s="94">
        <v>0</v>
      </c>
      <c r="BS105" s="94">
        <v>0</v>
      </c>
      <c r="BT105" s="94">
        <v>0</v>
      </c>
      <c r="BU105" s="94">
        <v>0</v>
      </c>
      <c r="BV105" s="94">
        <f t="shared" si="75"/>
        <v>0</v>
      </c>
      <c r="BX105" s="88">
        <v>29</v>
      </c>
      <c r="BY105" s="91"/>
      <c r="BZ105" s="94"/>
      <c r="CA105" s="94"/>
      <c r="CB105" s="94"/>
      <c r="CC105" s="94"/>
      <c r="CD105" s="94"/>
      <c r="CE105" s="94"/>
      <c r="CF105" s="94">
        <v>0</v>
      </c>
      <c r="CG105" s="94">
        <v>0</v>
      </c>
      <c r="CH105" s="94">
        <v>0</v>
      </c>
      <c r="CI105" s="94">
        <v>0</v>
      </c>
      <c r="CJ105" s="94">
        <v>0</v>
      </c>
      <c r="CK105" s="94">
        <f t="shared" si="76"/>
        <v>0</v>
      </c>
      <c r="CM105" s="88">
        <v>29</v>
      </c>
      <c r="CN105" s="91"/>
      <c r="CO105" s="94"/>
      <c r="CP105" s="94"/>
      <c r="CQ105" s="94">
        <v>0</v>
      </c>
      <c r="CR105" s="94">
        <v>0</v>
      </c>
      <c r="CS105" s="94">
        <v>0</v>
      </c>
      <c r="CT105" s="94">
        <v>0</v>
      </c>
      <c r="CU105" s="94">
        <v>0</v>
      </c>
      <c r="CV105" s="94">
        <f t="shared" si="77"/>
        <v>0</v>
      </c>
    </row>
    <row r="106" spans="1:100" hidden="1">
      <c r="A106" s="323">
        <v>30</v>
      </c>
      <c r="B106" s="91"/>
      <c r="C106" s="94"/>
      <c r="D106" s="94"/>
      <c r="E106" s="94"/>
      <c r="F106" s="94"/>
      <c r="G106" s="94"/>
      <c r="H106" s="94"/>
      <c r="I106" s="94">
        <v>0</v>
      </c>
      <c r="J106" s="94">
        <v>0</v>
      </c>
      <c r="K106" s="94">
        <v>0</v>
      </c>
      <c r="L106" s="94">
        <v>0</v>
      </c>
      <c r="M106" s="94">
        <v>0</v>
      </c>
      <c r="N106" s="94">
        <f t="shared" si="71"/>
        <v>0</v>
      </c>
      <c r="P106" s="88">
        <v>30</v>
      </c>
      <c r="Q106" s="91"/>
      <c r="R106" s="94"/>
      <c r="S106" s="94"/>
      <c r="T106" s="94"/>
      <c r="U106" s="94"/>
      <c r="V106" s="94"/>
      <c r="W106" s="94"/>
      <c r="X106" s="94">
        <v>0</v>
      </c>
      <c r="Y106" s="94">
        <v>0</v>
      </c>
      <c r="Z106" s="94">
        <v>0</v>
      </c>
      <c r="AA106" s="94">
        <v>0</v>
      </c>
      <c r="AB106" s="94">
        <v>0</v>
      </c>
      <c r="AC106" s="94">
        <f t="shared" si="72"/>
        <v>0</v>
      </c>
      <c r="AE106" s="88">
        <v>30</v>
      </c>
      <c r="AF106" s="91"/>
      <c r="AG106" s="94"/>
      <c r="AH106" s="94"/>
      <c r="AI106" s="94"/>
      <c r="AJ106" s="94"/>
      <c r="AK106" s="94"/>
      <c r="AL106" s="94"/>
      <c r="AM106" s="94">
        <v>0</v>
      </c>
      <c r="AN106" s="94">
        <v>0</v>
      </c>
      <c r="AO106" s="94">
        <v>0</v>
      </c>
      <c r="AP106" s="94">
        <v>0</v>
      </c>
      <c r="AQ106" s="94">
        <v>0</v>
      </c>
      <c r="AR106" s="94">
        <f t="shared" si="73"/>
        <v>0</v>
      </c>
      <c r="AT106" s="88">
        <v>30</v>
      </c>
      <c r="AU106" s="91"/>
      <c r="AV106" s="94"/>
      <c r="AW106" s="94"/>
      <c r="AX106" s="94"/>
      <c r="AY106" s="94"/>
      <c r="AZ106" s="94"/>
      <c r="BA106" s="94"/>
      <c r="BB106" s="94">
        <v>0</v>
      </c>
      <c r="BC106" s="94">
        <v>0</v>
      </c>
      <c r="BD106" s="94">
        <v>0</v>
      </c>
      <c r="BE106" s="94">
        <v>0</v>
      </c>
      <c r="BF106" s="94">
        <v>0</v>
      </c>
      <c r="BG106" s="94">
        <f t="shared" si="74"/>
        <v>0</v>
      </c>
      <c r="BI106" s="88">
        <v>30</v>
      </c>
      <c r="BJ106" s="91"/>
      <c r="BK106" s="94"/>
      <c r="BL106" s="94"/>
      <c r="BM106" s="94"/>
      <c r="BN106" s="94"/>
      <c r="BO106" s="94"/>
      <c r="BP106" s="94"/>
      <c r="BQ106" s="94">
        <v>0</v>
      </c>
      <c r="BR106" s="94">
        <v>0</v>
      </c>
      <c r="BS106" s="94">
        <v>0</v>
      </c>
      <c r="BT106" s="94">
        <v>0</v>
      </c>
      <c r="BU106" s="94">
        <v>0</v>
      </c>
      <c r="BV106" s="94">
        <f t="shared" si="75"/>
        <v>0</v>
      </c>
      <c r="BX106" s="88">
        <v>30</v>
      </c>
      <c r="BY106" s="91"/>
      <c r="BZ106" s="94"/>
      <c r="CA106" s="94"/>
      <c r="CB106" s="94"/>
      <c r="CC106" s="94"/>
      <c r="CD106" s="94"/>
      <c r="CE106" s="94"/>
      <c r="CF106" s="94">
        <v>0</v>
      </c>
      <c r="CG106" s="94">
        <v>0</v>
      </c>
      <c r="CH106" s="94">
        <v>0</v>
      </c>
      <c r="CI106" s="94">
        <v>0</v>
      </c>
      <c r="CJ106" s="94">
        <v>0</v>
      </c>
      <c r="CK106" s="94">
        <f t="shared" si="76"/>
        <v>0</v>
      </c>
      <c r="CM106" s="88">
        <v>30</v>
      </c>
      <c r="CN106" s="91"/>
      <c r="CO106" s="94"/>
      <c r="CP106" s="94"/>
      <c r="CQ106" s="94">
        <v>0</v>
      </c>
      <c r="CR106" s="94">
        <v>0</v>
      </c>
      <c r="CS106" s="94">
        <v>0</v>
      </c>
      <c r="CT106" s="94">
        <v>0</v>
      </c>
      <c r="CU106" s="94">
        <v>0</v>
      </c>
      <c r="CV106" s="94">
        <f t="shared" si="77"/>
        <v>0</v>
      </c>
    </row>
    <row r="107" spans="1:100" hidden="1">
      <c r="A107" s="323">
        <v>31</v>
      </c>
      <c r="B107" s="90"/>
      <c r="C107" s="94"/>
      <c r="D107" s="94"/>
      <c r="E107" s="94"/>
      <c r="F107" s="94"/>
      <c r="G107" s="94"/>
      <c r="H107" s="94"/>
      <c r="I107" s="94">
        <v>0</v>
      </c>
      <c r="J107" s="94">
        <v>0</v>
      </c>
      <c r="K107" s="94">
        <v>0</v>
      </c>
      <c r="L107" s="94">
        <v>0</v>
      </c>
      <c r="M107" s="94">
        <v>0</v>
      </c>
      <c r="N107" s="94">
        <f t="shared" si="71"/>
        <v>0</v>
      </c>
      <c r="P107" s="88">
        <v>31</v>
      </c>
      <c r="Q107" s="90"/>
      <c r="R107" s="94"/>
      <c r="S107" s="94"/>
      <c r="T107" s="94"/>
      <c r="U107" s="94"/>
      <c r="V107" s="94"/>
      <c r="W107" s="94"/>
      <c r="X107" s="94">
        <v>0</v>
      </c>
      <c r="Y107" s="94">
        <v>0</v>
      </c>
      <c r="Z107" s="94">
        <v>0</v>
      </c>
      <c r="AA107" s="94">
        <v>0</v>
      </c>
      <c r="AB107" s="94">
        <v>0</v>
      </c>
      <c r="AC107" s="94">
        <f t="shared" si="72"/>
        <v>0</v>
      </c>
      <c r="AE107" s="88">
        <v>31</v>
      </c>
      <c r="AF107" s="90"/>
      <c r="AG107" s="94"/>
      <c r="AH107" s="94"/>
      <c r="AI107" s="94"/>
      <c r="AJ107" s="94"/>
      <c r="AK107" s="94"/>
      <c r="AL107" s="94"/>
      <c r="AM107" s="94">
        <v>0</v>
      </c>
      <c r="AN107" s="94">
        <v>0</v>
      </c>
      <c r="AO107" s="94">
        <v>0</v>
      </c>
      <c r="AP107" s="94">
        <v>0</v>
      </c>
      <c r="AQ107" s="94">
        <v>0</v>
      </c>
      <c r="AR107" s="94">
        <f t="shared" si="73"/>
        <v>0</v>
      </c>
      <c r="AT107" s="88">
        <v>31</v>
      </c>
      <c r="AU107" s="90"/>
      <c r="AV107" s="94"/>
      <c r="AW107" s="94"/>
      <c r="AX107" s="94"/>
      <c r="AY107" s="94"/>
      <c r="AZ107" s="94"/>
      <c r="BA107" s="94"/>
      <c r="BB107" s="94">
        <v>0</v>
      </c>
      <c r="BC107" s="94">
        <v>0</v>
      </c>
      <c r="BD107" s="94">
        <v>0</v>
      </c>
      <c r="BE107" s="94">
        <v>0</v>
      </c>
      <c r="BF107" s="94">
        <v>0</v>
      </c>
      <c r="BG107" s="94">
        <f t="shared" si="74"/>
        <v>0</v>
      </c>
      <c r="BI107" s="88">
        <v>31</v>
      </c>
      <c r="BJ107" s="90"/>
      <c r="BK107" s="94"/>
      <c r="BL107" s="94"/>
      <c r="BM107" s="94"/>
      <c r="BN107" s="94"/>
      <c r="BO107" s="94"/>
      <c r="BP107" s="94"/>
      <c r="BQ107" s="94">
        <v>0</v>
      </c>
      <c r="BR107" s="94">
        <v>0</v>
      </c>
      <c r="BS107" s="94">
        <v>0</v>
      </c>
      <c r="BT107" s="94">
        <v>0</v>
      </c>
      <c r="BU107" s="94">
        <v>0</v>
      </c>
      <c r="BV107" s="94">
        <f t="shared" si="75"/>
        <v>0</v>
      </c>
      <c r="BX107" s="88">
        <v>31</v>
      </c>
      <c r="BY107" s="90"/>
      <c r="BZ107" s="94"/>
      <c r="CA107" s="94"/>
      <c r="CB107" s="94"/>
      <c r="CC107" s="94"/>
      <c r="CD107" s="94"/>
      <c r="CE107" s="94"/>
      <c r="CF107" s="94">
        <v>0</v>
      </c>
      <c r="CG107" s="94">
        <v>0</v>
      </c>
      <c r="CH107" s="94">
        <v>0</v>
      </c>
      <c r="CI107" s="94">
        <v>0</v>
      </c>
      <c r="CJ107" s="94">
        <v>0</v>
      </c>
      <c r="CK107" s="94">
        <f t="shared" si="76"/>
        <v>0</v>
      </c>
      <c r="CM107" s="88">
        <v>31</v>
      </c>
      <c r="CN107" s="90"/>
      <c r="CO107" s="94"/>
      <c r="CP107" s="94"/>
      <c r="CQ107" s="94">
        <v>0</v>
      </c>
      <c r="CR107" s="94">
        <v>0</v>
      </c>
      <c r="CS107" s="94">
        <v>0</v>
      </c>
      <c r="CT107" s="94">
        <v>0</v>
      </c>
      <c r="CU107" s="94">
        <v>0</v>
      </c>
      <c r="CV107" s="94">
        <f t="shared" si="77"/>
        <v>0</v>
      </c>
    </row>
    <row r="108" spans="1:100" hidden="1">
      <c r="A108" s="323">
        <v>32</v>
      </c>
      <c r="B108" s="90"/>
      <c r="C108" s="94"/>
      <c r="D108" s="94"/>
      <c r="E108" s="94"/>
      <c r="F108" s="94"/>
      <c r="G108" s="94"/>
      <c r="H108" s="94"/>
      <c r="I108" s="94">
        <v>0</v>
      </c>
      <c r="J108" s="94">
        <v>0</v>
      </c>
      <c r="K108" s="94">
        <v>0</v>
      </c>
      <c r="L108" s="94">
        <v>0</v>
      </c>
      <c r="M108" s="94">
        <v>0</v>
      </c>
      <c r="N108" s="94">
        <f t="shared" si="71"/>
        <v>0</v>
      </c>
      <c r="P108" s="88">
        <v>32</v>
      </c>
      <c r="Q108" s="90"/>
      <c r="R108" s="94"/>
      <c r="S108" s="94"/>
      <c r="T108" s="94"/>
      <c r="U108" s="94"/>
      <c r="V108" s="94"/>
      <c r="W108" s="94"/>
      <c r="X108" s="94">
        <v>0</v>
      </c>
      <c r="Y108" s="94">
        <v>0</v>
      </c>
      <c r="Z108" s="94">
        <v>0</v>
      </c>
      <c r="AA108" s="94">
        <v>0</v>
      </c>
      <c r="AB108" s="94">
        <v>0</v>
      </c>
      <c r="AC108" s="94">
        <f t="shared" si="72"/>
        <v>0</v>
      </c>
      <c r="AE108" s="88">
        <v>32</v>
      </c>
      <c r="AF108" s="90"/>
      <c r="AG108" s="94"/>
      <c r="AH108" s="94"/>
      <c r="AI108" s="94"/>
      <c r="AJ108" s="94"/>
      <c r="AK108" s="94"/>
      <c r="AL108" s="94"/>
      <c r="AM108" s="94">
        <v>0</v>
      </c>
      <c r="AN108" s="94">
        <v>0</v>
      </c>
      <c r="AO108" s="94">
        <v>0</v>
      </c>
      <c r="AP108" s="94">
        <v>0</v>
      </c>
      <c r="AQ108" s="94">
        <v>0</v>
      </c>
      <c r="AR108" s="94">
        <f t="shared" si="73"/>
        <v>0</v>
      </c>
      <c r="AT108" s="88">
        <v>32</v>
      </c>
      <c r="AU108" s="90"/>
      <c r="AV108" s="94"/>
      <c r="AW108" s="94"/>
      <c r="AX108" s="94"/>
      <c r="AY108" s="94"/>
      <c r="AZ108" s="94"/>
      <c r="BA108" s="94"/>
      <c r="BB108" s="94">
        <v>0</v>
      </c>
      <c r="BC108" s="94">
        <v>0</v>
      </c>
      <c r="BD108" s="94">
        <v>0</v>
      </c>
      <c r="BE108" s="94">
        <v>0</v>
      </c>
      <c r="BF108" s="94">
        <v>0</v>
      </c>
      <c r="BG108" s="94">
        <f t="shared" si="74"/>
        <v>0</v>
      </c>
      <c r="BI108" s="88">
        <v>32</v>
      </c>
      <c r="BJ108" s="90"/>
      <c r="BK108" s="94"/>
      <c r="BL108" s="94"/>
      <c r="BM108" s="94"/>
      <c r="BN108" s="94"/>
      <c r="BO108" s="94"/>
      <c r="BP108" s="94"/>
      <c r="BQ108" s="94">
        <v>0</v>
      </c>
      <c r="BR108" s="94">
        <v>0</v>
      </c>
      <c r="BS108" s="94">
        <v>0</v>
      </c>
      <c r="BT108" s="94">
        <v>0</v>
      </c>
      <c r="BU108" s="94">
        <v>0</v>
      </c>
      <c r="BV108" s="94">
        <f t="shared" si="75"/>
        <v>0</v>
      </c>
      <c r="BX108" s="88">
        <v>32</v>
      </c>
      <c r="BY108" s="90"/>
      <c r="BZ108" s="94"/>
      <c r="CA108" s="94"/>
      <c r="CB108" s="94"/>
      <c r="CC108" s="94"/>
      <c r="CD108" s="94"/>
      <c r="CE108" s="94"/>
      <c r="CF108" s="94">
        <v>0</v>
      </c>
      <c r="CG108" s="94">
        <v>0</v>
      </c>
      <c r="CH108" s="94">
        <v>0</v>
      </c>
      <c r="CI108" s="94">
        <v>0</v>
      </c>
      <c r="CJ108" s="94">
        <v>0</v>
      </c>
      <c r="CK108" s="94">
        <f t="shared" si="76"/>
        <v>0</v>
      </c>
      <c r="CM108" s="88">
        <v>32</v>
      </c>
      <c r="CN108" s="90"/>
      <c r="CO108" s="94"/>
      <c r="CP108" s="94"/>
      <c r="CQ108" s="94">
        <v>0</v>
      </c>
      <c r="CR108" s="94">
        <v>0</v>
      </c>
      <c r="CS108" s="94">
        <v>0</v>
      </c>
      <c r="CT108" s="94">
        <v>0</v>
      </c>
      <c r="CU108" s="94">
        <v>0</v>
      </c>
      <c r="CV108" s="94">
        <f t="shared" si="77"/>
        <v>0</v>
      </c>
    </row>
    <row r="109" spans="1:100" hidden="1">
      <c r="A109" s="323">
        <v>33</v>
      </c>
      <c r="B109" s="90"/>
      <c r="C109" s="94"/>
      <c r="D109" s="94"/>
      <c r="E109" s="94"/>
      <c r="F109" s="94"/>
      <c r="G109" s="94"/>
      <c r="H109" s="94"/>
      <c r="I109" s="94">
        <v>0</v>
      </c>
      <c r="J109" s="94">
        <v>0</v>
      </c>
      <c r="K109" s="94">
        <v>0</v>
      </c>
      <c r="L109" s="94">
        <v>0</v>
      </c>
      <c r="M109" s="94">
        <v>0</v>
      </c>
      <c r="N109" s="94">
        <f t="shared" si="71"/>
        <v>0</v>
      </c>
      <c r="P109" s="88">
        <v>33</v>
      </c>
      <c r="Q109" s="90"/>
      <c r="R109" s="94"/>
      <c r="S109" s="94"/>
      <c r="T109" s="94"/>
      <c r="U109" s="94"/>
      <c r="V109" s="94"/>
      <c r="W109" s="94"/>
      <c r="X109" s="94">
        <v>0</v>
      </c>
      <c r="Y109" s="94">
        <v>0</v>
      </c>
      <c r="Z109" s="94">
        <v>0</v>
      </c>
      <c r="AA109" s="94">
        <v>0</v>
      </c>
      <c r="AB109" s="94">
        <v>0</v>
      </c>
      <c r="AC109" s="94">
        <f t="shared" si="72"/>
        <v>0</v>
      </c>
      <c r="AE109" s="88">
        <v>33</v>
      </c>
      <c r="AF109" s="90"/>
      <c r="AG109" s="94"/>
      <c r="AH109" s="94"/>
      <c r="AI109" s="94"/>
      <c r="AJ109" s="94"/>
      <c r="AK109" s="94"/>
      <c r="AL109" s="94"/>
      <c r="AM109" s="94">
        <v>0</v>
      </c>
      <c r="AN109" s="94">
        <v>0</v>
      </c>
      <c r="AO109" s="94">
        <v>0</v>
      </c>
      <c r="AP109" s="94">
        <v>0</v>
      </c>
      <c r="AQ109" s="94">
        <v>0</v>
      </c>
      <c r="AR109" s="94">
        <f t="shared" si="73"/>
        <v>0</v>
      </c>
      <c r="AT109" s="88">
        <v>33</v>
      </c>
      <c r="AU109" s="90"/>
      <c r="AV109" s="94"/>
      <c r="AW109" s="94"/>
      <c r="AX109" s="94"/>
      <c r="AY109" s="94"/>
      <c r="AZ109" s="94"/>
      <c r="BA109" s="94"/>
      <c r="BB109" s="94">
        <v>0</v>
      </c>
      <c r="BC109" s="94">
        <v>0</v>
      </c>
      <c r="BD109" s="94">
        <v>0</v>
      </c>
      <c r="BE109" s="94">
        <v>0</v>
      </c>
      <c r="BF109" s="94">
        <v>0</v>
      </c>
      <c r="BG109" s="94">
        <f t="shared" si="74"/>
        <v>0</v>
      </c>
      <c r="BI109" s="88">
        <v>33</v>
      </c>
      <c r="BJ109" s="90"/>
      <c r="BK109" s="94"/>
      <c r="BL109" s="94"/>
      <c r="BM109" s="94"/>
      <c r="BN109" s="94"/>
      <c r="BO109" s="94"/>
      <c r="BP109" s="94"/>
      <c r="BQ109" s="94">
        <v>0</v>
      </c>
      <c r="BR109" s="94">
        <v>0</v>
      </c>
      <c r="BS109" s="94">
        <v>0</v>
      </c>
      <c r="BT109" s="94">
        <v>0</v>
      </c>
      <c r="BU109" s="94">
        <v>0</v>
      </c>
      <c r="BV109" s="94">
        <f t="shared" si="75"/>
        <v>0</v>
      </c>
      <c r="BX109" s="88">
        <v>33</v>
      </c>
      <c r="BY109" s="90"/>
      <c r="BZ109" s="94"/>
      <c r="CA109" s="94"/>
      <c r="CB109" s="94"/>
      <c r="CC109" s="94"/>
      <c r="CD109" s="94"/>
      <c r="CE109" s="94"/>
      <c r="CF109" s="94">
        <v>0</v>
      </c>
      <c r="CG109" s="94">
        <v>0</v>
      </c>
      <c r="CH109" s="94">
        <v>0</v>
      </c>
      <c r="CI109" s="94">
        <v>0</v>
      </c>
      <c r="CJ109" s="94">
        <v>0</v>
      </c>
      <c r="CK109" s="94">
        <f t="shared" si="76"/>
        <v>0</v>
      </c>
      <c r="CM109" s="88">
        <v>33</v>
      </c>
      <c r="CN109" s="90"/>
      <c r="CO109" s="94"/>
      <c r="CP109" s="94"/>
      <c r="CQ109" s="94">
        <v>0</v>
      </c>
      <c r="CR109" s="94">
        <v>0</v>
      </c>
      <c r="CS109" s="94">
        <v>0</v>
      </c>
      <c r="CT109" s="94">
        <v>0</v>
      </c>
      <c r="CU109" s="94">
        <v>0</v>
      </c>
      <c r="CV109" s="94">
        <f t="shared" si="77"/>
        <v>0</v>
      </c>
    </row>
    <row r="110" spans="1:100" hidden="1">
      <c r="A110" s="477" t="s">
        <v>74</v>
      </c>
      <c r="B110" s="477"/>
      <c r="C110" s="94"/>
      <c r="D110" s="94"/>
      <c r="E110" s="94"/>
      <c r="F110" s="94"/>
      <c r="G110" s="94"/>
      <c r="H110" s="94"/>
      <c r="I110" s="94">
        <f>SUM(I77:I109)</f>
        <v>0</v>
      </c>
      <c r="J110" s="94">
        <v>0</v>
      </c>
      <c r="K110" s="94">
        <v>0</v>
      </c>
      <c r="L110" s="94">
        <v>0</v>
      </c>
      <c r="M110" s="94">
        <v>0</v>
      </c>
      <c r="N110" s="94">
        <f t="shared" si="71"/>
        <v>0</v>
      </c>
      <c r="P110" s="477" t="s">
        <v>74</v>
      </c>
      <c r="Q110" s="477"/>
      <c r="R110" s="94"/>
      <c r="S110" s="94"/>
      <c r="T110" s="94"/>
      <c r="U110" s="94"/>
      <c r="V110" s="94"/>
      <c r="W110" s="94"/>
      <c r="X110" s="94">
        <f>SUM(X77:X109)</f>
        <v>0</v>
      </c>
      <c r="Y110" s="94">
        <v>0</v>
      </c>
      <c r="Z110" s="94">
        <v>0</v>
      </c>
      <c r="AA110" s="94">
        <v>0</v>
      </c>
      <c r="AB110" s="94">
        <v>0</v>
      </c>
      <c r="AC110" s="94">
        <f t="shared" si="72"/>
        <v>0</v>
      </c>
      <c r="AE110" s="477" t="s">
        <v>74</v>
      </c>
      <c r="AF110" s="477"/>
      <c r="AG110" s="94"/>
      <c r="AH110" s="94"/>
      <c r="AI110" s="94"/>
      <c r="AJ110" s="94"/>
      <c r="AK110" s="94"/>
      <c r="AL110" s="94"/>
      <c r="AM110" s="94">
        <f>SUM(AM77:AM109)</f>
        <v>0</v>
      </c>
      <c r="AN110" s="94">
        <v>0</v>
      </c>
      <c r="AO110" s="94">
        <v>0</v>
      </c>
      <c r="AP110" s="94">
        <v>0</v>
      </c>
      <c r="AQ110" s="94">
        <v>0</v>
      </c>
      <c r="AR110" s="94">
        <f t="shared" si="73"/>
        <v>0</v>
      </c>
      <c r="AT110" s="477" t="s">
        <v>74</v>
      </c>
      <c r="AU110" s="477"/>
      <c r="AV110" s="94"/>
      <c r="AW110" s="94"/>
      <c r="AX110" s="94"/>
      <c r="AY110" s="94"/>
      <c r="AZ110" s="94"/>
      <c r="BA110" s="94"/>
      <c r="BB110" s="94">
        <f>SUM(BB77:BB109)</f>
        <v>0</v>
      </c>
      <c r="BC110" s="94">
        <v>0</v>
      </c>
      <c r="BD110" s="94">
        <v>0</v>
      </c>
      <c r="BE110" s="94">
        <v>0</v>
      </c>
      <c r="BF110" s="94">
        <v>0</v>
      </c>
      <c r="BG110" s="94">
        <f t="shared" si="74"/>
        <v>0</v>
      </c>
      <c r="BI110" s="477" t="s">
        <v>74</v>
      </c>
      <c r="BJ110" s="477"/>
      <c r="BK110" s="94"/>
      <c r="BL110" s="94"/>
      <c r="BM110" s="94"/>
      <c r="BN110" s="94"/>
      <c r="BO110" s="94"/>
      <c r="BP110" s="94"/>
      <c r="BQ110" s="94">
        <f>SUM(BQ77:BQ109)</f>
        <v>0</v>
      </c>
      <c r="BR110" s="94">
        <v>0</v>
      </c>
      <c r="BS110" s="94">
        <v>0</v>
      </c>
      <c r="BT110" s="94">
        <v>0</v>
      </c>
      <c r="BU110" s="94">
        <v>0</v>
      </c>
      <c r="BV110" s="94">
        <f t="shared" si="75"/>
        <v>0</v>
      </c>
      <c r="BX110" s="477" t="s">
        <v>74</v>
      </c>
      <c r="BY110" s="477"/>
      <c r="BZ110" s="94"/>
      <c r="CA110" s="94"/>
      <c r="CB110" s="94"/>
      <c r="CC110" s="94"/>
      <c r="CD110" s="94"/>
      <c r="CE110" s="94"/>
      <c r="CF110" s="94">
        <f>SUM(CF77:CF109)</f>
        <v>0</v>
      </c>
      <c r="CG110" s="94">
        <v>0</v>
      </c>
      <c r="CH110" s="94">
        <v>0</v>
      </c>
      <c r="CI110" s="94">
        <v>0</v>
      </c>
      <c r="CJ110" s="94">
        <v>0</v>
      </c>
      <c r="CK110" s="94">
        <f t="shared" si="76"/>
        <v>0</v>
      </c>
      <c r="CM110" s="477" t="s">
        <v>74</v>
      </c>
      <c r="CN110" s="477"/>
      <c r="CO110" s="94"/>
      <c r="CP110" s="94"/>
      <c r="CQ110" s="94">
        <f>SUM(CQ77:CQ109)</f>
        <v>0</v>
      </c>
      <c r="CR110" s="94">
        <v>0</v>
      </c>
      <c r="CS110" s="94">
        <v>0</v>
      </c>
      <c r="CT110" s="94">
        <v>0</v>
      </c>
      <c r="CU110" s="94">
        <v>0</v>
      </c>
      <c r="CV110" s="94">
        <f t="shared" si="77"/>
        <v>0</v>
      </c>
    </row>
    <row r="111" spans="1:100" hidden="1">
      <c r="A111" s="477" t="s">
        <v>461</v>
      </c>
      <c r="B111" s="477"/>
      <c r="C111" s="94"/>
      <c r="D111" s="94"/>
      <c r="E111" s="94"/>
      <c r="F111" s="94"/>
      <c r="G111" s="94"/>
      <c r="H111" s="94"/>
      <c r="I111" s="94">
        <f>I112-I110</f>
        <v>0</v>
      </c>
      <c r="J111" s="94"/>
      <c r="K111" s="94"/>
      <c r="L111" s="94"/>
      <c r="M111" s="94"/>
      <c r="N111" s="94"/>
      <c r="P111" s="477" t="s">
        <v>461</v>
      </c>
      <c r="Q111" s="477"/>
      <c r="R111" s="94"/>
      <c r="S111" s="94"/>
      <c r="T111" s="94"/>
      <c r="U111" s="94"/>
      <c r="V111" s="94"/>
      <c r="W111" s="94"/>
      <c r="X111" s="94">
        <f>X112-X110</f>
        <v>0</v>
      </c>
      <c r="Y111" s="94"/>
      <c r="Z111" s="94"/>
      <c r="AA111" s="94"/>
      <c r="AB111" s="94"/>
      <c r="AC111" s="94"/>
      <c r="AE111" s="477" t="s">
        <v>461</v>
      </c>
      <c r="AF111" s="477"/>
      <c r="AG111" s="94"/>
      <c r="AH111" s="94"/>
      <c r="AI111" s="94"/>
      <c r="AJ111" s="94"/>
      <c r="AK111" s="94"/>
      <c r="AL111" s="94"/>
      <c r="AM111" s="94">
        <f>AM112-AM110</f>
        <v>0</v>
      </c>
      <c r="AN111" s="94"/>
      <c r="AO111" s="94"/>
      <c r="AP111" s="94"/>
      <c r="AQ111" s="94"/>
      <c r="AR111" s="94"/>
      <c r="AT111" s="477" t="s">
        <v>461</v>
      </c>
      <c r="AU111" s="477"/>
      <c r="AV111" s="94"/>
      <c r="AW111" s="94"/>
      <c r="AX111" s="94"/>
      <c r="AY111" s="94"/>
      <c r="AZ111" s="94"/>
      <c r="BA111" s="94"/>
      <c r="BB111" s="94">
        <f>BB112-BB110</f>
        <v>0</v>
      </c>
      <c r="BC111" s="94"/>
      <c r="BD111" s="94"/>
      <c r="BE111" s="94"/>
      <c r="BF111" s="94"/>
      <c r="BG111" s="94"/>
      <c r="BI111" s="477" t="s">
        <v>461</v>
      </c>
      <c r="BJ111" s="477"/>
      <c r="BK111" s="94"/>
      <c r="BL111" s="94"/>
      <c r="BM111" s="94"/>
      <c r="BN111" s="94"/>
      <c r="BO111" s="94"/>
      <c r="BP111" s="94"/>
      <c r="BQ111" s="94">
        <f>BQ112-BQ110</f>
        <v>0</v>
      </c>
      <c r="BR111" s="94"/>
      <c r="BS111" s="94"/>
      <c r="BT111" s="94"/>
      <c r="BU111" s="94"/>
      <c r="BV111" s="94"/>
      <c r="BX111" s="477" t="s">
        <v>461</v>
      </c>
      <c r="BY111" s="477"/>
      <c r="BZ111" s="94"/>
      <c r="CA111" s="94"/>
      <c r="CB111" s="94"/>
      <c r="CC111" s="94"/>
      <c r="CD111" s="94"/>
      <c r="CE111" s="94"/>
      <c r="CF111" s="94">
        <f>CF112-CF110</f>
        <v>0</v>
      </c>
      <c r="CG111" s="94"/>
      <c r="CH111" s="94"/>
      <c r="CI111" s="94"/>
      <c r="CJ111" s="94"/>
      <c r="CK111" s="94"/>
      <c r="CM111" s="477" t="s">
        <v>461</v>
      </c>
      <c r="CN111" s="477"/>
      <c r="CO111" s="94"/>
      <c r="CP111" s="94"/>
      <c r="CQ111" s="94">
        <f>CQ112-CQ110</f>
        <v>0</v>
      </c>
      <c r="CR111" s="94"/>
      <c r="CS111" s="94"/>
      <c r="CT111" s="94"/>
      <c r="CU111" s="94"/>
      <c r="CV111" s="94"/>
    </row>
    <row r="112" spans="1:100" hidden="1">
      <c r="A112" s="477" t="s">
        <v>76</v>
      </c>
      <c r="B112" s="477"/>
      <c r="C112" s="94"/>
      <c r="D112" s="94"/>
      <c r="E112" s="94"/>
      <c r="F112" s="94"/>
      <c r="G112" s="94"/>
      <c r="H112" s="94"/>
      <c r="I112" s="94">
        <v>0</v>
      </c>
      <c r="J112" s="94"/>
      <c r="K112" s="94"/>
      <c r="L112" s="94"/>
      <c r="M112" s="94"/>
      <c r="N112" s="94"/>
      <c r="P112" s="477" t="s">
        <v>76</v>
      </c>
      <c r="Q112" s="477"/>
      <c r="R112" s="94"/>
      <c r="S112" s="94"/>
      <c r="T112" s="94"/>
      <c r="U112" s="94"/>
      <c r="V112" s="94"/>
      <c r="W112" s="94"/>
      <c r="X112" s="94">
        <v>0</v>
      </c>
      <c r="Y112" s="94"/>
      <c r="Z112" s="94"/>
      <c r="AA112" s="94"/>
      <c r="AB112" s="94"/>
      <c r="AC112" s="94"/>
      <c r="AE112" s="477" t="s">
        <v>76</v>
      </c>
      <c r="AF112" s="477"/>
      <c r="AG112" s="94"/>
      <c r="AH112" s="94"/>
      <c r="AI112" s="94"/>
      <c r="AJ112" s="94"/>
      <c r="AK112" s="94"/>
      <c r="AL112" s="94"/>
      <c r="AM112" s="94">
        <v>0</v>
      </c>
      <c r="AN112" s="94"/>
      <c r="AO112" s="94"/>
      <c r="AP112" s="94"/>
      <c r="AQ112" s="94"/>
      <c r="AR112" s="94"/>
      <c r="AT112" s="477" t="s">
        <v>76</v>
      </c>
      <c r="AU112" s="477"/>
      <c r="AV112" s="94"/>
      <c r="AW112" s="94"/>
      <c r="AX112" s="94"/>
      <c r="AY112" s="94"/>
      <c r="AZ112" s="94"/>
      <c r="BA112" s="94"/>
      <c r="BB112" s="94">
        <v>0</v>
      </c>
      <c r="BC112" s="94"/>
      <c r="BD112" s="94"/>
      <c r="BE112" s="94"/>
      <c r="BF112" s="94"/>
      <c r="BG112" s="94"/>
      <c r="BI112" s="477" t="s">
        <v>76</v>
      </c>
      <c r="BJ112" s="477"/>
      <c r="BK112" s="94"/>
      <c r="BL112" s="94"/>
      <c r="BM112" s="94"/>
      <c r="BN112" s="94"/>
      <c r="BO112" s="94"/>
      <c r="BP112" s="94"/>
      <c r="BQ112" s="94">
        <v>0</v>
      </c>
      <c r="BR112" s="94"/>
      <c r="BS112" s="94"/>
      <c r="BT112" s="94"/>
      <c r="BU112" s="94"/>
      <c r="BV112" s="94"/>
      <c r="BX112" s="477" t="s">
        <v>76</v>
      </c>
      <c r="BY112" s="477"/>
      <c r="BZ112" s="94"/>
      <c r="CA112" s="94"/>
      <c r="CB112" s="94"/>
      <c r="CC112" s="94"/>
      <c r="CD112" s="94"/>
      <c r="CE112" s="94"/>
      <c r="CF112" s="94">
        <v>0</v>
      </c>
      <c r="CG112" s="94"/>
      <c r="CH112" s="94"/>
      <c r="CI112" s="94"/>
      <c r="CJ112" s="94"/>
      <c r="CK112" s="94"/>
      <c r="CM112" s="477" t="s">
        <v>76</v>
      </c>
      <c r="CN112" s="477"/>
      <c r="CO112" s="94"/>
      <c r="CP112" s="94"/>
      <c r="CQ112" s="94">
        <v>0</v>
      </c>
      <c r="CR112" s="94"/>
      <c r="CS112" s="94"/>
      <c r="CT112" s="94"/>
      <c r="CU112" s="94"/>
      <c r="CV112" s="94"/>
    </row>
    <row r="113" spans="9:95" hidden="1">
      <c r="I113" s="1">
        <f>I112-(I110+I111)</f>
        <v>0</v>
      </c>
      <c r="X113" s="1">
        <f>X112-(X110+X111)</f>
        <v>0</v>
      </c>
      <c r="AM113" s="1">
        <f>AM112-(AM110+AM111)</f>
        <v>0</v>
      </c>
      <c r="BB113" s="1">
        <f>BB112-(BB110+BB111)</f>
        <v>0</v>
      </c>
      <c r="BQ113" s="1">
        <f>BQ112-(BQ110+BQ111)</f>
        <v>0</v>
      </c>
      <c r="CF113" s="1">
        <f>CF112-(CF110+CF111)</f>
        <v>0</v>
      </c>
      <c r="CQ113" s="1">
        <f>CQ112-(CQ110+CQ111)</f>
        <v>0</v>
      </c>
    </row>
    <row r="114" spans="9:95" hidden="1"/>
  </sheetData>
  <mergeCells count="83">
    <mergeCell ref="CM34:CN34"/>
    <mergeCell ref="CM35:CN35"/>
    <mergeCell ref="CM36:CN36"/>
    <mergeCell ref="AT34:AU34"/>
    <mergeCell ref="AT35:AU35"/>
    <mergeCell ref="AT36:AU36"/>
    <mergeCell ref="BI34:BJ34"/>
    <mergeCell ref="BI35:BJ35"/>
    <mergeCell ref="BI36:BJ36"/>
    <mergeCell ref="A34:B34"/>
    <mergeCell ref="A35:B35"/>
    <mergeCell ref="A36:B36"/>
    <mergeCell ref="P34:Q34"/>
    <mergeCell ref="P35:Q35"/>
    <mergeCell ref="P36:Q36"/>
    <mergeCell ref="CM110:CN110"/>
    <mergeCell ref="CM111:CN111"/>
    <mergeCell ref="CM112:CN112"/>
    <mergeCell ref="BI110:BJ110"/>
    <mergeCell ref="BI111:BJ111"/>
    <mergeCell ref="BI112:BJ112"/>
    <mergeCell ref="BX110:BY110"/>
    <mergeCell ref="BX111:BY111"/>
    <mergeCell ref="BX112:BY112"/>
    <mergeCell ref="AE110:AF110"/>
    <mergeCell ref="AE111:AF111"/>
    <mergeCell ref="AE112:AF112"/>
    <mergeCell ref="AT110:AU110"/>
    <mergeCell ref="AT111:AU111"/>
    <mergeCell ref="AT112:AU112"/>
    <mergeCell ref="A110:B110"/>
    <mergeCell ref="A111:B111"/>
    <mergeCell ref="A112:B112"/>
    <mergeCell ref="P110:Q110"/>
    <mergeCell ref="P111:Q111"/>
    <mergeCell ref="P112:Q112"/>
    <mergeCell ref="BX59:BY59"/>
    <mergeCell ref="BI1:BW1"/>
    <mergeCell ref="BI2:BW2"/>
    <mergeCell ref="BI3:BW3"/>
    <mergeCell ref="BI57:BJ57"/>
    <mergeCell ref="BI58:BJ58"/>
    <mergeCell ref="BI59:BJ59"/>
    <mergeCell ref="BX1:CL1"/>
    <mergeCell ref="BX2:CL2"/>
    <mergeCell ref="BX3:CL3"/>
    <mergeCell ref="BX57:BY57"/>
    <mergeCell ref="BX58:BY58"/>
    <mergeCell ref="BX34:BY34"/>
    <mergeCell ref="BX35:BY35"/>
    <mergeCell ref="BX36:BY36"/>
    <mergeCell ref="P58:Q58"/>
    <mergeCell ref="AT59:AU59"/>
    <mergeCell ref="AE59:AF59"/>
    <mergeCell ref="AT1:BH1"/>
    <mergeCell ref="AT2:BH2"/>
    <mergeCell ref="AT3:BH3"/>
    <mergeCell ref="AT57:AU57"/>
    <mergeCell ref="AT58:AU58"/>
    <mergeCell ref="AE1:AS1"/>
    <mergeCell ref="AE2:AS2"/>
    <mergeCell ref="AE3:AS3"/>
    <mergeCell ref="AE57:AF57"/>
    <mergeCell ref="AE58:AF58"/>
    <mergeCell ref="AE34:AF34"/>
    <mergeCell ref="AE35:AF35"/>
    <mergeCell ref="AE36:AF36"/>
    <mergeCell ref="A1:O1"/>
    <mergeCell ref="A2:O2"/>
    <mergeCell ref="A3:O3"/>
    <mergeCell ref="CM59:CN59"/>
    <mergeCell ref="CM1:CW1"/>
    <mergeCell ref="CM57:CN57"/>
    <mergeCell ref="CM58:CN58"/>
    <mergeCell ref="CM2:CW3"/>
    <mergeCell ref="A59:B59"/>
    <mergeCell ref="A57:B57"/>
    <mergeCell ref="A58:B58"/>
    <mergeCell ref="P59:Q59"/>
    <mergeCell ref="P1:AD1"/>
    <mergeCell ref="P2:AD2"/>
    <mergeCell ref="P3:AD3"/>
    <mergeCell ref="P57:Q57"/>
  </mergeCells>
  <printOptions horizontalCentered="1" gridLines="1"/>
  <pageMargins left="0.59055118110236227" right="0.31496062992125984" top="0.55118110236220474" bottom="0.31496062992125984" header="0.31496062992125984" footer="0.27559055118110237"/>
  <pageSetup paperSize="9" scale="72" orientation="landscape" r:id="rId1"/>
</worksheet>
</file>

<file path=xl/worksheets/sheet4.xml><?xml version="1.0" encoding="utf-8"?>
<worksheet xmlns="http://schemas.openxmlformats.org/spreadsheetml/2006/main" xmlns:r="http://schemas.openxmlformats.org/officeDocument/2006/relationships">
  <dimension ref="A1:DA115"/>
  <sheetViews>
    <sheetView zoomScale="85" zoomScaleNormal="85" workbookViewId="0">
      <pane xSplit="2" ySplit="5" topLeftCell="BR6" activePane="bottomRight" state="frozen"/>
      <selection pane="topRight" activeCell="C1" sqref="C1"/>
      <selection pane="bottomLeft" activeCell="A9" sqref="A9"/>
      <selection pane="bottomRight" activeCell="CM2" sqref="CM2:CW3"/>
    </sheetView>
  </sheetViews>
  <sheetFormatPr defaultRowHeight="16.5"/>
  <cols>
    <col min="1" max="1" width="6.5703125" style="1" customWidth="1"/>
    <col min="2" max="2" width="26" style="1" customWidth="1"/>
    <col min="3" max="3" width="5.85546875" style="1" hidden="1" customWidth="1"/>
    <col min="4" max="4" width="2.85546875" style="1" hidden="1" customWidth="1"/>
    <col min="5" max="5" width="1.85546875" style="1" hidden="1" customWidth="1"/>
    <col min="6" max="6" width="10.5703125" style="1" customWidth="1"/>
    <col min="7" max="7" width="10.5703125" style="1" hidden="1" customWidth="1"/>
    <col min="8" max="8" width="10.42578125" style="1" hidden="1" customWidth="1"/>
    <col min="9" max="9" width="12.28515625" style="1" customWidth="1"/>
    <col min="10" max="13" width="3.42578125" style="1" hidden="1" customWidth="1"/>
    <col min="14" max="14" width="8.42578125" style="1" hidden="1" customWidth="1"/>
    <col min="15" max="15" width="9.85546875" style="1" hidden="1" customWidth="1"/>
    <col min="16" max="16" width="3.85546875" style="1" hidden="1" customWidth="1"/>
    <col min="17" max="17" width="17.85546875" style="1" hidden="1" customWidth="1"/>
    <col min="18" max="18" width="10.140625" style="1" hidden="1" customWidth="1"/>
    <col min="19" max="19" width="10.85546875" style="1" hidden="1" customWidth="1"/>
    <col min="20" max="20" width="13.85546875" style="1" hidden="1" customWidth="1"/>
    <col min="21" max="21" width="15.42578125" style="1" customWidth="1"/>
    <col min="22" max="22" width="11.5703125" style="1" hidden="1" customWidth="1"/>
    <col min="23" max="23" width="11.140625" style="1" hidden="1" customWidth="1"/>
    <col min="24" max="24" width="12.28515625" style="1" customWidth="1"/>
    <col min="25" max="28" width="10.42578125" style="1" hidden="1" customWidth="1"/>
    <col min="29" max="29" width="8.42578125" style="1" hidden="1" customWidth="1"/>
    <col min="30" max="30" width="17.42578125" style="1" hidden="1" customWidth="1"/>
    <col min="31" max="31" width="6.5703125" style="1" hidden="1" customWidth="1"/>
    <col min="32" max="32" width="17.85546875" style="1" hidden="1" customWidth="1"/>
    <col min="33" max="33" width="9" style="1" hidden="1" customWidth="1"/>
    <col min="34" max="34" width="10.42578125" style="1" hidden="1" customWidth="1"/>
    <col min="35" max="35" width="11.7109375" style="1" hidden="1" customWidth="1"/>
    <col min="36" max="36" width="20.140625" style="1" customWidth="1"/>
    <col min="37" max="37" width="10.85546875" style="1" hidden="1" customWidth="1"/>
    <col min="38" max="38" width="10.42578125" style="1" hidden="1" customWidth="1"/>
    <col min="39" max="39" width="16.28515625" style="1" customWidth="1"/>
    <col min="40" max="43" width="12.7109375" style="1" hidden="1" customWidth="1"/>
    <col min="44" max="44" width="11.7109375" style="1" hidden="1" customWidth="1"/>
    <col min="45" max="45" width="18.28515625" style="1" hidden="1" customWidth="1"/>
    <col min="46" max="46" width="6.5703125" style="1" hidden="1" customWidth="1"/>
    <col min="47" max="47" width="17.85546875" style="1" hidden="1" customWidth="1"/>
    <col min="48" max="48" width="9" style="1" hidden="1" customWidth="1"/>
    <col min="49" max="49" width="10.42578125" style="1" hidden="1" customWidth="1"/>
    <col min="50" max="50" width="11.7109375" style="1" hidden="1" customWidth="1"/>
    <col min="51" max="51" width="11.7109375" style="1" customWidth="1"/>
    <col min="52" max="52" width="10.85546875" style="1" hidden="1" customWidth="1"/>
    <col min="53" max="53" width="10.42578125" style="1" hidden="1" customWidth="1"/>
    <col min="54" max="54" width="11.42578125" style="1" customWidth="1"/>
    <col min="55" max="55" width="8" style="1" customWidth="1"/>
    <col min="56" max="56" width="8.140625" style="1" customWidth="1"/>
    <col min="57" max="57" width="11.28515625" style="1" customWidth="1"/>
    <col min="58" max="58" width="13.7109375" style="1" customWidth="1"/>
    <col min="59" max="59" width="12" style="1" hidden="1" customWidth="1"/>
    <col min="60" max="60" width="25.7109375" style="1" hidden="1" customWidth="1"/>
    <col min="61" max="61" width="6.5703125" style="1" hidden="1" customWidth="1"/>
    <col min="62" max="62" width="17.85546875" style="1" hidden="1" customWidth="1"/>
    <col min="63" max="63" width="10.5703125" style="1" hidden="1" customWidth="1"/>
    <col min="64" max="64" width="10.42578125" style="1" hidden="1" customWidth="1"/>
    <col min="65" max="65" width="11.7109375" style="1" hidden="1" customWidth="1"/>
    <col min="66" max="66" width="18.7109375" style="1" customWidth="1"/>
    <col min="67" max="67" width="10.85546875" style="1" hidden="1" customWidth="1"/>
    <col min="68" max="68" width="10.42578125" style="1" hidden="1" customWidth="1"/>
    <col min="69" max="69" width="13.140625" style="1" customWidth="1"/>
    <col min="70" max="70" width="8.28515625" style="1" customWidth="1"/>
    <col min="71" max="72" width="13.7109375" style="1" customWidth="1"/>
    <col min="73" max="73" width="10.5703125" style="1" customWidth="1"/>
    <col min="74" max="74" width="13.140625" style="1" hidden="1" customWidth="1"/>
    <col min="75" max="75" width="29.28515625" style="1" hidden="1" customWidth="1"/>
    <col min="76" max="76" width="6.5703125" style="1" hidden="1" customWidth="1"/>
    <col min="77" max="77" width="17.85546875" style="1" hidden="1" customWidth="1"/>
    <col min="78" max="78" width="10.85546875" style="1" hidden="1" customWidth="1"/>
    <col min="79" max="79" width="10.42578125" style="1" hidden="1" customWidth="1"/>
    <col min="80" max="80" width="11.7109375" style="1" hidden="1" customWidth="1"/>
    <col min="81" max="81" width="15" style="1" customWidth="1"/>
    <col min="82" max="82" width="0.28515625" style="1" hidden="1" customWidth="1"/>
    <col min="83" max="83" width="10.42578125" style="1" hidden="1" customWidth="1"/>
    <col min="84" max="84" width="17" style="1" customWidth="1"/>
    <col min="85" max="85" width="9.42578125" style="1" customWidth="1"/>
    <col min="86" max="86" width="8.42578125" style="1" customWidth="1"/>
    <col min="87" max="87" width="9.85546875" style="1" customWidth="1"/>
    <col min="88" max="88" width="13.42578125" style="1" customWidth="1"/>
    <col min="89" max="94" width="13.42578125" style="1" hidden="1" customWidth="1"/>
    <col min="95" max="95" width="13.42578125" style="1" customWidth="1"/>
    <col min="96" max="99" width="14" style="1" customWidth="1"/>
    <col min="100" max="100" width="10.5703125" style="1" hidden="1" customWidth="1"/>
    <col min="101" max="101" width="0.28515625" style="1" hidden="1" customWidth="1"/>
    <col min="102" max="105" width="0" style="1" hidden="1" customWidth="1"/>
    <col min="106" max="16384" width="9.140625" style="1"/>
  </cols>
  <sheetData>
    <row r="1" spans="1:105">
      <c r="A1" s="492" t="s">
        <v>595</v>
      </c>
      <c r="B1" s="492"/>
      <c r="C1" s="492"/>
      <c r="D1" s="492"/>
      <c r="E1" s="492"/>
      <c r="F1" s="492"/>
      <c r="G1" s="492"/>
      <c r="H1" s="492"/>
      <c r="I1" s="492"/>
      <c r="J1" s="492"/>
      <c r="K1" s="492"/>
      <c r="L1" s="492"/>
      <c r="M1" s="492"/>
      <c r="N1" s="492"/>
      <c r="O1" s="492"/>
      <c r="P1" s="492" t="s">
        <v>595</v>
      </c>
      <c r="Q1" s="492"/>
      <c r="R1" s="492"/>
      <c r="S1" s="492"/>
      <c r="T1" s="492"/>
      <c r="U1" s="492"/>
      <c r="V1" s="492"/>
      <c r="W1" s="492"/>
      <c r="X1" s="492"/>
      <c r="Y1" s="492"/>
      <c r="Z1" s="492"/>
      <c r="AA1" s="492"/>
      <c r="AB1" s="492"/>
      <c r="AC1" s="492"/>
      <c r="AD1" s="492"/>
      <c r="AE1" s="492" t="s">
        <v>595</v>
      </c>
      <c r="AF1" s="492"/>
      <c r="AG1" s="492"/>
      <c r="AH1" s="492"/>
      <c r="AI1" s="492"/>
      <c r="AJ1" s="492"/>
      <c r="AK1" s="492"/>
      <c r="AL1" s="492"/>
      <c r="AM1" s="492"/>
      <c r="AN1" s="492"/>
      <c r="AO1" s="492"/>
      <c r="AP1" s="492"/>
      <c r="AQ1" s="492"/>
      <c r="AR1" s="492"/>
      <c r="AS1" s="492"/>
      <c r="AT1" s="492" t="s">
        <v>595</v>
      </c>
      <c r="AU1" s="492"/>
      <c r="AV1" s="492"/>
      <c r="AW1" s="492"/>
      <c r="AX1" s="492"/>
      <c r="AY1" s="492"/>
      <c r="AZ1" s="492"/>
      <c r="BA1" s="492"/>
      <c r="BB1" s="492"/>
      <c r="BC1" s="492"/>
      <c r="BD1" s="492"/>
      <c r="BE1" s="492"/>
      <c r="BF1" s="492"/>
      <c r="BG1" s="492"/>
      <c r="BH1" s="492"/>
      <c r="BI1" s="492" t="s">
        <v>595</v>
      </c>
      <c r="BJ1" s="492"/>
      <c r="BK1" s="492"/>
      <c r="BL1" s="492"/>
      <c r="BM1" s="492"/>
      <c r="BN1" s="492"/>
      <c r="BO1" s="492"/>
      <c r="BP1" s="492"/>
      <c r="BQ1" s="492"/>
      <c r="BR1" s="492"/>
      <c r="BS1" s="492"/>
      <c r="BT1" s="492"/>
      <c r="BU1" s="492"/>
      <c r="BV1" s="492"/>
      <c r="BW1" s="492"/>
      <c r="BX1" s="492" t="s">
        <v>595</v>
      </c>
      <c r="BY1" s="492"/>
      <c r="BZ1" s="492"/>
      <c r="CA1" s="492"/>
      <c r="CB1" s="492"/>
      <c r="CC1" s="492"/>
      <c r="CD1" s="492"/>
      <c r="CE1" s="492"/>
      <c r="CF1" s="492"/>
      <c r="CG1" s="492"/>
      <c r="CH1" s="492"/>
      <c r="CI1" s="492"/>
      <c r="CJ1" s="492"/>
      <c r="CK1" s="492"/>
      <c r="CL1" s="492"/>
      <c r="CM1" s="492" t="s">
        <v>595</v>
      </c>
      <c r="CN1" s="492"/>
      <c r="CO1" s="492"/>
      <c r="CP1" s="492"/>
      <c r="CQ1" s="492"/>
      <c r="CR1" s="492"/>
      <c r="CS1" s="492"/>
      <c r="CT1" s="492"/>
      <c r="CU1" s="492"/>
      <c r="CV1" s="492"/>
      <c r="CW1" s="492"/>
    </row>
    <row r="2" spans="1:105" ht="35.25" customHeight="1">
      <c r="A2" s="493" t="s">
        <v>368</v>
      </c>
      <c r="B2" s="493"/>
      <c r="C2" s="493"/>
      <c r="D2" s="493"/>
      <c r="E2" s="493"/>
      <c r="F2" s="493"/>
      <c r="G2" s="493"/>
      <c r="H2" s="493"/>
      <c r="I2" s="493"/>
      <c r="J2" s="493"/>
      <c r="K2" s="493"/>
      <c r="L2" s="493"/>
      <c r="M2" s="493"/>
      <c r="N2" s="493"/>
      <c r="O2" s="493"/>
      <c r="P2" s="493" t="s">
        <v>111</v>
      </c>
      <c r="Q2" s="493"/>
      <c r="R2" s="493"/>
      <c r="S2" s="493"/>
      <c r="T2" s="493"/>
      <c r="U2" s="493"/>
      <c r="V2" s="493"/>
      <c r="W2" s="493"/>
      <c r="X2" s="493"/>
      <c r="Y2" s="493"/>
      <c r="Z2" s="493"/>
      <c r="AA2" s="493"/>
      <c r="AB2" s="493"/>
      <c r="AC2" s="493"/>
      <c r="AD2" s="493"/>
      <c r="AE2" s="493" t="s">
        <v>113</v>
      </c>
      <c r="AF2" s="493"/>
      <c r="AG2" s="493"/>
      <c r="AH2" s="493"/>
      <c r="AI2" s="493"/>
      <c r="AJ2" s="493"/>
      <c r="AK2" s="493"/>
      <c r="AL2" s="493"/>
      <c r="AM2" s="493"/>
      <c r="AN2" s="493"/>
      <c r="AO2" s="493"/>
      <c r="AP2" s="493"/>
      <c r="AQ2" s="493"/>
      <c r="AR2" s="493"/>
      <c r="AS2" s="493"/>
      <c r="AT2" s="493" t="s">
        <v>115</v>
      </c>
      <c r="AU2" s="493"/>
      <c r="AV2" s="493"/>
      <c r="AW2" s="493"/>
      <c r="AX2" s="493"/>
      <c r="AY2" s="493"/>
      <c r="AZ2" s="493"/>
      <c r="BA2" s="493"/>
      <c r="BB2" s="493"/>
      <c r="BC2" s="493"/>
      <c r="BD2" s="493"/>
      <c r="BE2" s="493"/>
      <c r="BF2" s="493"/>
      <c r="BG2" s="493"/>
      <c r="BH2" s="493"/>
      <c r="BI2" s="493" t="s">
        <v>117</v>
      </c>
      <c r="BJ2" s="493"/>
      <c r="BK2" s="493"/>
      <c r="BL2" s="493"/>
      <c r="BM2" s="493"/>
      <c r="BN2" s="493"/>
      <c r="BO2" s="493"/>
      <c r="BP2" s="493"/>
      <c r="BQ2" s="493"/>
      <c r="BR2" s="493"/>
      <c r="BS2" s="493"/>
      <c r="BT2" s="493"/>
      <c r="BU2" s="493"/>
      <c r="BV2" s="493"/>
      <c r="BW2" s="493"/>
      <c r="BX2" s="493" t="s">
        <v>119</v>
      </c>
      <c r="BY2" s="493"/>
      <c r="BZ2" s="493"/>
      <c r="CA2" s="493"/>
      <c r="CB2" s="493"/>
      <c r="CC2" s="493"/>
      <c r="CD2" s="493"/>
      <c r="CE2" s="493"/>
      <c r="CF2" s="493"/>
      <c r="CG2" s="493"/>
      <c r="CH2" s="493"/>
      <c r="CI2" s="493"/>
      <c r="CJ2" s="493"/>
      <c r="CK2" s="493"/>
      <c r="CL2" s="493"/>
      <c r="CM2" s="493" t="s">
        <v>375</v>
      </c>
      <c r="CN2" s="493"/>
      <c r="CO2" s="493"/>
      <c r="CP2" s="493"/>
      <c r="CQ2" s="493"/>
      <c r="CR2" s="493"/>
      <c r="CS2" s="493"/>
      <c r="CT2" s="493"/>
      <c r="CU2" s="493"/>
      <c r="CV2" s="493"/>
      <c r="CW2" s="493"/>
    </row>
    <row r="3" spans="1:105" ht="33.75" customHeight="1">
      <c r="A3" s="493" t="s">
        <v>367</v>
      </c>
      <c r="B3" s="493"/>
      <c r="C3" s="493"/>
      <c r="D3" s="493"/>
      <c r="E3" s="493"/>
      <c r="F3" s="493"/>
      <c r="G3" s="493"/>
      <c r="H3" s="493"/>
      <c r="I3" s="493"/>
      <c r="J3" s="493"/>
      <c r="K3" s="493"/>
      <c r="L3" s="493"/>
      <c r="M3" s="493"/>
      <c r="N3" s="493"/>
      <c r="O3" s="493"/>
      <c r="P3" s="493" t="s">
        <v>110</v>
      </c>
      <c r="Q3" s="493"/>
      <c r="R3" s="493"/>
      <c r="S3" s="493"/>
      <c r="T3" s="493"/>
      <c r="U3" s="493"/>
      <c r="V3" s="493"/>
      <c r="W3" s="493"/>
      <c r="X3" s="493"/>
      <c r="Y3" s="493"/>
      <c r="Z3" s="493"/>
      <c r="AA3" s="493"/>
      <c r="AB3" s="493"/>
      <c r="AC3" s="493"/>
      <c r="AD3" s="493"/>
      <c r="AE3" s="493" t="s">
        <v>112</v>
      </c>
      <c r="AF3" s="493"/>
      <c r="AG3" s="493"/>
      <c r="AH3" s="493"/>
      <c r="AI3" s="493"/>
      <c r="AJ3" s="493"/>
      <c r="AK3" s="493"/>
      <c r="AL3" s="493"/>
      <c r="AM3" s="493"/>
      <c r="AN3" s="493"/>
      <c r="AO3" s="493"/>
      <c r="AP3" s="493"/>
      <c r="AQ3" s="493"/>
      <c r="AR3" s="493"/>
      <c r="AS3" s="493"/>
      <c r="AT3" s="493" t="s">
        <v>114</v>
      </c>
      <c r="AU3" s="493"/>
      <c r="AV3" s="493"/>
      <c r="AW3" s="493"/>
      <c r="AX3" s="493"/>
      <c r="AY3" s="493"/>
      <c r="AZ3" s="493"/>
      <c r="BA3" s="493"/>
      <c r="BB3" s="493"/>
      <c r="BC3" s="493"/>
      <c r="BD3" s="493"/>
      <c r="BE3" s="493"/>
      <c r="BF3" s="493"/>
      <c r="BG3" s="493"/>
      <c r="BH3" s="493"/>
      <c r="BI3" s="493" t="s">
        <v>116</v>
      </c>
      <c r="BJ3" s="493"/>
      <c r="BK3" s="493"/>
      <c r="BL3" s="493"/>
      <c r="BM3" s="493"/>
      <c r="BN3" s="493"/>
      <c r="BO3" s="493"/>
      <c r="BP3" s="493"/>
      <c r="BQ3" s="493"/>
      <c r="BR3" s="493"/>
      <c r="BS3" s="493"/>
      <c r="BT3" s="493"/>
      <c r="BU3" s="493"/>
      <c r="BV3" s="493"/>
      <c r="BW3" s="493"/>
      <c r="BX3" s="493" t="s">
        <v>118</v>
      </c>
      <c r="BY3" s="493"/>
      <c r="BZ3" s="493"/>
      <c r="CA3" s="493"/>
      <c r="CB3" s="493"/>
      <c r="CC3" s="493"/>
      <c r="CD3" s="493"/>
      <c r="CE3" s="493"/>
      <c r="CF3" s="493"/>
      <c r="CG3" s="493"/>
      <c r="CH3" s="493"/>
      <c r="CI3" s="493"/>
      <c r="CJ3" s="493"/>
      <c r="CK3" s="493"/>
      <c r="CL3" s="493"/>
      <c r="CM3" s="493"/>
      <c r="CN3" s="493"/>
      <c r="CO3" s="493"/>
      <c r="CP3" s="493"/>
      <c r="CQ3" s="493"/>
      <c r="CR3" s="493"/>
      <c r="CS3" s="493"/>
      <c r="CT3" s="493"/>
      <c r="CU3" s="493"/>
      <c r="CV3" s="493"/>
      <c r="CW3" s="493"/>
    </row>
    <row r="4" spans="1:105" ht="109.5" customHeight="1">
      <c r="A4" s="2" t="s">
        <v>2</v>
      </c>
      <c r="B4" s="446" t="s">
        <v>587</v>
      </c>
      <c r="C4" s="2" t="s">
        <v>81</v>
      </c>
      <c r="D4" s="2" t="s">
        <v>85</v>
      </c>
      <c r="E4" s="2" t="s">
        <v>4</v>
      </c>
      <c r="F4" s="58"/>
      <c r="G4" s="58" t="s">
        <v>82</v>
      </c>
      <c r="H4" s="58" t="s">
        <v>83</v>
      </c>
      <c r="I4" s="58" t="s">
        <v>593</v>
      </c>
      <c r="J4" s="4" t="s">
        <v>6</v>
      </c>
      <c r="K4" s="4" t="s">
        <v>7</v>
      </c>
      <c r="L4" s="4" t="s">
        <v>8</v>
      </c>
      <c r="M4" s="4" t="s">
        <v>9</v>
      </c>
      <c r="N4" s="4" t="s">
        <v>10</v>
      </c>
      <c r="O4" s="4" t="s">
        <v>11</v>
      </c>
      <c r="P4" s="2" t="s">
        <v>2</v>
      </c>
      <c r="Q4" s="446" t="s">
        <v>587</v>
      </c>
      <c r="R4" s="2" t="s">
        <v>81</v>
      </c>
      <c r="S4" s="2" t="s">
        <v>85</v>
      </c>
      <c r="T4" s="2" t="s">
        <v>4</v>
      </c>
      <c r="U4" s="58" t="s">
        <v>5</v>
      </c>
      <c r="V4" s="58" t="s">
        <v>82</v>
      </c>
      <c r="W4" s="58" t="s">
        <v>83</v>
      </c>
      <c r="X4" s="58" t="s">
        <v>593</v>
      </c>
      <c r="Y4" s="4" t="s">
        <v>6</v>
      </c>
      <c r="Z4" s="4" t="s">
        <v>7</v>
      </c>
      <c r="AA4" s="4" t="s">
        <v>8</v>
      </c>
      <c r="AB4" s="4" t="s">
        <v>9</v>
      </c>
      <c r="AC4" s="4" t="s">
        <v>10</v>
      </c>
      <c r="AD4" s="4" t="s">
        <v>11</v>
      </c>
      <c r="AE4" s="2" t="s">
        <v>2</v>
      </c>
      <c r="AF4" s="446" t="s">
        <v>587</v>
      </c>
      <c r="AG4" s="2" t="s">
        <v>81</v>
      </c>
      <c r="AH4" s="2" t="s">
        <v>85</v>
      </c>
      <c r="AI4" s="2" t="s">
        <v>4</v>
      </c>
      <c r="AJ4" s="58" t="s">
        <v>5</v>
      </c>
      <c r="AK4" s="58" t="s">
        <v>82</v>
      </c>
      <c r="AL4" s="58" t="s">
        <v>83</v>
      </c>
      <c r="AM4" s="58" t="s">
        <v>593</v>
      </c>
      <c r="AN4" s="4" t="s">
        <v>6</v>
      </c>
      <c r="AO4" s="4" t="s">
        <v>7</v>
      </c>
      <c r="AP4" s="4" t="s">
        <v>8</v>
      </c>
      <c r="AQ4" s="4" t="s">
        <v>9</v>
      </c>
      <c r="AR4" s="4" t="s">
        <v>10</v>
      </c>
      <c r="AS4" s="4" t="s">
        <v>11</v>
      </c>
      <c r="AT4" s="2" t="s">
        <v>2</v>
      </c>
      <c r="AU4" s="446" t="s">
        <v>587</v>
      </c>
      <c r="AV4" s="2" t="s">
        <v>81</v>
      </c>
      <c r="AW4" s="2" t="s">
        <v>85</v>
      </c>
      <c r="AX4" s="2" t="s">
        <v>4</v>
      </c>
      <c r="AY4" s="58" t="s">
        <v>5</v>
      </c>
      <c r="AZ4" s="58" t="s">
        <v>82</v>
      </c>
      <c r="BA4" s="58" t="s">
        <v>83</v>
      </c>
      <c r="BB4" s="58" t="s">
        <v>593</v>
      </c>
      <c r="BC4" s="4" t="s">
        <v>6</v>
      </c>
      <c r="BD4" s="4" t="s">
        <v>7</v>
      </c>
      <c r="BE4" s="4" t="s">
        <v>8</v>
      </c>
      <c r="BF4" s="4" t="s">
        <v>9</v>
      </c>
      <c r="BG4" s="4" t="s">
        <v>10</v>
      </c>
      <c r="BH4" s="4" t="s">
        <v>11</v>
      </c>
      <c r="BI4" s="2" t="s">
        <v>2</v>
      </c>
      <c r="BJ4" s="446" t="s">
        <v>587</v>
      </c>
      <c r="BK4" s="2" t="s">
        <v>81</v>
      </c>
      <c r="BL4" s="2" t="s">
        <v>85</v>
      </c>
      <c r="BM4" s="2" t="s">
        <v>4</v>
      </c>
      <c r="BN4" s="58" t="s">
        <v>5</v>
      </c>
      <c r="BO4" s="58" t="s">
        <v>82</v>
      </c>
      <c r="BP4" s="58" t="s">
        <v>83</v>
      </c>
      <c r="BQ4" s="58" t="s">
        <v>593</v>
      </c>
      <c r="BR4" s="4" t="s">
        <v>6</v>
      </c>
      <c r="BS4" s="4" t="s">
        <v>7</v>
      </c>
      <c r="BT4" s="4" t="s">
        <v>8</v>
      </c>
      <c r="BU4" s="4" t="s">
        <v>9</v>
      </c>
      <c r="BV4" s="4" t="s">
        <v>10</v>
      </c>
      <c r="BW4" s="4" t="s">
        <v>11</v>
      </c>
      <c r="BX4" s="2" t="s">
        <v>2</v>
      </c>
      <c r="BY4" s="446" t="s">
        <v>587</v>
      </c>
      <c r="BZ4" s="2" t="s">
        <v>81</v>
      </c>
      <c r="CA4" s="2" t="s">
        <v>85</v>
      </c>
      <c r="CB4" s="2" t="s">
        <v>4</v>
      </c>
      <c r="CC4" s="58" t="s">
        <v>5</v>
      </c>
      <c r="CD4" s="58" t="s">
        <v>82</v>
      </c>
      <c r="CE4" s="58" t="s">
        <v>83</v>
      </c>
      <c r="CF4" s="58" t="s">
        <v>593</v>
      </c>
      <c r="CG4" s="4" t="s">
        <v>6</v>
      </c>
      <c r="CH4" s="4" t="s">
        <v>7</v>
      </c>
      <c r="CI4" s="4" t="s">
        <v>8</v>
      </c>
      <c r="CJ4" s="4" t="s">
        <v>9</v>
      </c>
      <c r="CK4" s="4" t="s">
        <v>10</v>
      </c>
      <c r="CL4" s="4" t="s">
        <v>11</v>
      </c>
      <c r="CM4" s="2" t="s">
        <v>2</v>
      </c>
      <c r="CN4" s="446" t="s">
        <v>587</v>
      </c>
      <c r="CO4" s="58" t="s">
        <v>82</v>
      </c>
      <c r="CP4" s="58" t="s">
        <v>83</v>
      </c>
      <c r="CQ4" s="58" t="s">
        <v>593</v>
      </c>
      <c r="CR4" s="4" t="s">
        <v>6</v>
      </c>
      <c r="CS4" s="4" t="s">
        <v>7</v>
      </c>
      <c r="CT4" s="4" t="s">
        <v>8</v>
      </c>
      <c r="CU4" s="4" t="s">
        <v>9</v>
      </c>
      <c r="CV4" s="4" t="s">
        <v>10</v>
      </c>
      <c r="CW4" s="4" t="s">
        <v>11</v>
      </c>
    </row>
    <row r="5" spans="1:105" ht="17.25" customHeight="1">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6" t="s">
        <v>18</v>
      </c>
      <c r="CP5" s="6" t="s">
        <v>19</v>
      </c>
      <c r="CQ5" s="6" t="s">
        <v>20</v>
      </c>
      <c r="CR5" s="6"/>
      <c r="CS5" s="6"/>
      <c r="CT5" s="6"/>
      <c r="CU5" s="6"/>
      <c r="CV5" s="6"/>
      <c r="CW5" s="6"/>
    </row>
    <row r="6" spans="1:105" s="164" customFormat="1" ht="15" hidden="1" customHeight="1">
      <c r="A6" s="312">
        <v>5</v>
      </c>
      <c r="B6" s="313" t="s">
        <v>25</v>
      </c>
      <c r="C6" s="314">
        <v>0</v>
      </c>
      <c r="D6" s="315">
        <v>0</v>
      </c>
      <c r="E6" s="315"/>
      <c r="F6" s="166">
        <v>0</v>
      </c>
      <c r="G6" s="166">
        <v>0</v>
      </c>
      <c r="H6" s="168">
        <v>0</v>
      </c>
      <c r="I6" s="166">
        <f t="shared" ref="I6" si="0">G6+H6</f>
        <v>0</v>
      </c>
      <c r="J6" s="166">
        <v>0</v>
      </c>
      <c r="K6" s="166">
        <v>0</v>
      </c>
      <c r="L6" s="166">
        <v>0</v>
      </c>
      <c r="M6" s="166">
        <v>0</v>
      </c>
      <c r="N6" s="166">
        <f t="shared" ref="N6" si="1">I6-(J6+K6+L6+M6)</f>
        <v>0</v>
      </c>
      <c r="O6" s="166"/>
      <c r="P6" s="312">
        <v>5</v>
      </c>
      <c r="Q6" s="313" t="s">
        <v>25</v>
      </c>
      <c r="R6" s="168">
        <v>200000</v>
      </c>
      <c r="S6" s="331">
        <v>0</v>
      </c>
      <c r="T6" s="331">
        <v>0</v>
      </c>
      <c r="U6" s="168">
        <v>2</v>
      </c>
      <c r="V6" s="168">
        <v>0</v>
      </c>
      <c r="W6" s="168">
        <v>0</v>
      </c>
      <c r="X6" s="166">
        <f t="shared" ref="X6" si="2">V6+W6</f>
        <v>0</v>
      </c>
      <c r="Y6" s="167">
        <v>0</v>
      </c>
      <c r="Z6" s="167">
        <v>0</v>
      </c>
      <c r="AA6" s="167">
        <v>0</v>
      </c>
      <c r="AB6" s="167">
        <v>0</v>
      </c>
      <c r="AC6" s="166">
        <f t="shared" ref="AC6" si="3">X6-(Y6+Z6+AA6+AB6)</f>
        <v>0</v>
      </c>
      <c r="AD6" s="166"/>
      <c r="AE6" s="312">
        <v>5</v>
      </c>
      <c r="AF6" s="313" t="s">
        <v>25</v>
      </c>
      <c r="AG6" s="168">
        <v>0</v>
      </c>
      <c r="AH6" s="331">
        <v>0</v>
      </c>
      <c r="AI6" s="315"/>
      <c r="AJ6" s="168">
        <v>0</v>
      </c>
      <c r="AK6" s="168">
        <v>0</v>
      </c>
      <c r="AL6" s="168">
        <v>0</v>
      </c>
      <c r="AM6" s="166">
        <f t="shared" ref="AM6" si="4">AK6+AL6</f>
        <v>0</v>
      </c>
      <c r="AN6" s="168">
        <v>0</v>
      </c>
      <c r="AO6" s="168">
        <v>0</v>
      </c>
      <c r="AP6" s="168">
        <v>0</v>
      </c>
      <c r="AQ6" s="168">
        <v>0</v>
      </c>
      <c r="AR6" s="166">
        <f t="shared" ref="AR6" si="5">AM6-(AN6+AO6+AP6+AQ6)</f>
        <v>0</v>
      </c>
      <c r="AS6" s="166"/>
      <c r="AT6" s="312">
        <v>5</v>
      </c>
      <c r="AU6" s="313" t="s">
        <v>25</v>
      </c>
      <c r="AV6" s="314">
        <v>0</v>
      </c>
      <c r="AW6" s="315">
        <v>0</v>
      </c>
      <c r="AX6" s="315"/>
      <c r="AY6" s="168">
        <v>18</v>
      </c>
      <c r="AZ6" s="168">
        <v>900000</v>
      </c>
      <c r="BA6" s="168">
        <v>0</v>
      </c>
      <c r="BB6" s="166">
        <f t="shared" ref="BB6" si="6">AZ6+BA6</f>
        <v>900000</v>
      </c>
      <c r="BC6" s="168">
        <v>0</v>
      </c>
      <c r="BD6" s="168">
        <v>300000</v>
      </c>
      <c r="BE6" s="168">
        <v>300000</v>
      </c>
      <c r="BF6" s="168">
        <v>300000</v>
      </c>
      <c r="BG6" s="166">
        <f t="shared" ref="BG6" si="7">BB6-(BC6+BD6+BE6+BF6)</f>
        <v>0</v>
      </c>
      <c r="BH6" s="166"/>
      <c r="BI6" s="312">
        <v>5</v>
      </c>
      <c r="BJ6" s="313" t="s">
        <v>25</v>
      </c>
      <c r="BK6" s="168">
        <v>1000000</v>
      </c>
      <c r="BL6" s="331">
        <v>927869</v>
      </c>
      <c r="BM6" s="331">
        <v>92.786900000000003</v>
      </c>
      <c r="BN6" s="168">
        <v>20</v>
      </c>
      <c r="BO6" s="168">
        <v>700000</v>
      </c>
      <c r="BP6" s="168">
        <v>0</v>
      </c>
      <c r="BQ6" s="166">
        <f t="shared" ref="BQ6" si="8">BO6+BP6</f>
        <v>700000</v>
      </c>
      <c r="BR6" s="168">
        <v>0</v>
      </c>
      <c r="BS6" s="168">
        <f>499999.233333333-0.23</f>
        <v>499999.00333333301</v>
      </c>
      <c r="BT6" s="332">
        <v>200001</v>
      </c>
      <c r="BU6" s="168">
        <v>0</v>
      </c>
      <c r="BV6" s="318">
        <f t="shared" ref="BV6:BV35" si="9">BQ6-(BR6+BS6+BT6+BU6)</f>
        <v>-3.3333329483866692E-3</v>
      </c>
      <c r="BW6" s="166" t="s">
        <v>467</v>
      </c>
      <c r="BX6" s="312">
        <v>5</v>
      </c>
      <c r="BY6" s="313" t="s">
        <v>25</v>
      </c>
      <c r="BZ6" s="168">
        <v>14000000</v>
      </c>
      <c r="CA6" s="331">
        <v>1069518</v>
      </c>
      <c r="CB6" s="331">
        <v>7.6394142857142855</v>
      </c>
      <c r="CC6" s="168">
        <v>140</v>
      </c>
      <c r="CD6" s="168">
        <v>400000</v>
      </c>
      <c r="CE6" s="168">
        <v>0</v>
      </c>
      <c r="CF6" s="166">
        <f t="shared" ref="CF6" si="10">CD6+CE6</f>
        <v>400000</v>
      </c>
      <c r="CG6" s="166">
        <v>0</v>
      </c>
      <c r="CH6" s="166">
        <v>200000</v>
      </c>
      <c r="CI6" s="166">
        <v>200000</v>
      </c>
      <c r="CJ6" s="166">
        <v>0</v>
      </c>
      <c r="CK6" s="166">
        <f t="shared" ref="CK6" si="11">CF6-(CG6+CH6+CI6+CJ6)</f>
        <v>0</v>
      </c>
      <c r="CL6" s="241" t="s">
        <v>468</v>
      </c>
      <c r="CM6" s="312">
        <v>5</v>
      </c>
      <c r="CN6" s="313" t="s">
        <v>25</v>
      </c>
      <c r="CO6" s="166">
        <f t="shared" ref="CO6:CP6" si="12">G6+V6+AK6+AZ6+BO6+CD6</f>
        <v>2000000</v>
      </c>
      <c r="CP6" s="166">
        <f t="shared" si="12"/>
        <v>0</v>
      </c>
      <c r="CQ6" s="166">
        <f t="shared" ref="CQ6" si="13">CO6+CP6</f>
        <v>2000000</v>
      </c>
      <c r="CR6" s="166">
        <f t="shared" ref="CR6" si="14">J6+Y6+AN6+BC6+BR6+CG6</f>
        <v>0</v>
      </c>
      <c r="CS6" s="166">
        <f t="shared" ref="CS6" si="15">K6+Z6+AO6+BD6+BS6+CH6</f>
        <v>999999.00333333295</v>
      </c>
      <c r="CT6" s="166">
        <f t="shared" ref="CT6" si="16">L6+AA6+AP6+BE6+BT6+CI6</f>
        <v>700001</v>
      </c>
      <c r="CU6" s="166">
        <f t="shared" ref="CU6" si="17">M6+AB6+AQ6+BF6+BU6+CJ6</f>
        <v>300000</v>
      </c>
      <c r="CV6" s="318">
        <f t="shared" ref="CV6:CV35" si="18">CQ6-(CR6+CS6+CT6+CU6)</f>
        <v>-3.3333329483866692E-3</v>
      </c>
      <c r="CW6" s="166"/>
    </row>
    <row r="7" spans="1:105" s="150" customFormat="1" ht="15" customHeight="1">
      <c r="A7" s="149"/>
      <c r="B7" s="148"/>
      <c r="C7" s="152"/>
      <c r="D7" s="141"/>
      <c r="E7" s="141"/>
      <c r="F7" s="142"/>
      <c r="G7" s="142"/>
      <c r="H7" s="143"/>
      <c r="I7" s="142"/>
      <c r="J7" s="142"/>
      <c r="K7" s="142"/>
      <c r="L7" s="142"/>
      <c r="M7" s="142"/>
      <c r="N7" s="142"/>
      <c r="O7" s="142"/>
      <c r="P7" s="149"/>
      <c r="Q7" s="148"/>
      <c r="R7" s="143"/>
      <c r="S7" s="118"/>
      <c r="T7" s="118"/>
      <c r="U7" s="143"/>
      <c r="V7" s="143"/>
      <c r="W7" s="143"/>
      <c r="X7" s="142"/>
      <c r="Y7" s="144"/>
      <c r="Z7" s="144"/>
      <c r="AA7" s="144"/>
      <c r="AB7" s="144"/>
      <c r="AC7" s="142"/>
      <c r="AD7" s="142"/>
      <c r="AE7" s="149"/>
      <c r="AF7" s="148"/>
      <c r="AG7" s="143"/>
      <c r="AH7" s="118"/>
      <c r="AI7" s="141"/>
      <c r="AJ7" s="143"/>
      <c r="AK7" s="143"/>
      <c r="AL7" s="143"/>
      <c r="AM7" s="142"/>
      <c r="AN7" s="143"/>
      <c r="AO7" s="143"/>
      <c r="AP7" s="143"/>
      <c r="AQ7" s="143"/>
      <c r="AR7" s="142"/>
      <c r="AS7" s="142"/>
      <c r="AT7" s="149"/>
      <c r="AU7" s="148"/>
      <c r="AV7" s="152"/>
      <c r="AW7" s="141"/>
      <c r="AX7" s="141"/>
      <c r="AY7" s="143"/>
      <c r="AZ7" s="143"/>
      <c r="BA7" s="143"/>
      <c r="BB7" s="142"/>
      <c r="BC7" s="143"/>
      <c r="BD7" s="143"/>
      <c r="BE7" s="143"/>
      <c r="BF7" s="143"/>
      <c r="BG7" s="142"/>
      <c r="BH7" s="142"/>
      <c r="BI7" s="149"/>
      <c r="BJ7" s="148"/>
      <c r="BK7" s="143"/>
      <c r="BL7" s="118"/>
      <c r="BM7" s="118"/>
      <c r="BN7" s="143"/>
      <c r="BO7" s="143"/>
      <c r="BP7" s="143"/>
      <c r="BQ7" s="142"/>
      <c r="BR7" s="189"/>
      <c r="BS7" s="189"/>
      <c r="BT7" s="189"/>
      <c r="BU7" s="189"/>
      <c r="BV7" s="318">
        <f t="shared" si="9"/>
        <v>0</v>
      </c>
      <c r="BW7" s="142"/>
      <c r="BX7" s="149"/>
      <c r="BY7" s="148"/>
      <c r="BZ7" s="143"/>
      <c r="CA7" s="118"/>
      <c r="CB7" s="118"/>
      <c r="CC7" s="143"/>
      <c r="CD7" s="143"/>
      <c r="CE7" s="143"/>
      <c r="CF7" s="142"/>
      <c r="CG7" s="142"/>
      <c r="CH7" s="142"/>
      <c r="CI7" s="142"/>
      <c r="CJ7" s="142"/>
      <c r="CK7" s="142"/>
      <c r="CL7" s="142"/>
      <c r="CM7" s="149"/>
      <c r="CN7" s="148"/>
      <c r="CO7" s="142"/>
      <c r="CP7" s="142"/>
      <c r="CQ7" s="142"/>
      <c r="CR7" s="142"/>
      <c r="CS7" s="142"/>
      <c r="CT7" s="142"/>
      <c r="CU7" s="142"/>
      <c r="CV7" s="318">
        <f t="shared" si="18"/>
        <v>0</v>
      </c>
      <c r="CW7" s="142"/>
    </row>
    <row r="8" spans="1:105" s="156" customFormat="1" ht="15" customHeight="1">
      <c r="A8" s="405">
        <v>1</v>
      </c>
      <c r="B8" s="323" t="s">
        <v>586</v>
      </c>
      <c r="C8" s="152"/>
      <c r="D8" s="141"/>
      <c r="E8" s="141"/>
      <c r="F8" s="142"/>
      <c r="G8" s="142"/>
      <c r="H8" s="143"/>
      <c r="I8" s="142"/>
      <c r="J8" s="142"/>
      <c r="K8" s="142"/>
      <c r="L8" s="142"/>
      <c r="M8" s="142"/>
      <c r="N8" s="142"/>
      <c r="O8" s="142"/>
      <c r="P8" s="405">
        <v>1</v>
      </c>
      <c r="Q8" s="323" t="s">
        <v>586</v>
      </c>
      <c r="R8" s="143"/>
      <c r="S8" s="118"/>
      <c r="T8" s="118"/>
      <c r="U8" s="143">
        <v>0</v>
      </c>
      <c r="V8" s="143"/>
      <c r="W8" s="143"/>
      <c r="X8" s="142">
        <v>0</v>
      </c>
      <c r="Y8" s="144"/>
      <c r="Z8" s="144"/>
      <c r="AA8" s="144"/>
      <c r="AB8" s="144"/>
      <c r="AC8" s="142"/>
      <c r="AD8" s="142"/>
      <c r="AE8" s="405">
        <v>1</v>
      </c>
      <c r="AF8" s="323" t="s">
        <v>586</v>
      </c>
      <c r="AG8" s="143"/>
      <c r="AH8" s="118"/>
      <c r="AI8" s="141"/>
      <c r="AJ8" s="142">
        <v>0</v>
      </c>
      <c r="AK8" s="143"/>
      <c r="AL8" s="143"/>
      <c r="AM8" s="142">
        <v>0</v>
      </c>
      <c r="AN8" s="143"/>
      <c r="AO8" s="143"/>
      <c r="AP8" s="143"/>
      <c r="AQ8" s="143"/>
      <c r="AR8" s="142"/>
      <c r="AS8" s="142"/>
      <c r="AT8" s="405">
        <v>1</v>
      </c>
      <c r="AU8" s="323" t="s">
        <v>586</v>
      </c>
      <c r="AV8" s="152"/>
      <c r="AW8" s="141"/>
      <c r="AX8" s="141"/>
      <c r="AY8" s="143"/>
      <c r="AZ8" s="143"/>
      <c r="BA8" s="143"/>
      <c r="BB8" s="142"/>
      <c r="BC8" s="143"/>
      <c r="BD8" s="143"/>
      <c r="BE8" s="143"/>
      <c r="BF8" s="143"/>
      <c r="BG8" s="142"/>
      <c r="BH8" s="142"/>
      <c r="BI8" s="405">
        <v>1</v>
      </c>
      <c r="BJ8" s="323" t="s">
        <v>586</v>
      </c>
      <c r="BK8" s="143"/>
      <c r="BL8" s="118"/>
      <c r="BM8" s="118"/>
      <c r="BN8" s="143"/>
      <c r="BO8" s="143"/>
      <c r="BP8" s="143"/>
      <c r="BQ8" s="142"/>
      <c r="BR8" s="189"/>
      <c r="BS8" s="189"/>
      <c r="BT8" s="189"/>
      <c r="BU8" s="189"/>
      <c r="BV8" s="318">
        <f t="shared" si="9"/>
        <v>0</v>
      </c>
      <c r="BW8" s="142"/>
      <c r="BX8" s="405">
        <v>1</v>
      </c>
      <c r="BY8" s="323" t="s">
        <v>586</v>
      </c>
      <c r="BZ8" s="143"/>
      <c r="CA8" s="118"/>
      <c r="CB8" s="118"/>
      <c r="CC8" s="143">
        <v>0</v>
      </c>
      <c r="CD8" s="143"/>
      <c r="CE8" s="143"/>
      <c r="CF8" s="142">
        <v>0</v>
      </c>
      <c r="CG8" s="142">
        <v>0</v>
      </c>
      <c r="CH8" s="142">
        <v>0</v>
      </c>
      <c r="CI8" s="142">
        <v>0</v>
      </c>
      <c r="CJ8" s="142">
        <v>0</v>
      </c>
      <c r="CK8" s="142"/>
      <c r="CL8" s="142"/>
      <c r="CM8" s="405">
        <v>1</v>
      </c>
      <c r="CN8" s="323" t="s">
        <v>586</v>
      </c>
      <c r="CO8" s="142"/>
      <c r="CP8" s="142"/>
      <c r="CQ8" s="142">
        <f t="shared" ref="CQ8:CQ27" si="19">I8+X8+AM8+BB8+BQ8+CF8</f>
        <v>0</v>
      </c>
      <c r="CR8" s="142">
        <f t="shared" ref="CR8:CR27" si="20">J8+Y8+AN8+BC8+BR8+CG8</f>
        <v>0</v>
      </c>
      <c r="CS8" s="142">
        <f t="shared" ref="CS8:CS27" si="21">K8+Z8+AO8+BD8+BS8+CH8</f>
        <v>0</v>
      </c>
      <c r="CT8" s="142">
        <f t="shared" ref="CT8:CT27" si="22">L8+AA8+AP8+BE8+BT8+CI8</f>
        <v>0</v>
      </c>
      <c r="CU8" s="142">
        <f t="shared" ref="CU8:CU27" si="23">M8+AB8+AQ8+BF8+BU8+CJ8</f>
        <v>0</v>
      </c>
      <c r="CV8" s="318">
        <f t="shared" si="18"/>
        <v>0</v>
      </c>
      <c r="CW8" s="142"/>
    </row>
    <row r="9" spans="1:105" s="154" customFormat="1" ht="15" customHeight="1">
      <c r="A9" s="404">
        <v>2</v>
      </c>
      <c r="B9" s="323" t="s">
        <v>567</v>
      </c>
      <c r="C9" s="94"/>
      <c r="D9" s="94"/>
      <c r="E9" s="94"/>
      <c r="F9" s="94"/>
      <c r="G9" s="59"/>
      <c r="H9" s="94"/>
      <c r="I9" s="94">
        <f>SUM(G9:H9)</f>
        <v>0</v>
      </c>
      <c r="J9" s="94">
        <v>0</v>
      </c>
      <c r="K9" s="94">
        <v>0</v>
      </c>
      <c r="L9" s="94">
        <v>0</v>
      </c>
      <c r="M9" s="94">
        <v>0</v>
      </c>
      <c r="N9" s="94">
        <f>I9-(J9+K9+L9+M9)</f>
        <v>0</v>
      </c>
      <c r="O9" s="142"/>
      <c r="P9" s="404">
        <v>2</v>
      </c>
      <c r="Q9" s="323" t="s">
        <v>567</v>
      </c>
      <c r="R9" s="143"/>
      <c r="S9" s="118"/>
      <c r="T9" s="118"/>
      <c r="U9" s="143">
        <v>0</v>
      </c>
      <c r="V9" s="143"/>
      <c r="W9" s="143"/>
      <c r="X9" s="142">
        <v>0</v>
      </c>
      <c r="Y9" s="190"/>
      <c r="Z9" s="190"/>
      <c r="AA9" s="190"/>
      <c r="AB9" s="190"/>
      <c r="AC9" s="142"/>
      <c r="AD9" s="142"/>
      <c r="AE9" s="404">
        <v>2</v>
      </c>
      <c r="AF9" s="323" t="s">
        <v>567</v>
      </c>
      <c r="AG9" s="143"/>
      <c r="AH9" s="118"/>
      <c r="AI9" s="141"/>
      <c r="AJ9" s="142">
        <v>0</v>
      </c>
      <c r="AK9" s="143"/>
      <c r="AL9" s="143"/>
      <c r="AM9" s="142">
        <v>0</v>
      </c>
      <c r="AN9" s="143"/>
      <c r="AO9" s="143"/>
      <c r="AP9" s="143"/>
      <c r="AQ9" s="143"/>
      <c r="AR9" s="142"/>
      <c r="AS9" s="142"/>
      <c r="AT9" s="404">
        <v>2</v>
      </c>
      <c r="AU9" s="323" t="s">
        <v>567</v>
      </c>
      <c r="AV9" s="94"/>
      <c r="AW9" s="94"/>
      <c r="AX9" s="94"/>
      <c r="AY9" s="94">
        <v>0</v>
      </c>
      <c r="AZ9" s="94"/>
      <c r="BA9" s="94"/>
      <c r="BB9" s="94">
        <v>0</v>
      </c>
      <c r="BC9" s="94">
        <v>0</v>
      </c>
      <c r="BD9" s="94">
        <v>0</v>
      </c>
      <c r="BE9" s="94">
        <v>0</v>
      </c>
      <c r="BF9" s="94">
        <v>0</v>
      </c>
      <c r="BG9" s="94">
        <f>BB9-(BC9+BD9+BE9+BF9)</f>
        <v>0</v>
      </c>
      <c r="BH9" s="142"/>
      <c r="BI9" s="404">
        <v>2</v>
      </c>
      <c r="BJ9" s="323" t="s">
        <v>567</v>
      </c>
      <c r="BK9" s="94"/>
      <c r="BL9" s="94"/>
      <c r="BM9" s="94"/>
      <c r="BN9" s="94"/>
      <c r="BO9" s="59"/>
      <c r="BP9" s="94"/>
      <c r="BQ9" s="94">
        <f>SUM(BO9:BP9)</f>
        <v>0</v>
      </c>
      <c r="BR9" s="142">
        <v>0</v>
      </c>
      <c r="BS9" s="94">
        <v>0</v>
      </c>
      <c r="BT9" s="94">
        <v>0</v>
      </c>
      <c r="BU9" s="142">
        <v>0</v>
      </c>
      <c r="BV9" s="318">
        <f t="shared" si="9"/>
        <v>0</v>
      </c>
      <c r="BW9" s="142"/>
      <c r="BX9" s="404">
        <v>2</v>
      </c>
      <c r="BY9" s="323" t="s">
        <v>567</v>
      </c>
      <c r="BZ9" s="94"/>
      <c r="CA9" s="94"/>
      <c r="CB9" s="94"/>
      <c r="CC9" s="94">
        <v>0</v>
      </c>
      <c r="CD9" s="59"/>
      <c r="CE9" s="94"/>
      <c r="CF9" s="142">
        <v>0</v>
      </c>
      <c r="CG9" s="142">
        <v>0</v>
      </c>
      <c r="CH9" s="142">
        <v>0</v>
      </c>
      <c r="CI9" s="142">
        <v>0</v>
      </c>
      <c r="CJ9" s="142">
        <v>0</v>
      </c>
      <c r="CK9" s="94">
        <f>CF9-(CG9+CH9+CI9+CJ9)</f>
        <v>0</v>
      </c>
      <c r="CL9" s="142"/>
      <c r="CM9" s="404">
        <v>2</v>
      </c>
      <c r="CN9" s="323" t="s">
        <v>567</v>
      </c>
      <c r="CO9" s="94"/>
      <c r="CP9" s="94"/>
      <c r="CQ9" s="94">
        <f t="shared" si="19"/>
        <v>0</v>
      </c>
      <c r="CR9" s="94">
        <f t="shared" si="20"/>
        <v>0</v>
      </c>
      <c r="CS9" s="59">
        <f t="shared" si="21"/>
        <v>0</v>
      </c>
      <c r="CT9" s="94">
        <f t="shared" si="22"/>
        <v>0</v>
      </c>
      <c r="CU9" s="94">
        <f t="shared" si="23"/>
        <v>0</v>
      </c>
      <c r="CV9" s="318">
        <f t="shared" si="18"/>
        <v>0</v>
      </c>
      <c r="CW9" s="94">
        <v>0</v>
      </c>
      <c r="CX9" s="94"/>
      <c r="CY9" s="94"/>
      <c r="CZ9" s="94"/>
      <c r="DA9" s="142"/>
    </row>
    <row r="10" spans="1:105" s="156" customFormat="1" ht="15" customHeight="1">
      <c r="A10" s="405">
        <v>3</v>
      </c>
      <c r="B10" s="323" t="s">
        <v>568</v>
      </c>
      <c r="C10" s="94"/>
      <c r="D10" s="94"/>
      <c r="E10" s="94"/>
      <c r="F10" s="94"/>
      <c r="G10" s="59"/>
      <c r="H10" s="94"/>
      <c r="I10" s="94">
        <f t="shared" ref="I10:I24" si="24">SUM(G10:H10)</f>
        <v>0</v>
      </c>
      <c r="J10" s="94">
        <v>0</v>
      </c>
      <c r="K10" s="94">
        <v>0</v>
      </c>
      <c r="L10" s="94">
        <v>0</v>
      </c>
      <c r="M10" s="94">
        <v>0</v>
      </c>
      <c r="N10" s="94">
        <f t="shared" ref="N10:N24" si="25">I10-(J10+K10+L10+M10)</f>
        <v>0</v>
      </c>
      <c r="O10" s="142"/>
      <c r="P10" s="405">
        <v>3</v>
      </c>
      <c r="Q10" s="323" t="s">
        <v>568</v>
      </c>
      <c r="R10" s="143"/>
      <c r="S10" s="118"/>
      <c r="T10" s="118"/>
      <c r="U10" s="143">
        <v>0</v>
      </c>
      <c r="V10" s="143"/>
      <c r="W10" s="143"/>
      <c r="X10" s="142">
        <v>0</v>
      </c>
      <c r="Y10" s="144"/>
      <c r="Z10" s="144"/>
      <c r="AA10" s="144"/>
      <c r="AB10" s="144"/>
      <c r="AC10" s="142"/>
      <c r="AD10" s="142"/>
      <c r="AE10" s="405">
        <v>3</v>
      </c>
      <c r="AF10" s="323" t="s">
        <v>568</v>
      </c>
      <c r="AG10" s="143"/>
      <c r="AH10" s="118"/>
      <c r="AI10" s="141"/>
      <c r="AJ10" s="142">
        <v>0</v>
      </c>
      <c r="AK10" s="143"/>
      <c r="AL10" s="143"/>
      <c r="AM10" s="142">
        <v>0</v>
      </c>
      <c r="AN10" s="143"/>
      <c r="AO10" s="143"/>
      <c r="AP10" s="143"/>
      <c r="AQ10" s="143"/>
      <c r="AR10" s="142"/>
      <c r="AS10" s="142"/>
      <c r="AT10" s="405">
        <v>3</v>
      </c>
      <c r="AU10" s="323" t="s">
        <v>568</v>
      </c>
      <c r="AV10" s="94"/>
      <c r="AW10" s="94"/>
      <c r="AX10" s="94"/>
      <c r="AY10" s="94">
        <v>1</v>
      </c>
      <c r="AZ10" s="94"/>
      <c r="BA10" s="94"/>
      <c r="BB10" s="94">
        <v>50000</v>
      </c>
      <c r="BC10" s="94">
        <v>0</v>
      </c>
      <c r="BD10" s="59">
        <f>BB10/3</f>
        <v>16666.666666666668</v>
      </c>
      <c r="BE10" s="59">
        <f>BB10/3</f>
        <v>16666.666666666668</v>
      </c>
      <c r="BF10" s="59">
        <f>BB10/3</f>
        <v>16666.666666666668</v>
      </c>
      <c r="BG10" s="94">
        <f t="shared" ref="BG10:BG24" si="26">BB10-(BC10+BD10+BE10+BF10)</f>
        <v>0</v>
      </c>
      <c r="BH10" s="142"/>
      <c r="BI10" s="405">
        <v>3</v>
      </c>
      <c r="BJ10" s="323" t="s">
        <v>568</v>
      </c>
      <c r="BK10" s="94"/>
      <c r="BL10" s="94"/>
      <c r="BM10" s="94"/>
      <c r="BN10" s="325">
        <v>2</v>
      </c>
      <c r="BO10" s="59"/>
      <c r="BP10" s="59"/>
      <c r="BQ10" s="59">
        <f>35000*BN10</f>
        <v>70000</v>
      </c>
      <c r="BR10" s="142">
        <v>0</v>
      </c>
      <c r="BS10" s="59">
        <f>BQ10/2</f>
        <v>35000</v>
      </c>
      <c r="BT10" s="59">
        <v>35000</v>
      </c>
      <c r="BU10" s="142">
        <v>0</v>
      </c>
      <c r="BV10" s="318">
        <f t="shared" si="9"/>
        <v>0</v>
      </c>
      <c r="BW10" s="142"/>
      <c r="BX10" s="405">
        <v>3</v>
      </c>
      <c r="BY10" s="323" t="s">
        <v>568</v>
      </c>
      <c r="BZ10" s="94"/>
      <c r="CA10" s="94"/>
      <c r="CB10" s="94"/>
      <c r="CC10" s="94">
        <v>14</v>
      </c>
      <c r="CD10" s="59"/>
      <c r="CE10" s="94"/>
      <c r="CF10" s="94">
        <v>39998</v>
      </c>
      <c r="CG10" s="142">
        <v>0</v>
      </c>
      <c r="CH10" s="94">
        <v>19999</v>
      </c>
      <c r="CI10" s="94">
        <v>19999</v>
      </c>
      <c r="CJ10" s="142">
        <v>0</v>
      </c>
      <c r="CK10" s="94">
        <f t="shared" ref="CK10:CK24" si="27">CF10-(CG10+CH10+CI10+CJ10)</f>
        <v>0</v>
      </c>
      <c r="CL10" s="142"/>
      <c r="CM10" s="405">
        <v>3</v>
      </c>
      <c r="CN10" s="323" t="s">
        <v>568</v>
      </c>
      <c r="CO10" s="94"/>
      <c r="CP10" s="94"/>
      <c r="CQ10" s="94">
        <f t="shared" si="19"/>
        <v>159998</v>
      </c>
      <c r="CR10" s="94">
        <f t="shared" si="20"/>
        <v>0</v>
      </c>
      <c r="CS10" s="59">
        <f t="shared" si="21"/>
        <v>71665.666666666672</v>
      </c>
      <c r="CT10" s="59">
        <f t="shared" si="22"/>
        <v>71665.666666666672</v>
      </c>
      <c r="CU10" s="59">
        <f t="shared" si="23"/>
        <v>16666.666666666668</v>
      </c>
      <c r="CV10" s="318">
        <f t="shared" si="18"/>
        <v>0</v>
      </c>
      <c r="CW10" s="94">
        <v>0</v>
      </c>
      <c r="CX10" s="94"/>
      <c r="CY10" s="94"/>
      <c r="CZ10" s="94"/>
      <c r="DA10" s="142"/>
    </row>
    <row r="11" spans="1:105" s="156" customFormat="1" ht="15" customHeight="1">
      <c r="A11" s="404">
        <v>4</v>
      </c>
      <c r="B11" s="323" t="s">
        <v>569</v>
      </c>
      <c r="C11" s="94"/>
      <c r="D11" s="94"/>
      <c r="E11" s="94"/>
      <c r="F11" s="94"/>
      <c r="G11" s="59"/>
      <c r="H11" s="94"/>
      <c r="I11" s="94">
        <f t="shared" si="24"/>
        <v>0</v>
      </c>
      <c r="J11" s="94">
        <v>0</v>
      </c>
      <c r="K11" s="94">
        <v>0</v>
      </c>
      <c r="L11" s="94">
        <v>0</v>
      </c>
      <c r="M11" s="94">
        <v>0</v>
      </c>
      <c r="N11" s="94">
        <f t="shared" si="25"/>
        <v>0</v>
      </c>
      <c r="O11" s="142"/>
      <c r="P11" s="404">
        <v>4</v>
      </c>
      <c r="Q11" s="323" t="s">
        <v>569</v>
      </c>
      <c r="R11" s="143"/>
      <c r="S11" s="118"/>
      <c r="T11" s="118"/>
      <c r="U11" s="143">
        <v>0</v>
      </c>
      <c r="V11" s="143"/>
      <c r="W11" s="143"/>
      <c r="X11" s="142">
        <v>0</v>
      </c>
      <c r="Y11" s="144"/>
      <c r="Z11" s="144"/>
      <c r="AA11" s="144"/>
      <c r="AB11" s="144"/>
      <c r="AC11" s="142"/>
      <c r="AD11" s="142"/>
      <c r="AE11" s="404">
        <v>4</v>
      </c>
      <c r="AF11" s="323" t="s">
        <v>569</v>
      </c>
      <c r="AG11" s="143"/>
      <c r="AH11" s="118"/>
      <c r="AI11" s="141"/>
      <c r="AJ11" s="142">
        <v>0</v>
      </c>
      <c r="AK11" s="143"/>
      <c r="AL11" s="143"/>
      <c r="AM11" s="142">
        <v>0</v>
      </c>
      <c r="AN11" s="143"/>
      <c r="AO11" s="143"/>
      <c r="AP11" s="143"/>
      <c r="AQ11" s="143"/>
      <c r="AR11" s="142"/>
      <c r="AS11" s="142"/>
      <c r="AT11" s="404">
        <v>4</v>
      </c>
      <c r="AU11" s="323" t="s">
        <v>569</v>
      </c>
      <c r="AV11" s="94"/>
      <c r="AW11" s="94"/>
      <c r="AX11" s="94"/>
      <c r="AY11" s="94">
        <v>1</v>
      </c>
      <c r="AZ11" s="94"/>
      <c r="BA11" s="94"/>
      <c r="BB11" s="94">
        <v>50000</v>
      </c>
      <c r="BC11" s="94">
        <v>0</v>
      </c>
      <c r="BD11" s="59">
        <f>BB11/3</f>
        <v>16666.666666666668</v>
      </c>
      <c r="BE11" s="59">
        <f>BB11/3</f>
        <v>16666.666666666668</v>
      </c>
      <c r="BF11" s="59">
        <f>BB11/3</f>
        <v>16666.666666666668</v>
      </c>
      <c r="BG11" s="94">
        <f t="shared" si="26"/>
        <v>0</v>
      </c>
      <c r="BH11" s="142"/>
      <c r="BI11" s="404">
        <v>4</v>
      </c>
      <c r="BJ11" s="323" t="s">
        <v>569</v>
      </c>
      <c r="BK11" s="94"/>
      <c r="BL11" s="94"/>
      <c r="BM11" s="94"/>
      <c r="BN11" s="325">
        <v>2</v>
      </c>
      <c r="BO11" s="59"/>
      <c r="BP11" s="59"/>
      <c r="BQ11" s="59">
        <f t="shared" ref="BQ11:BQ26" si="28">35000*BN11</f>
        <v>70000</v>
      </c>
      <c r="BR11" s="142">
        <v>0</v>
      </c>
      <c r="BS11" s="59">
        <v>35000</v>
      </c>
      <c r="BT11" s="59">
        <v>35000</v>
      </c>
      <c r="BU11" s="142">
        <v>0</v>
      </c>
      <c r="BV11" s="318">
        <f t="shared" si="9"/>
        <v>0</v>
      </c>
      <c r="BW11" s="142"/>
      <c r="BX11" s="404">
        <v>4</v>
      </c>
      <c r="BY11" s="323" t="s">
        <v>569</v>
      </c>
      <c r="BZ11" s="94"/>
      <c r="CA11" s="94"/>
      <c r="CB11" s="94"/>
      <c r="CC11" s="94">
        <v>12</v>
      </c>
      <c r="CD11" s="59"/>
      <c r="CE11" s="94"/>
      <c r="CF11" s="94">
        <v>34284</v>
      </c>
      <c r="CG11" s="142">
        <v>0</v>
      </c>
      <c r="CH11" s="94">
        <v>17142</v>
      </c>
      <c r="CI11" s="94">
        <v>17142</v>
      </c>
      <c r="CJ11" s="142">
        <v>0</v>
      </c>
      <c r="CK11" s="94">
        <f t="shared" si="27"/>
        <v>0</v>
      </c>
      <c r="CL11" s="142"/>
      <c r="CM11" s="404">
        <v>4</v>
      </c>
      <c r="CN11" s="323" t="s">
        <v>569</v>
      </c>
      <c r="CO11" s="94"/>
      <c r="CP11" s="94"/>
      <c r="CQ11" s="94">
        <f t="shared" si="19"/>
        <v>154284</v>
      </c>
      <c r="CR11" s="94">
        <f t="shared" si="20"/>
        <v>0</v>
      </c>
      <c r="CS11" s="59">
        <f t="shared" si="21"/>
        <v>68808.666666666672</v>
      </c>
      <c r="CT11" s="59">
        <f t="shared" si="22"/>
        <v>68808.666666666672</v>
      </c>
      <c r="CU11" s="59">
        <f t="shared" si="23"/>
        <v>16666.666666666668</v>
      </c>
      <c r="CV11" s="318">
        <f t="shared" si="18"/>
        <v>0</v>
      </c>
      <c r="CW11" s="94">
        <v>0</v>
      </c>
      <c r="CX11" s="94"/>
      <c r="CY11" s="94"/>
      <c r="CZ11" s="94"/>
      <c r="DA11" s="142"/>
    </row>
    <row r="12" spans="1:105" s="156" customFormat="1" ht="15" customHeight="1">
      <c r="A12" s="405">
        <v>5</v>
      </c>
      <c r="B12" s="323" t="s">
        <v>570</v>
      </c>
      <c r="C12" s="94"/>
      <c r="D12" s="94"/>
      <c r="E12" s="94"/>
      <c r="F12" s="94"/>
      <c r="G12" s="59"/>
      <c r="H12" s="94"/>
      <c r="I12" s="94">
        <f t="shared" si="24"/>
        <v>0</v>
      </c>
      <c r="J12" s="94">
        <v>0</v>
      </c>
      <c r="K12" s="94">
        <v>0</v>
      </c>
      <c r="L12" s="94">
        <v>0</v>
      </c>
      <c r="M12" s="94">
        <v>0</v>
      </c>
      <c r="N12" s="94">
        <f t="shared" si="25"/>
        <v>0</v>
      </c>
      <c r="O12" s="142"/>
      <c r="P12" s="405">
        <v>5</v>
      </c>
      <c r="Q12" s="323" t="s">
        <v>570</v>
      </c>
      <c r="R12" s="143"/>
      <c r="S12" s="118"/>
      <c r="T12" s="118"/>
      <c r="U12" s="143">
        <v>0</v>
      </c>
      <c r="V12" s="143"/>
      <c r="W12" s="143"/>
      <c r="X12" s="142">
        <v>0</v>
      </c>
      <c r="Y12" s="144"/>
      <c r="Z12" s="144"/>
      <c r="AA12" s="144"/>
      <c r="AB12" s="144"/>
      <c r="AC12" s="142"/>
      <c r="AD12" s="142"/>
      <c r="AE12" s="405">
        <v>5</v>
      </c>
      <c r="AF12" s="323" t="s">
        <v>570</v>
      </c>
      <c r="AG12" s="143"/>
      <c r="AH12" s="118"/>
      <c r="AI12" s="141"/>
      <c r="AJ12" s="142">
        <v>0</v>
      </c>
      <c r="AK12" s="143"/>
      <c r="AL12" s="143"/>
      <c r="AM12" s="142">
        <v>0</v>
      </c>
      <c r="AN12" s="143"/>
      <c r="AO12" s="143"/>
      <c r="AP12" s="143"/>
      <c r="AQ12" s="143"/>
      <c r="AR12" s="142"/>
      <c r="AS12" s="142"/>
      <c r="AT12" s="405">
        <v>5</v>
      </c>
      <c r="AU12" s="323" t="s">
        <v>570</v>
      </c>
      <c r="AV12" s="94"/>
      <c r="AW12" s="94"/>
      <c r="AX12" s="94"/>
      <c r="AY12" s="94">
        <v>1</v>
      </c>
      <c r="AZ12" s="94"/>
      <c r="BA12" s="94"/>
      <c r="BB12" s="94">
        <v>50000</v>
      </c>
      <c r="BC12" s="94">
        <v>0</v>
      </c>
      <c r="BD12" s="59">
        <f t="shared" ref="BD12:BD26" si="29">BB12/3</f>
        <v>16666.666666666668</v>
      </c>
      <c r="BE12" s="59">
        <f t="shared" ref="BE12:BE26" si="30">BB12/3</f>
        <v>16666.666666666668</v>
      </c>
      <c r="BF12" s="59">
        <f t="shared" ref="BF12:BF26" si="31">BB12/3</f>
        <v>16666.666666666668</v>
      </c>
      <c r="BG12" s="94">
        <f t="shared" si="26"/>
        <v>0</v>
      </c>
      <c r="BH12" s="142"/>
      <c r="BI12" s="405">
        <v>5</v>
      </c>
      <c r="BJ12" s="323" t="s">
        <v>570</v>
      </c>
      <c r="BK12" s="94"/>
      <c r="BL12" s="94"/>
      <c r="BM12" s="94"/>
      <c r="BN12" s="445">
        <v>1</v>
      </c>
      <c r="BO12" s="59"/>
      <c r="BP12" s="59"/>
      <c r="BQ12" s="59">
        <f t="shared" si="28"/>
        <v>35000</v>
      </c>
      <c r="BR12" s="142">
        <v>0</v>
      </c>
      <c r="BS12" s="59">
        <v>17500</v>
      </c>
      <c r="BT12" s="59">
        <v>17500</v>
      </c>
      <c r="BU12" s="142">
        <v>0</v>
      </c>
      <c r="BV12" s="318">
        <f t="shared" si="9"/>
        <v>0</v>
      </c>
      <c r="BW12" s="142"/>
      <c r="BX12" s="405">
        <v>5</v>
      </c>
      <c r="BY12" s="323" t="s">
        <v>570</v>
      </c>
      <c r="BZ12" s="94"/>
      <c r="CA12" s="94"/>
      <c r="CB12" s="94"/>
      <c r="CC12" s="94">
        <v>10</v>
      </c>
      <c r="CD12" s="59"/>
      <c r="CE12" s="94"/>
      <c r="CF12" s="94">
        <v>28570</v>
      </c>
      <c r="CG12" s="142">
        <v>0</v>
      </c>
      <c r="CH12" s="94">
        <v>14285</v>
      </c>
      <c r="CI12" s="94">
        <v>14285</v>
      </c>
      <c r="CJ12" s="142">
        <v>0</v>
      </c>
      <c r="CK12" s="94">
        <f t="shared" si="27"/>
        <v>0</v>
      </c>
      <c r="CL12" s="142"/>
      <c r="CM12" s="405">
        <v>5</v>
      </c>
      <c r="CN12" s="323" t="s">
        <v>570</v>
      </c>
      <c r="CO12" s="94"/>
      <c r="CP12" s="94"/>
      <c r="CQ12" s="94">
        <f t="shared" si="19"/>
        <v>113570</v>
      </c>
      <c r="CR12" s="94">
        <f t="shared" si="20"/>
        <v>0</v>
      </c>
      <c r="CS12" s="59">
        <f t="shared" si="21"/>
        <v>48451.666666666672</v>
      </c>
      <c r="CT12" s="59">
        <f t="shared" si="22"/>
        <v>48451.666666666672</v>
      </c>
      <c r="CU12" s="59">
        <f t="shared" si="23"/>
        <v>16666.666666666668</v>
      </c>
      <c r="CV12" s="318">
        <f t="shared" si="18"/>
        <v>0</v>
      </c>
      <c r="CW12" s="94">
        <v>0</v>
      </c>
      <c r="CX12" s="94"/>
      <c r="CY12" s="94"/>
      <c r="CZ12" s="94"/>
      <c r="DA12" s="142"/>
    </row>
    <row r="13" spans="1:105" s="156" customFormat="1" ht="15" customHeight="1">
      <c r="A13" s="404">
        <v>6</v>
      </c>
      <c r="B13" s="323" t="s">
        <v>571</v>
      </c>
      <c r="C13" s="94"/>
      <c r="D13" s="94"/>
      <c r="E13" s="94"/>
      <c r="F13" s="94"/>
      <c r="G13" s="59"/>
      <c r="H13" s="94"/>
      <c r="I13" s="94">
        <f t="shared" si="24"/>
        <v>0</v>
      </c>
      <c r="J13" s="94">
        <v>0</v>
      </c>
      <c r="K13" s="94">
        <v>0</v>
      </c>
      <c r="L13" s="94">
        <v>0</v>
      </c>
      <c r="M13" s="94">
        <v>0</v>
      </c>
      <c r="N13" s="94">
        <f t="shared" si="25"/>
        <v>0</v>
      </c>
      <c r="O13" s="142"/>
      <c r="P13" s="404">
        <v>6</v>
      </c>
      <c r="Q13" s="323" t="s">
        <v>571</v>
      </c>
      <c r="R13" s="143"/>
      <c r="S13" s="118"/>
      <c r="T13" s="118"/>
      <c r="U13" s="143">
        <v>0</v>
      </c>
      <c r="V13" s="143"/>
      <c r="W13" s="143"/>
      <c r="X13" s="142">
        <v>0</v>
      </c>
      <c r="Y13" s="144"/>
      <c r="Z13" s="144"/>
      <c r="AA13" s="144"/>
      <c r="AB13" s="144"/>
      <c r="AC13" s="142"/>
      <c r="AD13" s="142"/>
      <c r="AE13" s="404">
        <v>6</v>
      </c>
      <c r="AF13" s="323" t="s">
        <v>571</v>
      </c>
      <c r="AG13" s="143"/>
      <c r="AH13" s="118"/>
      <c r="AI13" s="141"/>
      <c r="AJ13" s="142">
        <v>0</v>
      </c>
      <c r="AK13" s="143"/>
      <c r="AL13" s="143"/>
      <c r="AM13" s="142">
        <v>0</v>
      </c>
      <c r="AN13" s="143"/>
      <c r="AO13" s="143"/>
      <c r="AP13" s="143"/>
      <c r="AQ13" s="143"/>
      <c r="AR13" s="142"/>
      <c r="AS13" s="142"/>
      <c r="AT13" s="404">
        <v>6</v>
      </c>
      <c r="AU13" s="323" t="s">
        <v>571</v>
      </c>
      <c r="AV13" s="94"/>
      <c r="AW13" s="94"/>
      <c r="AX13" s="94"/>
      <c r="AY13" s="94">
        <v>1</v>
      </c>
      <c r="AZ13" s="94"/>
      <c r="BA13" s="94"/>
      <c r="BB13" s="94">
        <v>50000</v>
      </c>
      <c r="BC13" s="94">
        <v>0</v>
      </c>
      <c r="BD13" s="59">
        <f t="shared" si="29"/>
        <v>16666.666666666668</v>
      </c>
      <c r="BE13" s="59">
        <f t="shared" si="30"/>
        <v>16666.666666666668</v>
      </c>
      <c r="BF13" s="59">
        <f t="shared" si="31"/>
        <v>16666.666666666668</v>
      </c>
      <c r="BG13" s="94">
        <f t="shared" si="26"/>
        <v>0</v>
      </c>
      <c r="BH13" s="142"/>
      <c r="BI13" s="404">
        <v>6</v>
      </c>
      <c r="BJ13" s="323" t="s">
        <v>571</v>
      </c>
      <c r="BK13" s="94"/>
      <c r="BL13" s="94"/>
      <c r="BM13" s="94"/>
      <c r="BN13" s="325">
        <v>2</v>
      </c>
      <c r="BO13" s="59"/>
      <c r="BP13" s="59"/>
      <c r="BQ13" s="59">
        <f t="shared" si="28"/>
        <v>70000</v>
      </c>
      <c r="BR13" s="142">
        <v>0</v>
      </c>
      <c r="BS13" s="59">
        <v>35000</v>
      </c>
      <c r="BT13" s="59">
        <v>35000</v>
      </c>
      <c r="BU13" s="142">
        <v>0</v>
      </c>
      <c r="BV13" s="318">
        <f t="shared" si="9"/>
        <v>0</v>
      </c>
      <c r="BW13" s="142"/>
      <c r="BX13" s="404">
        <v>6</v>
      </c>
      <c r="BY13" s="323" t="s">
        <v>571</v>
      </c>
      <c r="BZ13" s="94"/>
      <c r="CA13" s="94"/>
      <c r="CB13" s="94"/>
      <c r="CC13" s="94">
        <v>12</v>
      </c>
      <c r="CD13" s="59"/>
      <c r="CE13" s="94"/>
      <c r="CF13" s="94">
        <v>34284</v>
      </c>
      <c r="CG13" s="142">
        <v>0</v>
      </c>
      <c r="CH13" s="94">
        <v>17142</v>
      </c>
      <c r="CI13" s="94">
        <v>17142</v>
      </c>
      <c r="CJ13" s="142">
        <v>0</v>
      </c>
      <c r="CK13" s="94">
        <f t="shared" si="27"/>
        <v>0</v>
      </c>
      <c r="CL13" s="142"/>
      <c r="CM13" s="404">
        <v>6</v>
      </c>
      <c r="CN13" s="323" t="s">
        <v>571</v>
      </c>
      <c r="CO13" s="94"/>
      <c r="CP13" s="94"/>
      <c r="CQ13" s="94">
        <f t="shared" si="19"/>
        <v>154284</v>
      </c>
      <c r="CR13" s="94">
        <f t="shared" si="20"/>
        <v>0</v>
      </c>
      <c r="CS13" s="59">
        <f t="shared" si="21"/>
        <v>68808.666666666672</v>
      </c>
      <c r="CT13" s="59">
        <f t="shared" si="22"/>
        <v>68808.666666666672</v>
      </c>
      <c r="CU13" s="59">
        <f t="shared" si="23"/>
        <v>16666.666666666668</v>
      </c>
      <c r="CV13" s="318">
        <f t="shared" si="18"/>
        <v>0</v>
      </c>
      <c r="CW13" s="94">
        <v>0</v>
      </c>
      <c r="CX13" s="94"/>
      <c r="CY13" s="94"/>
      <c r="CZ13" s="94"/>
      <c r="DA13" s="142"/>
    </row>
    <row r="14" spans="1:105" s="156" customFormat="1" ht="15" customHeight="1">
      <c r="A14" s="405">
        <v>7</v>
      </c>
      <c r="B14" s="323" t="s">
        <v>572</v>
      </c>
      <c r="C14" s="94"/>
      <c r="D14" s="94"/>
      <c r="E14" s="94"/>
      <c r="F14" s="94"/>
      <c r="G14" s="59"/>
      <c r="H14" s="94"/>
      <c r="I14" s="94">
        <f t="shared" si="24"/>
        <v>0</v>
      </c>
      <c r="J14" s="94">
        <v>0</v>
      </c>
      <c r="K14" s="94">
        <v>0</v>
      </c>
      <c r="L14" s="94">
        <v>0</v>
      </c>
      <c r="M14" s="94">
        <v>0</v>
      </c>
      <c r="N14" s="94">
        <f t="shared" si="25"/>
        <v>0</v>
      </c>
      <c r="O14" s="142"/>
      <c r="P14" s="405">
        <v>7</v>
      </c>
      <c r="Q14" s="323" t="s">
        <v>572</v>
      </c>
      <c r="R14" s="143"/>
      <c r="S14" s="118"/>
      <c r="T14" s="118"/>
      <c r="U14" s="143">
        <v>0</v>
      </c>
      <c r="V14" s="143"/>
      <c r="W14" s="143"/>
      <c r="X14" s="142">
        <v>0</v>
      </c>
      <c r="Y14" s="144"/>
      <c r="Z14" s="144"/>
      <c r="AA14" s="144"/>
      <c r="AB14" s="144"/>
      <c r="AC14" s="142"/>
      <c r="AD14" s="142"/>
      <c r="AE14" s="405">
        <v>7</v>
      </c>
      <c r="AF14" s="323" t="s">
        <v>572</v>
      </c>
      <c r="AG14" s="143"/>
      <c r="AH14" s="118"/>
      <c r="AI14" s="141"/>
      <c r="AJ14" s="142">
        <v>0</v>
      </c>
      <c r="AK14" s="143"/>
      <c r="AL14" s="143"/>
      <c r="AM14" s="142">
        <v>0</v>
      </c>
      <c r="AN14" s="143"/>
      <c r="AO14" s="143"/>
      <c r="AP14" s="143"/>
      <c r="AQ14" s="143"/>
      <c r="AR14" s="142"/>
      <c r="AS14" s="142"/>
      <c r="AT14" s="405">
        <v>7</v>
      </c>
      <c r="AU14" s="323" t="s">
        <v>572</v>
      </c>
      <c r="AV14" s="94"/>
      <c r="AW14" s="94"/>
      <c r="AX14" s="94"/>
      <c r="AY14" s="94">
        <v>1</v>
      </c>
      <c r="AZ14" s="94"/>
      <c r="BA14" s="94"/>
      <c r="BB14" s="94">
        <v>50000</v>
      </c>
      <c r="BC14" s="94">
        <v>0</v>
      </c>
      <c r="BD14" s="59">
        <f t="shared" si="29"/>
        <v>16666.666666666668</v>
      </c>
      <c r="BE14" s="59">
        <f t="shared" si="30"/>
        <v>16666.666666666668</v>
      </c>
      <c r="BF14" s="59">
        <f t="shared" si="31"/>
        <v>16666.666666666668</v>
      </c>
      <c r="BG14" s="94">
        <f t="shared" si="26"/>
        <v>0</v>
      </c>
      <c r="BH14" s="142"/>
      <c r="BI14" s="405">
        <v>7</v>
      </c>
      <c r="BJ14" s="323" t="s">
        <v>572</v>
      </c>
      <c r="BK14" s="94"/>
      <c r="BL14" s="94"/>
      <c r="BM14" s="94"/>
      <c r="BN14" s="445">
        <v>1</v>
      </c>
      <c r="BO14" s="59"/>
      <c r="BP14" s="59"/>
      <c r="BQ14" s="59">
        <f t="shared" si="28"/>
        <v>35000</v>
      </c>
      <c r="BR14" s="142">
        <v>0</v>
      </c>
      <c r="BS14" s="59">
        <v>35000</v>
      </c>
      <c r="BT14" s="59"/>
      <c r="BU14" s="142">
        <v>0</v>
      </c>
      <c r="BV14" s="318">
        <f t="shared" si="9"/>
        <v>0</v>
      </c>
      <c r="BW14" s="142"/>
      <c r="BX14" s="405">
        <v>7</v>
      </c>
      <c r="BY14" s="323" t="s">
        <v>572</v>
      </c>
      <c r="BZ14" s="94"/>
      <c r="CA14" s="94"/>
      <c r="CB14" s="94"/>
      <c r="CC14" s="94">
        <v>7</v>
      </c>
      <c r="CD14" s="59"/>
      <c r="CE14" s="94"/>
      <c r="CF14" s="94">
        <v>19999</v>
      </c>
      <c r="CG14" s="142">
        <v>0</v>
      </c>
      <c r="CH14" s="94">
        <v>9999.5</v>
      </c>
      <c r="CI14" s="94">
        <v>9999.5</v>
      </c>
      <c r="CJ14" s="142">
        <v>0</v>
      </c>
      <c r="CK14" s="94">
        <f t="shared" si="27"/>
        <v>0</v>
      </c>
      <c r="CL14" s="142"/>
      <c r="CM14" s="405">
        <v>7</v>
      </c>
      <c r="CN14" s="323" t="s">
        <v>572</v>
      </c>
      <c r="CO14" s="94"/>
      <c r="CP14" s="94"/>
      <c r="CQ14" s="94">
        <f t="shared" si="19"/>
        <v>104999</v>
      </c>
      <c r="CR14" s="94">
        <f t="shared" si="20"/>
        <v>0</v>
      </c>
      <c r="CS14" s="59">
        <f t="shared" si="21"/>
        <v>61666.166666666672</v>
      </c>
      <c r="CT14" s="59">
        <f t="shared" si="22"/>
        <v>26666.166666666668</v>
      </c>
      <c r="CU14" s="59">
        <f t="shared" si="23"/>
        <v>16666.666666666668</v>
      </c>
      <c r="CV14" s="318">
        <f t="shared" si="18"/>
        <v>0</v>
      </c>
      <c r="CW14" s="94">
        <v>0</v>
      </c>
      <c r="CX14" s="94"/>
      <c r="CY14" s="94"/>
      <c r="CZ14" s="94"/>
      <c r="DA14" s="142"/>
    </row>
    <row r="15" spans="1:105" s="156" customFormat="1" ht="15" customHeight="1">
      <c r="A15" s="404">
        <v>8</v>
      </c>
      <c r="B15" s="323" t="s">
        <v>573</v>
      </c>
      <c r="C15" s="94"/>
      <c r="D15" s="94"/>
      <c r="E15" s="94"/>
      <c r="F15" s="94"/>
      <c r="G15" s="59"/>
      <c r="H15" s="94"/>
      <c r="I15" s="94">
        <f t="shared" si="24"/>
        <v>0</v>
      </c>
      <c r="J15" s="94">
        <v>0</v>
      </c>
      <c r="K15" s="94">
        <v>0</v>
      </c>
      <c r="L15" s="94">
        <v>0</v>
      </c>
      <c r="M15" s="94">
        <v>0</v>
      </c>
      <c r="N15" s="94">
        <f t="shared" si="25"/>
        <v>0</v>
      </c>
      <c r="O15" s="142"/>
      <c r="P15" s="404">
        <v>8</v>
      </c>
      <c r="Q15" s="323" t="s">
        <v>573</v>
      </c>
      <c r="R15" s="143"/>
      <c r="S15" s="118"/>
      <c r="T15" s="118"/>
      <c r="U15" s="143">
        <v>0</v>
      </c>
      <c r="V15" s="143"/>
      <c r="W15" s="143"/>
      <c r="X15" s="142">
        <v>0</v>
      </c>
      <c r="Y15" s="144"/>
      <c r="Z15" s="144"/>
      <c r="AA15" s="144"/>
      <c r="AB15" s="144"/>
      <c r="AC15" s="142"/>
      <c r="AD15" s="108"/>
      <c r="AE15" s="404">
        <v>8</v>
      </c>
      <c r="AF15" s="323" t="s">
        <v>573</v>
      </c>
      <c r="AG15" s="143"/>
      <c r="AH15" s="118"/>
      <c r="AI15" s="141"/>
      <c r="AJ15" s="142">
        <v>0</v>
      </c>
      <c r="AK15" s="143"/>
      <c r="AL15" s="143"/>
      <c r="AM15" s="142">
        <v>0</v>
      </c>
      <c r="AN15" s="143"/>
      <c r="AO15" s="143"/>
      <c r="AP15" s="143"/>
      <c r="AQ15" s="143"/>
      <c r="AR15" s="142"/>
      <c r="AS15" s="142"/>
      <c r="AT15" s="404">
        <v>8</v>
      </c>
      <c r="AU15" s="323" t="s">
        <v>573</v>
      </c>
      <c r="AV15" s="94"/>
      <c r="AW15" s="94"/>
      <c r="AX15" s="94"/>
      <c r="AY15" s="94">
        <v>1</v>
      </c>
      <c r="AZ15" s="94"/>
      <c r="BA15" s="94"/>
      <c r="BB15" s="94">
        <v>50000</v>
      </c>
      <c r="BC15" s="94">
        <v>0</v>
      </c>
      <c r="BD15" s="59">
        <f t="shared" si="29"/>
        <v>16666.666666666668</v>
      </c>
      <c r="BE15" s="59">
        <f t="shared" si="30"/>
        <v>16666.666666666668</v>
      </c>
      <c r="BF15" s="59">
        <f t="shared" si="31"/>
        <v>16666.666666666668</v>
      </c>
      <c r="BG15" s="94">
        <f t="shared" si="26"/>
        <v>0</v>
      </c>
      <c r="BH15" s="142"/>
      <c r="BI15" s="404">
        <v>8</v>
      </c>
      <c r="BJ15" s="323" t="s">
        <v>573</v>
      </c>
      <c r="BK15" s="94"/>
      <c r="BL15" s="94"/>
      <c r="BM15" s="94"/>
      <c r="BN15" s="445">
        <v>0</v>
      </c>
      <c r="BO15" s="59"/>
      <c r="BP15" s="59"/>
      <c r="BQ15" s="59">
        <f t="shared" si="28"/>
        <v>0</v>
      </c>
      <c r="BR15" s="142">
        <v>0</v>
      </c>
      <c r="BS15" s="59">
        <v>0</v>
      </c>
      <c r="BT15" s="59"/>
      <c r="BU15" s="142">
        <v>0</v>
      </c>
      <c r="BV15" s="318">
        <f t="shared" si="9"/>
        <v>0</v>
      </c>
      <c r="BW15" s="142"/>
      <c r="BX15" s="404">
        <v>8</v>
      </c>
      <c r="BY15" s="323" t="s">
        <v>573</v>
      </c>
      <c r="BZ15" s="94"/>
      <c r="CA15" s="94"/>
      <c r="CB15" s="94"/>
      <c r="CC15" s="94">
        <v>5</v>
      </c>
      <c r="CD15" s="59"/>
      <c r="CE15" s="94"/>
      <c r="CF15" s="94">
        <v>14285</v>
      </c>
      <c r="CG15" s="142">
        <v>0</v>
      </c>
      <c r="CH15" s="94">
        <v>7142.5</v>
      </c>
      <c r="CI15" s="94">
        <v>7142.5</v>
      </c>
      <c r="CJ15" s="142">
        <v>0</v>
      </c>
      <c r="CK15" s="94">
        <f t="shared" si="27"/>
        <v>0</v>
      </c>
      <c r="CL15" s="142"/>
      <c r="CM15" s="404">
        <v>8</v>
      </c>
      <c r="CN15" s="323" t="s">
        <v>573</v>
      </c>
      <c r="CO15" s="94"/>
      <c r="CP15" s="94"/>
      <c r="CQ15" s="94">
        <f t="shared" si="19"/>
        <v>64285</v>
      </c>
      <c r="CR15" s="94">
        <f t="shared" si="20"/>
        <v>0</v>
      </c>
      <c r="CS15" s="59">
        <f t="shared" si="21"/>
        <v>23809.166666666668</v>
      </c>
      <c r="CT15" s="59">
        <f t="shared" si="22"/>
        <v>23809.166666666668</v>
      </c>
      <c r="CU15" s="59">
        <f t="shared" si="23"/>
        <v>16666.666666666668</v>
      </c>
      <c r="CV15" s="318">
        <f t="shared" si="18"/>
        <v>0</v>
      </c>
      <c r="CW15" s="94">
        <v>0</v>
      </c>
      <c r="CX15" s="94"/>
      <c r="CY15" s="94"/>
      <c r="CZ15" s="94"/>
      <c r="DA15" s="142"/>
    </row>
    <row r="16" spans="1:105" s="156" customFormat="1" ht="15" customHeight="1">
      <c r="A16" s="405">
        <v>9</v>
      </c>
      <c r="B16" s="323" t="s">
        <v>574</v>
      </c>
      <c r="C16" s="94"/>
      <c r="D16" s="94"/>
      <c r="E16" s="94"/>
      <c r="F16" s="94"/>
      <c r="G16" s="59"/>
      <c r="H16" s="94"/>
      <c r="I16" s="94">
        <f t="shared" si="24"/>
        <v>0</v>
      </c>
      <c r="J16" s="94">
        <v>0</v>
      </c>
      <c r="K16" s="94">
        <v>0</v>
      </c>
      <c r="L16" s="94">
        <v>0</v>
      </c>
      <c r="M16" s="94">
        <v>0</v>
      </c>
      <c r="N16" s="94">
        <f t="shared" si="25"/>
        <v>0</v>
      </c>
      <c r="O16" s="142"/>
      <c r="P16" s="405">
        <v>9</v>
      </c>
      <c r="Q16" s="323" t="s">
        <v>574</v>
      </c>
      <c r="R16" s="143"/>
      <c r="S16" s="118"/>
      <c r="T16" s="118"/>
      <c r="U16" s="143">
        <v>0</v>
      </c>
      <c r="V16" s="143"/>
      <c r="W16" s="143"/>
      <c r="X16" s="142">
        <v>0</v>
      </c>
      <c r="Y16" s="144"/>
      <c r="Z16" s="144"/>
      <c r="AA16" s="144"/>
      <c r="AB16" s="144"/>
      <c r="AC16" s="142"/>
      <c r="AD16" s="142"/>
      <c r="AE16" s="405">
        <v>9</v>
      </c>
      <c r="AF16" s="323" t="s">
        <v>574</v>
      </c>
      <c r="AG16" s="143"/>
      <c r="AH16" s="118"/>
      <c r="AI16" s="141"/>
      <c r="AJ16" s="142">
        <v>0</v>
      </c>
      <c r="AK16" s="143"/>
      <c r="AL16" s="143"/>
      <c r="AM16" s="142">
        <v>0</v>
      </c>
      <c r="AN16" s="143"/>
      <c r="AO16" s="143"/>
      <c r="AP16" s="143"/>
      <c r="AQ16" s="143"/>
      <c r="AR16" s="142"/>
      <c r="AS16" s="142"/>
      <c r="AT16" s="405">
        <v>9</v>
      </c>
      <c r="AU16" s="323" t="s">
        <v>574</v>
      </c>
      <c r="AV16" s="94"/>
      <c r="AW16" s="94"/>
      <c r="AX16" s="94"/>
      <c r="AY16" s="94">
        <v>1</v>
      </c>
      <c r="AZ16" s="94"/>
      <c r="BA16" s="94"/>
      <c r="BB16" s="94">
        <v>50000</v>
      </c>
      <c r="BC16" s="94">
        <v>0</v>
      </c>
      <c r="BD16" s="59">
        <f t="shared" si="29"/>
        <v>16666.666666666668</v>
      </c>
      <c r="BE16" s="59">
        <f t="shared" si="30"/>
        <v>16666.666666666668</v>
      </c>
      <c r="BF16" s="59">
        <f t="shared" si="31"/>
        <v>16666.666666666668</v>
      </c>
      <c r="BG16" s="94">
        <f t="shared" si="26"/>
        <v>0</v>
      </c>
      <c r="BH16" s="142"/>
      <c r="BI16" s="405">
        <v>9</v>
      </c>
      <c r="BJ16" s="323" t="s">
        <v>574</v>
      </c>
      <c r="BK16" s="94"/>
      <c r="BL16" s="94"/>
      <c r="BM16" s="94"/>
      <c r="BN16" s="325">
        <v>1</v>
      </c>
      <c r="BO16" s="59"/>
      <c r="BP16" s="59"/>
      <c r="BQ16" s="59">
        <f t="shared" si="28"/>
        <v>35000</v>
      </c>
      <c r="BR16" s="142">
        <v>0</v>
      </c>
      <c r="BS16" s="59">
        <f>BQ16/2</f>
        <v>17500</v>
      </c>
      <c r="BT16" s="59">
        <v>17500</v>
      </c>
      <c r="BU16" s="142">
        <v>0</v>
      </c>
      <c r="BV16" s="318">
        <f t="shared" si="9"/>
        <v>0</v>
      </c>
      <c r="BW16" s="142"/>
      <c r="BX16" s="405">
        <v>9</v>
      </c>
      <c r="BY16" s="323" t="s">
        <v>574</v>
      </c>
      <c r="BZ16" s="94"/>
      <c r="CA16" s="94"/>
      <c r="CB16" s="94"/>
      <c r="CC16" s="94">
        <v>11</v>
      </c>
      <c r="CD16" s="59"/>
      <c r="CE16" s="94"/>
      <c r="CF16" s="94">
        <v>31427</v>
      </c>
      <c r="CG16" s="142">
        <v>0</v>
      </c>
      <c r="CH16" s="94">
        <v>15713.5</v>
      </c>
      <c r="CI16" s="94">
        <v>15713.5</v>
      </c>
      <c r="CJ16" s="142">
        <v>0</v>
      </c>
      <c r="CK16" s="94">
        <f t="shared" si="27"/>
        <v>0</v>
      </c>
      <c r="CL16" s="142"/>
      <c r="CM16" s="405">
        <v>9</v>
      </c>
      <c r="CN16" s="323" t="s">
        <v>574</v>
      </c>
      <c r="CO16" s="94"/>
      <c r="CP16" s="94"/>
      <c r="CQ16" s="94">
        <f t="shared" si="19"/>
        <v>116427</v>
      </c>
      <c r="CR16" s="94">
        <f t="shared" si="20"/>
        <v>0</v>
      </c>
      <c r="CS16" s="59">
        <f t="shared" si="21"/>
        <v>49880.166666666672</v>
      </c>
      <c r="CT16" s="59">
        <f t="shared" si="22"/>
        <v>49880.166666666672</v>
      </c>
      <c r="CU16" s="59">
        <f t="shared" si="23"/>
        <v>16666.666666666668</v>
      </c>
      <c r="CV16" s="318">
        <f t="shared" si="18"/>
        <v>0</v>
      </c>
      <c r="CW16" s="94">
        <v>0</v>
      </c>
      <c r="CX16" s="94"/>
      <c r="CY16" s="94"/>
      <c r="CZ16" s="94"/>
      <c r="DA16" s="142"/>
    </row>
    <row r="17" spans="1:105" s="156" customFormat="1" ht="15" customHeight="1">
      <c r="A17" s="404">
        <v>10</v>
      </c>
      <c r="B17" s="323" t="s">
        <v>575</v>
      </c>
      <c r="C17" s="94"/>
      <c r="D17" s="94"/>
      <c r="E17" s="94"/>
      <c r="F17" s="94"/>
      <c r="G17" s="59"/>
      <c r="H17" s="94"/>
      <c r="I17" s="94">
        <f t="shared" si="24"/>
        <v>0</v>
      </c>
      <c r="J17" s="94">
        <v>0</v>
      </c>
      <c r="K17" s="94">
        <v>0</v>
      </c>
      <c r="L17" s="94">
        <v>0</v>
      </c>
      <c r="M17" s="94">
        <v>0</v>
      </c>
      <c r="N17" s="94">
        <f t="shared" si="25"/>
        <v>0</v>
      </c>
      <c r="O17" s="142"/>
      <c r="P17" s="404">
        <v>10</v>
      </c>
      <c r="Q17" s="323" t="s">
        <v>575</v>
      </c>
      <c r="R17" s="143"/>
      <c r="S17" s="118"/>
      <c r="T17" s="118"/>
      <c r="U17" s="143">
        <v>0</v>
      </c>
      <c r="V17" s="143"/>
      <c r="W17" s="143"/>
      <c r="X17" s="142">
        <v>0</v>
      </c>
      <c r="Y17" s="144"/>
      <c r="Z17" s="144"/>
      <c r="AA17" s="144"/>
      <c r="AB17" s="144"/>
      <c r="AC17" s="142"/>
      <c r="AD17" s="142"/>
      <c r="AE17" s="404">
        <v>10</v>
      </c>
      <c r="AF17" s="323" t="s">
        <v>575</v>
      </c>
      <c r="AG17" s="143"/>
      <c r="AH17" s="118"/>
      <c r="AI17" s="141"/>
      <c r="AJ17" s="142">
        <v>0</v>
      </c>
      <c r="AK17" s="143"/>
      <c r="AL17" s="143"/>
      <c r="AM17" s="142">
        <v>0</v>
      </c>
      <c r="AN17" s="143"/>
      <c r="AO17" s="143"/>
      <c r="AP17" s="143"/>
      <c r="AQ17" s="143"/>
      <c r="AR17" s="142"/>
      <c r="AS17" s="142"/>
      <c r="AT17" s="404">
        <v>10</v>
      </c>
      <c r="AU17" s="323" t="s">
        <v>575</v>
      </c>
      <c r="AV17" s="94"/>
      <c r="AW17" s="94"/>
      <c r="AX17" s="94"/>
      <c r="AY17" s="94">
        <v>1</v>
      </c>
      <c r="AZ17" s="94"/>
      <c r="BA17" s="94"/>
      <c r="BB17" s="94">
        <v>50000</v>
      </c>
      <c r="BC17" s="94">
        <v>0</v>
      </c>
      <c r="BD17" s="59">
        <f t="shared" si="29"/>
        <v>16666.666666666668</v>
      </c>
      <c r="BE17" s="59">
        <f t="shared" si="30"/>
        <v>16666.666666666668</v>
      </c>
      <c r="BF17" s="59">
        <f t="shared" si="31"/>
        <v>16666.666666666668</v>
      </c>
      <c r="BG17" s="94">
        <f t="shared" si="26"/>
        <v>0</v>
      </c>
      <c r="BH17" s="142"/>
      <c r="BI17" s="404">
        <v>10</v>
      </c>
      <c r="BJ17" s="323" t="s">
        <v>575</v>
      </c>
      <c r="BK17" s="94"/>
      <c r="BL17" s="94"/>
      <c r="BM17" s="94"/>
      <c r="BN17" s="325">
        <v>2</v>
      </c>
      <c r="BO17" s="59"/>
      <c r="BP17" s="59"/>
      <c r="BQ17" s="59">
        <f t="shared" si="28"/>
        <v>70000</v>
      </c>
      <c r="BR17" s="142">
        <v>0</v>
      </c>
      <c r="BS17" s="59">
        <v>35000</v>
      </c>
      <c r="BT17" s="59">
        <v>35000</v>
      </c>
      <c r="BU17" s="142">
        <v>0</v>
      </c>
      <c r="BV17" s="318">
        <f t="shared" si="9"/>
        <v>0</v>
      </c>
      <c r="BW17" s="142"/>
      <c r="BX17" s="404">
        <v>10</v>
      </c>
      <c r="BY17" s="323" t="s">
        <v>575</v>
      </c>
      <c r="BZ17" s="94"/>
      <c r="CA17" s="94"/>
      <c r="CB17" s="94"/>
      <c r="CC17" s="94">
        <v>4</v>
      </c>
      <c r="CD17" s="59"/>
      <c r="CE17" s="94"/>
      <c r="CF17" s="94">
        <v>11428</v>
      </c>
      <c r="CG17" s="142">
        <v>0</v>
      </c>
      <c r="CH17" s="94">
        <v>5714</v>
      </c>
      <c r="CI17" s="94">
        <v>5714</v>
      </c>
      <c r="CJ17" s="142">
        <v>0</v>
      </c>
      <c r="CK17" s="94">
        <f t="shared" si="27"/>
        <v>0</v>
      </c>
      <c r="CL17" s="142"/>
      <c r="CM17" s="404">
        <v>10</v>
      </c>
      <c r="CN17" s="323" t="s">
        <v>575</v>
      </c>
      <c r="CO17" s="94"/>
      <c r="CP17" s="94"/>
      <c r="CQ17" s="94">
        <f t="shared" si="19"/>
        <v>131428</v>
      </c>
      <c r="CR17" s="94">
        <f t="shared" si="20"/>
        <v>0</v>
      </c>
      <c r="CS17" s="59">
        <f t="shared" si="21"/>
        <v>57380.666666666672</v>
      </c>
      <c r="CT17" s="59">
        <f t="shared" si="22"/>
        <v>57380.666666666672</v>
      </c>
      <c r="CU17" s="59">
        <f t="shared" si="23"/>
        <v>16666.666666666668</v>
      </c>
      <c r="CV17" s="318">
        <f t="shared" si="18"/>
        <v>0</v>
      </c>
      <c r="CW17" s="94">
        <v>0</v>
      </c>
      <c r="CX17" s="94"/>
      <c r="CY17" s="94"/>
      <c r="CZ17" s="94"/>
      <c r="DA17" s="142"/>
    </row>
    <row r="18" spans="1:105" s="156" customFormat="1" ht="15" customHeight="1">
      <c r="A18" s="405">
        <v>11</v>
      </c>
      <c r="B18" s="323" t="s">
        <v>576</v>
      </c>
      <c r="C18" s="94"/>
      <c r="D18" s="94"/>
      <c r="E18" s="94"/>
      <c r="F18" s="94"/>
      <c r="G18" s="59"/>
      <c r="H18" s="94"/>
      <c r="I18" s="94">
        <f t="shared" si="24"/>
        <v>0</v>
      </c>
      <c r="J18" s="94">
        <v>0</v>
      </c>
      <c r="K18" s="94">
        <v>0</v>
      </c>
      <c r="L18" s="94">
        <v>0</v>
      </c>
      <c r="M18" s="94">
        <v>0</v>
      </c>
      <c r="N18" s="94">
        <f t="shared" si="25"/>
        <v>0</v>
      </c>
      <c r="O18" s="142"/>
      <c r="P18" s="405">
        <v>11</v>
      </c>
      <c r="Q18" s="323" t="s">
        <v>576</v>
      </c>
      <c r="R18" s="143"/>
      <c r="S18" s="118"/>
      <c r="T18" s="118"/>
      <c r="U18" s="143">
        <v>0</v>
      </c>
      <c r="V18" s="143"/>
      <c r="W18" s="143"/>
      <c r="X18" s="142">
        <v>0</v>
      </c>
      <c r="Y18" s="144"/>
      <c r="Z18" s="144"/>
      <c r="AA18" s="144"/>
      <c r="AB18" s="144"/>
      <c r="AC18" s="142"/>
      <c r="AD18" s="142"/>
      <c r="AE18" s="405">
        <v>11</v>
      </c>
      <c r="AF18" s="323" t="s">
        <v>576</v>
      </c>
      <c r="AG18" s="143"/>
      <c r="AH18" s="118"/>
      <c r="AI18" s="141"/>
      <c r="AJ18" s="142">
        <v>0</v>
      </c>
      <c r="AK18" s="143"/>
      <c r="AL18" s="143"/>
      <c r="AM18" s="142">
        <v>0</v>
      </c>
      <c r="AN18" s="143"/>
      <c r="AO18" s="143"/>
      <c r="AP18" s="143"/>
      <c r="AQ18" s="143"/>
      <c r="AR18" s="142"/>
      <c r="AS18" s="142"/>
      <c r="AT18" s="405">
        <v>11</v>
      </c>
      <c r="AU18" s="323" t="s">
        <v>576</v>
      </c>
      <c r="AV18" s="94"/>
      <c r="AW18" s="94"/>
      <c r="AX18" s="94"/>
      <c r="AY18" s="94">
        <v>1</v>
      </c>
      <c r="AZ18" s="94"/>
      <c r="BA18" s="94"/>
      <c r="BB18" s="94">
        <v>50000</v>
      </c>
      <c r="BC18" s="94">
        <v>0</v>
      </c>
      <c r="BD18" s="59">
        <f t="shared" si="29"/>
        <v>16666.666666666668</v>
      </c>
      <c r="BE18" s="59">
        <f t="shared" si="30"/>
        <v>16666.666666666668</v>
      </c>
      <c r="BF18" s="59">
        <f t="shared" si="31"/>
        <v>16666.666666666668</v>
      </c>
      <c r="BG18" s="94">
        <f t="shared" si="26"/>
        <v>0</v>
      </c>
      <c r="BH18" s="142"/>
      <c r="BI18" s="405">
        <v>11</v>
      </c>
      <c r="BJ18" s="323" t="s">
        <v>576</v>
      </c>
      <c r="BK18" s="94"/>
      <c r="BL18" s="94"/>
      <c r="BM18" s="94"/>
      <c r="BN18" s="325">
        <v>1</v>
      </c>
      <c r="BO18" s="59"/>
      <c r="BP18" s="59"/>
      <c r="BQ18" s="59">
        <f t="shared" si="28"/>
        <v>35000</v>
      </c>
      <c r="BR18" s="142">
        <v>0</v>
      </c>
      <c r="BS18" s="59">
        <v>17500</v>
      </c>
      <c r="BT18" s="59">
        <v>17500</v>
      </c>
      <c r="BU18" s="142">
        <v>0</v>
      </c>
      <c r="BV18" s="318">
        <f t="shared" si="9"/>
        <v>0</v>
      </c>
      <c r="BW18" s="142"/>
      <c r="BX18" s="405">
        <v>11</v>
      </c>
      <c r="BY18" s="323" t="s">
        <v>576</v>
      </c>
      <c r="BZ18" s="94"/>
      <c r="CA18" s="94"/>
      <c r="CB18" s="94"/>
      <c r="CC18" s="94">
        <v>4</v>
      </c>
      <c r="CD18" s="59"/>
      <c r="CE18" s="94"/>
      <c r="CF18" s="94">
        <v>11428</v>
      </c>
      <c r="CG18" s="142">
        <v>0</v>
      </c>
      <c r="CH18" s="94">
        <v>5714</v>
      </c>
      <c r="CI18" s="94">
        <v>5714</v>
      </c>
      <c r="CJ18" s="142">
        <v>0</v>
      </c>
      <c r="CK18" s="94">
        <f t="shared" si="27"/>
        <v>0</v>
      </c>
      <c r="CL18" s="142"/>
      <c r="CM18" s="405">
        <v>11</v>
      </c>
      <c r="CN18" s="323" t="s">
        <v>576</v>
      </c>
      <c r="CO18" s="94"/>
      <c r="CP18" s="94"/>
      <c r="CQ18" s="94">
        <f t="shared" si="19"/>
        <v>96428</v>
      </c>
      <c r="CR18" s="94">
        <f t="shared" si="20"/>
        <v>0</v>
      </c>
      <c r="CS18" s="59">
        <f t="shared" si="21"/>
        <v>39880.666666666672</v>
      </c>
      <c r="CT18" s="59">
        <f t="shared" si="22"/>
        <v>39880.666666666672</v>
      </c>
      <c r="CU18" s="59">
        <f t="shared" si="23"/>
        <v>16666.666666666668</v>
      </c>
      <c r="CV18" s="318">
        <f t="shared" si="18"/>
        <v>0</v>
      </c>
      <c r="CW18" s="94">
        <v>0</v>
      </c>
      <c r="CX18" s="94"/>
      <c r="CY18" s="94"/>
      <c r="CZ18" s="94"/>
      <c r="DA18" s="142"/>
    </row>
    <row r="19" spans="1:105" s="155" customFormat="1" ht="15" customHeight="1">
      <c r="A19" s="404">
        <v>12</v>
      </c>
      <c r="B19" s="323" t="s">
        <v>577</v>
      </c>
      <c r="C19" s="94"/>
      <c r="D19" s="94"/>
      <c r="E19" s="94"/>
      <c r="F19" s="94"/>
      <c r="G19" s="59"/>
      <c r="H19" s="94"/>
      <c r="I19" s="94">
        <f t="shared" si="24"/>
        <v>0</v>
      </c>
      <c r="J19" s="94"/>
      <c r="K19" s="94"/>
      <c r="L19" s="94"/>
      <c r="M19" s="94"/>
      <c r="N19" s="94">
        <f t="shared" si="25"/>
        <v>0</v>
      </c>
      <c r="O19" s="142"/>
      <c r="P19" s="404">
        <v>12</v>
      </c>
      <c r="Q19" s="323" t="s">
        <v>577</v>
      </c>
      <c r="R19" s="143"/>
      <c r="S19" s="118"/>
      <c r="T19" s="118"/>
      <c r="U19" s="143">
        <v>0</v>
      </c>
      <c r="V19" s="143"/>
      <c r="W19" s="143"/>
      <c r="X19" s="142">
        <v>0</v>
      </c>
      <c r="Y19" s="144"/>
      <c r="Z19" s="144"/>
      <c r="AA19" s="144"/>
      <c r="AB19" s="144"/>
      <c r="AC19" s="142"/>
      <c r="AD19" s="142"/>
      <c r="AE19" s="404">
        <v>12</v>
      </c>
      <c r="AF19" s="323" t="s">
        <v>577</v>
      </c>
      <c r="AG19" s="143"/>
      <c r="AH19" s="118"/>
      <c r="AI19" s="141"/>
      <c r="AJ19" s="142">
        <v>0</v>
      </c>
      <c r="AK19" s="143"/>
      <c r="AL19" s="143"/>
      <c r="AM19" s="142">
        <v>0</v>
      </c>
      <c r="AN19" s="143"/>
      <c r="AO19" s="143"/>
      <c r="AP19" s="143"/>
      <c r="AQ19" s="143"/>
      <c r="AR19" s="142"/>
      <c r="AS19" s="142"/>
      <c r="AT19" s="404">
        <v>12</v>
      </c>
      <c r="AU19" s="323" t="s">
        <v>577</v>
      </c>
      <c r="AV19" s="94"/>
      <c r="AW19" s="94"/>
      <c r="AX19" s="94"/>
      <c r="AY19" s="94">
        <v>1</v>
      </c>
      <c r="AZ19" s="94"/>
      <c r="BA19" s="94"/>
      <c r="BB19" s="94">
        <v>50000</v>
      </c>
      <c r="BC19" s="94">
        <v>0</v>
      </c>
      <c r="BD19" s="59">
        <f t="shared" si="29"/>
        <v>16666.666666666668</v>
      </c>
      <c r="BE19" s="59">
        <f t="shared" si="30"/>
        <v>16666.666666666668</v>
      </c>
      <c r="BF19" s="59">
        <f t="shared" si="31"/>
        <v>16666.666666666668</v>
      </c>
      <c r="BG19" s="94">
        <f t="shared" si="26"/>
        <v>0</v>
      </c>
      <c r="BH19" s="142"/>
      <c r="BI19" s="404">
        <v>12</v>
      </c>
      <c r="BJ19" s="323" t="s">
        <v>577</v>
      </c>
      <c r="BK19" s="94"/>
      <c r="BL19" s="94"/>
      <c r="BM19" s="94"/>
      <c r="BN19" s="325"/>
      <c r="BO19" s="59"/>
      <c r="BP19" s="59"/>
      <c r="BQ19" s="59">
        <f t="shared" si="28"/>
        <v>0</v>
      </c>
      <c r="BR19" s="142">
        <v>0</v>
      </c>
      <c r="BS19" s="59"/>
      <c r="BT19" s="59">
        <v>0</v>
      </c>
      <c r="BU19" s="142">
        <v>0</v>
      </c>
      <c r="BV19" s="318">
        <f t="shared" si="9"/>
        <v>0</v>
      </c>
      <c r="BW19" s="142"/>
      <c r="BX19" s="404">
        <v>12</v>
      </c>
      <c r="BY19" s="323" t="s">
        <v>577</v>
      </c>
      <c r="BZ19" s="94"/>
      <c r="CA19" s="94"/>
      <c r="CB19" s="94"/>
      <c r="CC19" s="94">
        <v>3</v>
      </c>
      <c r="CD19" s="59"/>
      <c r="CE19" s="94"/>
      <c r="CF19" s="94">
        <v>8571</v>
      </c>
      <c r="CG19" s="142">
        <v>0</v>
      </c>
      <c r="CH19" s="94">
        <v>4285.5</v>
      </c>
      <c r="CI19" s="94">
        <v>4285.5</v>
      </c>
      <c r="CJ19" s="142">
        <v>0</v>
      </c>
      <c r="CK19" s="94">
        <f t="shared" si="27"/>
        <v>0</v>
      </c>
      <c r="CL19" s="142"/>
      <c r="CM19" s="404">
        <v>12</v>
      </c>
      <c r="CN19" s="323" t="s">
        <v>577</v>
      </c>
      <c r="CO19" s="94"/>
      <c r="CP19" s="94"/>
      <c r="CQ19" s="94">
        <f t="shared" si="19"/>
        <v>58571</v>
      </c>
      <c r="CR19" s="94">
        <f t="shared" si="20"/>
        <v>0</v>
      </c>
      <c r="CS19" s="59">
        <f t="shared" si="21"/>
        <v>20952.166666666668</v>
      </c>
      <c r="CT19" s="59">
        <f t="shared" si="22"/>
        <v>20952.166666666668</v>
      </c>
      <c r="CU19" s="59">
        <f t="shared" si="23"/>
        <v>16666.666666666668</v>
      </c>
      <c r="CV19" s="318">
        <f t="shared" si="18"/>
        <v>0</v>
      </c>
      <c r="CW19" s="94"/>
      <c r="CX19" s="94"/>
      <c r="CY19" s="94"/>
      <c r="CZ19" s="94"/>
      <c r="DA19" s="142"/>
    </row>
    <row r="20" spans="1:105" s="156" customFormat="1" ht="15" customHeight="1">
      <c r="A20" s="405">
        <v>13</v>
      </c>
      <c r="B20" s="323" t="s">
        <v>578</v>
      </c>
      <c r="C20" s="94"/>
      <c r="D20" s="94"/>
      <c r="E20" s="94"/>
      <c r="F20" s="94"/>
      <c r="G20" s="59"/>
      <c r="H20" s="94"/>
      <c r="I20" s="94">
        <f t="shared" si="24"/>
        <v>0</v>
      </c>
      <c r="J20" s="94"/>
      <c r="K20" s="94"/>
      <c r="L20" s="94"/>
      <c r="M20" s="94"/>
      <c r="N20" s="94">
        <f t="shared" si="25"/>
        <v>0</v>
      </c>
      <c r="O20" s="142"/>
      <c r="P20" s="405">
        <v>13</v>
      </c>
      <c r="Q20" s="323" t="s">
        <v>578</v>
      </c>
      <c r="R20" s="143"/>
      <c r="S20" s="118"/>
      <c r="T20" s="118"/>
      <c r="U20" s="143">
        <v>0</v>
      </c>
      <c r="V20" s="143"/>
      <c r="W20" s="143"/>
      <c r="X20" s="142">
        <v>0</v>
      </c>
      <c r="Y20" s="144"/>
      <c r="Z20" s="144"/>
      <c r="AA20" s="144"/>
      <c r="AB20" s="144"/>
      <c r="AC20" s="142"/>
      <c r="AD20" s="142"/>
      <c r="AE20" s="405">
        <v>13</v>
      </c>
      <c r="AF20" s="323" t="s">
        <v>578</v>
      </c>
      <c r="AG20" s="143"/>
      <c r="AH20" s="118"/>
      <c r="AI20" s="141"/>
      <c r="AJ20" s="142">
        <v>0</v>
      </c>
      <c r="AK20" s="143"/>
      <c r="AL20" s="143"/>
      <c r="AM20" s="142">
        <v>0</v>
      </c>
      <c r="AN20" s="143"/>
      <c r="AO20" s="143"/>
      <c r="AP20" s="143"/>
      <c r="AQ20" s="143"/>
      <c r="AR20" s="142"/>
      <c r="AS20" s="142"/>
      <c r="AT20" s="405">
        <v>13</v>
      </c>
      <c r="AU20" s="323" t="s">
        <v>578</v>
      </c>
      <c r="AV20" s="94"/>
      <c r="AW20" s="94"/>
      <c r="AX20" s="94"/>
      <c r="AY20" s="94">
        <v>1</v>
      </c>
      <c r="AZ20" s="94"/>
      <c r="BA20" s="94"/>
      <c r="BB20" s="94">
        <v>50000</v>
      </c>
      <c r="BC20" s="94">
        <v>0</v>
      </c>
      <c r="BD20" s="59">
        <f t="shared" si="29"/>
        <v>16666.666666666668</v>
      </c>
      <c r="BE20" s="59">
        <f t="shared" si="30"/>
        <v>16666.666666666668</v>
      </c>
      <c r="BF20" s="59">
        <f t="shared" si="31"/>
        <v>16666.666666666668</v>
      </c>
      <c r="BG20" s="94">
        <f t="shared" si="26"/>
        <v>0</v>
      </c>
      <c r="BH20" s="142"/>
      <c r="BI20" s="405">
        <v>13</v>
      </c>
      <c r="BJ20" s="323" t="s">
        <v>578</v>
      </c>
      <c r="BK20" s="94"/>
      <c r="BL20" s="94"/>
      <c r="BM20" s="94"/>
      <c r="BN20" s="325">
        <v>0</v>
      </c>
      <c r="BO20" s="59"/>
      <c r="BP20" s="59"/>
      <c r="BQ20" s="59">
        <f t="shared" si="28"/>
        <v>0</v>
      </c>
      <c r="BR20" s="142">
        <v>0</v>
      </c>
      <c r="BS20" s="59"/>
      <c r="BT20" s="59">
        <v>0</v>
      </c>
      <c r="BU20" s="142">
        <v>0</v>
      </c>
      <c r="BV20" s="318">
        <f t="shared" si="9"/>
        <v>0</v>
      </c>
      <c r="BW20" s="142"/>
      <c r="BX20" s="405">
        <v>13</v>
      </c>
      <c r="BY20" s="323" t="s">
        <v>578</v>
      </c>
      <c r="BZ20" s="94"/>
      <c r="CA20" s="94"/>
      <c r="CB20" s="94"/>
      <c r="CC20" s="94">
        <v>7</v>
      </c>
      <c r="CD20" s="59"/>
      <c r="CE20" s="94"/>
      <c r="CF20" s="94">
        <v>19999</v>
      </c>
      <c r="CG20" s="142">
        <v>0</v>
      </c>
      <c r="CH20" s="94">
        <v>9999.5</v>
      </c>
      <c r="CI20" s="94">
        <v>9999.5</v>
      </c>
      <c r="CJ20" s="142">
        <v>0</v>
      </c>
      <c r="CK20" s="94">
        <f t="shared" si="27"/>
        <v>0</v>
      </c>
      <c r="CL20" s="142"/>
      <c r="CM20" s="405">
        <v>13</v>
      </c>
      <c r="CN20" s="323" t="s">
        <v>578</v>
      </c>
      <c r="CO20" s="94"/>
      <c r="CP20" s="94"/>
      <c r="CQ20" s="94">
        <f t="shared" si="19"/>
        <v>69999</v>
      </c>
      <c r="CR20" s="94">
        <f t="shared" si="20"/>
        <v>0</v>
      </c>
      <c r="CS20" s="59">
        <f t="shared" si="21"/>
        <v>26666.166666666668</v>
      </c>
      <c r="CT20" s="59">
        <f t="shared" si="22"/>
        <v>26666.166666666668</v>
      </c>
      <c r="CU20" s="59">
        <f t="shared" si="23"/>
        <v>16666.666666666668</v>
      </c>
      <c r="CV20" s="318">
        <f t="shared" si="18"/>
        <v>0</v>
      </c>
      <c r="CW20" s="94"/>
      <c r="CX20" s="94"/>
      <c r="CY20" s="94"/>
      <c r="CZ20" s="94"/>
      <c r="DA20" s="142"/>
    </row>
    <row r="21" spans="1:105" s="156" customFormat="1" ht="15" customHeight="1">
      <c r="A21" s="404">
        <v>14</v>
      </c>
      <c r="B21" s="323" t="s">
        <v>579</v>
      </c>
      <c r="C21" s="94"/>
      <c r="D21" s="94"/>
      <c r="E21" s="94"/>
      <c r="F21" s="94"/>
      <c r="G21" s="59"/>
      <c r="H21" s="94"/>
      <c r="I21" s="94">
        <f t="shared" si="24"/>
        <v>0</v>
      </c>
      <c r="J21" s="94"/>
      <c r="K21" s="94"/>
      <c r="L21" s="94"/>
      <c r="M21" s="94"/>
      <c r="N21" s="94">
        <f t="shared" si="25"/>
        <v>0</v>
      </c>
      <c r="O21" s="142"/>
      <c r="P21" s="404">
        <v>14</v>
      </c>
      <c r="Q21" s="323" t="s">
        <v>579</v>
      </c>
      <c r="R21" s="143"/>
      <c r="S21" s="118"/>
      <c r="T21" s="118"/>
      <c r="U21" s="143">
        <v>0</v>
      </c>
      <c r="V21" s="143"/>
      <c r="W21" s="143"/>
      <c r="X21" s="142">
        <v>0</v>
      </c>
      <c r="Y21" s="144"/>
      <c r="Z21" s="144"/>
      <c r="AA21" s="144"/>
      <c r="AB21" s="144"/>
      <c r="AC21" s="142"/>
      <c r="AD21" s="142"/>
      <c r="AE21" s="404">
        <v>14</v>
      </c>
      <c r="AF21" s="323" t="s">
        <v>579</v>
      </c>
      <c r="AG21" s="143"/>
      <c r="AH21" s="118"/>
      <c r="AI21" s="141"/>
      <c r="AJ21" s="142">
        <v>0</v>
      </c>
      <c r="AK21" s="143"/>
      <c r="AL21" s="143"/>
      <c r="AM21" s="142">
        <v>0</v>
      </c>
      <c r="AN21" s="143"/>
      <c r="AO21" s="143"/>
      <c r="AP21" s="143"/>
      <c r="AQ21" s="143"/>
      <c r="AR21" s="142"/>
      <c r="AS21" s="142"/>
      <c r="AT21" s="404">
        <v>14</v>
      </c>
      <c r="AU21" s="323" t="s">
        <v>579</v>
      </c>
      <c r="AV21" s="94"/>
      <c r="AW21" s="94"/>
      <c r="AX21" s="94"/>
      <c r="AY21" s="94">
        <v>1</v>
      </c>
      <c r="AZ21" s="94"/>
      <c r="BA21" s="94"/>
      <c r="BB21" s="94">
        <v>50000</v>
      </c>
      <c r="BC21" s="94">
        <v>0</v>
      </c>
      <c r="BD21" s="59">
        <f t="shared" si="29"/>
        <v>16666.666666666668</v>
      </c>
      <c r="BE21" s="59">
        <f t="shared" si="30"/>
        <v>16666.666666666668</v>
      </c>
      <c r="BF21" s="59">
        <f t="shared" si="31"/>
        <v>16666.666666666668</v>
      </c>
      <c r="BG21" s="94">
        <f t="shared" si="26"/>
        <v>0</v>
      </c>
      <c r="BH21" s="142"/>
      <c r="BI21" s="404">
        <v>14</v>
      </c>
      <c r="BJ21" s="323" t="s">
        <v>579</v>
      </c>
      <c r="BK21" s="94"/>
      <c r="BL21" s="94"/>
      <c r="BM21" s="94"/>
      <c r="BN21" s="325">
        <v>1</v>
      </c>
      <c r="BO21" s="59"/>
      <c r="BP21" s="59"/>
      <c r="BQ21" s="59">
        <f t="shared" si="28"/>
        <v>35000</v>
      </c>
      <c r="BR21" s="142">
        <v>0</v>
      </c>
      <c r="BS21" s="59">
        <v>17500</v>
      </c>
      <c r="BT21" s="59">
        <v>17500</v>
      </c>
      <c r="BU21" s="142">
        <v>0</v>
      </c>
      <c r="BV21" s="318">
        <f t="shared" si="9"/>
        <v>0</v>
      </c>
      <c r="BW21" s="142"/>
      <c r="BX21" s="404">
        <v>14</v>
      </c>
      <c r="BY21" s="323" t="s">
        <v>579</v>
      </c>
      <c r="BZ21" s="94"/>
      <c r="CA21" s="94"/>
      <c r="CB21" s="94"/>
      <c r="CC21" s="94">
        <v>3</v>
      </c>
      <c r="CD21" s="59"/>
      <c r="CE21" s="94"/>
      <c r="CF21" s="94">
        <v>8571</v>
      </c>
      <c r="CG21" s="142">
        <v>0</v>
      </c>
      <c r="CH21" s="94">
        <v>4285.5</v>
      </c>
      <c r="CI21" s="94">
        <v>4285.5</v>
      </c>
      <c r="CJ21" s="142">
        <v>0</v>
      </c>
      <c r="CK21" s="94">
        <f t="shared" si="27"/>
        <v>0</v>
      </c>
      <c r="CL21" s="142"/>
      <c r="CM21" s="404">
        <v>14</v>
      </c>
      <c r="CN21" s="323" t="s">
        <v>579</v>
      </c>
      <c r="CO21" s="94"/>
      <c r="CP21" s="94"/>
      <c r="CQ21" s="94">
        <f t="shared" si="19"/>
        <v>93571</v>
      </c>
      <c r="CR21" s="94">
        <f t="shared" si="20"/>
        <v>0</v>
      </c>
      <c r="CS21" s="59">
        <f t="shared" si="21"/>
        <v>38452.166666666672</v>
      </c>
      <c r="CT21" s="59">
        <f t="shared" si="22"/>
        <v>38452.166666666672</v>
      </c>
      <c r="CU21" s="59">
        <f t="shared" si="23"/>
        <v>16666.666666666668</v>
      </c>
      <c r="CV21" s="318">
        <f t="shared" si="18"/>
        <v>0</v>
      </c>
      <c r="CW21" s="94"/>
      <c r="CX21" s="94"/>
      <c r="CY21" s="94"/>
      <c r="CZ21" s="94"/>
      <c r="DA21" s="142"/>
    </row>
    <row r="22" spans="1:105" s="155" customFormat="1" ht="15" customHeight="1">
      <c r="A22" s="405">
        <v>15</v>
      </c>
      <c r="B22" s="323" t="s">
        <v>580</v>
      </c>
      <c r="C22" s="94"/>
      <c r="D22" s="94"/>
      <c r="E22" s="94"/>
      <c r="F22" s="94"/>
      <c r="G22" s="59"/>
      <c r="H22" s="94"/>
      <c r="I22" s="94">
        <f t="shared" si="24"/>
        <v>0</v>
      </c>
      <c r="J22" s="94"/>
      <c r="K22" s="94"/>
      <c r="L22" s="94"/>
      <c r="M22" s="94"/>
      <c r="N22" s="94">
        <f t="shared" si="25"/>
        <v>0</v>
      </c>
      <c r="O22" s="142"/>
      <c r="P22" s="405">
        <v>15</v>
      </c>
      <c r="Q22" s="323" t="s">
        <v>580</v>
      </c>
      <c r="R22" s="143"/>
      <c r="S22" s="118"/>
      <c r="T22" s="118"/>
      <c r="U22" s="143">
        <v>0</v>
      </c>
      <c r="V22" s="143"/>
      <c r="W22" s="143"/>
      <c r="X22" s="142">
        <v>0</v>
      </c>
      <c r="Y22" s="144"/>
      <c r="Z22" s="144"/>
      <c r="AA22" s="144"/>
      <c r="AB22" s="144"/>
      <c r="AC22" s="142"/>
      <c r="AD22" s="142"/>
      <c r="AE22" s="405">
        <v>15</v>
      </c>
      <c r="AF22" s="323" t="s">
        <v>580</v>
      </c>
      <c r="AG22" s="143"/>
      <c r="AH22" s="118"/>
      <c r="AI22" s="141"/>
      <c r="AJ22" s="142">
        <v>0</v>
      </c>
      <c r="AK22" s="143"/>
      <c r="AL22" s="143"/>
      <c r="AM22" s="142">
        <v>0</v>
      </c>
      <c r="AN22" s="143"/>
      <c r="AO22" s="143"/>
      <c r="AP22" s="143"/>
      <c r="AQ22" s="143"/>
      <c r="AR22" s="142"/>
      <c r="AS22" s="142"/>
      <c r="AT22" s="405">
        <v>15</v>
      </c>
      <c r="AU22" s="323" t="s">
        <v>580</v>
      </c>
      <c r="AV22" s="94"/>
      <c r="AW22" s="94"/>
      <c r="AX22" s="94"/>
      <c r="AY22" s="94">
        <v>1</v>
      </c>
      <c r="AZ22" s="94"/>
      <c r="BA22" s="94"/>
      <c r="BB22" s="94">
        <v>50000</v>
      </c>
      <c r="BC22" s="94">
        <v>0</v>
      </c>
      <c r="BD22" s="59">
        <f t="shared" si="29"/>
        <v>16666.666666666668</v>
      </c>
      <c r="BE22" s="59">
        <f t="shared" si="30"/>
        <v>16666.666666666668</v>
      </c>
      <c r="BF22" s="59">
        <f t="shared" si="31"/>
        <v>16666.666666666668</v>
      </c>
      <c r="BG22" s="94">
        <f t="shared" si="26"/>
        <v>0</v>
      </c>
      <c r="BH22" s="142"/>
      <c r="BI22" s="405">
        <v>15</v>
      </c>
      <c r="BJ22" s="323" t="s">
        <v>580</v>
      </c>
      <c r="BK22" s="94"/>
      <c r="BL22" s="94"/>
      <c r="BM22" s="94"/>
      <c r="BN22" s="325">
        <v>1</v>
      </c>
      <c r="BO22" s="59"/>
      <c r="BP22" s="59"/>
      <c r="BQ22" s="59">
        <f t="shared" si="28"/>
        <v>35000</v>
      </c>
      <c r="BR22" s="142">
        <v>0</v>
      </c>
      <c r="BS22" s="59">
        <v>17500</v>
      </c>
      <c r="BT22" s="59">
        <v>17500</v>
      </c>
      <c r="BU22" s="142">
        <v>0</v>
      </c>
      <c r="BV22" s="318">
        <f t="shared" si="9"/>
        <v>0</v>
      </c>
      <c r="BW22" s="142"/>
      <c r="BX22" s="405">
        <v>15</v>
      </c>
      <c r="BY22" s="323" t="s">
        <v>580</v>
      </c>
      <c r="BZ22" s="94"/>
      <c r="CA22" s="94"/>
      <c r="CB22" s="94"/>
      <c r="CC22" s="94">
        <v>6</v>
      </c>
      <c r="CD22" s="59"/>
      <c r="CE22" s="94"/>
      <c r="CF22" s="94">
        <v>17142</v>
      </c>
      <c r="CG22" s="142">
        <v>0</v>
      </c>
      <c r="CH22" s="94">
        <v>8571</v>
      </c>
      <c r="CI22" s="94">
        <v>8571</v>
      </c>
      <c r="CJ22" s="142">
        <v>0</v>
      </c>
      <c r="CK22" s="94">
        <f t="shared" si="27"/>
        <v>0</v>
      </c>
      <c r="CL22" s="142"/>
      <c r="CM22" s="405">
        <v>15</v>
      </c>
      <c r="CN22" s="323" t="s">
        <v>580</v>
      </c>
      <c r="CO22" s="94"/>
      <c r="CP22" s="94"/>
      <c r="CQ22" s="94">
        <f t="shared" si="19"/>
        <v>102142</v>
      </c>
      <c r="CR22" s="94">
        <f t="shared" si="20"/>
        <v>0</v>
      </c>
      <c r="CS22" s="59">
        <f t="shared" si="21"/>
        <v>42737.666666666672</v>
      </c>
      <c r="CT22" s="59">
        <f t="shared" si="22"/>
        <v>42737.666666666672</v>
      </c>
      <c r="CU22" s="59">
        <f t="shared" si="23"/>
        <v>16666.666666666668</v>
      </c>
      <c r="CV22" s="318">
        <f t="shared" si="18"/>
        <v>0</v>
      </c>
      <c r="CW22" s="94"/>
      <c r="CX22" s="94"/>
      <c r="CY22" s="94"/>
      <c r="CZ22" s="94"/>
      <c r="DA22" s="142"/>
    </row>
    <row r="23" spans="1:105" s="155" customFormat="1" ht="15" customHeight="1">
      <c r="A23" s="404">
        <v>16</v>
      </c>
      <c r="B23" s="323" t="s">
        <v>581</v>
      </c>
      <c r="C23" s="94"/>
      <c r="D23" s="94"/>
      <c r="E23" s="94"/>
      <c r="F23" s="94"/>
      <c r="G23" s="59"/>
      <c r="H23" s="94"/>
      <c r="I23" s="94">
        <f t="shared" si="24"/>
        <v>0</v>
      </c>
      <c r="J23" s="94"/>
      <c r="K23" s="94"/>
      <c r="L23" s="94"/>
      <c r="M23" s="94"/>
      <c r="N23" s="94">
        <f t="shared" si="25"/>
        <v>0</v>
      </c>
      <c r="O23" s="142"/>
      <c r="P23" s="404">
        <v>16</v>
      </c>
      <c r="Q23" s="323" t="s">
        <v>581</v>
      </c>
      <c r="R23" s="143"/>
      <c r="S23" s="118"/>
      <c r="T23" s="118"/>
      <c r="U23" s="143">
        <v>0</v>
      </c>
      <c r="V23" s="143"/>
      <c r="W23" s="143"/>
      <c r="X23" s="142">
        <v>0</v>
      </c>
      <c r="Y23" s="144"/>
      <c r="Z23" s="144"/>
      <c r="AA23" s="144"/>
      <c r="AB23" s="144"/>
      <c r="AC23" s="142"/>
      <c r="AD23" s="142"/>
      <c r="AE23" s="404">
        <v>16</v>
      </c>
      <c r="AF23" s="323" t="s">
        <v>581</v>
      </c>
      <c r="AG23" s="143"/>
      <c r="AH23" s="118"/>
      <c r="AI23" s="141"/>
      <c r="AJ23" s="142">
        <v>0</v>
      </c>
      <c r="AK23" s="143"/>
      <c r="AL23" s="143"/>
      <c r="AM23" s="142">
        <v>0</v>
      </c>
      <c r="AN23" s="143"/>
      <c r="AO23" s="143"/>
      <c r="AP23" s="143"/>
      <c r="AQ23" s="143"/>
      <c r="AR23" s="142"/>
      <c r="AS23" s="142"/>
      <c r="AT23" s="404">
        <v>16</v>
      </c>
      <c r="AU23" s="323" t="s">
        <v>581</v>
      </c>
      <c r="AV23" s="94"/>
      <c r="AW23" s="94"/>
      <c r="AX23" s="94"/>
      <c r="AY23" s="94">
        <v>1</v>
      </c>
      <c r="AZ23" s="94"/>
      <c r="BA23" s="94"/>
      <c r="BB23" s="94">
        <v>50000</v>
      </c>
      <c r="BC23" s="94">
        <v>0</v>
      </c>
      <c r="BD23" s="59">
        <f t="shared" si="29"/>
        <v>16666.666666666668</v>
      </c>
      <c r="BE23" s="59">
        <f t="shared" si="30"/>
        <v>16666.666666666668</v>
      </c>
      <c r="BF23" s="59">
        <f t="shared" si="31"/>
        <v>16666.666666666668</v>
      </c>
      <c r="BG23" s="94">
        <f t="shared" si="26"/>
        <v>0</v>
      </c>
      <c r="BH23" s="142"/>
      <c r="BI23" s="404">
        <v>16</v>
      </c>
      <c r="BJ23" s="323" t="s">
        <v>581</v>
      </c>
      <c r="BK23" s="94"/>
      <c r="BL23" s="94"/>
      <c r="BM23" s="94"/>
      <c r="BN23" s="325">
        <v>3</v>
      </c>
      <c r="BO23" s="59"/>
      <c r="BP23" s="59"/>
      <c r="BQ23" s="59">
        <f t="shared" si="28"/>
        <v>105000</v>
      </c>
      <c r="BR23" s="142">
        <v>0</v>
      </c>
      <c r="BS23" s="59">
        <f>BQ23/2</f>
        <v>52500</v>
      </c>
      <c r="BT23" s="59">
        <v>52500</v>
      </c>
      <c r="BU23" s="142">
        <v>0</v>
      </c>
      <c r="BV23" s="318">
        <f t="shared" si="9"/>
        <v>0</v>
      </c>
      <c r="BW23" s="142"/>
      <c r="BX23" s="404">
        <v>16</v>
      </c>
      <c r="BY23" s="323" t="s">
        <v>581</v>
      </c>
      <c r="BZ23" s="94"/>
      <c r="CA23" s="94"/>
      <c r="CB23" s="94"/>
      <c r="CC23" s="94">
        <v>18</v>
      </c>
      <c r="CD23" s="59"/>
      <c r="CE23" s="94"/>
      <c r="CF23" s="94">
        <v>51426</v>
      </c>
      <c r="CG23" s="142">
        <v>0</v>
      </c>
      <c r="CH23" s="94">
        <v>25713</v>
      </c>
      <c r="CI23" s="94">
        <v>25713</v>
      </c>
      <c r="CJ23" s="142">
        <v>0</v>
      </c>
      <c r="CK23" s="94">
        <f t="shared" si="27"/>
        <v>0</v>
      </c>
      <c r="CL23" s="142"/>
      <c r="CM23" s="404">
        <v>16</v>
      </c>
      <c r="CN23" s="323" t="s">
        <v>581</v>
      </c>
      <c r="CO23" s="94"/>
      <c r="CP23" s="94"/>
      <c r="CQ23" s="94">
        <f t="shared" si="19"/>
        <v>206426</v>
      </c>
      <c r="CR23" s="94">
        <f t="shared" si="20"/>
        <v>0</v>
      </c>
      <c r="CS23" s="59">
        <f t="shared" si="21"/>
        <v>94879.666666666672</v>
      </c>
      <c r="CT23" s="59">
        <f t="shared" si="22"/>
        <v>94879.666666666672</v>
      </c>
      <c r="CU23" s="59">
        <f t="shared" si="23"/>
        <v>16666.666666666668</v>
      </c>
      <c r="CV23" s="318">
        <f t="shared" si="18"/>
        <v>0</v>
      </c>
      <c r="CW23" s="94"/>
      <c r="CX23" s="94"/>
      <c r="CY23" s="94"/>
      <c r="CZ23" s="94"/>
      <c r="DA23" s="142"/>
    </row>
    <row r="24" spans="1:105" s="155" customFormat="1" ht="15" customHeight="1">
      <c r="A24" s="405">
        <v>17</v>
      </c>
      <c r="B24" s="323" t="s">
        <v>582</v>
      </c>
      <c r="C24" s="94"/>
      <c r="D24" s="94"/>
      <c r="E24" s="94"/>
      <c r="F24" s="94">
        <v>0</v>
      </c>
      <c r="G24" s="59"/>
      <c r="H24" s="94"/>
      <c r="I24" s="94">
        <f t="shared" si="24"/>
        <v>0</v>
      </c>
      <c r="J24" s="94">
        <v>0</v>
      </c>
      <c r="K24" s="94">
        <v>0</v>
      </c>
      <c r="L24" s="94">
        <v>0</v>
      </c>
      <c r="M24" s="94">
        <v>0</v>
      </c>
      <c r="N24" s="94">
        <f t="shared" si="25"/>
        <v>0</v>
      </c>
      <c r="O24" s="142"/>
      <c r="P24" s="405">
        <v>17</v>
      </c>
      <c r="Q24" s="323" t="s">
        <v>582</v>
      </c>
      <c r="R24" s="143"/>
      <c r="S24" s="118"/>
      <c r="T24" s="118"/>
      <c r="U24" s="143">
        <v>0</v>
      </c>
      <c r="V24" s="143"/>
      <c r="W24" s="143"/>
      <c r="X24" s="142">
        <v>0</v>
      </c>
      <c r="Y24" s="144"/>
      <c r="Z24" s="144"/>
      <c r="AA24" s="144"/>
      <c r="AB24" s="144"/>
      <c r="AC24" s="142"/>
      <c r="AD24" s="142"/>
      <c r="AE24" s="405">
        <v>17</v>
      </c>
      <c r="AF24" s="323" t="s">
        <v>582</v>
      </c>
      <c r="AG24" s="143"/>
      <c r="AH24" s="118"/>
      <c r="AI24" s="141"/>
      <c r="AJ24" s="142">
        <v>0</v>
      </c>
      <c r="AK24" s="143"/>
      <c r="AL24" s="143"/>
      <c r="AM24" s="142">
        <v>0</v>
      </c>
      <c r="AN24" s="143"/>
      <c r="AO24" s="143"/>
      <c r="AP24" s="143"/>
      <c r="AQ24" s="143"/>
      <c r="AR24" s="142"/>
      <c r="AS24" s="142"/>
      <c r="AT24" s="405">
        <v>17</v>
      </c>
      <c r="AU24" s="323" t="s">
        <v>582</v>
      </c>
      <c r="AV24" s="94"/>
      <c r="AW24" s="94"/>
      <c r="AX24" s="94"/>
      <c r="AY24" s="94">
        <v>1</v>
      </c>
      <c r="AZ24" s="94"/>
      <c r="BA24" s="94"/>
      <c r="BB24" s="94">
        <v>50000</v>
      </c>
      <c r="BC24" s="94">
        <v>0</v>
      </c>
      <c r="BD24" s="59">
        <f t="shared" si="29"/>
        <v>16666.666666666668</v>
      </c>
      <c r="BE24" s="59">
        <f t="shared" si="30"/>
        <v>16666.666666666668</v>
      </c>
      <c r="BF24" s="59">
        <f t="shared" si="31"/>
        <v>16666.666666666668</v>
      </c>
      <c r="BG24" s="94">
        <f t="shared" si="26"/>
        <v>0</v>
      </c>
      <c r="BH24" s="142"/>
      <c r="BI24" s="405">
        <v>17</v>
      </c>
      <c r="BJ24" s="323" t="s">
        <v>582</v>
      </c>
      <c r="BK24" s="94"/>
      <c r="BL24" s="94"/>
      <c r="BM24" s="94"/>
      <c r="BN24" s="325">
        <v>1</v>
      </c>
      <c r="BO24" s="59"/>
      <c r="BP24" s="59"/>
      <c r="BQ24" s="59">
        <f t="shared" si="28"/>
        <v>35000</v>
      </c>
      <c r="BR24" s="142">
        <v>0</v>
      </c>
      <c r="BS24" s="59">
        <v>17500</v>
      </c>
      <c r="BT24" s="59">
        <v>17500</v>
      </c>
      <c r="BU24" s="142">
        <v>0</v>
      </c>
      <c r="BV24" s="318">
        <f t="shared" si="9"/>
        <v>0</v>
      </c>
      <c r="BW24" s="142"/>
      <c r="BX24" s="405">
        <v>17</v>
      </c>
      <c r="BY24" s="323" t="s">
        <v>582</v>
      </c>
      <c r="BZ24" s="94"/>
      <c r="CA24" s="94"/>
      <c r="CB24" s="94"/>
      <c r="CC24" s="94">
        <v>7</v>
      </c>
      <c r="CD24" s="59"/>
      <c r="CE24" s="94"/>
      <c r="CF24" s="94">
        <v>19999</v>
      </c>
      <c r="CG24" s="142">
        <v>0</v>
      </c>
      <c r="CH24" s="94">
        <v>9999.5</v>
      </c>
      <c r="CI24" s="94">
        <v>9999.5</v>
      </c>
      <c r="CJ24" s="142">
        <v>0</v>
      </c>
      <c r="CK24" s="94">
        <f t="shared" si="27"/>
        <v>0</v>
      </c>
      <c r="CL24" s="142"/>
      <c r="CM24" s="405">
        <v>17</v>
      </c>
      <c r="CN24" s="323" t="s">
        <v>582</v>
      </c>
      <c r="CO24" s="94"/>
      <c r="CP24" s="94"/>
      <c r="CQ24" s="94">
        <f t="shared" si="19"/>
        <v>104999</v>
      </c>
      <c r="CR24" s="94">
        <f t="shared" si="20"/>
        <v>0</v>
      </c>
      <c r="CS24" s="59">
        <f t="shared" si="21"/>
        <v>44166.166666666672</v>
      </c>
      <c r="CT24" s="59">
        <f t="shared" si="22"/>
        <v>44166.166666666672</v>
      </c>
      <c r="CU24" s="59">
        <f t="shared" si="23"/>
        <v>16666.666666666668</v>
      </c>
      <c r="CV24" s="318">
        <f t="shared" si="18"/>
        <v>0</v>
      </c>
      <c r="CW24" s="94">
        <v>0</v>
      </c>
      <c r="CX24" s="94"/>
      <c r="CY24" s="94"/>
      <c r="CZ24" s="94"/>
      <c r="DA24" s="142"/>
    </row>
    <row r="25" spans="1:105" s="155" customFormat="1" ht="15" customHeight="1">
      <c r="A25" s="404">
        <v>18</v>
      </c>
      <c r="B25" s="323" t="s">
        <v>583</v>
      </c>
      <c r="C25" s="325"/>
      <c r="D25" s="325"/>
      <c r="E25" s="325"/>
      <c r="F25" s="325"/>
      <c r="G25" s="326"/>
      <c r="H25" s="326"/>
      <c r="I25" s="326"/>
      <c r="J25" s="325"/>
      <c r="K25" s="325"/>
      <c r="L25" s="325"/>
      <c r="M25" s="325"/>
      <c r="N25" s="325"/>
      <c r="O25" s="142"/>
      <c r="P25" s="404">
        <v>18</v>
      </c>
      <c r="Q25" s="323" t="s">
        <v>583</v>
      </c>
      <c r="R25" s="143"/>
      <c r="S25" s="118"/>
      <c r="T25" s="118"/>
      <c r="U25" s="143">
        <v>0</v>
      </c>
      <c r="V25" s="143"/>
      <c r="W25" s="143"/>
      <c r="X25" s="142">
        <v>0</v>
      </c>
      <c r="Y25" s="144"/>
      <c r="Z25" s="144"/>
      <c r="AA25" s="144"/>
      <c r="AB25" s="144"/>
      <c r="AC25" s="142"/>
      <c r="AD25" s="142"/>
      <c r="AE25" s="404">
        <v>18</v>
      </c>
      <c r="AF25" s="323" t="s">
        <v>583</v>
      </c>
      <c r="AG25" s="143"/>
      <c r="AH25" s="118"/>
      <c r="AI25" s="141"/>
      <c r="AJ25" s="142">
        <v>0</v>
      </c>
      <c r="AK25" s="143"/>
      <c r="AL25" s="143"/>
      <c r="AM25" s="142">
        <v>0</v>
      </c>
      <c r="AN25" s="143"/>
      <c r="AO25" s="143"/>
      <c r="AP25" s="143"/>
      <c r="AQ25" s="143"/>
      <c r="AR25" s="142"/>
      <c r="AS25" s="142"/>
      <c r="AT25" s="404">
        <v>18</v>
      </c>
      <c r="AU25" s="323" t="s">
        <v>583</v>
      </c>
      <c r="AV25" s="325"/>
      <c r="AW25" s="325"/>
      <c r="AX25" s="325"/>
      <c r="AY25" s="94">
        <v>1</v>
      </c>
      <c r="AZ25" s="94"/>
      <c r="BA25" s="94"/>
      <c r="BB25" s="94">
        <v>50000</v>
      </c>
      <c r="BC25" s="94">
        <v>0</v>
      </c>
      <c r="BD25" s="59">
        <f t="shared" si="29"/>
        <v>16666.666666666668</v>
      </c>
      <c r="BE25" s="59">
        <f t="shared" si="30"/>
        <v>16666.666666666668</v>
      </c>
      <c r="BF25" s="59">
        <f t="shared" si="31"/>
        <v>16666.666666666668</v>
      </c>
      <c r="BG25" s="325"/>
      <c r="BH25" s="142"/>
      <c r="BI25" s="404">
        <v>18</v>
      </c>
      <c r="BJ25" s="323" t="s">
        <v>583</v>
      </c>
      <c r="BK25" s="325"/>
      <c r="BL25" s="325"/>
      <c r="BM25" s="325"/>
      <c r="BN25" s="325">
        <v>1</v>
      </c>
      <c r="BO25" s="326"/>
      <c r="BP25" s="326"/>
      <c r="BQ25" s="59">
        <f t="shared" si="28"/>
        <v>35000</v>
      </c>
      <c r="BR25" s="142">
        <v>0</v>
      </c>
      <c r="BS25" s="326">
        <v>17500</v>
      </c>
      <c r="BT25" s="326">
        <v>17500</v>
      </c>
      <c r="BU25" s="142">
        <v>0</v>
      </c>
      <c r="BV25" s="318">
        <f t="shared" si="9"/>
        <v>0</v>
      </c>
      <c r="BW25" s="142"/>
      <c r="BX25" s="404">
        <v>18</v>
      </c>
      <c r="BY25" s="323" t="s">
        <v>583</v>
      </c>
      <c r="BZ25" s="325"/>
      <c r="CA25" s="325"/>
      <c r="CB25" s="325"/>
      <c r="CC25" s="325">
        <v>9</v>
      </c>
      <c r="CD25" s="326"/>
      <c r="CE25" s="326"/>
      <c r="CF25" s="326">
        <v>25713</v>
      </c>
      <c r="CG25" s="142">
        <v>0</v>
      </c>
      <c r="CH25" s="325">
        <v>12856.5</v>
      </c>
      <c r="CI25" s="325">
        <v>12856.5</v>
      </c>
      <c r="CJ25" s="142">
        <v>0</v>
      </c>
      <c r="CK25" s="325"/>
      <c r="CL25" s="142"/>
      <c r="CM25" s="404">
        <v>18</v>
      </c>
      <c r="CN25" s="323" t="s">
        <v>583</v>
      </c>
      <c r="CO25" s="325"/>
      <c r="CP25" s="325"/>
      <c r="CQ25" s="325">
        <f t="shared" si="19"/>
        <v>110713</v>
      </c>
      <c r="CR25" s="325">
        <f t="shared" si="20"/>
        <v>0</v>
      </c>
      <c r="CS25" s="326">
        <f t="shared" si="21"/>
        <v>47023.166666666672</v>
      </c>
      <c r="CT25" s="326">
        <f t="shared" si="22"/>
        <v>47023.166666666672</v>
      </c>
      <c r="CU25" s="326">
        <f t="shared" si="23"/>
        <v>16666.666666666668</v>
      </c>
      <c r="CV25" s="318">
        <f t="shared" si="18"/>
        <v>0</v>
      </c>
      <c r="CW25" s="325"/>
      <c r="CX25" s="325"/>
      <c r="CY25" s="325"/>
      <c r="CZ25" s="325"/>
      <c r="DA25" s="142"/>
    </row>
    <row r="26" spans="1:105" s="155" customFormat="1" ht="15" customHeight="1">
      <c r="A26" s="405">
        <v>19</v>
      </c>
      <c r="B26" s="323" t="s">
        <v>584</v>
      </c>
      <c r="C26" s="326"/>
      <c r="D26" s="326"/>
      <c r="E26" s="326"/>
      <c r="F26" s="326"/>
      <c r="G26" s="326"/>
      <c r="H26" s="326"/>
      <c r="I26" s="326"/>
      <c r="J26" s="326"/>
      <c r="K26" s="326"/>
      <c r="L26" s="326"/>
      <c r="M26" s="326"/>
      <c r="N26" s="326"/>
      <c r="O26" s="142"/>
      <c r="P26" s="405">
        <v>19</v>
      </c>
      <c r="Q26" s="323" t="s">
        <v>584</v>
      </c>
      <c r="R26" s="143"/>
      <c r="S26" s="118"/>
      <c r="T26" s="118"/>
      <c r="U26" s="143">
        <v>0</v>
      </c>
      <c r="V26" s="143"/>
      <c r="W26" s="143"/>
      <c r="X26" s="142">
        <v>0</v>
      </c>
      <c r="Y26" s="144"/>
      <c r="Z26" s="144"/>
      <c r="AA26" s="144"/>
      <c r="AB26" s="144"/>
      <c r="AC26" s="142"/>
      <c r="AD26" s="142"/>
      <c r="AE26" s="405">
        <v>19</v>
      </c>
      <c r="AF26" s="323" t="s">
        <v>584</v>
      </c>
      <c r="AG26" s="143"/>
      <c r="AH26" s="118"/>
      <c r="AI26" s="141"/>
      <c r="AJ26" s="142">
        <v>0</v>
      </c>
      <c r="AK26" s="143"/>
      <c r="AL26" s="143"/>
      <c r="AM26" s="142">
        <v>0</v>
      </c>
      <c r="AN26" s="143"/>
      <c r="AO26" s="143"/>
      <c r="AP26" s="143"/>
      <c r="AQ26" s="143"/>
      <c r="AR26" s="142"/>
      <c r="AS26" s="142"/>
      <c r="AT26" s="405">
        <v>19</v>
      </c>
      <c r="AU26" s="323" t="s">
        <v>584</v>
      </c>
      <c r="AV26" s="326"/>
      <c r="AW26" s="326"/>
      <c r="AX26" s="326"/>
      <c r="AY26" s="94">
        <v>1</v>
      </c>
      <c r="AZ26" s="94"/>
      <c r="BA26" s="94"/>
      <c r="BB26" s="94">
        <v>50000</v>
      </c>
      <c r="BC26" s="94">
        <v>0</v>
      </c>
      <c r="BD26" s="59">
        <f t="shared" si="29"/>
        <v>16666.666666666668</v>
      </c>
      <c r="BE26" s="59">
        <f t="shared" si="30"/>
        <v>16666.666666666668</v>
      </c>
      <c r="BF26" s="59">
        <f t="shared" si="31"/>
        <v>16666.666666666668</v>
      </c>
      <c r="BG26" s="326"/>
      <c r="BH26" s="142"/>
      <c r="BI26" s="405">
        <v>19</v>
      </c>
      <c r="BJ26" s="323" t="s">
        <v>584</v>
      </c>
      <c r="BK26" s="326"/>
      <c r="BL26" s="326"/>
      <c r="BM26" s="326"/>
      <c r="BN26" s="445">
        <v>1</v>
      </c>
      <c r="BO26" s="59"/>
      <c r="BP26" s="59"/>
      <c r="BQ26" s="59">
        <f t="shared" si="28"/>
        <v>35000</v>
      </c>
      <c r="BR26" s="142">
        <v>0</v>
      </c>
      <c r="BS26" s="59">
        <v>17500</v>
      </c>
      <c r="BT26" s="59">
        <v>17500</v>
      </c>
      <c r="BU26" s="142">
        <v>0</v>
      </c>
      <c r="BV26" s="318">
        <f t="shared" si="9"/>
        <v>0</v>
      </c>
      <c r="BW26" s="142"/>
      <c r="BX26" s="405">
        <v>19</v>
      </c>
      <c r="BY26" s="323" t="s">
        <v>584</v>
      </c>
      <c r="BZ26" s="326"/>
      <c r="CA26" s="326"/>
      <c r="CB26" s="326"/>
      <c r="CC26" s="326">
        <v>6</v>
      </c>
      <c r="CD26" s="326"/>
      <c r="CE26" s="326"/>
      <c r="CF26" s="326">
        <v>17142</v>
      </c>
      <c r="CG26" s="142">
        <v>0</v>
      </c>
      <c r="CH26" s="326">
        <v>8571</v>
      </c>
      <c r="CI26" s="326">
        <v>8571</v>
      </c>
      <c r="CJ26" s="142">
        <v>0</v>
      </c>
      <c r="CK26" s="326"/>
      <c r="CL26" s="142"/>
      <c r="CM26" s="405">
        <v>19</v>
      </c>
      <c r="CN26" s="323" t="s">
        <v>584</v>
      </c>
      <c r="CO26" s="326"/>
      <c r="CP26" s="326"/>
      <c r="CQ26" s="326">
        <f t="shared" si="19"/>
        <v>102142</v>
      </c>
      <c r="CR26" s="326">
        <f t="shared" si="20"/>
        <v>0</v>
      </c>
      <c r="CS26" s="326">
        <f t="shared" si="21"/>
        <v>42737.666666666672</v>
      </c>
      <c r="CT26" s="326">
        <f t="shared" si="22"/>
        <v>42737.666666666672</v>
      </c>
      <c r="CU26" s="326">
        <f t="shared" si="23"/>
        <v>16666.666666666668</v>
      </c>
      <c r="CV26" s="318">
        <f t="shared" si="18"/>
        <v>0</v>
      </c>
      <c r="CW26" s="326"/>
      <c r="CX26" s="326"/>
      <c r="CY26" s="326"/>
      <c r="CZ26" s="326"/>
      <c r="DA26" s="142"/>
    </row>
    <row r="27" spans="1:105" s="164" customFormat="1" ht="15" customHeight="1">
      <c r="A27" s="404">
        <v>20</v>
      </c>
      <c r="B27" s="324" t="s">
        <v>585</v>
      </c>
      <c r="C27" s="326"/>
      <c r="D27" s="326"/>
      <c r="E27" s="326"/>
      <c r="F27" s="326"/>
      <c r="G27" s="326"/>
      <c r="H27" s="326"/>
      <c r="I27" s="326"/>
      <c r="J27" s="326"/>
      <c r="K27" s="326"/>
      <c r="L27" s="326"/>
      <c r="M27" s="326"/>
      <c r="N27" s="326"/>
      <c r="O27" s="142"/>
      <c r="P27" s="404">
        <v>20</v>
      </c>
      <c r="Q27" s="324" t="s">
        <v>585</v>
      </c>
      <c r="R27" s="143"/>
      <c r="S27" s="118"/>
      <c r="T27" s="118"/>
      <c r="U27" s="143">
        <v>0</v>
      </c>
      <c r="V27" s="143"/>
      <c r="W27" s="143"/>
      <c r="X27" s="142">
        <v>0</v>
      </c>
      <c r="Y27" s="144"/>
      <c r="Z27" s="144"/>
      <c r="AA27" s="144"/>
      <c r="AB27" s="144"/>
      <c r="AC27" s="142"/>
      <c r="AD27" s="142"/>
      <c r="AE27" s="404">
        <v>20</v>
      </c>
      <c r="AF27" s="324" t="s">
        <v>585</v>
      </c>
      <c r="AG27" s="143"/>
      <c r="AH27" s="118"/>
      <c r="AI27" s="141"/>
      <c r="AJ27" s="142">
        <v>0</v>
      </c>
      <c r="AK27" s="143"/>
      <c r="AL27" s="143"/>
      <c r="AM27" s="142">
        <v>0</v>
      </c>
      <c r="AN27" s="143"/>
      <c r="AO27" s="143"/>
      <c r="AP27" s="143"/>
      <c r="AQ27" s="143"/>
      <c r="AR27" s="142"/>
      <c r="AS27" s="142"/>
      <c r="AT27" s="404">
        <v>20</v>
      </c>
      <c r="AU27" s="324" t="s">
        <v>585</v>
      </c>
      <c r="AV27" s="326"/>
      <c r="AW27" s="326"/>
      <c r="AX27" s="326"/>
      <c r="AY27" s="94">
        <v>1</v>
      </c>
      <c r="AZ27" s="94"/>
      <c r="BA27" s="94"/>
      <c r="BB27" s="94">
        <v>50000</v>
      </c>
      <c r="BC27" s="94"/>
      <c r="BD27" s="59">
        <f>BB27/3</f>
        <v>16666.666666666668</v>
      </c>
      <c r="BE27" s="59">
        <f>BD27</f>
        <v>16666.666666666668</v>
      </c>
      <c r="BF27" s="59">
        <f>BE27</f>
        <v>16666.666666666668</v>
      </c>
      <c r="BG27" s="326"/>
      <c r="BH27" s="142"/>
      <c r="BI27" s="404">
        <v>20</v>
      </c>
      <c r="BJ27" s="324" t="s">
        <v>585</v>
      </c>
      <c r="BK27" s="326"/>
      <c r="BL27" s="326"/>
      <c r="BM27" s="326"/>
      <c r="BN27" s="326"/>
      <c r="BO27" s="326"/>
      <c r="BP27" s="326"/>
      <c r="BQ27" s="326"/>
      <c r="BR27" s="142">
        <v>0</v>
      </c>
      <c r="BS27" s="326"/>
      <c r="BT27" s="326"/>
      <c r="BU27" s="142">
        <v>0</v>
      </c>
      <c r="BV27" s="318">
        <f t="shared" si="9"/>
        <v>0</v>
      </c>
      <c r="BW27" s="142"/>
      <c r="BX27" s="404">
        <v>20</v>
      </c>
      <c r="BY27" s="324" t="s">
        <v>585</v>
      </c>
      <c r="BZ27" s="326"/>
      <c r="CA27" s="326"/>
      <c r="CB27" s="326"/>
      <c r="CC27" s="326">
        <v>2</v>
      </c>
      <c r="CD27" s="326"/>
      <c r="CE27" s="326"/>
      <c r="CF27" s="326">
        <v>5714</v>
      </c>
      <c r="CG27" s="142">
        <v>0</v>
      </c>
      <c r="CH27" s="326">
        <v>2857</v>
      </c>
      <c r="CI27" s="326">
        <v>2857</v>
      </c>
      <c r="CJ27" s="142">
        <v>0</v>
      </c>
      <c r="CK27" s="326"/>
      <c r="CL27" s="142"/>
      <c r="CM27" s="404">
        <v>20</v>
      </c>
      <c r="CN27" s="324" t="s">
        <v>585</v>
      </c>
      <c r="CO27" s="326"/>
      <c r="CP27" s="326"/>
      <c r="CQ27" s="326">
        <f t="shared" si="19"/>
        <v>55714</v>
      </c>
      <c r="CR27" s="326">
        <f t="shared" si="20"/>
        <v>0</v>
      </c>
      <c r="CS27" s="326">
        <f t="shared" si="21"/>
        <v>19523.666666666668</v>
      </c>
      <c r="CT27" s="326">
        <f t="shared" si="22"/>
        <v>19523.666666666668</v>
      </c>
      <c r="CU27" s="326">
        <f t="shared" si="23"/>
        <v>16666.666666666668</v>
      </c>
      <c r="CV27" s="318">
        <f t="shared" si="18"/>
        <v>0</v>
      </c>
      <c r="CW27" s="326"/>
      <c r="CX27" s="326"/>
      <c r="CY27" s="326"/>
      <c r="CZ27" s="326"/>
      <c r="DA27" s="142"/>
    </row>
    <row r="28" spans="1:105" s="156" customFormat="1" ht="15" hidden="1" customHeight="1">
      <c r="A28" s="405"/>
      <c r="B28" s="148"/>
      <c r="C28" s="152"/>
      <c r="D28" s="141"/>
      <c r="E28" s="141"/>
      <c r="F28" s="142"/>
      <c r="G28" s="142"/>
      <c r="H28" s="143"/>
      <c r="I28" s="142"/>
      <c r="J28" s="142"/>
      <c r="K28" s="142"/>
      <c r="L28" s="142"/>
      <c r="M28" s="142"/>
      <c r="N28" s="142"/>
      <c r="O28" s="142"/>
      <c r="P28" s="149"/>
      <c r="Q28" s="148"/>
      <c r="R28" s="143"/>
      <c r="S28" s="118"/>
      <c r="T28" s="118"/>
      <c r="U28" s="143"/>
      <c r="V28" s="143"/>
      <c r="W28" s="143"/>
      <c r="X28" s="142"/>
      <c r="Y28" s="144"/>
      <c r="Z28" s="144"/>
      <c r="AA28" s="144"/>
      <c r="AB28" s="144"/>
      <c r="AC28" s="142"/>
      <c r="AD28" s="142"/>
      <c r="AE28" s="149"/>
      <c r="AF28" s="148"/>
      <c r="AG28" s="143"/>
      <c r="AH28" s="118"/>
      <c r="AI28" s="141"/>
      <c r="AJ28" s="143"/>
      <c r="AK28" s="143"/>
      <c r="AL28" s="143"/>
      <c r="AM28" s="142"/>
      <c r="AN28" s="143"/>
      <c r="AO28" s="143"/>
      <c r="AP28" s="143"/>
      <c r="AQ28" s="143"/>
      <c r="AR28" s="142"/>
      <c r="AS28" s="142"/>
      <c r="AT28" s="149"/>
      <c r="AU28" s="148"/>
      <c r="AV28" s="152"/>
      <c r="AW28" s="141"/>
      <c r="AX28" s="141"/>
      <c r="AY28" s="142"/>
      <c r="AZ28" s="142"/>
      <c r="BA28" s="143"/>
      <c r="BB28" s="142"/>
      <c r="BC28" s="142"/>
      <c r="BD28" s="142"/>
      <c r="BE28" s="142"/>
      <c r="BF28" s="142"/>
      <c r="BG28" s="142"/>
      <c r="BH28" s="142"/>
      <c r="BI28" s="149"/>
      <c r="BJ28" s="148"/>
      <c r="BK28" s="152"/>
      <c r="BL28" s="141"/>
      <c r="BM28" s="141"/>
      <c r="BN28" s="162"/>
      <c r="BO28" s="142"/>
      <c r="BP28" s="143"/>
      <c r="BQ28" s="142"/>
      <c r="BR28" s="142"/>
      <c r="BS28" s="142"/>
      <c r="BT28" s="142"/>
      <c r="BU28" s="142"/>
      <c r="BV28" s="318">
        <f t="shared" si="9"/>
        <v>0</v>
      </c>
      <c r="BW28" s="142"/>
      <c r="BX28" s="149"/>
      <c r="BY28" s="148"/>
      <c r="BZ28" s="152"/>
      <c r="CA28" s="141"/>
      <c r="CB28" s="141"/>
      <c r="CC28" s="142"/>
      <c r="CD28" s="142"/>
      <c r="CE28" s="143"/>
      <c r="CF28" s="142"/>
      <c r="CG28" s="142"/>
      <c r="CH28" s="142"/>
      <c r="CI28" s="142"/>
      <c r="CJ28" s="142"/>
      <c r="CK28" s="142"/>
      <c r="CL28" s="142"/>
      <c r="CM28" s="149"/>
      <c r="CN28" s="148"/>
      <c r="CO28" s="152"/>
      <c r="CP28" s="141"/>
      <c r="CQ28" s="141"/>
      <c r="CR28" s="142"/>
      <c r="CS28" s="142"/>
      <c r="CT28" s="143"/>
      <c r="CU28" s="142"/>
      <c r="CV28" s="318">
        <f t="shared" si="18"/>
        <v>0</v>
      </c>
      <c r="CW28" s="142"/>
      <c r="CX28" s="142"/>
      <c r="CY28" s="142"/>
      <c r="CZ28" s="142"/>
      <c r="DA28" s="142"/>
    </row>
    <row r="29" spans="1:105" s="156" customFormat="1" ht="15" hidden="1" customHeight="1">
      <c r="A29" s="405"/>
      <c r="B29" s="148"/>
      <c r="C29" s="152"/>
      <c r="D29" s="141"/>
      <c r="E29" s="141"/>
      <c r="F29" s="142"/>
      <c r="G29" s="142"/>
      <c r="H29" s="143"/>
      <c r="I29" s="142"/>
      <c r="J29" s="142"/>
      <c r="K29" s="142"/>
      <c r="L29" s="142"/>
      <c r="M29" s="142"/>
      <c r="N29" s="142"/>
      <c r="O29" s="142"/>
      <c r="P29" s="149"/>
      <c r="Q29" s="148"/>
      <c r="R29" s="143"/>
      <c r="S29" s="118"/>
      <c r="T29" s="118"/>
      <c r="U29" s="143"/>
      <c r="V29" s="143"/>
      <c r="W29" s="143"/>
      <c r="X29" s="142"/>
      <c r="Y29" s="144"/>
      <c r="Z29" s="144"/>
      <c r="AA29" s="144"/>
      <c r="AB29" s="144"/>
      <c r="AC29" s="142"/>
      <c r="AD29" s="142"/>
      <c r="AE29" s="149"/>
      <c r="AF29" s="148"/>
      <c r="AG29" s="143"/>
      <c r="AH29" s="118"/>
      <c r="AI29" s="141"/>
      <c r="AJ29" s="143"/>
      <c r="AK29" s="143"/>
      <c r="AL29" s="143"/>
      <c r="AM29" s="142"/>
      <c r="AN29" s="143"/>
      <c r="AO29" s="143"/>
      <c r="AP29" s="143"/>
      <c r="AQ29" s="143"/>
      <c r="AR29" s="142"/>
      <c r="AS29" s="142"/>
      <c r="AT29" s="149"/>
      <c r="AU29" s="148"/>
      <c r="AV29" s="152"/>
      <c r="AW29" s="141"/>
      <c r="AX29" s="141"/>
      <c r="AY29" s="142"/>
      <c r="AZ29" s="142"/>
      <c r="BA29" s="143"/>
      <c r="BB29" s="142"/>
      <c r="BC29" s="142"/>
      <c r="BD29" s="142"/>
      <c r="BE29" s="142"/>
      <c r="BF29" s="142"/>
      <c r="BG29" s="142"/>
      <c r="BH29" s="142"/>
      <c r="BI29" s="149"/>
      <c r="BJ29" s="148"/>
      <c r="BK29" s="152"/>
      <c r="BL29" s="141"/>
      <c r="BM29" s="141"/>
      <c r="BN29" s="162"/>
      <c r="BO29" s="142"/>
      <c r="BP29" s="143"/>
      <c r="BQ29" s="142"/>
      <c r="BR29" s="142"/>
      <c r="BS29" s="142"/>
      <c r="BT29" s="142"/>
      <c r="BU29" s="142"/>
      <c r="BV29" s="318">
        <f t="shared" si="9"/>
        <v>0</v>
      </c>
      <c r="BW29" s="142"/>
      <c r="BX29" s="149"/>
      <c r="BY29" s="148"/>
      <c r="BZ29" s="152"/>
      <c r="CA29" s="141"/>
      <c r="CB29" s="141"/>
      <c r="CC29" s="142"/>
      <c r="CD29" s="142"/>
      <c r="CE29" s="143"/>
      <c r="CF29" s="142"/>
      <c r="CG29" s="142"/>
      <c r="CH29" s="142"/>
      <c r="CI29" s="142"/>
      <c r="CJ29" s="142"/>
      <c r="CK29" s="142"/>
      <c r="CL29" s="142"/>
      <c r="CM29" s="149"/>
      <c r="CN29" s="148"/>
      <c r="CO29" s="152"/>
      <c r="CP29" s="141"/>
      <c r="CQ29" s="141"/>
      <c r="CR29" s="142"/>
      <c r="CS29" s="142"/>
      <c r="CT29" s="143"/>
      <c r="CU29" s="142"/>
      <c r="CV29" s="318">
        <f t="shared" si="18"/>
        <v>0</v>
      </c>
      <c r="CW29" s="142"/>
      <c r="CX29" s="142"/>
      <c r="CY29" s="142"/>
      <c r="CZ29" s="142"/>
      <c r="DA29" s="142"/>
    </row>
    <row r="30" spans="1:105" s="164" customFormat="1" ht="15" hidden="1" customHeight="1">
      <c r="A30" s="405"/>
      <c r="B30" s="148"/>
      <c r="C30" s="152"/>
      <c r="D30" s="141"/>
      <c r="E30" s="141"/>
      <c r="F30" s="142"/>
      <c r="G30" s="142"/>
      <c r="H30" s="143"/>
      <c r="I30" s="142"/>
      <c r="J30" s="142"/>
      <c r="K30" s="142"/>
      <c r="L30" s="142"/>
      <c r="M30" s="142"/>
      <c r="N30" s="142"/>
      <c r="O30" s="142"/>
      <c r="P30" s="149"/>
      <c r="Q30" s="148"/>
      <c r="R30" s="143"/>
      <c r="S30" s="118"/>
      <c r="T30" s="118"/>
      <c r="U30" s="143"/>
      <c r="V30" s="143"/>
      <c r="W30" s="143"/>
      <c r="X30" s="142"/>
      <c r="Y30" s="144"/>
      <c r="Z30" s="144"/>
      <c r="AA30" s="144"/>
      <c r="AB30" s="144"/>
      <c r="AC30" s="142"/>
      <c r="AD30" s="142"/>
      <c r="AE30" s="149"/>
      <c r="AF30" s="148"/>
      <c r="AG30" s="143"/>
      <c r="AH30" s="118"/>
      <c r="AI30" s="141"/>
      <c r="AJ30" s="143"/>
      <c r="AK30" s="143"/>
      <c r="AL30" s="143"/>
      <c r="AM30" s="142"/>
      <c r="AN30" s="143"/>
      <c r="AO30" s="143"/>
      <c r="AP30" s="143"/>
      <c r="AQ30" s="143"/>
      <c r="AR30" s="142"/>
      <c r="AS30" s="142"/>
      <c r="AT30" s="149"/>
      <c r="AU30" s="148"/>
      <c r="AV30" s="152"/>
      <c r="AW30" s="141"/>
      <c r="AX30" s="141"/>
      <c r="AY30" s="142"/>
      <c r="AZ30" s="142"/>
      <c r="BA30" s="143"/>
      <c r="BB30" s="142"/>
      <c r="BC30" s="142"/>
      <c r="BD30" s="142"/>
      <c r="BE30" s="142"/>
      <c r="BF30" s="142"/>
      <c r="BG30" s="142"/>
      <c r="BH30" s="142"/>
      <c r="BI30" s="149"/>
      <c r="BJ30" s="148"/>
      <c r="BK30" s="152"/>
      <c r="BL30" s="141"/>
      <c r="BM30" s="141"/>
      <c r="BN30" s="162"/>
      <c r="BO30" s="142"/>
      <c r="BP30" s="143"/>
      <c r="BQ30" s="142"/>
      <c r="BR30" s="142"/>
      <c r="BS30" s="142"/>
      <c r="BT30" s="142"/>
      <c r="BU30" s="142"/>
      <c r="BV30" s="318">
        <f t="shared" si="9"/>
        <v>0</v>
      </c>
      <c r="BW30" s="142"/>
      <c r="BX30" s="149"/>
      <c r="BY30" s="148"/>
      <c r="BZ30" s="152"/>
      <c r="CA30" s="141"/>
      <c r="CB30" s="141"/>
      <c r="CC30" s="142"/>
      <c r="CD30" s="142"/>
      <c r="CE30" s="143"/>
      <c r="CF30" s="142"/>
      <c r="CG30" s="142"/>
      <c r="CH30" s="142"/>
      <c r="CI30" s="142"/>
      <c r="CJ30" s="142"/>
      <c r="CK30" s="142"/>
      <c r="CL30" s="142"/>
      <c r="CM30" s="149"/>
      <c r="CN30" s="148"/>
      <c r="CO30" s="152"/>
      <c r="CP30" s="141"/>
      <c r="CQ30" s="141"/>
      <c r="CR30" s="142"/>
      <c r="CS30" s="142"/>
      <c r="CT30" s="143"/>
      <c r="CU30" s="142"/>
      <c r="CV30" s="318">
        <f t="shared" si="18"/>
        <v>0</v>
      </c>
      <c r="CW30" s="142"/>
      <c r="CX30" s="142"/>
      <c r="CY30" s="142"/>
      <c r="CZ30" s="142"/>
      <c r="DA30" s="142"/>
    </row>
    <row r="31" spans="1:105" s="156" customFormat="1" ht="15" hidden="1" customHeight="1">
      <c r="A31" s="405"/>
      <c r="B31" s="148"/>
      <c r="C31" s="152"/>
      <c r="D31" s="141"/>
      <c r="E31" s="141"/>
      <c r="F31" s="142"/>
      <c r="G31" s="142"/>
      <c r="H31" s="143"/>
      <c r="I31" s="142"/>
      <c r="J31" s="142"/>
      <c r="K31" s="142"/>
      <c r="L31" s="142"/>
      <c r="M31" s="142"/>
      <c r="N31" s="142"/>
      <c r="O31" s="142"/>
      <c r="P31" s="149"/>
      <c r="Q31" s="148"/>
      <c r="R31" s="143"/>
      <c r="S31" s="118"/>
      <c r="T31" s="118"/>
      <c r="U31" s="143"/>
      <c r="V31" s="143"/>
      <c r="W31" s="143"/>
      <c r="X31" s="142"/>
      <c r="Y31" s="144"/>
      <c r="Z31" s="144"/>
      <c r="AA31" s="144"/>
      <c r="AB31" s="144"/>
      <c r="AC31" s="142"/>
      <c r="AD31" s="142"/>
      <c r="AE31" s="149"/>
      <c r="AF31" s="148"/>
      <c r="AG31" s="143"/>
      <c r="AH31" s="118"/>
      <c r="AI31" s="141"/>
      <c r="AJ31" s="143"/>
      <c r="AK31" s="143"/>
      <c r="AL31" s="143"/>
      <c r="AM31" s="142"/>
      <c r="AN31" s="143"/>
      <c r="AO31" s="143"/>
      <c r="AP31" s="143"/>
      <c r="AQ31" s="143"/>
      <c r="AR31" s="142"/>
      <c r="AS31" s="142"/>
      <c r="AT31" s="149"/>
      <c r="AU31" s="148"/>
      <c r="AV31" s="152"/>
      <c r="AW31" s="141"/>
      <c r="AX31" s="141"/>
      <c r="AY31" s="142"/>
      <c r="AZ31" s="142"/>
      <c r="BA31" s="143"/>
      <c r="BB31" s="142"/>
      <c r="BC31" s="142"/>
      <c r="BD31" s="142"/>
      <c r="BE31" s="142"/>
      <c r="BF31" s="142"/>
      <c r="BG31" s="142"/>
      <c r="BH31" s="142"/>
      <c r="BI31" s="149"/>
      <c r="BJ31" s="148"/>
      <c r="BK31" s="152"/>
      <c r="BL31" s="141"/>
      <c r="BM31" s="141"/>
      <c r="BN31" s="162"/>
      <c r="BO31" s="142"/>
      <c r="BP31" s="143"/>
      <c r="BQ31" s="142"/>
      <c r="BR31" s="142"/>
      <c r="BS31" s="142"/>
      <c r="BT31" s="142"/>
      <c r="BU31" s="142"/>
      <c r="BV31" s="318">
        <f t="shared" si="9"/>
        <v>0</v>
      </c>
      <c r="BW31" s="142"/>
      <c r="BX31" s="149"/>
      <c r="BY31" s="148"/>
      <c r="BZ31" s="152"/>
      <c r="CA31" s="141"/>
      <c r="CB31" s="141"/>
      <c r="CC31" s="142"/>
      <c r="CD31" s="142"/>
      <c r="CE31" s="143"/>
      <c r="CF31" s="142"/>
      <c r="CG31" s="142"/>
      <c r="CH31" s="142"/>
      <c r="CI31" s="142"/>
      <c r="CJ31" s="142"/>
      <c r="CK31" s="142"/>
      <c r="CL31" s="142"/>
      <c r="CM31" s="149"/>
      <c r="CN31" s="148"/>
      <c r="CO31" s="152"/>
      <c r="CP31" s="141"/>
      <c r="CQ31" s="141"/>
      <c r="CR31" s="142"/>
      <c r="CS31" s="142"/>
      <c r="CT31" s="143"/>
      <c r="CU31" s="142"/>
      <c r="CV31" s="318">
        <f t="shared" si="18"/>
        <v>0</v>
      </c>
      <c r="CW31" s="142"/>
      <c r="CX31" s="142"/>
      <c r="CY31" s="142"/>
      <c r="CZ31" s="142"/>
      <c r="DA31" s="142"/>
    </row>
    <row r="32" spans="1:105" s="156" customFormat="1" ht="15" hidden="1" customHeight="1">
      <c r="A32" s="405"/>
      <c r="B32" s="148"/>
      <c r="C32" s="152"/>
      <c r="D32" s="141"/>
      <c r="E32" s="141"/>
      <c r="F32" s="142"/>
      <c r="G32" s="142"/>
      <c r="H32" s="143"/>
      <c r="I32" s="142"/>
      <c r="J32" s="142"/>
      <c r="K32" s="142"/>
      <c r="L32" s="142"/>
      <c r="M32" s="142"/>
      <c r="N32" s="142"/>
      <c r="O32" s="142"/>
      <c r="P32" s="149"/>
      <c r="Q32" s="148"/>
      <c r="R32" s="143"/>
      <c r="S32" s="118"/>
      <c r="T32" s="118"/>
      <c r="U32" s="143"/>
      <c r="V32" s="143"/>
      <c r="W32" s="143"/>
      <c r="X32" s="142"/>
      <c r="Y32" s="144"/>
      <c r="Z32" s="144"/>
      <c r="AA32" s="144"/>
      <c r="AB32" s="144"/>
      <c r="AC32" s="142"/>
      <c r="AD32" s="142"/>
      <c r="AE32" s="149"/>
      <c r="AF32" s="148"/>
      <c r="AG32" s="143"/>
      <c r="AH32" s="118"/>
      <c r="AI32" s="141"/>
      <c r="AJ32" s="143"/>
      <c r="AK32" s="143"/>
      <c r="AL32" s="143"/>
      <c r="AM32" s="142"/>
      <c r="AN32" s="143"/>
      <c r="AO32" s="143"/>
      <c r="AP32" s="143"/>
      <c r="AQ32" s="143"/>
      <c r="AR32" s="142"/>
      <c r="AS32" s="142"/>
      <c r="AT32" s="149"/>
      <c r="AU32" s="148"/>
      <c r="AV32" s="152"/>
      <c r="AW32" s="141"/>
      <c r="AX32" s="141"/>
      <c r="AY32" s="142"/>
      <c r="AZ32" s="142"/>
      <c r="BA32" s="143"/>
      <c r="BB32" s="142"/>
      <c r="BC32" s="142"/>
      <c r="BD32" s="142"/>
      <c r="BE32" s="142"/>
      <c r="BF32" s="142"/>
      <c r="BG32" s="142"/>
      <c r="BH32" s="142"/>
      <c r="BI32" s="149"/>
      <c r="BJ32" s="148"/>
      <c r="BK32" s="152"/>
      <c r="BL32" s="141"/>
      <c r="BM32" s="141"/>
      <c r="BN32" s="162"/>
      <c r="BO32" s="142"/>
      <c r="BP32" s="143"/>
      <c r="BQ32" s="142"/>
      <c r="BR32" s="142"/>
      <c r="BS32" s="142"/>
      <c r="BT32" s="142"/>
      <c r="BU32" s="142"/>
      <c r="BV32" s="318">
        <f t="shared" si="9"/>
        <v>0</v>
      </c>
      <c r="BW32" s="142"/>
      <c r="BX32" s="149"/>
      <c r="BY32" s="148"/>
      <c r="BZ32" s="152"/>
      <c r="CA32" s="141"/>
      <c r="CB32" s="141"/>
      <c r="CC32" s="142"/>
      <c r="CD32" s="142"/>
      <c r="CE32" s="143"/>
      <c r="CF32" s="142"/>
      <c r="CG32" s="142"/>
      <c r="CH32" s="142"/>
      <c r="CI32" s="142"/>
      <c r="CJ32" s="142"/>
      <c r="CK32" s="142"/>
      <c r="CL32" s="142"/>
      <c r="CM32" s="149"/>
      <c r="CN32" s="148"/>
      <c r="CO32" s="152"/>
      <c r="CP32" s="141"/>
      <c r="CQ32" s="141"/>
      <c r="CR32" s="142"/>
      <c r="CS32" s="142"/>
      <c r="CT32" s="143"/>
      <c r="CU32" s="142"/>
      <c r="CV32" s="318">
        <f t="shared" si="18"/>
        <v>0</v>
      </c>
      <c r="CW32" s="142"/>
      <c r="CX32" s="142"/>
      <c r="CY32" s="142"/>
      <c r="CZ32" s="142"/>
      <c r="DA32" s="142"/>
    </row>
    <row r="33" spans="1:105" s="156" customFormat="1" ht="15" hidden="1" customHeight="1">
      <c r="A33" s="149"/>
      <c r="B33" s="148"/>
      <c r="C33" s="152"/>
      <c r="D33" s="141"/>
      <c r="E33" s="141"/>
      <c r="F33" s="142"/>
      <c r="G33" s="142"/>
      <c r="H33" s="143"/>
      <c r="I33" s="142"/>
      <c r="J33" s="142"/>
      <c r="K33" s="142"/>
      <c r="L33" s="142"/>
      <c r="M33" s="142"/>
      <c r="N33" s="142"/>
      <c r="O33" s="142"/>
      <c r="P33" s="149"/>
      <c r="Q33" s="148"/>
      <c r="R33" s="143"/>
      <c r="S33" s="118"/>
      <c r="T33" s="118"/>
      <c r="U33" s="143"/>
      <c r="V33" s="143"/>
      <c r="W33" s="143"/>
      <c r="X33" s="142"/>
      <c r="Y33" s="144"/>
      <c r="Z33" s="144"/>
      <c r="AA33" s="144"/>
      <c r="AB33" s="144"/>
      <c r="AC33" s="142"/>
      <c r="AD33" s="142"/>
      <c r="AE33" s="149"/>
      <c r="AF33" s="148"/>
      <c r="AG33" s="143"/>
      <c r="AH33" s="118"/>
      <c r="AI33" s="141"/>
      <c r="AJ33" s="143"/>
      <c r="AK33" s="143"/>
      <c r="AL33" s="143"/>
      <c r="AM33" s="142"/>
      <c r="AN33" s="143"/>
      <c r="AO33" s="143"/>
      <c r="AP33" s="143"/>
      <c r="AQ33" s="143"/>
      <c r="AR33" s="142"/>
      <c r="AS33" s="142"/>
      <c r="AT33" s="149"/>
      <c r="AU33" s="148"/>
      <c r="AV33" s="152"/>
      <c r="AW33" s="141"/>
      <c r="AX33" s="141"/>
      <c r="AY33" s="142"/>
      <c r="AZ33" s="142"/>
      <c r="BA33" s="143"/>
      <c r="BB33" s="142"/>
      <c r="BC33" s="142"/>
      <c r="BD33" s="142"/>
      <c r="BE33" s="142"/>
      <c r="BF33" s="142"/>
      <c r="BG33" s="142"/>
      <c r="BH33" s="142"/>
      <c r="BI33" s="149"/>
      <c r="BJ33" s="148"/>
      <c r="BK33" s="152"/>
      <c r="BL33" s="141"/>
      <c r="BM33" s="141"/>
      <c r="BN33" s="162"/>
      <c r="BO33" s="142"/>
      <c r="BP33" s="143"/>
      <c r="BQ33" s="142"/>
      <c r="BR33" s="142"/>
      <c r="BS33" s="142"/>
      <c r="BT33" s="142"/>
      <c r="BU33" s="142"/>
      <c r="BV33" s="318">
        <f t="shared" si="9"/>
        <v>0</v>
      </c>
      <c r="BW33" s="142"/>
      <c r="BX33" s="149"/>
      <c r="BY33" s="148"/>
      <c r="BZ33" s="152"/>
      <c r="CA33" s="141"/>
      <c r="CB33" s="141"/>
      <c r="CC33" s="142"/>
      <c r="CD33" s="142"/>
      <c r="CE33" s="143"/>
      <c r="CF33" s="142"/>
      <c r="CG33" s="142"/>
      <c r="CH33" s="142"/>
      <c r="CI33" s="142"/>
      <c r="CJ33" s="142"/>
      <c r="CK33" s="142"/>
      <c r="CL33" s="142"/>
      <c r="CM33" s="149"/>
      <c r="CN33" s="148"/>
      <c r="CO33" s="152"/>
      <c r="CP33" s="141"/>
      <c r="CQ33" s="141"/>
      <c r="CR33" s="142"/>
      <c r="CS33" s="142"/>
      <c r="CT33" s="143"/>
      <c r="CU33" s="142"/>
      <c r="CV33" s="318">
        <f t="shared" si="18"/>
        <v>0</v>
      </c>
      <c r="CW33" s="142"/>
      <c r="CX33" s="142"/>
      <c r="CY33" s="142"/>
      <c r="CZ33" s="142"/>
      <c r="DA33" s="142"/>
    </row>
    <row r="34" spans="1:105" s="156" customFormat="1" ht="15" hidden="1" customHeight="1">
      <c r="A34" s="149"/>
      <c r="B34" s="148"/>
      <c r="C34" s="152"/>
      <c r="D34" s="141"/>
      <c r="E34" s="141"/>
      <c r="F34" s="142"/>
      <c r="G34" s="142"/>
      <c r="H34" s="143"/>
      <c r="I34" s="142"/>
      <c r="J34" s="142"/>
      <c r="K34" s="142"/>
      <c r="L34" s="142"/>
      <c r="M34" s="142"/>
      <c r="N34" s="142"/>
      <c r="O34" s="142"/>
      <c r="P34" s="149"/>
      <c r="Q34" s="148"/>
      <c r="R34" s="143"/>
      <c r="S34" s="118"/>
      <c r="T34" s="118"/>
      <c r="U34" s="143"/>
      <c r="V34" s="143"/>
      <c r="W34" s="143"/>
      <c r="X34" s="142"/>
      <c r="Y34" s="144"/>
      <c r="Z34" s="144"/>
      <c r="AA34" s="144"/>
      <c r="AB34" s="144"/>
      <c r="AC34" s="142"/>
      <c r="AD34" s="142"/>
      <c r="AE34" s="149"/>
      <c r="AF34" s="148"/>
      <c r="AG34" s="143"/>
      <c r="AH34" s="118"/>
      <c r="AI34" s="141"/>
      <c r="AJ34" s="143"/>
      <c r="AK34" s="143"/>
      <c r="AL34" s="143"/>
      <c r="AM34" s="142"/>
      <c r="AN34" s="143"/>
      <c r="AO34" s="143"/>
      <c r="AP34" s="143"/>
      <c r="AQ34" s="143"/>
      <c r="AR34" s="142"/>
      <c r="AS34" s="142"/>
      <c r="AT34" s="149"/>
      <c r="AU34" s="148"/>
      <c r="AV34" s="152"/>
      <c r="AW34" s="141"/>
      <c r="AX34" s="141"/>
      <c r="AY34" s="142"/>
      <c r="AZ34" s="142"/>
      <c r="BA34" s="143"/>
      <c r="BB34" s="142"/>
      <c r="BC34" s="142"/>
      <c r="BD34" s="142"/>
      <c r="BE34" s="142"/>
      <c r="BF34" s="142"/>
      <c r="BG34" s="142"/>
      <c r="BH34" s="142"/>
      <c r="BI34" s="149"/>
      <c r="BJ34" s="148"/>
      <c r="BK34" s="152"/>
      <c r="BL34" s="141"/>
      <c r="BM34" s="141"/>
      <c r="BN34" s="162"/>
      <c r="BO34" s="142"/>
      <c r="BP34" s="143"/>
      <c r="BQ34" s="142"/>
      <c r="BR34" s="142"/>
      <c r="BS34" s="142"/>
      <c r="BT34" s="142"/>
      <c r="BU34" s="142"/>
      <c r="BV34" s="318">
        <f t="shared" si="9"/>
        <v>0</v>
      </c>
      <c r="BW34" s="142"/>
      <c r="BX34" s="149"/>
      <c r="BY34" s="148"/>
      <c r="BZ34" s="152"/>
      <c r="CA34" s="141"/>
      <c r="CB34" s="141"/>
      <c r="CC34" s="142"/>
      <c r="CD34" s="142"/>
      <c r="CE34" s="143"/>
      <c r="CF34" s="142"/>
      <c r="CG34" s="142"/>
      <c r="CH34" s="142"/>
      <c r="CI34" s="142"/>
      <c r="CJ34" s="142"/>
      <c r="CK34" s="142"/>
      <c r="CL34" s="142"/>
      <c r="CM34" s="149"/>
      <c r="CN34" s="148"/>
      <c r="CO34" s="152"/>
      <c r="CP34" s="141"/>
      <c r="CQ34" s="141"/>
      <c r="CR34" s="142"/>
      <c r="CS34" s="142"/>
      <c r="CT34" s="143"/>
      <c r="CU34" s="142"/>
      <c r="CV34" s="318">
        <f t="shared" si="18"/>
        <v>0</v>
      </c>
      <c r="CW34" s="142"/>
      <c r="CX34" s="142"/>
      <c r="CY34" s="142"/>
      <c r="CZ34" s="142"/>
      <c r="DA34" s="142"/>
    </row>
    <row r="35" spans="1:105" s="156" customFormat="1" ht="15" customHeight="1">
      <c r="A35" s="482" t="s">
        <v>74</v>
      </c>
      <c r="B35" s="483"/>
      <c r="C35" s="320">
        <f>SUM(C9:C34)</f>
        <v>0</v>
      </c>
      <c r="D35" s="320">
        <f t="shared" ref="D35:N35" si="32">SUM(D9:D34)</f>
        <v>0</v>
      </c>
      <c r="E35" s="320">
        <f t="shared" si="32"/>
        <v>0</v>
      </c>
      <c r="F35" s="320">
        <f t="shared" si="32"/>
        <v>0</v>
      </c>
      <c r="G35" s="320">
        <f t="shared" si="32"/>
        <v>0</v>
      </c>
      <c r="H35" s="320">
        <f t="shared" si="32"/>
        <v>0</v>
      </c>
      <c r="I35" s="320">
        <f t="shared" si="32"/>
        <v>0</v>
      </c>
      <c r="J35" s="320">
        <f t="shared" si="32"/>
        <v>0</v>
      </c>
      <c r="K35" s="320">
        <f t="shared" si="32"/>
        <v>0</v>
      </c>
      <c r="L35" s="320">
        <f t="shared" si="32"/>
        <v>0</v>
      </c>
      <c r="M35" s="320">
        <f t="shared" si="32"/>
        <v>0</v>
      </c>
      <c r="N35" s="320">
        <f t="shared" si="32"/>
        <v>0</v>
      </c>
      <c r="O35" s="142"/>
      <c r="P35" s="482" t="s">
        <v>74</v>
      </c>
      <c r="Q35" s="483"/>
      <c r="R35" s="320">
        <f>SUM(R9:R34)</f>
        <v>0</v>
      </c>
      <c r="S35" s="320">
        <f t="shared" ref="S35:AC35" si="33">SUM(S9:S34)</f>
        <v>0</v>
      </c>
      <c r="T35" s="320">
        <f t="shared" si="33"/>
        <v>0</v>
      </c>
      <c r="U35" s="320">
        <f t="shared" si="33"/>
        <v>0</v>
      </c>
      <c r="V35" s="320">
        <f t="shared" si="33"/>
        <v>0</v>
      </c>
      <c r="W35" s="320">
        <f t="shared" si="33"/>
        <v>0</v>
      </c>
      <c r="X35" s="320">
        <f t="shared" si="33"/>
        <v>0</v>
      </c>
      <c r="Y35" s="320">
        <f t="shared" si="33"/>
        <v>0</v>
      </c>
      <c r="Z35" s="320">
        <f t="shared" si="33"/>
        <v>0</v>
      </c>
      <c r="AA35" s="320">
        <f t="shared" si="33"/>
        <v>0</v>
      </c>
      <c r="AB35" s="320">
        <f t="shared" si="33"/>
        <v>0</v>
      </c>
      <c r="AC35" s="320">
        <f t="shared" si="33"/>
        <v>0</v>
      </c>
      <c r="AD35" s="142"/>
      <c r="AE35" s="482" t="s">
        <v>74</v>
      </c>
      <c r="AF35" s="483"/>
      <c r="AG35" s="320">
        <f>SUM(AG9:AG34)</f>
        <v>0</v>
      </c>
      <c r="AH35" s="320">
        <f t="shared" ref="AH35:AR35" si="34">SUM(AH9:AH34)</f>
        <v>0</v>
      </c>
      <c r="AI35" s="320">
        <f t="shared" si="34"/>
        <v>0</v>
      </c>
      <c r="AJ35" s="320">
        <f t="shared" si="34"/>
        <v>0</v>
      </c>
      <c r="AK35" s="320">
        <f t="shared" si="34"/>
        <v>0</v>
      </c>
      <c r="AL35" s="320">
        <f t="shared" si="34"/>
        <v>0</v>
      </c>
      <c r="AM35" s="320">
        <f t="shared" si="34"/>
        <v>0</v>
      </c>
      <c r="AN35" s="320">
        <f t="shared" si="34"/>
        <v>0</v>
      </c>
      <c r="AO35" s="320">
        <f t="shared" si="34"/>
        <v>0</v>
      </c>
      <c r="AP35" s="320">
        <f t="shared" si="34"/>
        <v>0</v>
      </c>
      <c r="AQ35" s="320">
        <f t="shared" si="34"/>
        <v>0</v>
      </c>
      <c r="AR35" s="320">
        <f t="shared" si="34"/>
        <v>0</v>
      </c>
      <c r="AS35" s="142"/>
      <c r="AT35" s="482" t="s">
        <v>74</v>
      </c>
      <c r="AU35" s="483"/>
      <c r="AV35" s="320">
        <f>SUM(AV9:AV34)</f>
        <v>0</v>
      </c>
      <c r="AW35" s="320">
        <f t="shared" ref="AW35:BG35" si="35">SUM(AW9:AW34)</f>
        <v>0</v>
      </c>
      <c r="AX35" s="320">
        <f t="shared" si="35"/>
        <v>0</v>
      </c>
      <c r="AY35" s="320">
        <f t="shared" si="35"/>
        <v>18</v>
      </c>
      <c r="AZ35" s="320">
        <f t="shared" si="35"/>
        <v>0</v>
      </c>
      <c r="BA35" s="320">
        <f t="shared" si="35"/>
        <v>0</v>
      </c>
      <c r="BB35" s="320">
        <f t="shared" si="35"/>
        <v>900000</v>
      </c>
      <c r="BC35" s="320">
        <f t="shared" si="35"/>
        <v>0</v>
      </c>
      <c r="BD35" s="320">
        <f t="shared" si="35"/>
        <v>300000</v>
      </c>
      <c r="BE35" s="320">
        <f t="shared" si="35"/>
        <v>300000</v>
      </c>
      <c r="BF35" s="320">
        <f t="shared" si="35"/>
        <v>300000</v>
      </c>
      <c r="BG35" s="320">
        <f t="shared" si="35"/>
        <v>0</v>
      </c>
      <c r="BH35" s="142"/>
      <c r="BI35" s="482" t="s">
        <v>74</v>
      </c>
      <c r="BJ35" s="483"/>
      <c r="BK35" s="320">
        <f>SUM(BK9:BK34)</f>
        <v>0</v>
      </c>
      <c r="BL35" s="320">
        <f t="shared" ref="BL35:BU35" si="36">SUM(BL9:BL34)</f>
        <v>0</v>
      </c>
      <c r="BM35" s="320">
        <f t="shared" si="36"/>
        <v>0</v>
      </c>
      <c r="BN35" s="320">
        <f t="shared" si="36"/>
        <v>20</v>
      </c>
      <c r="BO35" s="320">
        <f t="shared" si="36"/>
        <v>0</v>
      </c>
      <c r="BP35" s="320">
        <f t="shared" si="36"/>
        <v>0</v>
      </c>
      <c r="BQ35" s="320">
        <f t="shared" si="36"/>
        <v>700000</v>
      </c>
      <c r="BR35" s="320">
        <f t="shared" si="36"/>
        <v>0</v>
      </c>
      <c r="BS35" s="320">
        <f t="shared" si="36"/>
        <v>367500</v>
      </c>
      <c r="BT35" s="320">
        <f t="shared" si="36"/>
        <v>332500</v>
      </c>
      <c r="BU35" s="320">
        <f t="shared" si="36"/>
        <v>0</v>
      </c>
      <c r="BV35" s="318">
        <f t="shared" si="9"/>
        <v>0</v>
      </c>
      <c r="BW35" s="142"/>
      <c r="BX35" s="482" t="s">
        <v>74</v>
      </c>
      <c r="BY35" s="483"/>
      <c r="BZ35" s="320">
        <f>SUM(BZ9:BZ34)</f>
        <v>0</v>
      </c>
      <c r="CA35" s="320">
        <f t="shared" ref="CA35:CK35" si="37">SUM(CA9:CA34)</f>
        <v>0</v>
      </c>
      <c r="CB35" s="320">
        <f t="shared" si="37"/>
        <v>0</v>
      </c>
      <c r="CC35" s="406">
        <f t="shared" ref="CC35:CE35" si="38">SUM(CC8:CC34)</f>
        <v>140</v>
      </c>
      <c r="CD35" s="406">
        <f t="shared" si="38"/>
        <v>0</v>
      </c>
      <c r="CE35" s="406">
        <f t="shared" si="38"/>
        <v>0</v>
      </c>
      <c r="CF35" s="406">
        <f>SUM(CF8:CF34)</f>
        <v>399980</v>
      </c>
      <c r="CG35" s="406">
        <f t="shared" ref="CG35:CJ35" si="39">SUM(CG8:CG34)</f>
        <v>0</v>
      </c>
      <c r="CH35" s="406">
        <f t="shared" si="39"/>
        <v>199990</v>
      </c>
      <c r="CI35" s="406">
        <f t="shared" si="39"/>
        <v>199990</v>
      </c>
      <c r="CJ35" s="406">
        <f t="shared" si="39"/>
        <v>0</v>
      </c>
      <c r="CK35" s="320">
        <f t="shared" si="37"/>
        <v>0</v>
      </c>
      <c r="CL35" s="142"/>
      <c r="CM35" s="482" t="s">
        <v>74</v>
      </c>
      <c r="CN35" s="483"/>
      <c r="CO35" s="320">
        <f>SUM(CO9:CO34)</f>
        <v>0</v>
      </c>
      <c r="CP35" s="320">
        <f t="shared" ref="CP35:CW35" si="40">SUM(CP9:CP34)</f>
        <v>0</v>
      </c>
      <c r="CQ35" s="406">
        <f>SUM(CQ8:CQ34)</f>
        <v>1999980</v>
      </c>
      <c r="CR35" s="406">
        <f t="shared" ref="CR35:CU35" si="41">SUM(CR8:CR34)</f>
        <v>0</v>
      </c>
      <c r="CS35" s="406">
        <f t="shared" si="41"/>
        <v>867489.99999999988</v>
      </c>
      <c r="CT35" s="406">
        <f t="shared" si="41"/>
        <v>832489.99999999988</v>
      </c>
      <c r="CU35" s="406">
        <f t="shared" si="41"/>
        <v>300000</v>
      </c>
      <c r="CV35" s="318">
        <f t="shared" si="18"/>
        <v>0</v>
      </c>
      <c r="CW35" s="320">
        <f t="shared" si="40"/>
        <v>0</v>
      </c>
      <c r="CX35" s="320"/>
      <c r="CY35" s="320"/>
      <c r="CZ35" s="320"/>
      <c r="DA35" s="142"/>
    </row>
    <row r="36" spans="1:105" s="156" customFormat="1" ht="15" customHeight="1">
      <c r="A36" s="484" t="s">
        <v>461</v>
      </c>
      <c r="B36" s="485"/>
      <c r="C36" s="321"/>
      <c r="D36" s="321"/>
      <c r="E36" s="321"/>
      <c r="F36" s="321">
        <f t="shared" ref="F36:N36" si="42">F37-F35</f>
        <v>0</v>
      </c>
      <c r="G36" s="321">
        <f t="shared" si="42"/>
        <v>0</v>
      </c>
      <c r="H36" s="321">
        <f t="shared" si="42"/>
        <v>0</v>
      </c>
      <c r="I36" s="321">
        <f t="shared" si="42"/>
        <v>0</v>
      </c>
      <c r="J36" s="321"/>
      <c r="K36" s="321"/>
      <c r="L36" s="321"/>
      <c r="M36" s="321"/>
      <c r="N36" s="321">
        <f t="shared" si="42"/>
        <v>0</v>
      </c>
      <c r="O36" s="142"/>
      <c r="P36" s="484" t="s">
        <v>461</v>
      </c>
      <c r="Q36" s="485"/>
      <c r="R36" s="321"/>
      <c r="S36" s="321"/>
      <c r="T36" s="321"/>
      <c r="U36" s="321">
        <f t="shared" ref="U36:X36" si="43">U37-U35</f>
        <v>2</v>
      </c>
      <c r="V36" s="321">
        <f t="shared" si="43"/>
        <v>0</v>
      </c>
      <c r="W36" s="321">
        <f t="shared" si="43"/>
        <v>0</v>
      </c>
      <c r="X36" s="321">
        <f t="shared" si="43"/>
        <v>0</v>
      </c>
      <c r="Y36" s="321"/>
      <c r="Z36" s="321"/>
      <c r="AA36" s="321"/>
      <c r="AB36" s="321"/>
      <c r="AC36" s="321">
        <f t="shared" ref="AC36" si="44">AC37-AC35</f>
        <v>0</v>
      </c>
      <c r="AD36" s="142"/>
      <c r="AE36" s="484" t="s">
        <v>461</v>
      </c>
      <c r="AF36" s="485"/>
      <c r="AG36" s="321"/>
      <c r="AH36" s="321"/>
      <c r="AI36" s="321"/>
      <c r="AJ36" s="321">
        <f t="shared" ref="AJ36:AM36" si="45">AJ37-AJ35</f>
        <v>0</v>
      </c>
      <c r="AK36" s="321">
        <f t="shared" si="45"/>
        <v>0</v>
      </c>
      <c r="AL36" s="321">
        <f t="shared" si="45"/>
        <v>0</v>
      </c>
      <c r="AM36" s="321">
        <f t="shared" si="45"/>
        <v>0</v>
      </c>
      <c r="AN36" s="321"/>
      <c r="AO36" s="321"/>
      <c r="AP36" s="321"/>
      <c r="AQ36" s="321"/>
      <c r="AR36" s="321">
        <f t="shared" ref="AR36" si="46">AR37-AR35</f>
        <v>0</v>
      </c>
      <c r="AS36" s="142"/>
      <c r="AT36" s="484" t="s">
        <v>461</v>
      </c>
      <c r="AU36" s="485"/>
      <c r="AV36" s="321"/>
      <c r="AW36" s="321"/>
      <c r="AX36" s="321"/>
      <c r="AY36" s="321">
        <f t="shared" ref="AY36:BG36" si="47">AY37-AY35</f>
        <v>0</v>
      </c>
      <c r="AZ36" s="321">
        <f t="shared" si="47"/>
        <v>900000</v>
      </c>
      <c r="BA36" s="321">
        <f t="shared" si="47"/>
        <v>0</v>
      </c>
      <c r="BB36" s="321">
        <f t="shared" si="47"/>
        <v>0</v>
      </c>
      <c r="BC36" s="321"/>
      <c r="BD36" s="321"/>
      <c r="BE36" s="321"/>
      <c r="BF36" s="321"/>
      <c r="BG36" s="321">
        <f t="shared" si="47"/>
        <v>0</v>
      </c>
      <c r="BH36" s="142"/>
      <c r="BI36" s="484" t="s">
        <v>461</v>
      </c>
      <c r="BJ36" s="485"/>
      <c r="BK36" s="321"/>
      <c r="BL36" s="321"/>
      <c r="BM36" s="321"/>
      <c r="BN36" s="321">
        <f t="shared" ref="BN36:BV36" si="48">BN37-BN35</f>
        <v>0</v>
      </c>
      <c r="BO36" s="321"/>
      <c r="BP36" s="321">
        <f t="shared" si="48"/>
        <v>0</v>
      </c>
      <c r="BQ36" s="321">
        <f t="shared" si="48"/>
        <v>0</v>
      </c>
      <c r="BR36" s="321"/>
      <c r="BS36" s="321"/>
      <c r="BT36" s="321"/>
      <c r="BU36" s="321"/>
      <c r="BV36" s="321">
        <f t="shared" si="48"/>
        <v>0</v>
      </c>
      <c r="BW36" s="142"/>
      <c r="BX36" s="484" t="s">
        <v>461</v>
      </c>
      <c r="BY36" s="485"/>
      <c r="BZ36" s="321"/>
      <c r="CA36" s="321"/>
      <c r="CB36" s="321"/>
      <c r="CC36" s="321">
        <f t="shared" ref="CC36:CK36" si="49">CC37-CC35</f>
        <v>0</v>
      </c>
      <c r="CD36" s="321"/>
      <c r="CE36" s="321">
        <f t="shared" si="49"/>
        <v>0</v>
      </c>
      <c r="CF36" s="321">
        <f t="shared" si="49"/>
        <v>20</v>
      </c>
      <c r="CG36" s="321"/>
      <c r="CH36" s="321"/>
      <c r="CI36" s="321"/>
      <c r="CJ36" s="321"/>
      <c r="CK36" s="321">
        <f t="shared" si="49"/>
        <v>0</v>
      </c>
      <c r="CL36" s="142"/>
      <c r="CM36" s="484" t="s">
        <v>461</v>
      </c>
      <c r="CN36" s="485"/>
      <c r="CO36" s="321"/>
      <c r="CP36" s="321"/>
      <c r="CQ36" s="321">
        <f>CQ37-CQ35</f>
        <v>20</v>
      </c>
      <c r="CR36" s="321">
        <f t="shared" ref="CR36" si="50">CR37-CR35</f>
        <v>0</v>
      </c>
      <c r="CS36" s="321"/>
      <c r="CT36" s="321"/>
      <c r="CU36" s="321"/>
      <c r="CV36" s="321"/>
      <c r="CW36" s="321"/>
      <c r="CX36" s="321"/>
      <c r="CY36" s="321"/>
      <c r="CZ36" s="321"/>
      <c r="DA36" s="142"/>
    </row>
    <row r="37" spans="1:105" s="156" customFormat="1" ht="15" customHeight="1">
      <c r="A37" s="486" t="s">
        <v>76</v>
      </c>
      <c r="B37" s="487"/>
      <c r="C37" s="322">
        <f>C6</f>
        <v>0</v>
      </c>
      <c r="D37" s="322">
        <f t="shared" ref="D37:I37" si="51">D6</f>
        <v>0</v>
      </c>
      <c r="E37" s="322">
        <f t="shared" si="51"/>
        <v>0</v>
      </c>
      <c r="F37" s="322">
        <f t="shared" si="51"/>
        <v>0</v>
      </c>
      <c r="G37" s="322">
        <f t="shared" si="51"/>
        <v>0</v>
      </c>
      <c r="H37" s="322">
        <f t="shared" si="51"/>
        <v>0</v>
      </c>
      <c r="I37" s="322">
        <f t="shared" si="51"/>
        <v>0</v>
      </c>
      <c r="J37" s="322"/>
      <c r="K37" s="322"/>
      <c r="L37" s="322"/>
      <c r="M37" s="322"/>
      <c r="N37" s="322"/>
      <c r="O37" s="142"/>
      <c r="P37" s="486" t="s">
        <v>76</v>
      </c>
      <c r="Q37" s="487"/>
      <c r="R37" s="322">
        <f>R6</f>
        <v>200000</v>
      </c>
      <c r="S37" s="322">
        <f t="shared" ref="S37:X37" si="52">S6</f>
        <v>0</v>
      </c>
      <c r="T37" s="322">
        <f t="shared" si="52"/>
        <v>0</v>
      </c>
      <c r="U37" s="322">
        <f t="shared" si="52"/>
        <v>2</v>
      </c>
      <c r="V37" s="322">
        <f t="shared" si="52"/>
        <v>0</v>
      </c>
      <c r="W37" s="322">
        <f t="shared" si="52"/>
        <v>0</v>
      </c>
      <c r="X37" s="322">
        <f t="shared" si="52"/>
        <v>0</v>
      </c>
      <c r="Y37" s="322"/>
      <c r="Z37" s="322"/>
      <c r="AA37" s="322"/>
      <c r="AB37" s="322"/>
      <c r="AC37" s="322"/>
      <c r="AD37" s="142"/>
      <c r="AE37" s="486" t="s">
        <v>76</v>
      </c>
      <c r="AF37" s="487"/>
      <c r="AG37" s="322">
        <f>AG6</f>
        <v>0</v>
      </c>
      <c r="AH37" s="322">
        <f t="shared" ref="AH37:AM37" si="53">AH6</f>
        <v>0</v>
      </c>
      <c r="AI37" s="322">
        <f t="shared" si="53"/>
        <v>0</v>
      </c>
      <c r="AJ37" s="322">
        <f t="shared" si="53"/>
        <v>0</v>
      </c>
      <c r="AK37" s="322">
        <f t="shared" si="53"/>
        <v>0</v>
      </c>
      <c r="AL37" s="322">
        <f t="shared" si="53"/>
        <v>0</v>
      </c>
      <c r="AM37" s="322">
        <f t="shared" si="53"/>
        <v>0</v>
      </c>
      <c r="AN37" s="322"/>
      <c r="AO37" s="322"/>
      <c r="AP37" s="322"/>
      <c r="AQ37" s="322"/>
      <c r="AR37" s="322"/>
      <c r="AS37" s="142"/>
      <c r="AT37" s="486" t="s">
        <v>76</v>
      </c>
      <c r="AU37" s="487"/>
      <c r="AV37" s="322">
        <f>AV6</f>
        <v>0</v>
      </c>
      <c r="AW37" s="322">
        <f t="shared" ref="AW37:BB37" si="54">AW6</f>
        <v>0</v>
      </c>
      <c r="AX37" s="322">
        <f t="shared" si="54"/>
        <v>0</v>
      </c>
      <c r="AY37" s="322">
        <f t="shared" si="54"/>
        <v>18</v>
      </c>
      <c r="AZ37" s="322">
        <f t="shared" si="54"/>
        <v>900000</v>
      </c>
      <c r="BA37" s="322">
        <f t="shared" si="54"/>
        <v>0</v>
      </c>
      <c r="BB37" s="322">
        <f t="shared" si="54"/>
        <v>900000</v>
      </c>
      <c r="BC37" s="322"/>
      <c r="BD37" s="322"/>
      <c r="BE37" s="322"/>
      <c r="BF37" s="322"/>
      <c r="BG37" s="322"/>
      <c r="BH37" s="142"/>
      <c r="BI37" s="486" t="s">
        <v>76</v>
      </c>
      <c r="BJ37" s="487"/>
      <c r="BK37" s="322">
        <f>BK6</f>
        <v>1000000</v>
      </c>
      <c r="BL37" s="322">
        <f t="shared" ref="BL37:BQ37" si="55">BL6</f>
        <v>927869</v>
      </c>
      <c r="BM37" s="322">
        <f t="shared" si="55"/>
        <v>92.786900000000003</v>
      </c>
      <c r="BN37" s="322">
        <f t="shared" si="55"/>
        <v>20</v>
      </c>
      <c r="BO37" s="322">
        <f t="shared" si="55"/>
        <v>700000</v>
      </c>
      <c r="BP37" s="322">
        <f t="shared" si="55"/>
        <v>0</v>
      </c>
      <c r="BQ37" s="322">
        <f t="shared" si="55"/>
        <v>700000</v>
      </c>
      <c r="BR37" s="322"/>
      <c r="BS37" s="322"/>
      <c r="BT37" s="322"/>
      <c r="BU37" s="322"/>
      <c r="BV37" s="322"/>
      <c r="BW37" s="142"/>
      <c r="BX37" s="486" t="s">
        <v>76</v>
      </c>
      <c r="BY37" s="487"/>
      <c r="BZ37" s="322">
        <f>BZ6</f>
        <v>14000000</v>
      </c>
      <c r="CA37" s="322">
        <f t="shared" ref="CA37:CF37" si="56">CA6</f>
        <v>1069518</v>
      </c>
      <c r="CB37" s="322">
        <f t="shared" si="56"/>
        <v>7.6394142857142855</v>
      </c>
      <c r="CC37" s="322">
        <f t="shared" si="56"/>
        <v>140</v>
      </c>
      <c r="CD37" s="322">
        <f t="shared" si="56"/>
        <v>400000</v>
      </c>
      <c r="CE37" s="322">
        <f t="shared" si="56"/>
        <v>0</v>
      </c>
      <c r="CF37" s="322">
        <f t="shared" si="56"/>
        <v>400000</v>
      </c>
      <c r="CG37" s="322"/>
      <c r="CH37" s="322"/>
      <c r="CI37" s="322"/>
      <c r="CJ37" s="322"/>
      <c r="CK37" s="322"/>
      <c r="CL37" s="142"/>
      <c r="CM37" s="486" t="s">
        <v>76</v>
      </c>
      <c r="CN37" s="487"/>
      <c r="CO37" s="322">
        <f>CO6</f>
        <v>2000000</v>
      </c>
      <c r="CP37" s="322">
        <f t="shared" ref="CP37:CR37" si="57">CP6</f>
        <v>0</v>
      </c>
      <c r="CQ37" s="322">
        <f t="shared" si="57"/>
        <v>2000000</v>
      </c>
      <c r="CR37" s="322">
        <f t="shared" si="57"/>
        <v>0</v>
      </c>
      <c r="CS37" s="322"/>
      <c r="CT37" s="322"/>
      <c r="CU37" s="322"/>
      <c r="CV37" s="322"/>
      <c r="CW37" s="322"/>
      <c r="CX37" s="322"/>
      <c r="CY37" s="322"/>
      <c r="CZ37" s="322"/>
      <c r="DA37" s="142"/>
    </row>
    <row r="38" spans="1:105" s="156" customFormat="1" ht="15" customHeight="1">
      <c r="A38" s="149"/>
      <c r="B38" s="148"/>
      <c r="C38" s="152"/>
      <c r="D38" s="141"/>
      <c r="E38" s="141"/>
      <c r="F38" s="142"/>
      <c r="G38" s="142"/>
      <c r="H38" s="143"/>
      <c r="I38" s="142"/>
      <c r="J38" s="142"/>
      <c r="K38" s="142"/>
      <c r="L38" s="142"/>
      <c r="M38" s="142"/>
      <c r="N38" s="142"/>
      <c r="O38" s="142"/>
      <c r="P38" s="149"/>
      <c r="Q38" s="148"/>
      <c r="R38" s="143"/>
      <c r="S38" s="118"/>
      <c r="T38" s="118"/>
      <c r="U38" s="143"/>
      <c r="V38" s="143"/>
      <c r="W38" s="143"/>
      <c r="X38" s="142"/>
      <c r="Y38" s="144"/>
      <c r="Z38" s="144"/>
      <c r="AA38" s="144"/>
      <c r="AB38" s="144"/>
      <c r="AC38" s="142"/>
      <c r="AD38" s="142"/>
      <c r="AE38" s="149"/>
      <c r="AF38" s="148"/>
      <c r="AG38" s="143"/>
      <c r="AH38" s="118"/>
      <c r="AI38" s="141"/>
      <c r="AJ38" s="143"/>
      <c r="AK38" s="143"/>
      <c r="AL38" s="143"/>
      <c r="AM38" s="142"/>
      <c r="AN38" s="143"/>
      <c r="AO38" s="143"/>
      <c r="AP38" s="143"/>
      <c r="AQ38" s="143"/>
      <c r="AR38" s="142"/>
      <c r="AS38" s="142"/>
      <c r="AT38" s="149"/>
      <c r="AU38" s="148"/>
      <c r="AV38" s="152"/>
      <c r="AW38" s="141"/>
      <c r="AX38" s="141"/>
      <c r="AY38" s="142"/>
      <c r="AZ38" s="142"/>
      <c r="BA38" s="143"/>
      <c r="BB38" s="142"/>
      <c r="BC38" s="142"/>
      <c r="BD38" s="142"/>
      <c r="BE38" s="142"/>
      <c r="BF38" s="142"/>
      <c r="BG38" s="142"/>
      <c r="BH38" s="142"/>
      <c r="BI38" s="149"/>
      <c r="BJ38" s="148"/>
      <c r="BK38" s="152"/>
      <c r="BL38" s="141"/>
      <c r="BM38" s="141"/>
      <c r="BN38" s="142"/>
      <c r="BO38" s="142"/>
      <c r="BP38" s="143"/>
      <c r="BQ38" s="142"/>
      <c r="BR38" s="142"/>
      <c r="BS38" s="142"/>
      <c r="BT38" s="142"/>
      <c r="BU38" s="142"/>
      <c r="BV38" s="142"/>
      <c r="BW38" s="142"/>
      <c r="BX38" s="149"/>
      <c r="BY38" s="148"/>
      <c r="BZ38" s="152"/>
      <c r="CA38" s="141"/>
      <c r="CB38" s="141"/>
      <c r="CC38" s="142"/>
      <c r="CD38" s="142"/>
      <c r="CE38" s="143"/>
      <c r="CF38" s="142"/>
      <c r="CG38" s="142"/>
      <c r="CH38" s="142"/>
      <c r="CI38" s="142"/>
      <c r="CJ38" s="142"/>
      <c r="CK38" s="142"/>
      <c r="CL38" s="142"/>
      <c r="CM38" s="149"/>
      <c r="CN38" s="148"/>
      <c r="CO38" s="152"/>
      <c r="CP38" s="141"/>
      <c r="CQ38" s="141"/>
      <c r="CR38" s="142"/>
      <c r="CS38" s="142"/>
      <c r="CT38" s="143"/>
      <c r="CU38" s="142"/>
      <c r="CV38" s="142"/>
      <c r="CW38" s="142"/>
      <c r="CX38" s="142"/>
      <c r="CY38" s="142"/>
      <c r="CZ38" s="142"/>
      <c r="DA38" s="142"/>
    </row>
    <row r="39" spans="1:105" s="156" customFormat="1" ht="15" customHeight="1">
      <c r="A39" s="149"/>
      <c r="B39" s="148"/>
      <c r="C39" s="152"/>
      <c r="D39" s="141"/>
      <c r="E39" s="141"/>
      <c r="F39" s="142"/>
      <c r="G39" s="142"/>
      <c r="H39" s="143"/>
      <c r="I39" s="142"/>
      <c r="J39" s="142"/>
      <c r="K39" s="142"/>
      <c r="L39" s="142"/>
      <c r="M39" s="142"/>
      <c r="N39" s="142"/>
      <c r="O39" s="142"/>
      <c r="P39" s="149"/>
      <c r="Q39" s="148"/>
      <c r="R39" s="143"/>
      <c r="S39" s="118"/>
      <c r="T39" s="118"/>
      <c r="U39" s="143"/>
      <c r="V39" s="143"/>
      <c r="W39" s="143"/>
      <c r="X39" s="142"/>
      <c r="Y39" s="144"/>
      <c r="Z39" s="144"/>
      <c r="AA39" s="144"/>
      <c r="AB39" s="144"/>
      <c r="AC39" s="142"/>
      <c r="AD39" s="142"/>
      <c r="AE39" s="149"/>
      <c r="AF39" s="148"/>
      <c r="AG39" s="143"/>
      <c r="AH39" s="118"/>
      <c r="AI39" s="141"/>
      <c r="AJ39" s="143"/>
      <c r="AK39" s="143"/>
      <c r="AL39" s="143"/>
      <c r="AM39" s="142"/>
      <c r="AN39" s="143"/>
      <c r="AO39" s="143"/>
      <c r="AP39" s="143"/>
      <c r="AQ39" s="143"/>
      <c r="AR39" s="142"/>
      <c r="AS39" s="142"/>
      <c r="AT39" s="149"/>
      <c r="AU39" s="148"/>
      <c r="AV39" s="152"/>
      <c r="AW39" s="141"/>
      <c r="AX39" s="141"/>
      <c r="AY39" s="143"/>
      <c r="AZ39" s="143"/>
      <c r="BA39" s="143"/>
      <c r="BB39" s="142"/>
      <c r="BC39" s="143"/>
      <c r="BD39" s="143"/>
      <c r="BE39" s="143"/>
      <c r="BF39" s="143"/>
      <c r="BG39" s="142"/>
      <c r="BH39" s="142"/>
      <c r="BI39" s="149"/>
      <c r="BJ39" s="148"/>
      <c r="BK39" s="143"/>
      <c r="BL39" s="118"/>
      <c r="BM39" s="118"/>
      <c r="BN39" s="143"/>
      <c r="BO39" s="143"/>
      <c r="BP39" s="143"/>
      <c r="BQ39" s="142"/>
      <c r="BR39" s="143"/>
      <c r="BS39" s="143"/>
      <c r="BT39" s="143"/>
      <c r="BU39" s="143"/>
      <c r="BV39" s="142"/>
      <c r="BW39" s="142"/>
      <c r="BX39" s="149"/>
      <c r="BY39" s="148"/>
      <c r="BZ39" s="143"/>
      <c r="CA39" s="118"/>
      <c r="CB39" s="118"/>
      <c r="CC39" s="143"/>
      <c r="CD39" s="143"/>
      <c r="CE39" s="143"/>
      <c r="CF39" s="142"/>
      <c r="CG39" s="142"/>
      <c r="CH39" s="142"/>
      <c r="CI39" s="142"/>
      <c r="CJ39" s="142"/>
      <c r="CK39" s="142"/>
      <c r="CL39" s="142"/>
      <c r="CM39" s="149"/>
      <c r="CN39" s="148"/>
      <c r="CO39" s="142"/>
      <c r="CP39" s="142"/>
      <c r="CQ39" s="142"/>
      <c r="CR39" s="142"/>
      <c r="CS39" s="142"/>
      <c r="CT39" s="142"/>
      <c r="CU39" s="142"/>
      <c r="CV39" s="134"/>
      <c r="CW39" s="142"/>
    </row>
    <row r="40" spans="1:105" s="156" customFormat="1" ht="15" customHeight="1">
      <c r="A40" s="149"/>
      <c r="B40" s="148"/>
      <c r="C40" s="152"/>
      <c r="D40" s="141"/>
      <c r="E40" s="141"/>
      <c r="F40" s="142"/>
      <c r="G40" s="142"/>
      <c r="H40" s="143"/>
      <c r="I40" s="142"/>
      <c r="J40" s="142"/>
      <c r="K40" s="142"/>
      <c r="L40" s="142"/>
      <c r="M40" s="142"/>
      <c r="N40" s="142"/>
      <c r="O40" s="142"/>
      <c r="P40" s="149"/>
      <c r="Q40" s="148"/>
      <c r="R40" s="143"/>
      <c r="S40" s="118"/>
      <c r="T40" s="118"/>
      <c r="U40" s="143"/>
      <c r="V40" s="143"/>
      <c r="W40" s="143"/>
      <c r="X40" s="142"/>
      <c r="Y40" s="144"/>
      <c r="Z40" s="144"/>
      <c r="AA40" s="144"/>
      <c r="AB40" s="144"/>
      <c r="AC40" s="142"/>
      <c r="AD40" s="142"/>
      <c r="AE40" s="149"/>
      <c r="AF40" s="148"/>
      <c r="AG40" s="143"/>
      <c r="AH40" s="118"/>
      <c r="AI40" s="141"/>
      <c r="AJ40" s="143"/>
      <c r="AK40" s="143"/>
      <c r="AL40" s="143"/>
      <c r="AM40" s="142"/>
      <c r="AN40" s="143"/>
      <c r="AO40" s="143"/>
      <c r="AP40" s="143"/>
      <c r="AQ40" s="143"/>
      <c r="AR40" s="142"/>
      <c r="AS40" s="231"/>
      <c r="AT40" s="149"/>
      <c r="AU40" s="148"/>
      <c r="AV40" s="152"/>
      <c r="AW40" s="141"/>
      <c r="AX40" s="141"/>
      <c r="AY40" s="143"/>
      <c r="AZ40" s="143"/>
      <c r="BA40" s="143"/>
      <c r="BB40" s="142"/>
      <c r="BC40" s="143"/>
      <c r="BD40" s="143"/>
      <c r="BE40" s="143"/>
      <c r="BF40" s="143"/>
      <c r="BG40" s="142"/>
      <c r="BH40" s="142"/>
      <c r="BI40" s="149"/>
      <c r="BJ40" s="148"/>
      <c r="BK40" s="143"/>
      <c r="BL40" s="118"/>
      <c r="BM40" s="118"/>
      <c r="BN40" s="143"/>
      <c r="BO40" s="143"/>
      <c r="BP40" s="143"/>
      <c r="BQ40" s="142"/>
      <c r="BR40" s="143"/>
      <c r="BS40" s="143"/>
      <c r="BT40" s="143"/>
      <c r="BU40" s="143"/>
      <c r="BV40" s="142"/>
      <c r="BW40" s="142"/>
      <c r="BX40" s="149"/>
      <c r="BY40" s="148"/>
      <c r="BZ40" s="143"/>
      <c r="CA40" s="118"/>
      <c r="CB40" s="118"/>
      <c r="CC40" s="143"/>
      <c r="CD40" s="143"/>
      <c r="CE40" s="143"/>
      <c r="CF40" s="142"/>
      <c r="CG40" s="142"/>
      <c r="CH40" s="142"/>
      <c r="CI40" s="142"/>
      <c r="CJ40" s="142"/>
      <c r="CK40" s="142"/>
      <c r="CL40" s="142"/>
      <c r="CM40" s="149"/>
      <c r="CN40" s="148"/>
      <c r="CO40" s="142"/>
      <c r="CP40" s="142"/>
      <c r="CQ40" s="142"/>
      <c r="CR40" s="142"/>
      <c r="CS40" s="142"/>
      <c r="CT40" s="142"/>
      <c r="CU40" s="142"/>
      <c r="CV40" s="134"/>
      <c r="CW40" s="142"/>
    </row>
    <row r="41" spans="1:105" s="44" customFormat="1" ht="15" customHeight="1">
      <c r="A41" s="149"/>
      <c r="B41" s="148"/>
      <c r="C41" s="152"/>
      <c r="D41" s="141"/>
      <c r="E41" s="141"/>
      <c r="F41" s="142"/>
      <c r="G41" s="142"/>
      <c r="H41" s="143"/>
      <c r="I41" s="142"/>
      <c r="J41" s="142"/>
      <c r="K41" s="142"/>
      <c r="L41" s="142"/>
      <c r="M41" s="142"/>
      <c r="N41" s="142"/>
      <c r="O41" s="142"/>
      <c r="P41" s="149"/>
      <c r="Q41" s="148"/>
      <c r="R41" s="143"/>
      <c r="S41" s="118"/>
      <c r="T41" s="118"/>
      <c r="U41" s="143"/>
      <c r="V41" s="143"/>
      <c r="W41" s="143"/>
      <c r="X41" s="142"/>
      <c r="Y41" s="144"/>
      <c r="Z41" s="144"/>
      <c r="AA41" s="144"/>
      <c r="AB41" s="144"/>
      <c r="AC41" s="142"/>
      <c r="AD41" s="142"/>
      <c r="AE41" s="149"/>
      <c r="AF41" s="148"/>
      <c r="AG41" s="143"/>
      <c r="AH41" s="118"/>
      <c r="AI41" s="141"/>
      <c r="AJ41" s="143"/>
      <c r="AK41" s="143"/>
      <c r="AL41" s="143"/>
      <c r="AM41" s="142"/>
      <c r="AN41" s="143"/>
      <c r="AO41" s="143"/>
      <c r="AP41" s="143"/>
      <c r="AQ41" s="143"/>
      <c r="AR41" s="142"/>
      <c r="AS41" s="142"/>
      <c r="AT41" s="149"/>
      <c r="AU41" s="148"/>
      <c r="AV41" s="152"/>
      <c r="AW41" s="141"/>
      <c r="AX41" s="141"/>
      <c r="AY41" s="143"/>
      <c r="AZ41" s="143"/>
      <c r="BA41" s="143"/>
      <c r="BB41" s="142"/>
      <c r="BC41" s="143"/>
      <c r="BD41" s="143"/>
      <c r="BE41" s="143"/>
      <c r="BF41" s="143"/>
      <c r="BG41" s="142"/>
      <c r="BH41" s="142"/>
      <c r="BI41" s="149"/>
      <c r="BJ41" s="148"/>
      <c r="BK41" s="143"/>
      <c r="BL41" s="118"/>
      <c r="BM41" s="118"/>
      <c r="BN41" s="143"/>
      <c r="BO41" s="143"/>
      <c r="BP41" s="143"/>
      <c r="BQ41" s="142"/>
      <c r="BR41" s="143"/>
      <c r="BS41" s="143"/>
      <c r="BT41" s="143"/>
      <c r="BU41" s="143"/>
      <c r="BV41" s="142"/>
      <c r="BW41" s="142"/>
      <c r="BX41" s="149"/>
      <c r="BY41" s="148"/>
      <c r="BZ41" s="143"/>
      <c r="CA41" s="118"/>
      <c r="CB41" s="118"/>
      <c r="CC41" s="143"/>
      <c r="CD41" s="143"/>
      <c r="CE41" s="143"/>
      <c r="CF41" s="142"/>
      <c r="CG41" s="142"/>
      <c r="CH41" s="142"/>
      <c r="CI41" s="142"/>
      <c r="CJ41" s="142"/>
      <c r="CK41" s="142"/>
      <c r="CL41" s="142"/>
      <c r="CM41" s="149"/>
      <c r="CN41" s="148"/>
      <c r="CO41" s="142"/>
      <c r="CP41" s="142"/>
      <c r="CQ41" s="142"/>
      <c r="CR41" s="142"/>
      <c r="CS41" s="142"/>
      <c r="CT41" s="142"/>
      <c r="CU41" s="142"/>
      <c r="CV41" s="134"/>
      <c r="CW41" s="142"/>
    </row>
    <row r="42" spans="1:105" s="44" customFormat="1" ht="15" customHeight="1">
      <c r="A42" s="149"/>
      <c r="B42" s="148"/>
      <c r="C42" s="152"/>
      <c r="D42" s="141"/>
      <c r="E42" s="141"/>
      <c r="F42" s="142"/>
      <c r="G42" s="142"/>
      <c r="H42" s="143"/>
      <c r="I42" s="142"/>
      <c r="J42" s="142"/>
      <c r="K42" s="142"/>
      <c r="L42" s="142"/>
      <c r="M42" s="142"/>
      <c r="N42" s="142"/>
      <c r="O42" s="142"/>
      <c r="P42" s="149"/>
      <c r="Q42" s="148"/>
      <c r="R42" s="143"/>
      <c r="S42" s="118"/>
      <c r="T42" s="118"/>
      <c r="U42" s="143"/>
      <c r="V42" s="143"/>
      <c r="W42" s="143"/>
      <c r="X42" s="142"/>
      <c r="Y42" s="144"/>
      <c r="Z42" s="144"/>
      <c r="AA42" s="144"/>
      <c r="AB42" s="144"/>
      <c r="AC42" s="142"/>
      <c r="AD42" s="142"/>
      <c r="AE42" s="149"/>
      <c r="AF42" s="148"/>
      <c r="AG42" s="143"/>
      <c r="AH42" s="118"/>
      <c r="AI42" s="141"/>
      <c r="AJ42" s="143"/>
      <c r="AK42" s="143"/>
      <c r="AL42" s="143"/>
      <c r="AM42" s="142"/>
      <c r="AN42" s="143"/>
      <c r="AO42" s="143"/>
      <c r="AP42" s="143"/>
      <c r="AQ42" s="143"/>
      <c r="AR42" s="142"/>
      <c r="AS42" s="142"/>
      <c r="AT42" s="149"/>
      <c r="AU42" s="148"/>
      <c r="AV42" s="152"/>
      <c r="AW42" s="141"/>
      <c r="AX42" s="141"/>
      <c r="AY42" s="143"/>
      <c r="AZ42" s="143"/>
      <c r="BA42" s="143"/>
      <c r="BB42" s="142"/>
      <c r="BC42" s="143"/>
      <c r="BD42" s="143"/>
      <c r="BE42" s="143"/>
      <c r="BF42" s="143"/>
      <c r="BG42" s="142"/>
      <c r="BH42" s="142"/>
      <c r="BI42" s="149"/>
      <c r="BJ42" s="148"/>
      <c r="BK42" s="143"/>
      <c r="BL42" s="118"/>
      <c r="BM42" s="118"/>
      <c r="BN42" s="143"/>
      <c r="BO42" s="143"/>
      <c r="BP42" s="143"/>
      <c r="BQ42" s="142"/>
      <c r="BR42" s="143"/>
      <c r="BS42" s="143"/>
      <c r="BT42" s="143"/>
      <c r="BU42" s="143"/>
      <c r="BV42" s="142"/>
      <c r="BW42" s="142"/>
      <c r="BX42" s="149"/>
      <c r="BY42" s="148"/>
      <c r="BZ42" s="143"/>
      <c r="CA42" s="118"/>
      <c r="CB42" s="118"/>
      <c r="CC42" s="143"/>
      <c r="CD42" s="143"/>
      <c r="CE42" s="143"/>
      <c r="CF42" s="142"/>
      <c r="CG42" s="142"/>
      <c r="CH42" s="142"/>
      <c r="CI42" s="142"/>
      <c r="CJ42" s="142"/>
      <c r="CK42" s="142"/>
      <c r="CL42" s="142"/>
      <c r="CM42" s="149"/>
      <c r="CN42" s="148"/>
      <c r="CO42" s="142"/>
      <c r="CP42" s="142"/>
      <c r="CQ42" s="142"/>
      <c r="CR42" s="142"/>
      <c r="CS42" s="142"/>
      <c r="CT42" s="142"/>
      <c r="CU42" s="142"/>
      <c r="CV42" s="134"/>
      <c r="CW42" s="142"/>
    </row>
    <row r="43" spans="1:105" s="44" customFormat="1" ht="15" customHeight="1">
      <c r="A43" s="149"/>
      <c r="B43" s="148"/>
      <c r="C43" s="152"/>
      <c r="D43" s="141"/>
      <c r="E43" s="141"/>
      <c r="F43" s="142"/>
      <c r="G43" s="142"/>
      <c r="H43" s="143"/>
      <c r="I43" s="142"/>
      <c r="J43" s="142"/>
      <c r="K43" s="142"/>
      <c r="L43" s="142"/>
      <c r="M43" s="142"/>
      <c r="N43" s="142"/>
      <c r="O43" s="142"/>
      <c r="P43" s="149"/>
      <c r="Q43" s="148"/>
      <c r="R43" s="143"/>
      <c r="S43" s="118"/>
      <c r="T43" s="118"/>
      <c r="U43" s="143"/>
      <c r="V43" s="143"/>
      <c r="W43" s="143"/>
      <c r="X43" s="142"/>
      <c r="Y43" s="144"/>
      <c r="Z43" s="144"/>
      <c r="AA43" s="144"/>
      <c r="AB43" s="144"/>
      <c r="AC43" s="142"/>
      <c r="AD43" s="142"/>
      <c r="AE43" s="149"/>
      <c r="AF43" s="148"/>
      <c r="AG43" s="143"/>
      <c r="AH43" s="118"/>
      <c r="AI43" s="141"/>
      <c r="AJ43" s="143"/>
      <c r="AK43" s="143"/>
      <c r="AL43" s="143"/>
      <c r="AM43" s="142"/>
      <c r="AN43" s="143"/>
      <c r="AO43" s="143"/>
      <c r="AP43" s="143"/>
      <c r="AQ43" s="143"/>
      <c r="AR43" s="142"/>
      <c r="AS43" s="142"/>
      <c r="AT43" s="149"/>
      <c r="AU43" s="148"/>
      <c r="AV43" s="152"/>
      <c r="AW43" s="141"/>
      <c r="AX43" s="141"/>
      <c r="AY43" s="143"/>
      <c r="AZ43" s="143"/>
      <c r="BA43" s="143"/>
      <c r="BB43" s="142"/>
      <c r="BC43" s="143"/>
      <c r="BD43" s="143"/>
      <c r="BE43" s="143"/>
      <c r="BF43" s="143"/>
      <c r="BG43" s="142"/>
      <c r="BH43" s="142"/>
      <c r="BI43" s="149"/>
      <c r="BJ43" s="148"/>
      <c r="BK43" s="143"/>
      <c r="BL43" s="118"/>
      <c r="BM43" s="118"/>
      <c r="BN43" s="143"/>
      <c r="BO43" s="143"/>
      <c r="BP43" s="143"/>
      <c r="BQ43" s="142"/>
      <c r="BR43" s="143"/>
      <c r="BS43" s="143"/>
      <c r="BT43" s="143"/>
      <c r="BU43" s="143"/>
      <c r="BV43" s="142"/>
      <c r="BW43" s="142"/>
      <c r="BX43" s="149"/>
      <c r="BY43" s="148"/>
      <c r="BZ43" s="143"/>
      <c r="CA43" s="118"/>
      <c r="CB43" s="118"/>
      <c r="CC43" s="143"/>
      <c r="CD43" s="143"/>
      <c r="CE43" s="143"/>
      <c r="CF43" s="142"/>
      <c r="CG43" s="142"/>
      <c r="CH43" s="142"/>
      <c r="CI43" s="142"/>
      <c r="CJ43" s="142"/>
      <c r="CK43" s="142"/>
      <c r="CL43" s="142"/>
      <c r="CM43" s="149"/>
      <c r="CN43" s="148"/>
      <c r="CO43" s="142"/>
      <c r="CP43" s="142"/>
      <c r="CQ43" s="142"/>
      <c r="CR43" s="142"/>
      <c r="CS43" s="142"/>
      <c r="CT43" s="142"/>
      <c r="CU43" s="142"/>
      <c r="CV43" s="134"/>
      <c r="CW43" s="142"/>
    </row>
    <row r="44" spans="1:105" s="44" customFormat="1" ht="15" customHeight="1">
      <c r="A44" s="149"/>
      <c r="B44" s="148"/>
      <c r="C44" s="152"/>
      <c r="D44" s="141"/>
      <c r="E44" s="141"/>
      <c r="F44" s="142"/>
      <c r="G44" s="142"/>
      <c r="H44" s="143"/>
      <c r="I44" s="142"/>
      <c r="J44" s="142"/>
      <c r="K44" s="142"/>
      <c r="L44" s="142"/>
      <c r="M44" s="142"/>
      <c r="N44" s="142"/>
      <c r="O44" s="142"/>
      <c r="P44" s="149"/>
      <c r="Q44" s="148"/>
      <c r="R44" s="143"/>
      <c r="S44" s="118"/>
      <c r="T44" s="118"/>
      <c r="U44" s="143"/>
      <c r="V44" s="143"/>
      <c r="W44" s="143"/>
      <c r="X44" s="142"/>
      <c r="Y44" s="144"/>
      <c r="Z44" s="144"/>
      <c r="AA44" s="144"/>
      <c r="AB44" s="144"/>
      <c r="AC44" s="142"/>
      <c r="AD44" s="142"/>
      <c r="AE44" s="149"/>
      <c r="AF44" s="148"/>
      <c r="AG44" s="143"/>
      <c r="AH44" s="118"/>
      <c r="AI44" s="141"/>
      <c r="AJ44" s="143"/>
      <c r="AK44" s="143"/>
      <c r="AL44" s="143"/>
      <c r="AM44" s="142"/>
      <c r="AN44" s="143"/>
      <c r="AO44" s="143"/>
      <c r="AP44" s="143"/>
      <c r="AQ44" s="143"/>
      <c r="AR44" s="142"/>
      <c r="AS44" s="142"/>
      <c r="AT44" s="149"/>
      <c r="AU44" s="148"/>
      <c r="AV44" s="152"/>
      <c r="AW44" s="141"/>
      <c r="AX44" s="141"/>
      <c r="AY44" s="143"/>
      <c r="AZ44" s="143"/>
      <c r="BA44" s="143"/>
      <c r="BB44" s="142"/>
      <c r="BC44" s="143"/>
      <c r="BD44" s="143"/>
      <c r="BE44" s="143"/>
      <c r="BF44" s="143"/>
      <c r="BG44" s="142"/>
      <c r="BH44" s="142"/>
      <c r="BI44" s="149"/>
      <c r="BJ44" s="148"/>
      <c r="BK44" s="143"/>
      <c r="BL44" s="118"/>
      <c r="BM44" s="118"/>
      <c r="BN44" s="143"/>
      <c r="BO44" s="143"/>
      <c r="BP44" s="143"/>
      <c r="BQ44" s="142"/>
      <c r="BR44" s="143"/>
      <c r="BS44" s="143"/>
      <c r="BT44" s="143"/>
      <c r="BU44" s="143"/>
      <c r="BV44" s="142"/>
      <c r="BW44" s="142"/>
      <c r="BX44" s="149"/>
      <c r="BY44" s="148"/>
      <c r="BZ44" s="143"/>
      <c r="CA44" s="118"/>
      <c r="CB44" s="118"/>
      <c r="CC44" s="143"/>
      <c r="CD44" s="143"/>
      <c r="CE44" s="143"/>
      <c r="CF44" s="142"/>
      <c r="CG44" s="142"/>
      <c r="CH44" s="142"/>
      <c r="CI44" s="142"/>
      <c r="CJ44" s="142"/>
      <c r="CK44" s="142"/>
      <c r="CL44" s="142"/>
      <c r="CM44" s="149"/>
      <c r="CN44" s="148"/>
      <c r="CO44" s="142"/>
      <c r="CP44" s="142"/>
      <c r="CQ44" s="142"/>
      <c r="CR44" s="142"/>
      <c r="CS44" s="142"/>
      <c r="CT44" s="142"/>
      <c r="CU44" s="142"/>
      <c r="CV44" s="134"/>
      <c r="CW44" s="142"/>
    </row>
    <row r="45" spans="1:105" s="44" customFormat="1" ht="15" customHeight="1">
      <c r="A45" s="149"/>
      <c r="B45" s="148"/>
      <c r="C45" s="152"/>
      <c r="D45" s="141"/>
      <c r="E45" s="141"/>
      <c r="F45" s="142"/>
      <c r="G45" s="142"/>
      <c r="H45" s="143"/>
      <c r="I45" s="142"/>
      <c r="J45" s="142"/>
      <c r="K45" s="142"/>
      <c r="L45" s="142"/>
      <c r="M45" s="142"/>
      <c r="N45" s="142"/>
      <c r="O45" s="142"/>
      <c r="P45" s="149"/>
      <c r="Q45" s="148"/>
      <c r="R45" s="143"/>
      <c r="S45" s="118"/>
      <c r="T45" s="118"/>
      <c r="U45" s="143"/>
      <c r="V45" s="143"/>
      <c r="W45" s="143"/>
      <c r="X45" s="142"/>
      <c r="Y45" s="144"/>
      <c r="Z45" s="144"/>
      <c r="AA45" s="144"/>
      <c r="AB45" s="144"/>
      <c r="AC45" s="142"/>
      <c r="AD45" s="142"/>
      <c r="AE45" s="149"/>
      <c r="AF45" s="148"/>
      <c r="AG45" s="143"/>
      <c r="AH45" s="118"/>
      <c r="AI45" s="141"/>
      <c r="AJ45" s="143"/>
      <c r="AK45" s="143"/>
      <c r="AL45" s="143"/>
      <c r="AM45" s="142"/>
      <c r="AN45" s="143"/>
      <c r="AO45" s="143"/>
      <c r="AP45" s="143"/>
      <c r="AQ45" s="143"/>
      <c r="AR45" s="142"/>
      <c r="AS45" s="142"/>
      <c r="AT45" s="149"/>
      <c r="AU45" s="148"/>
      <c r="AV45" s="152"/>
      <c r="AW45" s="141"/>
      <c r="AX45" s="141"/>
      <c r="AY45" s="143"/>
      <c r="AZ45" s="143"/>
      <c r="BA45" s="143"/>
      <c r="BB45" s="142"/>
      <c r="BC45" s="143"/>
      <c r="BD45" s="143"/>
      <c r="BE45" s="143"/>
      <c r="BF45" s="143"/>
      <c r="BG45" s="142"/>
      <c r="BH45" s="142"/>
      <c r="BI45" s="149"/>
      <c r="BJ45" s="148"/>
      <c r="BK45" s="143"/>
      <c r="BL45" s="118"/>
      <c r="BM45" s="118"/>
      <c r="BN45" s="143"/>
      <c r="BO45" s="143"/>
      <c r="BP45" s="143"/>
      <c r="BQ45" s="142"/>
      <c r="BR45" s="143"/>
      <c r="BS45" s="143"/>
      <c r="BT45" s="143"/>
      <c r="BU45" s="143"/>
      <c r="BV45" s="142"/>
      <c r="BW45" s="142"/>
      <c r="BX45" s="149"/>
      <c r="BY45" s="148"/>
      <c r="BZ45" s="143"/>
      <c r="CA45" s="118"/>
      <c r="CB45" s="118"/>
      <c r="CC45" s="143"/>
      <c r="CD45" s="143"/>
      <c r="CE45" s="143"/>
      <c r="CF45" s="142"/>
      <c r="CG45" s="142"/>
      <c r="CH45" s="142"/>
      <c r="CI45" s="142"/>
      <c r="CJ45" s="142"/>
      <c r="CK45" s="142"/>
      <c r="CL45" s="142"/>
      <c r="CM45" s="149"/>
      <c r="CN45" s="148"/>
      <c r="CO45" s="142"/>
      <c r="CP45" s="142"/>
      <c r="CQ45" s="142"/>
      <c r="CR45" s="142"/>
      <c r="CS45" s="142"/>
      <c r="CT45" s="142"/>
      <c r="CU45" s="142"/>
      <c r="CV45" s="134"/>
      <c r="CW45" s="142"/>
    </row>
    <row r="46" spans="1:105" s="44" customFormat="1" ht="15" customHeight="1">
      <c r="A46" s="149"/>
      <c r="B46" s="148"/>
      <c r="C46" s="152"/>
      <c r="D46" s="141"/>
      <c r="E46" s="141"/>
      <c r="F46" s="142"/>
      <c r="G46" s="142"/>
      <c r="H46" s="143"/>
      <c r="I46" s="142"/>
      <c r="J46" s="142"/>
      <c r="K46" s="142"/>
      <c r="L46" s="142"/>
      <c r="M46" s="142"/>
      <c r="N46" s="142"/>
      <c r="O46" s="142"/>
      <c r="P46" s="149"/>
      <c r="Q46" s="148"/>
      <c r="R46" s="143"/>
      <c r="S46" s="118"/>
      <c r="T46" s="118"/>
      <c r="U46" s="143"/>
      <c r="V46" s="143"/>
      <c r="W46" s="143"/>
      <c r="X46" s="142"/>
      <c r="Y46" s="144"/>
      <c r="Z46" s="144"/>
      <c r="AA46" s="144"/>
      <c r="AB46" s="144"/>
      <c r="AC46" s="142"/>
      <c r="AD46" s="142"/>
      <c r="AE46" s="149"/>
      <c r="AF46" s="148"/>
      <c r="AG46" s="143"/>
      <c r="AH46" s="118"/>
      <c r="AI46" s="141"/>
      <c r="AJ46" s="143"/>
      <c r="AK46" s="143"/>
      <c r="AL46" s="143"/>
      <c r="AM46" s="142"/>
      <c r="AN46" s="143"/>
      <c r="AO46" s="143"/>
      <c r="AP46" s="143"/>
      <c r="AQ46" s="143"/>
      <c r="AR46" s="142"/>
      <c r="AS46" s="142"/>
      <c r="AT46" s="149"/>
      <c r="AU46" s="148"/>
      <c r="AV46" s="152"/>
      <c r="AW46" s="141"/>
      <c r="AX46" s="141"/>
      <c r="AY46" s="143"/>
      <c r="AZ46" s="143"/>
      <c r="BA46" s="143"/>
      <c r="BB46" s="142"/>
      <c r="BC46" s="143"/>
      <c r="BD46" s="143"/>
      <c r="BE46" s="143"/>
      <c r="BF46" s="143"/>
      <c r="BG46" s="142"/>
      <c r="BH46" s="142"/>
      <c r="BI46" s="149"/>
      <c r="BJ46" s="148"/>
      <c r="BK46" s="143"/>
      <c r="BL46" s="118"/>
      <c r="BM46" s="118"/>
      <c r="BN46" s="143"/>
      <c r="BO46" s="143"/>
      <c r="BP46" s="143"/>
      <c r="BQ46" s="142"/>
      <c r="BR46" s="143"/>
      <c r="BS46" s="143"/>
      <c r="BT46" s="143"/>
      <c r="BU46" s="143"/>
      <c r="BV46" s="142"/>
      <c r="BW46" s="142"/>
      <c r="BX46" s="149"/>
      <c r="BY46" s="148"/>
      <c r="BZ46" s="143"/>
      <c r="CA46" s="118"/>
      <c r="CB46" s="118"/>
      <c r="CC46" s="143"/>
      <c r="CD46" s="143"/>
      <c r="CE46" s="143"/>
      <c r="CF46" s="142"/>
      <c r="CG46" s="142"/>
      <c r="CH46" s="142"/>
      <c r="CI46" s="142"/>
      <c r="CJ46" s="142"/>
      <c r="CK46" s="142"/>
      <c r="CL46" s="142"/>
      <c r="CM46" s="149"/>
      <c r="CN46" s="148"/>
      <c r="CO46" s="142"/>
      <c r="CP46" s="142"/>
      <c r="CQ46" s="142"/>
      <c r="CR46" s="142"/>
      <c r="CS46" s="142"/>
      <c r="CT46" s="142"/>
      <c r="CU46" s="142"/>
      <c r="CV46" s="134"/>
      <c r="CW46" s="142"/>
    </row>
    <row r="47" spans="1:105" s="44" customFormat="1" ht="15" customHeight="1">
      <c r="A47" s="149"/>
      <c r="B47" s="148"/>
      <c r="C47" s="152"/>
      <c r="D47" s="141"/>
      <c r="E47" s="141"/>
      <c r="F47" s="142"/>
      <c r="G47" s="142"/>
      <c r="H47" s="143"/>
      <c r="I47" s="142"/>
      <c r="J47" s="142"/>
      <c r="K47" s="142"/>
      <c r="L47" s="142"/>
      <c r="M47" s="142"/>
      <c r="N47" s="142"/>
      <c r="O47" s="142"/>
      <c r="P47" s="149"/>
      <c r="Q47" s="148"/>
      <c r="R47" s="143"/>
      <c r="S47" s="118"/>
      <c r="T47" s="118"/>
      <c r="U47" s="143"/>
      <c r="V47" s="143"/>
      <c r="W47" s="143"/>
      <c r="X47" s="142"/>
      <c r="Y47" s="144"/>
      <c r="Z47" s="144"/>
      <c r="AA47" s="144"/>
      <c r="AB47" s="144"/>
      <c r="AC47" s="142"/>
      <c r="AD47" s="142"/>
      <c r="AE47" s="149"/>
      <c r="AF47" s="148"/>
      <c r="AG47" s="143"/>
      <c r="AH47" s="118"/>
      <c r="AI47" s="141"/>
      <c r="AJ47" s="143"/>
      <c r="AK47" s="143"/>
      <c r="AL47" s="143"/>
      <c r="AM47" s="142"/>
      <c r="AN47" s="143"/>
      <c r="AO47" s="143"/>
      <c r="AP47" s="143"/>
      <c r="AQ47" s="143"/>
      <c r="AR47" s="142"/>
      <c r="AS47" s="142"/>
      <c r="AT47" s="149"/>
      <c r="AU47" s="148"/>
      <c r="AV47" s="152"/>
      <c r="AW47" s="141"/>
      <c r="AX47" s="141"/>
      <c r="AY47" s="143"/>
      <c r="AZ47" s="143"/>
      <c r="BA47" s="143"/>
      <c r="BB47" s="142"/>
      <c r="BC47" s="143"/>
      <c r="BD47" s="143"/>
      <c r="BE47" s="143"/>
      <c r="BF47" s="143"/>
      <c r="BG47" s="142"/>
      <c r="BH47" s="142"/>
      <c r="BI47" s="149"/>
      <c r="BJ47" s="148"/>
      <c r="BK47" s="143"/>
      <c r="BL47" s="118"/>
      <c r="BM47" s="118"/>
      <c r="BN47" s="143"/>
      <c r="BO47" s="143"/>
      <c r="BP47" s="143"/>
      <c r="BQ47" s="142"/>
      <c r="BR47" s="143"/>
      <c r="BS47" s="143"/>
      <c r="BT47" s="143"/>
      <c r="BU47" s="143"/>
      <c r="BV47" s="142"/>
      <c r="BW47" s="142"/>
      <c r="BX47" s="149"/>
      <c r="BY47" s="148"/>
      <c r="BZ47" s="143"/>
      <c r="CA47" s="118"/>
      <c r="CB47" s="118"/>
      <c r="CC47" s="143"/>
      <c r="CD47" s="143"/>
      <c r="CE47" s="143"/>
      <c r="CF47" s="142"/>
      <c r="CG47" s="142"/>
      <c r="CH47" s="142"/>
      <c r="CI47" s="142"/>
      <c r="CJ47" s="142"/>
      <c r="CK47" s="142"/>
      <c r="CL47" s="142"/>
      <c r="CM47" s="149"/>
      <c r="CN47" s="148"/>
      <c r="CO47" s="142"/>
      <c r="CP47" s="142"/>
      <c r="CQ47" s="142"/>
      <c r="CR47" s="142"/>
      <c r="CS47" s="142"/>
      <c r="CT47" s="142"/>
      <c r="CU47" s="142"/>
      <c r="CV47" s="134"/>
      <c r="CW47" s="142"/>
    </row>
    <row r="48" spans="1:105" s="44" customFormat="1" ht="15" customHeight="1">
      <c r="A48" s="149"/>
      <c r="B48" s="148"/>
      <c r="C48" s="152"/>
      <c r="D48" s="141"/>
      <c r="E48" s="141"/>
      <c r="F48" s="142"/>
      <c r="G48" s="142"/>
      <c r="H48" s="143"/>
      <c r="I48" s="142"/>
      <c r="J48" s="142"/>
      <c r="K48" s="142"/>
      <c r="L48" s="142"/>
      <c r="M48" s="142"/>
      <c r="N48" s="142"/>
      <c r="O48" s="142"/>
      <c r="P48" s="149"/>
      <c r="Q48" s="148"/>
      <c r="R48" s="143"/>
      <c r="S48" s="118"/>
      <c r="T48" s="118"/>
      <c r="U48" s="143"/>
      <c r="V48" s="143"/>
      <c r="W48" s="143"/>
      <c r="X48" s="142"/>
      <c r="Y48" s="144"/>
      <c r="Z48" s="144"/>
      <c r="AA48" s="144"/>
      <c r="AB48" s="144"/>
      <c r="AC48" s="142"/>
      <c r="AD48" s="142"/>
      <c r="AE48" s="149"/>
      <c r="AF48" s="148"/>
      <c r="AG48" s="143"/>
      <c r="AH48" s="118"/>
      <c r="AI48" s="141"/>
      <c r="AJ48" s="143"/>
      <c r="AK48" s="143"/>
      <c r="AL48" s="143"/>
      <c r="AM48" s="142"/>
      <c r="AN48" s="143"/>
      <c r="AO48" s="143"/>
      <c r="AP48" s="143"/>
      <c r="AQ48" s="143"/>
      <c r="AR48" s="142"/>
      <c r="AS48" s="142"/>
      <c r="AT48" s="149"/>
      <c r="AU48" s="148"/>
      <c r="AV48" s="152"/>
      <c r="AW48" s="141"/>
      <c r="AX48" s="141"/>
      <c r="AY48" s="143"/>
      <c r="AZ48" s="143"/>
      <c r="BA48" s="143"/>
      <c r="BB48" s="142"/>
      <c r="BC48" s="143"/>
      <c r="BD48" s="143"/>
      <c r="BE48" s="143"/>
      <c r="BF48" s="143"/>
      <c r="BG48" s="142"/>
      <c r="BH48" s="142"/>
      <c r="BI48" s="149"/>
      <c r="BJ48" s="148"/>
      <c r="BK48" s="143"/>
      <c r="BL48" s="118"/>
      <c r="BM48" s="118"/>
      <c r="BN48" s="143"/>
      <c r="BO48" s="143"/>
      <c r="BP48" s="143"/>
      <c r="BQ48" s="142"/>
      <c r="BR48" s="143"/>
      <c r="BS48" s="143"/>
      <c r="BT48" s="143"/>
      <c r="BU48" s="143"/>
      <c r="BV48" s="142"/>
      <c r="BW48" s="142"/>
      <c r="BX48" s="149"/>
      <c r="BY48" s="148"/>
      <c r="BZ48" s="143"/>
      <c r="CA48" s="118"/>
      <c r="CB48" s="118"/>
      <c r="CC48" s="143"/>
      <c r="CD48" s="143"/>
      <c r="CE48" s="143"/>
      <c r="CF48" s="142"/>
      <c r="CG48" s="142"/>
      <c r="CH48" s="142"/>
      <c r="CI48" s="142"/>
      <c r="CJ48" s="142"/>
      <c r="CK48" s="142"/>
      <c r="CL48" s="142"/>
      <c r="CM48" s="149"/>
      <c r="CN48" s="148"/>
      <c r="CO48" s="142"/>
      <c r="CP48" s="142"/>
      <c r="CQ48" s="142"/>
      <c r="CR48" s="142"/>
      <c r="CS48" s="142"/>
      <c r="CT48" s="142"/>
      <c r="CU48" s="142"/>
      <c r="CV48" s="134"/>
      <c r="CW48" s="142"/>
    </row>
    <row r="49" spans="1:101" s="44" customFormat="1" ht="15" customHeight="1">
      <c r="A49" s="149"/>
      <c r="B49" s="148"/>
      <c r="C49" s="152"/>
      <c r="D49" s="141"/>
      <c r="E49" s="141"/>
      <c r="F49" s="142"/>
      <c r="G49" s="142"/>
      <c r="H49" s="143"/>
      <c r="I49" s="142"/>
      <c r="J49" s="142"/>
      <c r="K49" s="142"/>
      <c r="L49" s="142"/>
      <c r="M49" s="142"/>
      <c r="N49" s="142"/>
      <c r="O49" s="142"/>
      <c r="P49" s="149"/>
      <c r="Q49" s="148"/>
      <c r="R49" s="143"/>
      <c r="S49" s="118"/>
      <c r="T49" s="118"/>
      <c r="U49" s="143"/>
      <c r="V49" s="143"/>
      <c r="W49" s="143"/>
      <c r="X49" s="142"/>
      <c r="Y49" s="144"/>
      <c r="Z49" s="144"/>
      <c r="AA49" s="144"/>
      <c r="AB49" s="144"/>
      <c r="AC49" s="142"/>
      <c r="AD49" s="142"/>
      <c r="AE49" s="149"/>
      <c r="AF49" s="148"/>
      <c r="AG49" s="143"/>
      <c r="AH49" s="118"/>
      <c r="AI49" s="141"/>
      <c r="AJ49" s="143"/>
      <c r="AK49" s="143"/>
      <c r="AL49" s="143"/>
      <c r="AM49" s="142"/>
      <c r="AN49" s="143"/>
      <c r="AO49" s="143"/>
      <c r="AP49" s="143"/>
      <c r="AQ49" s="143"/>
      <c r="AR49" s="142"/>
      <c r="AS49" s="142"/>
      <c r="AT49" s="149"/>
      <c r="AU49" s="148"/>
      <c r="AV49" s="152"/>
      <c r="AW49" s="141"/>
      <c r="AX49" s="141"/>
      <c r="AY49" s="143"/>
      <c r="AZ49" s="143"/>
      <c r="BA49" s="143"/>
      <c r="BB49" s="142"/>
      <c r="BC49" s="143"/>
      <c r="BD49" s="143"/>
      <c r="BE49" s="143"/>
      <c r="BF49" s="143"/>
      <c r="BG49" s="142"/>
      <c r="BH49" s="142"/>
      <c r="BI49" s="149"/>
      <c r="BJ49" s="148"/>
      <c r="BK49" s="143"/>
      <c r="BL49" s="118"/>
      <c r="BM49" s="118"/>
      <c r="BN49" s="143"/>
      <c r="BO49" s="143"/>
      <c r="BP49" s="143"/>
      <c r="BQ49" s="142"/>
      <c r="BR49" s="143"/>
      <c r="BS49" s="143"/>
      <c r="BT49" s="143"/>
      <c r="BU49" s="143"/>
      <c r="BV49" s="142"/>
      <c r="BW49" s="142"/>
      <c r="BX49" s="149"/>
      <c r="BY49" s="148"/>
      <c r="BZ49" s="143"/>
      <c r="CA49" s="118"/>
      <c r="CB49" s="118"/>
      <c r="CC49" s="143"/>
      <c r="CD49" s="143"/>
      <c r="CE49" s="143"/>
      <c r="CF49" s="142"/>
      <c r="CG49" s="142"/>
      <c r="CH49" s="142"/>
      <c r="CI49" s="142"/>
      <c r="CJ49" s="142"/>
      <c r="CK49" s="142"/>
      <c r="CL49" s="142"/>
      <c r="CM49" s="149"/>
      <c r="CN49" s="148"/>
      <c r="CO49" s="142"/>
      <c r="CP49" s="142"/>
      <c r="CQ49" s="142"/>
      <c r="CR49" s="142"/>
      <c r="CS49" s="142"/>
      <c r="CT49" s="142"/>
      <c r="CU49" s="142"/>
      <c r="CV49" s="134"/>
      <c r="CW49" s="142"/>
    </row>
    <row r="50" spans="1:101" s="44" customFormat="1" ht="15" customHeight="1">
      <c r="A50" s="149"/>
      <c r="B50" s="148"/>
      <c r="C50" s="152"/>
      <c r="D50" s="141"/>
      <c r="E50" s="141"/>
      <c r="F50" s="142"/>
      <c r="G50" s="142"/>
      <c r="H50" s="143"/>
      <c r="I50" s="142"/>
      <c r="J50" s="142"/>
      <c r="K50" s="142"/>
      <c r="L50" s="142"/>
      <c r="M50" s="142"/>
      <c r="N50" s="142"/>
      <c r="O50" s="142"/>
      <c r="P50" s="149"/>
      <c r="Q50" s="148"/>
      <c r="R50" s="143"/>
      <c r="S50" s="118"/>
      <c r="T50" s="118"/>
      <c r="U50" s="143"/>
      <c r="V50" s="143"/>
      <c r="W50" s="143"/>
      <c r="X50" s="142"/>
      <c r="Y50" s="144"/>
      <c r="Z50" s="144"/>
      <c r="AA50" s="144"/>
      <c r="AB50" s="144"/>
      <c r="AC50" s="142"/>
      <c r="AD50" s="142"/>
      <c r="AE50" s="149"/>
      <c r="AF50" s="148"/>
      <c r="AG50" s="143"/>
      <c r="AH50" s="118"/>
      <c r="AI50" s="141"/>
      <c r="AJ50" s="143"/>
      <c r="AK50" s="143"/>
      <c r="AL50" s="143"/>
      <c r="AM50" s="142"/>
      <c r="AN50" s="143"/>
      <c r="AO50" s="143"/>
      <c r="AP50" s="143"/>
      <c r="AQ50" s="143"/>
      <c r="AR50" s="142"/>
      <c r="AS50" s="142"/>
      <c r="AT50" s="149"/>
      <c r="AU50" s="148"/>
      <c r="AV50" s="152"/>
      <c r="AW50" s="141"/>
      <c r="AX50" s="141"/>
      <c r="AY50" s="143"/>
      <c r="AZ50" s="143"/>
      <c r="BA50" s="143"/>
      <c r="BB50" s="142"/>
      <c r="BC50" s="143"/>
      <c r="BD50" s="143"/>
      <c r="BE50" s="143"/>
      <c r="BF50" s="143"/>
      <c r="BG50" s="142"/>
      <c r="BH50" s="142"/>
      <c r="BI50" s="149"/>
      <c r="BJ50" s="148"/>
      <c r="BK50" s="143"/>
      <c r="BL50" s="118"/>
      <c r="BM50" s="118"/>
      <c r="BN50" s="143"/>
      <c r="BO50" s="143"/>
      <c r="BP50" s="143"/>
      <c r="BQ50" s="142"/>
      <c r="BR50" s="143"/>
      <c r="BS50" s="143"/>
      <c r="BT50" s="143"/>
      <c r="BU50" s="143"/>
      <c r="BV50" s="142"/>
      <c r="BW50" s="142"/>
      <c r="BX50" s="149"/>
      <c r="BY50" s="148"/>
      <c r="BZ50" s="143"/>
      <c r="CA50" s="118"/>
      <c r="CB50" s="118"/>
      <c r="CC50" s="143"/>
      <c r="CD50" s="143"/>
      <c r="CE50" s="143"/>
      <c r="CF50" s="142"/>
      <c r="CG50" s="142"/>
      <c r="CH50" s="142"/>
      <c r="CI50" s="142"/>
      <c r="CJ50" s="142"/>
      <c r="CK50" s="142"/>
      <c r="CL50" s="142"/>
      <c r="CM50" s="149"/>
      <c r="CN50" s="148"/>
      <c r="CO50" s="142"/>
      <c r="CP50" s="142"/>
      <c r="CQ50" s="142"/>
      <c r="CR50" s="142"/>
      <c r="CS50" s="142"/>
      <c r="CT50" s="142"/>
      <c r="CU50" s="142"/>
      <c r="CV50" s="134"/>
      <c r="CW50" s="142"/>
    </row>
    <row r="51" spans="1:101" s="44" customFormat="1" ht="15" customHeight="1">
      <c r="A51" s="149"/>
      <c r="B51" s="148"/>
      <c r="C51" s="152"/>
      <c r="D51" s="141"/>
      <c r="E51" s="141"/>
      <c r="F51" s="142"/>
      <c r="G51" s="142"/>
      <c r="H51" s="143"/>
      <c r="I51" s="142"/>
      <c r="J51" s="142"/>
      <c r="K51" s="142"/>
      <c r="L51" s="142"/>
      <c r="M51" s="142"/>
      <c r="N51" s="142"/>
      <c r="O51" s="142"/>
      <c r="P51" s="149"/>
      <c r="Q51" s="148"/>
      <c r="R51" s="143"/>
      <c r="S51" s="118"/>
      <c r="T51" s="118"/>
      <c r="U51" s="143"/>
      <c r="V51" s="143"/>
      <c r="W51" s="143"/>
      <c r="X51" s="142"/>
      <c r="Y51" s="144"/>
      <c r="Z51" s="144"/>
      <c r="AA51" s="144"/>
      <c r="AB51" s="144"/>
      <c r="AC51" s="142"/>
      <c r="AD51" s="142"/>
      <c r="AE51" s="149"/>
      <c r="AF51" s="148"/>
      <c r="AG51" s="143"/>
      <c r="AH51" s="118"/>
      <c r="AI51" s="141"/>
      <c r="AJ51" s="143"/>
      <c r="AK51" s="143"/>
      <c r="AL51" s="143"/>
      <c r="AM51" s="142"/>
      <c r="AN51" s="143"/>
      <c r="AO51" s="143"/>
      <c r="AP51" s="143"/>
      <c r="AQ51" s="143"/>
      <c r="AR51" s="142"/>
      <c r="AS51" s="142"/>
      <c r="AT51" s="149"/>
      <c r="AU51" s="148"/>
      <c r="AV51" s="152"/>
      <c r="AW51" s="141"/>
      <c r="AX51" s="141"/>
      <c r="AY51" s="143"/>
      <c r="AZ51" s="143"/>
      <c r="BA51" s="143"/>
      <c r="BB51" s="142"/>
      <c r="BC51" s="143"/>
      <c r="BD51" s="143"/>
      <c r="BE51" s="143"/>
      <c r="BF51" s="143"/>
      <c r="BG51" s="142"/>
      <c r="BH51" s="142"/>
      <c r="BI51" s="149"/>
      <c r="BJ51" s="148"/>
      <c r="BK51" s="143"/>
      <c r="BL51" s="118"/>
      <c r="BM51" s="118"/>
      <c r="BN51" s="143"/>
      <c r="BO51" s="143"/>
      <c r="BP51" s="143"/>
      <c r="BQ51" s="142"/>
      <c r="BR51" s="143"/>
      <c r="BS51" s="143"/>
      <c r="BT51" s="143"/>
      <c r="BU51" s="143"/>
      <c r="BV51" s="142"/>
      <c r="BW51" s="142"/>
      <c r="BX51" s="149"/>
      <c r="BY51" s="148"/>
      <c r="BZ51" s="143"/>
      <c r="CA51" s="118"/>
      <c r="CB51" s="118"/>
      <c r="CC51" s="143"/>
      <c r="CD51" s="143"/>
      <c r="CE51" s="143"/>
      <c r="CF51" s="142"/>
      <c r="CG51" s="142"/>
      <c r="CH51" s="142"/>
      <c r="CI51" s="142"/>
      <c r="CJ51" s="142"/>
      <c r="CK51" s="142"/>
      <c r="CL51" s="142"/>
      <c r="CM51" s="149"/>
      <c r="CN51" s="148"/>
      <c r="CO51" s="142"/>
      <c r="CP51" s="142"/>
      <c r="CQ51" s="142"/>
      <c r="CR51" s="142"/>
      <c r="CS51" s="142"/>
      <c r="CT51" s="142"/>
      <c r="CU51" s="142"/>
      <c r="CV51" s="134"/>
      <c r="CW51" s="142"/>
    </row>
    <row r="52" spans="1:101" s="44" customFormat="1" ht="15" customHeight="1">
      <c r="A52" s="149"/>
      <c r="B52" s="148"/>
      <c r="C52" s="152"/>
      <c r="D52" s="141"/>
      <c r="E52" s="141"/>
      <c r="F52" s="142"/>
      <c r="G52" s="142"/>
      <c r="H52" s="143"/>
      <c r="I52" s="142"/>
      <c r="J52" s="142"/>
      <c r="K52" s="142"/>
      <c r="L52" s="142"/>
      <c r="M52" s="142"/>
      <c r="N52" s="142"/>
      <c r="O52" s="142"/>
      <c r="P52" s="149"/>
      <c r="Q52" s="148"/>
      <c r="R52" s="143"/>
      <c r="S52" s="118"/>
      <c r="T52" s="118"/>
      <c r="U52" s="143"/>
      <c r="V52" s="143"/>
      <c r="W52" s="143"/>
      <c r="X52" s="142"/>
      <c r="Y52" s="144"/>
      <c r="Z52" s="144"/>
      <c r="AA52" s="144"/>
      <c r="AB52" s="144"/>
      <c r="AC52" s="142"/>
      <c r="AD52" s="142"/>
      <c r="AE52" s="149"/>
      <c r="AF52" s="148"/>
      <c r="AG52" s="143"/>
      <c r="AH52" s="118"/>
      <c r="AI52" s="141"/>
      <c r="AJ52" s="143"/>
      <c r="AK52" s="143"/>
      <c r="AL52" s="143"/>
      <c r="AM52" s="142"/>
      <c r="AN52" s="143"/>
      <c r="AO52" s="143"/>
      <c r="AP52" s="143"/>
      <c r="AQ52" s="143"/>
      <c r="AR52" s="142"/>
      <c r="AS52" s="142"/>
      <c r="AT52" s="149"/>
      <c r="AU52" s="148"/>
      <c r="AV52" s="152"/>
      <c r="AW52" s="141"/>
      <c r="AX52" s="141"/>
      <c r="AY52" s="143"/>
      <c r="AZ52" s="143"/>
      <c r="BA52" s="143"/>
      <c r="BB52" s="142"/>
      <c r="BC52" s="143"/>
      <c r="BD52" s="143"/>
      <c r="BE52" s="143"/>
      <c r="BF52" s="143"/>
      <c r="BG52" s="142"/>
      <c r="BH52" s="142"/>
      <c r="BI52" s="149"/>
      <c r="BJ52" s="148"/>
      <c r="BK52" s="143"/>
      <c r="BL52" s="118"/>
      <c r="BM52" s="118"/>
      <c r="BN52" s="143"/>
      <c r="BO52" s="143"/>
      <c r="BP52" s="143"/>
      <c r="BQ52" s="142"/>
      <c r="BR52" s="143"/>
      <c r="BS52" s="143"/>
      <c r="BT52" s="143"/>
      <c r="BU52" s="143"/>
      <c r="BV52" s="142"/>
      <c r="BW52" s="142"/>
      <c r="BX52" s="149"/>
      <c r="BY52" s="148"/>
      <c r="BZ52" s="143"/>
      <c r="CA52" s="118"/>
      <c r="CB52" s="118"/>
      <c r="CC52" s="143"/>
      <c r="CD52" s="143"/>
      <c r="CE52" s="143"/>
      <c r="CF52" s="142"/>
      <c r="CG52" s="142"/>
      <c r="CH52" s="142"/>
      <c r="CI52" s="142"/>
      <c r="CJ52" s="142"/>
      <c r="CK52" s="142"/>
      <c r="CL52" s="142"/>
      <c r="CM52" s="149"/>
      <c r="CN52" s="148"/>
      <c r="CO52" s="142"/>
      <c r="CP52" s="142"/>
      <c r="CQ52" s="142"/>
      <c r="CR52" s="142"/>
      <c r="CS52" s="142"/>
      <c r="CT52" s="142"/>
      <c r="CU52" s="142"/>
      <c r="CV52" s="134"/>
      <c r="CW52" s="142"/>
    </row>
    <row r="53" spans="1:101" s="44" customFormat="1" ht="15" customHeight="1">
      <c r="A53" s="149"/>
      <c r="B53" s="148"/>
      <c r="C53" s="152"/>
      <c r="D53" s="141"/>
      <c r="E53" s="141"/>
      <c r="F53" s="142"/>
      <c r="G53" s="142"/>
      <c r="H53" s="143"/>
      <c r="I53" s="142"/>
      <c r="J53" s="142"/>
      <c r="K53" s="142"/>
      <c r="L53" s="142"/>
      <c r="M53" s="142"/>
      <c r="N53" s="142"/>
      <c r="O53" s="142"/>
      <c r="P53" s="149"/>
      <c r="Q53" s="148"/>
      <c r="R53" s="143"/>
      <c r="S53" s="118"/>
      <c r="T53" s="118"/>
      <c r="U53" s="143"/>
      <c r="V53" s="143"/>
      <c r="W53" s="143"/>
      <c r="X53" s="142"/>
      <c r="Y53" s="144"/>
      <c r="Z53" s="144"/>
      <c r="AA53" s="144"/>
      <c r="AB53" s="144"/>
      <c r="AC53" s="142"/>
      <c r="AD53" s="142"/>
      <c r="AE53" s="149"/>
      <c r="AF53" s="148"/>
      <c r="AG53" s="143"/>
      <c r="AH53" s="118"/>
      <c r="AI53" s="141"/>
      <c r="AJ53" s="143"/>
      <c r="AK53" s="143"/>
      <c r="AL53" s="143"/>
      <c r="AM53" s="142"/>
      <c r="AN53" s="143"/>
      <c r="AO53" s="143"/>
      <c r="AP53" s="143"/>
      <c r="AQ53" s="143"/>
      <c r="AR53" s="142"/>
      <c r="AS53" s="142"/>
      <c r="AT53" s="149"/>
      <c r="AU53" s="148"/>
      <c r="AV53" s="152"/>
      <c r="AW53" s="141"/>
      <c r="AX53" s="141"/>
      <c r="AY53" s="143"/>
      <c r="AZ53" s="143"/>
      <c r="BA53" s="143"/>
      <c r="BB53" s="142"/>
      <c r="BC53" s="143"/>
      <c r="BD53" s="143"/>
      <c r="BE53" s="143"/>
      <c r="BF53" s="143"/>
      <c r="BG53" s="142"/>
      <c r="BH53" s="142"/>
      <c r="BI53" s="149"/>
      <c r="BJ53" s="148"/>
      <c r="BK53" s="143"/>
      <c r="BL53" s="118"/>
      <c r="BM53" s="118"/>
      <c r="BN53" s="143"/>
      <c r="BO53" s="143"/>
      <c r="BP53" s="143"/>
      <c r="BQ53" s="142"/>
      <c r="BR53" s="143"/>
      <c r="BS53" s="143"/>
      <c r="BT53" s="143"/>
      <c r="BU53" s="143"/>
      <c r="BV53" s="142"/>
      <c r="BW53" s="142"/>
      <c r="BX53" s="149"/>
      <c r="BY53" s="148"/>
      <c r="BZ53" s="143"/>
      <c r="CA53" s="118"/>
      <c r="CB53" s="118"/>
      <c r="CC53" s="143"/>
      <c r="CD53" s="143"/>
      <c r="CE53" s="143"/>
      <c r="CF53" s="142"/>
      <c r="CG53" s="142"/>
      <c r="CH53" s="142"/>
      <c r="CI53" s="142"/>
      <c r="CJ53" s="142"/>
      <c r="CK53" s="142"/>
      <c r="CL53" s="142"/>
      <c r="CM53" s="149"/>
      <c r="CN53" s="148"/>
      <c r="CO53" s="142"/>
      <c r="CP53" s="142"/>
      <c r="CQ53" s="142"/>
      <c r="CR53" s="142"/>
      <c r="CS53" s="142"/>
      <c r="CT53" s="142"/>
      <c r="CU53" s="142"/>
      <c r="CV53" s="134"/>
      <c r="CW53" s="142"/>
    </row>
    <row r="54" spans="1:101" s="44" customFormat="1" ht="15" customHeight="1">
      <c r="A54" s="149"/>
      <c r="B54" s="148"/>
      <c r="C54" s="152"/>
      <c r="D54" s="141"/>
      <c r="E54" s="141"/>
      <c r="F54" s="142"/>
      <c r="G54" s="142"/>
      <c r="H54" s="143"/>
      <c r="I54" s="142"/>
      <c r="J54" s="142"/>
      <c r="K54" s="142"/>
      <c r="L54" s="142"/>
      <c r="M54" s="142"/>
      <c r="N54" s="142"/>
      <c r="O54" s="142"/>
      <c r="P54" s="149"/>
      <c r="Q54" s="148"/>
      <c r="R54" s="143"/>
      <c r="S54" s="118"/>
      <c r="T54" s="118"/>
      <c r="U54" s="143"/>
      <c r="V54" s="143"/>
      <c r="W54" s="143"/>
      <c r="X54" s="142"/>
      <c r="Y54" s="144"/>
      <c r="Z54" s="144"/>
      <c r="AA54" s="144"/>
      <c r="AB54" s="144"/>
      <c r="AC54" s="142"/>
      <c r="AD54" s="142"/>
      <c r="AE54" s="149"/>
      <c r="AF54" s="148"/>
      <c r="AG54" s="143"/>
      <c r="AH54" s="118"/>
      <c r="AI54" s="141"/>
      <c r="AJ54" s="143"/>
      <c r="AK54" s="143"/>
      <c r="AL54" s="143"/>
      <c r="AM54" s="142"/>
      <c r="AN54" s="143"/>
      <c r="AO54" s="143"/>
      <c r="AP54" s="143"/>
      <c r="AQ54" s="143"/>
      <c r="AR54" s="142"/>
      <c r="AS54" s="142"/>
      <c r="AT54" s="149"/>
      <c r="AU54" s="148"/>
      <c r="AV54" s="152"/>
      <c r="AW54" s="141"/>
      <c r="AX54" s="141"/>
      <c r="AY54" s="143"/>
      <c r="AZ54" s="143"/>
      <c r="BA54" s="143"/>
      <c r="BB54" s="142"/>
      <c r="BC54" s="143"/>
      <c r="BD54" s="143"/>
      <c r="BE54" s="143"/>
      <c r="BF54" s="143"/>
      <c r="BG54" s="142"/>
      <c r="BH54" s="142"/>
      <c r="BI54" s="149"/>
      <c r="BJ54" s="148"/>
      <c r="BK54" s="143"/>
      <c r="BL54" s="118"/>
      <c r="BM54" s="118"/>
      <c r="BN54" s="143"/>
      <c r="BO54" s="143"/>
      <c r="BP54" s="143"/>
      <c r="BQ54" s="142"/>
      <c r="BR54" s="143"/>
      <c r="BS54" s="143"/>
      <c r="BT54" s="143"/>
      <c r="BU54" s="143"/>
      <c r="BV54" s="142"/>
      <c r="BW54" s="142"/>
      <c r="BX54" s="149"/>
      <c r="BY54" s="148"/>
      <c r="BZ54" s="143"/>
      <c r="CA54" s="118"/>
      <c r="CB54" s="118"/>
      <c r="CC54" s="143"/>
      <c r="CD54" s="143"/>
      <c r="CE54" s="143"/>
      <c r="CF54" s="142"/>
      <c r="CG54" s="142"/>
      <c r="CH54" s="142"/>
      <c r="CI54" s="142"/>
      <c r="CJ54" s="142"/>
      <c r="CK54" s="142"/>
      <c r="CL54" s="142"/>
      <c r="CM54" s="149"/>
      <c r="CN54" s="148"/>
      <c r="CO54" s="142"/>
      <c r="CP54" s="142"/>
      <c r="CQ54" s="142"/>
      <c r="CR54" s="142"/>
      <c r="CS54" s="142"/>
      <c r="CT54" s="142"/>
      <c r="CU54" s="142"/>
      <c r="CV54" s="134"/>
      <c r="CW54" s="142"/>
    </row>
    <row r="55" spans="1:101" s="44" customFormat="1" ht="15" customHeight="1">
      <c r="A55" s="149"/>
      <c r="B55" s="148"/>
      <c r="C55" s="152"/>
      <c r="D55" s="141"/>
      <c r="E55" s="141"/>
      <c r="F55" s="142"/>
      <c r="G55" s="142"/>
      <c r="H55" s="143"/>
      <c r="I55" s="142"/>
      <c r="J55" s="142"/>
      <c r="K55" s="142"/>
      <c r="L55" s="142"/>
      <c r="M55" s="142"/>
      <c r="N55" s="142"/>
      <c r="O55" s="142"/>
      <c r="P55" s="149"/>
      <c r="Q55" s="148"/>
      <c r="R55" s="143"/>
      <c r="S55" s="118"/>
      <c r="T55" s="118"/>
      <c r="U55" s="143"/>
      <c r="V55" s="143"/>
      <c r="W55" s="143"/>
      <c r="X55" s="142"/>
      <c r="Y55" s="144"/>
      <c r="Z55" s="144"/>
      <c r="AA55" s="144"/>
      <c r="AB55" s="144"/>
      <c r="AC55" s="142"/>
      <c r="AD55" s="142"/>
      <c r="AE55" s="149"/>
      <c r="AF55" s="148"/>
      <c r="AG55" s="143"/>
      <c r="AH55" s="118"/>
      <c r="AI55" s="141"/>
      <c r="AJ55" s="143"/>
      <c r="AK55" s="143"/>
      <c r="AL55" s="143"/>
      <c r="AM55" s="142"/>
      <c r="AN55" s="143"/>
      <c r="AO55" s="143"/>
      <c r="AP55" s="143"/>
      <c r="AQ55" s="143"/>
      <c r="AR55" s="142"/>
      <c r="AS55" s="142"/>
      <c r="AT55" s="149"/>
      <c r="AU55" s="148"/>
      <c r="AV55" s="152"/>
      <c r="AW55" s="141"/>
      <c r="AX55" s="141"/>
      <c r="AY55" s="143"/>
      <c r="AZ55" s="143"/>
      <c r="BA55" s="143"/>
      <c r="BB55" s="142"/>
      <c r="BC55" s="143"/>
      <c r="BD55" s="143"/>
      <c r="BE55" s="143"/>
      <c r="BF55" s="143"/>
      <c r="BG55" s="142"/>
      <c r="BH55" s="142"/>
      <c r="BI55" s="149"/>
      <c r="BJ55" s="148"/>
      <c r="BK55" s="143"/>
      <c r="BL55" s="118"/>
      <c r="BM55" s="118"/>
      <c r="BN55" s="143"/>
      <c r="BO55" s="143"/>
      <c r="BP55" s="143"/>
      <c r="BQ55" s="142"/>
      <c r="BR55" s="143"/>
      <c r="BS55" s="143"/>
      <c r="BT55" s="143"/>
      <c r="BU55" s="143"/>
      <c r="BV55" s="142"/>
      <c r="BW55" s="142"/>
      <c r="BX55" s="149"/>
      <c r="BY55" s="148"/>
      <c r="BZ55" s="143"/>
      <c r="CA55" s="118"/>
      <c r="CB55" s="118"/>
      <c r="CC55" s="143"/>
      <c r="CD55" s="143"/>
      <c r="CE55" s="143"/>
      <c r="CF55" s="142"/>
      <c r="CG55" s="142"/>
      <c r="CH55" s="142"/>
      <c r="CI55" s="142"/>
      <c r="CJ55" s="142"/>
      <c r="CK55" s="142"/>
      <c r="CL55" s="142"/>
      <c r="CM55" s="149"/>
      <c r="CN55" s="148"/>
      <c r="CO55" s="142"/>
      <c r="CP55" s="142"/>
      <c r="CQ55" s="142"/>
      <c r="CR55" s="142"/>
      <c r="CS55" s="142"/>
      <c r="CT55" s="142"/>
      <c r="CU55" s="142"/>
      <c r="CV55" s="134"/>
      <c r="CW55" s="142"/>
    </row>
    <row r="56" spans="1:101" s="44" customFormat="1" ht="15" customHeight="1">
      <c r="A56" s="149"/>
      <c r="B56" s="148"/>
      <c r="C56" s="152"/>
      <c r="D56" s="152"/>
      <c r="E56" s="141"/>
      <c r="F56" s="152"/>
      <c r="G56" s="152"/>
      <c r="H56" s="152"/>
      <c r="I56" s="142"/>
      <c r="J56" s="152"/>
      <c r="K56" s="152"/>
      <c r="L56" s="152"/>
      <c r="M56" s="152"/>
      <c r="N56" s="142"/>
      <c r="O56" s="142"/>
      <c r="P56" s="149"/>
      <c r="Q56" s="148"/>
      <c r="R56" s="152"/>
      <c r="S56" s="141"/>
      <c r="T56" s="141"/>
      <c r="U56" s="142"/>
      <c r="V56" s="142"/>
      <c r="W56" s="143"/>
      <c r="X56" s="142"/>
      <c r="Y56" s="144"/>
      <c r="Z56" s="144"/>
      <c r="AA56" s="144"/>
      <c r="AB56" s="144"/>
      <c r="AC56" s="142"/>
      <c r="AD56" s="142"/>
      <c r="AE56" s="149"/>
      <c r="AF56" s="148"/>
      <c r="AG56" s="152"/>
      <c r="AH56" s="141"/>
      <c r="AI56" s="141"/>
      <c r="AJ56" s="142"/>
      <c r="AK56" s="142"/>
      <c r="AL56" s="143"/>
      <c r="AM56" s="142"/>
      <c r="AN56" s="142"/>
      <c r="AO56" s="142"/>
      <c r="AP56" s="142"/>
      <c r="AQ56" s="142"/>
      <c r="AR56" s="142"/>
      <c r="AS56" s="142"/>
      <c r="AT56" s="149"/>
      <c r="AU56" s="148"/>
      <c r="AV56" s="152"/>
      <c r="AW56" s="141"/>
      <c r="AX56" s="141"/>
      <c r="AY56" s="142"/>
      <c r="AZ56" s="142"/>
      <c r="BA56" s="143"/>
      <c r="BB56" s="142"/>
      <c r="BC56" s="142"/>
      <c r="BD56" s="142"/>
      <c r="BE56" s="142"/>
      <c r="BF56" s="142"/>
      <c r="BG56" s="142"/>
      <c r="BH56" s="142"/>
      <c r="BI56" s="149"/>
      <c r="BJ56" s="148"/>
      <c r="BK56" s="152"/>
      <c r="BL56" s="141"/>
      <c r="BM56" s="141"/>
      <c r="BN56" s="142"/>
      <c r="BO56" s="142"/>
      <c r="BP56" s="143"/>
      <c r="BQ56" s="142"/>
      <c r="BR56" s="142"/>
      <c r="BS56" s="142"/>
      <c r="BT56" s="142"/>
      <c r="BU56" s="142"/>
      <c r="BV56" s="142"/>
      <c r="BW56" s="142"/>
      <c r="BX56" s="149"/>
      <c r="BY56" s="148"/>
      <c r="BZ56" s="152"/>
      <c r="CA56" s="141"/>
      <c r="CB56" s="141"/>
      <c r="CC56" s="142"/>
      <c r="CD56" s="142"/>
      <c r="CE56" s="143"/>
      <c r="CF56" s="142"/>
      <c r="CG56" s="142"/>
      <c r="CH56" s="142"/>
      <c r="CI56" s="142"/>
      <c r="CJ56" s="142"/>
      <c r="CK56" s="142"/>
      <c r="CL56" s="142"/>
      <c r="CM56" s="149"/>
      <c r="CN56" s="148"/>
      <c r="CO56" s="142"/>
      <c r="CP56" s="142"/>
      <c r="CQ56" s="142"/>
      <c r="CR56" s="142"/>
      <c r="CS56" s="142"/>
      <c r="CT56" s="142"/>
      <c r="CU56" s="142"/>
      <c r="CV56" s="134"/>
      <c r="CW56" s="142"/>
    </row>
    <row r="57" spans="1:101" s="44" customFormat="1" ht="15" customHeight="1">
      <c r="A57" s="149"/>
      <c r="B57" s="148"/>
      <c r="C57" s="152"/>
      <c r="D57" s="152"/>
      <c r="E57" s="141"/>
      <c r="F57" s="152"/>
      <c r="G57" s="152"/>
      <c r="H57" s="152"/>
      <c r="I57" s="142"/>
      <c r="J57" s="152"/>
      <c r="K57" s="152"/>
      <c r="L57" s="152"/>
      <c r="M57" s="152"/>
      <c r="N57" s="142"/>
      <c r="O57" s="142"/>
      <c r="P57" s="149"/>
      <c r="Q57" s="148"/>
      <c r="R57" s="152"/>
      <c r="S57" s="141"/>
      <c r="T57" s="141"/>
      <c r="U57" s="142"/>
      <c r="V57" s="142"/>
      <c r="W57" s="143"/>
      <c r="X57" s="142"/>
      <c r="Y57" s="144"/>
      <c r="Z57" s="144"/>
      <c r="AA57" s="144"/>
      <c r="AB57" s="144"/>
      <c r="AC57" s="142"/>
      <c r="AD57" s="142"/>
      <c r="AE57" s="149"/>
      <c r="AF57" s="148"/>
      <c r="AG57" s="152"/>
      <c r="AH57" s="141"/>
      <c r="AI57" s="141"/>
      <c r="AJ57" s="142"/>
      <c r="AK57" s="142"/>
      <c r="AL57" s="143"/>
      <c r="AM57" s="142"/>
      <c r="AN57" s="142"/>
      <c r="AO57" s="142"/>
      <c r="AP57" s="142"/>
      <c r="AQ57" s="142"/>
      <c r="AR57" s="142"/>
      <c r="AS57" s="142"/>
      <c r="AT57" s="149"/>
      <c r="AU57" s="148"/>
      <c r="AV57" s="152"/>
      <c r="AW57" s="141"/>
      <c r="AX57" s="141"/>
      <c r="AY57" s="142"/>
      <c r="AZ57" s="142"/>
      <c r="BA57" s="143"/>
      <c r="BB57" s="142"/>
      <c r="BC57" s="142"/>
      <c r="BD57" s="142"/>
      <c r="BE57" s="142"/>
      <c r="BF57" s="142"/>
      <c r="BG57" s="142"/>
      <c r="BH57" s="142"/>
      <c r="BI57" s="149"/>
      <c r="BJ57" s="148"/>
      <c r="BK57" s="152"/>
      <c r="BL57" s="141"/>
      <c r="BM57" s="141"/>
      <c r="BN57" s="142"/>
      <c r="BO57" s="142"/>
      <c r="BP57" s="143"/>
      <c r="BQ57" s="142"/>
      <c r="BR57" s="142"/>
      <c r="BS57" s="142"/>
      <c r="BT57" s="142"/>
      <c r="BU57" s="142"/>
      <c r="BV57" s="142"/>
      <c r="BW57" s="142"/>
      <c r="BX57" s="149"/>
      <c r="BY57" s="148"/>
      <c r="BZ57" s="152"/>
      <c r="CA57" s="141"/>
      <c r="CB57" s="141"/>
      <c r="CC57" s="142"/>
      <c r="CD57" s="142"/>
      <c r="CE57" s="143"/>
      <c r="CF57" s="142"/>
      <c r="CG57" s="142"/>
      <c r="CH57" s="142"/>
      <c r="CI57" s="142"/>
      <c r="CJ57" s="142"/>
      <c r="CK57" s="142"/>
      <c r="CL57" s="142"/>
      <c r="CM57" s="149"/>
      <c r="CN57" s="148"/>
      <c r="CO57" s="142"/>
      <c r="CP57" s="142"/>
      <c r="CQ57" s="142"/>
      <c r="CR57" s="142"/>
      <c r="CS57" s="142"/>
      <c r="CT57" s="142"/>
      <c r="CU57" s="142"/>
      <c r="CV57" s="134"/>
      <c r="CW57" s="142"/>
    </row>
    <row r="58" spans="1:101" s="289" customFormat="1" ht="15" customHeight="1">
      <c r="A58" s="475"/>
      <c r="B58" s="475"/>
      <c r="C58" s="35"/>
      <c r="D58" s="35"/>
      <c r="E58" s="35"/>
      <c r="F58" s="35"/>
      <c r="G58" s="35"/>
      <c r="H58" s="35"/>
      <c r="I58" s="35"/>
      <c r="J58" s="35"/>
      <c r="K58" s="35"/>
      <c r="L58" s="35"/>
      <c r="M58" s="35"/>
      <c r="N58" s="135"/>
      <c r="O58" s="182"/>
      <c r="P58" s="475"/>
      <c r="Q58" s="475"/>
      <c r="R58" s="35"/>
      <c r="S58" s="35"/>
      <c r="T58" s="288"/>
      <c r="U58" s="35"/>
      <c r="V58" s="35"/>
      <c r="W58" s="35"/>
      <c r="X58" s="35"/>
      <c r="Y58" s="35"/>
      <c r="Z58" s="35"/>
      <c r="AA58" s="35"/>
      <c r="AB58" s="35"/>
      <c r="AC58" s="135"/>
      <c r="AD58" s="182"/>
      <c r="AE58" s="475"/>
      <c r="AF58" s="475"/>
      <c r="AG58" s="35"/>
      <c r="AH58" s="35"/>
      <c r="AI58" s="35"/>
      <c r="AJ58" s="35"/>
      <c r="AK58" s="35"/>
      <c r="AL58" s="35"/>
      <c r="AM58" s="35"/>
      <c r="AN58" s="35"/>
      <c r="AO58" s="35"/>
      <c r="AP58" s="35"/>
      <c r="AQ58" s="35"/>
      <c r="AR58" s="135"/>
      <c r="AS58" s="182"/>
      <c r="AT58" s="475"/>
      <c r="AU58" s="475"/>
      <c r="AV58" s="35"/>
      <c r="AW58" s="35"/>
      <c r="AX58" s="35"/>
      <c r="AY58" s="35"/>
      <c r="AZ58" s="35"/>
      <c r="BA58" s="35"/>
      <c r="BB58" s="35"/>
      <c r="BC58" s="35"/>
      <c r="BD58" s="35"/>
      <c r="BE58" s="35"/>
      <c r="BF58" s="35"/>
      <c r="BG58" s="135"/>
      <c r="BH58" s="182"/>
      <c r="BI58" s="475"/>
      <c r="BJ58" s="475"/>
      <c r="BK58" s="35"/>
      <c r="BL58" s="35"/>
      <c r="BM58" s="35"/>
      <c r="BN58" s="35"/>
      <c r="BO58" s="35"/>
      <c r="BP58" s="35"/>
      <c r="BQ58" s="35"/>
      <c r="BR58" s="35"/>
      <c r="BS58" s="35"/>
      <c r="BT58" s="35"/>
      <c r="BU58" s="35"/>
      <c r="BV58" s="135"/>
      <c r="BW58" s="182"/>
      <c r="BX58" s="475"/>
      <c r="BY58" s="475"/>
      <c r="BZ58" s="35"/>
      <c r="CA58" s="35"/>
      <c r="CB58" s="35"/>
      <c r="CC58" s="35"/>
      <c r="CD58" s="35"/>
      <c r="CE58" s="35"/>
      <c r="CF58" s="35"/>
      <c r="CG58" s="35"/>
      <c r="CH58" s="35"/>
      <c r="CI58" s="35"/>
      <c r="CJ58" s="35"/>
      <c r="CK58" s="135"/>
      <c r="CL58" s="182"/>
      <c r="CM58" s="475"/>
      <c r="CN58" s="475"/>
      <c r="CO58" s="181"/>
      <c r="CP58" s="181"/>
      <c r="CQ58" s="181"/>
      <c r="CR58" s="181"/>
      <c r="CS58" s="181"/>
      <c r="CT58" s="181"/>
      <c r="CU58" s="181"/>
      <c r="CV58" s="220"/>
      <c r="CW58" s="182"/>
    </row>
    <row r="59" spans="1:101" s="289" customFormat="1" ht="15" customHeight="1">
      <c r="A59" s="481"/>
      <c r="B59" s="481"/>
      <c r="C59" s="17"/>
      <c r="D59" s="17"/>
      <c r="E59" s="17"/>
      <c r="F59" s="17"/>
      <c r="G59" s="183"/>
      <c r="H59" s="183"/>
      <c r="I59" s="183"/>
      <c r="J59" s="17"/>
      <c r="K59" s="17"/>
      <c r="L59" s="17"/>
      <c r="M59" s="17"/>
      <c r="N59" s="17"/>
      <c r="O59" s="17"/>
      <c r="P59" s="481"/>
      <c r="Q59" s="481"/>
      <c r="R59" s="17"/>
      <c r="S59" s="17"/>
      <c r="T59" s="17"/>
      <c r="U59" s="17"/>
      <c r="V59" s="183"/>
      <c r="W59" s="183"/>
      <c r="X59" s="183"/>
      <c r="Y59" s="17"/>
      <c r="Z59" s="17"/>
      <c r="AA59" s="17"/>
      <c r="AB59" s="17"/>
      <c r="AC59" s="17"/>
      <c r="AD59" s="17"/>
      <c r="AE59" s="481"/>
      <c r="AF59" s="481"/>
      <c r="AG59" s="17"/>
      <c r="AH59" s="17"/>
      <c r="AI59" s="17"/>
      <c r="AJ59" s="17"/>
      <c r="AK59" s="183"/>
      <c r="AL59" s="183"/>
      <c r="AM59" s="183"/>
      <c r="AN59" s="17"/>
      <c r="AO59" s="17"/>
      <c r="AP59" s="17"/>
      <c r="AQ59" s="17"/>
      <c r="AR59" s="17"/>
      <c r="AS59" s="17"/>
      <c r="AT59" s="481"/>
      <c r="AU59" s="481"/>
      <c r="AV59" s="17"/>
      <c r="AW59" s="17"/>
      <c r="AX59" s="17"/>
      <c r="AY59" s="17"/>
      <c r="AZ59" s="183"/>
      <c r="BA59" s="183"/>
      <c r="BB59" s="183"/>
      <c r="BC59" s="17"/>
      <c r="BD59" s="17"/>
      <c r="BE59" s="17"/>
      <c r="BF59" s="17"/>
      <c r="BG59" s="17"/>
      <c r="BH59" s="17"/>
      <c r="BI59" s="481"/>
      <c r="BJ59" s="481"/>
      <c r="BK59" s="17"/>
      <c r="BL59" s="17"/>
      <c r="BM59" s="17"/>
      <c r="BN59" s="17"/>
      <c r="BO59" s="183"/>
      <c r="BP59" s="183"/>
      <c r="BQ59" s="183"/>
      <c r="BR59" s="17"/>
      <c r="BS59" s="17"/>
      <c r="BT59" s="17"/>
      <c r="BU59" s="17"/>
      <c r="BV59" s="17"/>
      <c r="BW59" s="17"/>
      <c r="BX59" s="481"/>
      <c r="BY59" s="481"/>
      <c r="BZ59" s="17"/>
      <c r="CA59" s="17"/>
      <c r="CB59" s="17"/>
      <c r="CC59" s="17"/>
      <c r="CD59" s="183"/>
      <c r="CE59" s="183"/>
      <c r="CF59" s="183"/>
      <c r="CG59" s="17"/>
      <c r="CH59" s="17"/>
      <c r="CI59" s="17"/>
      <c r="CJ59" s="17"/>
      <c r="CK59" s="17"/>
      <c r="CL59" s="17"/>
      <c r="CM59" s="481"/>
      <c r="CN59" s="481"/>
      <c r="CO59" s="165"/>
      <c r="CP59" s="165"/>
      <c r="CQ59" s="165"/>
      <c r="CR59" s="17"/>
      <c r="CS59" s="17"/>
      <c r="CT59" s="17"/>
      <c r="CU59" s="17"/>
      <c r="CV59" s="17"/>
      <c r="CW59" s="17"/>
    </row>
    <row r="60" spans="1:101" s="289" customFormat="1" ht="15" customHeight="1">
      <c r="A60" s="478"/>
      <c r="B60" s="478"/>
      <c r="C60" s="29"/>
      <c r="D60" s="184"/>
      <c r="E60" s="184"/>
      <c r="F60" s="184"/>
      <c r="G60" s="184"/>
      <c r="H60" s="187"/>
      <c r="I60" s="29"/>
      <c r="J60" s="184"/>
      <c r="K60" s="184"/>
      <c r="L60" s="184"/>
      <c r="M60" s="184"/>
      <c r="N60" s="184"/>
      <c r="O60" s="184"/>
      <c r="P60" s="478"/>
      <c r="Q60" s="478"/>
      <c r="R60" s="29"/>
      <c r="S60" s="184"/>
      <c r="T60" s="184"/>
      <c r="U60" s="184"/>
      <c r="V60" s="184"/>
      <c r="W60" s="187"/>
      <c r="X60" s="29"/>
      <c r="Y60" s="184"/>
      <c r="Z60" s="184"/>
      <c r="AA60" s="184"/>
      <c r="AB60" s="184"/>
      <c r="AC60" s="184"/>
      <c r="AD60" s="184"/>
      <c r="AE60" s="478"/>
      <c r="AF60" s="478"/>
      <c r="AG60" s="29"/>
      <c r="AH60" s="184"/>
      <c r="AI60" s="184"/>
      <c r="AJ60" s="184"/>
      <c r="AK60" s="184"/>
      <c r="AL60" s="187"/>
      <c r="AM60" s="29"/>
      <c r="AN60" s="184"/>
      <c r="AO60" s="184"/>
      <c r="AP60" s="184"/>
      <c r="AQ60" s="184"/>
      <c r="AR60" s="184"/>
      <c r="AS60" s="184"/>
      <c r="AT60" s="478"/>
      <c r="AU60" s="478"/>
      <c r="AV60" s="29"/>
      <c r="AW60" s="184"/>
      <c r="AX60" s="184"/>
      <c r="AY60" s="184"/>
      <c r="AZ60" s="184"/>
      <c r="BA60" s="187"/>
      <c r="BB60" s="29"/>
      <c r="BC60" s="184"/>
      <c r="BD60" s="184"/>
      <c r="BE60" s="184"/>
      <c r="BF60" s="184"/>
      <c r="BG60" s="184"/>
      <c r="BH60" s="184"/>
      <c r="BI60" s="478"/>
      <c r="BJ60" s="478"/>
      <c r="BK60" s="29"/>
      <c r="BL60" s="184"/>
      <c r="BM60" s="184"/>
      <c r="BN60" s="184"/>
      <c r="BO60" s="184"/>
      <c r="BP60" s="187"/>
      <c r="BQ60" s="29"/>
      <c r="BR60" s="184"/>
      <c r="BS60" s="184"/>
      <c r="BT60" s="184"/>
      <c r="BU60" s="184"/>
      <c r="BV60" s="184"/>
      <c r="BW60" s="184"/>
      <c r="BX60" s="478"/>
      <c r="BY60" s="478"/>
      <c r="BZ60" s="29"/>
      <c r="CA60" s="184"/>
      <c r="CB60" s="184"/>
      <c r="CC60" s="184"/>
      <c r="CD60" s="184"/>
      <c r="CE60" s="187"/>
      <c r="CF60" s="29"/>
      <c r="CG60" s="184"/>
      <c r="CH60" s="184"/>
      <c r="CI60" s="184"/>
      <c r="CJ60" s="184"/>
      <c r="CK60" s="184"/>
      <c r="CL60" s="184"/>
      <c r="CM60" s="478"/>
      <c r="CN60" s="478"/>
      <c r="CO60" s="29"/>
      <c r="CP60" s="29"/>
      <c r="CQ60" s="29"/>
      <c r="CR60" s="184"/>
      <c r="CS60" s="184"/>
      <c r="CT60" s="184"/>
      <c r="CU60" s="184"/>
      <c r="CV60" s="184"/>
      <c r="CW60" s="184"/>
    </row>
    <row r="61" spans="1:101">
      <c r="C61" s="1" t="s">
        <v>77</v>
      </c>
      <c r="I61" s="37">
        <f>I60-(I58+I59)</f>
        <v>0</v>
      </c>
      <c r="R61" s="1" t="s">
        <v>77</v>
      </c>
      <c r="X61" s="37">
        <f>X60-(X58+X59)</f>
        <v>0</v>
      </c>
      <c r="AG61" s="1" t="s">
        <v>77</v>
      </c>
      <c r="AM61" s="37">
        <f>AM60-(AM58+AM59)</f>
        <v>0</v>
      </c>
      <c r="AV61" s="1" t="s">
        <v>77</v>
      </c>
      <c r="BB61" s="37">
        <f>BB60-(BB58+BB59)</f>
        <v>0</v>
      </c>
      <c r="BK61" s="1" t="s">
        <v>77</v>
      </c>
      <c r="BQ61" s="37">
        <f>BQ60-(BQ58+BQ59)</f>
        <v>0</v>
      </c>
      <c r="BZ61" s="1" t="s">
        <v>77</v>
      </c>
      <c r="CF61" s="37">
        <f>CF60-(CF58+CF59)</f>
        <v>0</v>
      </c>
      <c r="CO61" s="51">
        <f>CO60-(CO58+CO59)</f>
        <v>0</v>
      </c>
      <c r="CP61" s="25">
        <f>CP60-(CP58+CP59)</f>
        <v>0</v>
      </c>
      <c r="CQ61" s="51">
        <f>CQ60-(CQ58+CQ59)</f>
        <v>0</v>
      </c>
    </row>
    <row r="62" spans="1:101" hidden="1">
      <c r="C62" s="1" t="s">
        <v>78</v>
      </c>
      <c r="R62" s="1" t="s">
        <v>78</v>
      </c>
      <c r="AG62" s="1" t="s">
        <v>78</v>
      </c>
      <c r="AV62" s="1" t="s">
        <v>78</v>
      </c>
      <c r="BK62" s="1" t="s">
        <v>78</v>
      </c>
      <c r="BZ62" s="1" t="s">
        <v>78</v>
      </c>
    </row>
    <row r="63" spans="1:101" hidden="1">
      <c r="C63" s="1" t="s">
        <v>79</v>
      </c>
      <c r="R63" s="1" t="s">
        <v>79</v>
      </c>
      <c r="AG63" s="1" t="s">
        <v>79</v>
      </c>
      <c r="AV63" s="1" t="s">
        <v>79</v>
      </c>
      <c r="BK63" s="1" t="s">
        <v>79</v>
      </c>
      <c r="BZ63" s="1" t="s">
        <v>79</v>
      </c>
    </row>
    <row r="64" spans="1:101" hidden="1"/>
    <row r="65" spans="1:100" s="26" customFormat="1" hidden="1">
      <c r="I65" s="27">
        <f>I60-(I58+I59)</f>
        <v>0</v>
      </c>
      <c r="X65" s="27">
        <f>X60-(X58+X59)</f>
        <v>0</v>
      </c>
      <c r="AM65" s="27">
        <f>AM60-(AM58+AM59)</f>
        <v>0</v>
      </c>
      <c r="BB65" s="27">
        <f>BB60-(BB58+BB59)</f>
        <v>0</v>
      </c>
      <c r="BQ65" s="27">
        <f>BQ60-(BQ58+BQ59)</f>
        <v>0</v>
      </c>
      <c r="CF65" s="27">
        <f>CF60-(CF58+CF59)</f>
        <v>0</v>
      </c>
      <c r="CQ65" s="27">
        <f>CQ60-(CQ58+CQ59)</f>
        <v>0</v>
      </c>
    </row>
    <row r="66" spans="1:100" hidden="1"/>
    <row r="67" spans="1:100" hidden="1"/>
    <row r="68" spans="1:100" hidden="1"/>
    <row r="69" spans="1:100" hidden="1">
      <c r="AK69" s="76"/>
      <c r="AL69" s="77"/>
      <c r="AM69" s="76"/>
      <c r="AN69" s="76"/>
      <c r="AO69" s="76"/>
      <c r="AP69" s="76"/>
      <c r="AQ69" s="76"/>
      <c r="AR69" s="76"/>
      <c r="AS69" s="76"/>
      <c r="AT69" s="76"/>
      <c r="AU69" s="76"/>
      <c r="AV69" s="76"/>
      <c r="AW69" s="76"/>
      <c r="AX69" s="76"/>
    </row>
    <row r="70" spans="1:100" hidden="1"/>
    <row r="71" spans="1:100" hidden="1"/>
    <row r="72" spans="1:100" hidden="1"/>
    <row r="73" spans="1:100" hidden="1"/>
    <row r="74" spans="1:100" hidden="1"/>
    <row r="75" spans="1:100" hidden="1">
      <c r="A75" s="86"/>
      <c r="B75" s="87" t="s">
        <v>457</v>
      </c>
      <c r="C75" s="86"/>
      <c r="D75" s="86"/>
      <c r="E75" s="86"/>
      <c r="F75" s="86"/>
      <c r="G75" s="86"/>
      <c r="H75" s="86"/>
      <c r="I75" s="86"/>
      <c r="J75" s="86"/>
      <c r="K75" s="86"/>
      <c r="L75" s="86"/>
      <c r="M75" s="86"/>
      <c r="N75" s="86"/>
      <c r="P75" s="86"/>
      <c r="Q75" s="87" t="s">
        <v>457</v>
      </c>
      <c r="R75" s="86"/>
      <c r="S75" s="86"/>
      <c r="T75" s="86"/>
      <c r="U75" s="86"/>
      <c r="V75" s="86"/>
      <c r="W75" s="86"/>
      <c r="X75" s="86"/>
      <c r="Y75" s="86"/>
      <c r="Z75" s="86"/>
      <c r="AA75" s="86"/>
      <c r="AB75" s="86"/>
      <c r="AC75" s="86"/>
      <c r="AE75" s="86"/>
      <c r="AF75" s="87" t="s">
        <v>457</v>
      </c>
      <c r="AG75" s="86"/>
      <c r="AH75" s="86"/>
      <c r="AI75" s="86"/>
      <c r="AJ75" s="86"/>
      <c r="AK75" s="86"/>
      <c r="AL75" s="86"/>
      <c r="AM75" s="86"/>
      <c r="AN75" s="86"/>
      <c r="AO75" s="86"/>
      <c r="AP75" s="86"/>
      <c r="AQ75" s="86"/>
      <c r="AR75" s="86"/>
      <c r="AT75" s="86"/>
      <c r="AU75" s="87" t="s">
        <v>457</v>
      </c>
      <c r="AV75" s="86"/>
      <c r="AW75" s="86"/>
      <c r="AX75" s="86"/>
      <c r="AY75" s="86"/>
      <c r="AZ75" s="86"/>
      <c r="BA75" s="86"/>
      <c r="BB75" s="86"/>
      <c r="BC75" s="86"/>
      <c r="BD75" s="86"/>
      <c r="BE75" s="86"/>
      <c r="BF75" s="86"/>
      <c r="BG75" s="86"/>
      <c r="BI75" s="86"/>
      <c r="BJ75" s="87" t="s">
        <v>457</v>
      </c>
      <c r="BK75" s="86"/>
      <c r="BL75" s="86"/>
      <c r="BM75" s="86"/>
      <c r="BN75" s="86"/>
      <c r="BO75" s="86"/>
      <c r="BP75" s="86"/>
      <c r="BQ75" s="86"/>
      <c r="BR75" s="86"/>
      <c r="BS75" s="86"/>
      <c r="BT75" s="86"/>
      <c r="BU75" s="86"/>
      <c r="BV75" s="86"/>
      <c r="BX75" s="86"/>
      <c r="BY75" s="87" t="s">
        <v>457</v>
      </c>
      <c r="BZ75" s="86"/>
      <c r="CA75" s="86"/>
      <c r="CB75" s="86"/>
      <c r="CC75" s="86"/>
      <c r="CD75" s="86"/>
      <c r="CE75" s="86"/>
      <c r="CF75" s="86"/>
      <c r="CG75" s="86"/>
      <c r="CH75" s="86"/>
      <c r="CI75" s="86"/>
      <c r="CJ75" s="86"/>
      <c r="CK75" s="86"/>
      <c r="CM75" s="86"/>
      <c r="CN75" s="87" t="s">
        <v>457</v>
      </c>
      <c r="CO75" s="86"/>
      <c r="CP75" s="86"/>
      <c r="CQ75" s="86"/>
      <c r="CR75" s="86"/>
      <c r="CS75" s="86"/>
      <c r="CT75" s="86"/>
      <c r="CU75" s="86"/>
      <c r="CV75" s="86"/>
    </row>
    <row r="76" spans="1:100" hidden="1"/>
    <row r="77" spans="1:100" ht="25.5" hidden="1">
      <c r="A77" s="88" t="s">
        <v>2</v>
      </c>
      <c r="B77" s="89" t="s">
        <v>458</v>
      </c>
      <c r="C77" s="94"/>
      <c r="D77" s="94"/>
      <c r="E77" s="94"/>
      <c r="F77" s="92" t="s">
        <v>459</v>
      </c>
      <c r="G77" s="94"/>
      <c r="H77" s="94"/>
      <c r="I77" s="88" t="s">
        <v>460</v>
      </c>
      <c r="J77" s="93" t="s">
        <v>6</v>
      </c>
      <c r="K77" s="93" t="s">
        <v>7</v>
      </c>
      <c r="L77" s="93" t="s">
        <v>8</v>
      </c>
      <c r="M77" s="93" t="s">
        <v>9</v>
      </c>
      <c r="N77" s="94" t="s">
        <v>10</v>
      </c>
      <c r="P77" s="88" t="s">
        <v>2</v>
      </c>
      <c r="Q77" s="89" t="s">
        <v>458</v>
      </c>
      <c r="R77" s="94"/>
      <c r="S77" s="94"/>
      <c r="T77" s="94"/>
      <c r="U77" s="92" t="s">
        <v>459</v>
      </c>
      <c r="V77" s="94"/>
      <c r="W77" s="94"/>
      <c r="X77" s="88" t="s">
        <v>460</v>
      </c>
      <c r="Y77" s="93" t="s">
        <v>6</v>
      </c>
      <c r="Z77" s="93" t="s">
        <v>7</v>
      </c>
      <c r="AA77" s="93" t="s">
        <v>8</v>
      </c>
      <c r="AB77" s="93" t="s">
        <v>9</v>
      </c>
      <c r="AC77" s="94" t="s">
        <v>10</v>
      </c>
      <c r="AE77" s="88" t="s">
        <v>2</v>
      </c>
      <c r="AF77" s="89" t="s">
        <v>458</v>
      </c>
      <c r="AG77" s="94"/>
      <c r="AH77" s="94"/>
      <c r="AI77" s="94"/>
      <c r="AJ77" s="92" t="s">
        <v>459</v>
      </c>
      <c r="AK77" s="94"/>
      <c r="AL77" s="94"/>
      <c r="AM77" s="88" t="s">
        <v>460</v>
      </c>
      <c r="AN77" s="93" t="s">
        <v>6</v>
      </c>
      <c r="AO77" s="93" t="s">
        <v>7</v>
      </c>
      <c r="AP77" s="93" t="s">
        <v>8</v>
      </c>
      <c r="AQ77" s="93" t="s">
        <v>9</v>
      </c>
      <c r="AR77" s="94" t="s">
        <v>10</v>
      </c>
      <c r="AT77" s="88" t="s">
        <v>2</v>
      </c>
      <c r="AU77" s="89" t="s">
        <v>458</v>
      </c>
      <c r="AV77" s="94"/>
      <c r="AW77" s="94"/>
      <c r="AX77" s="94"/>
      <c r="AY77" s="92" t="s">
        <v>459</v>
      </c>
      <c r="AZ77" s="94"/>
      <c r="BA77" s="94"/>
      <c r="BB77" s="88" t="s">
        <v>460</v>
      </c>
      <c r="BC77" s="93" t="s">
        <v>6</v>
      </c>
      <c r="BD77" s="93" t="s">
        <v>7</v>
      </c>
      <c r="BE77" s="93" t="s">
        <v>8</v>
      </c>
      <c r="BF77" s="93" t="s">
        <v>9</v>
      </c>
      <c r="BG77" s="94" t="s">
        <v>10</v>
      </c>
      <c r="BI77" s="88" t="s">
        <v>2</v>
      </c>
      <c r="BJ77" s="89" t="s">
        <v>458</v>
      </c>
      <c r="BK77" s="94"/>
      <c r="BL77" s="94"/>
      <c r="BM77" s="94"/>
      <c r="BN77" s="92" t="s">
        <v>459</v>
      </c>
      <c r="BO77" s="94"/>
      <c r="BP77" s="94"/>
      <c r="BQ77" s="88" t="s">
        <v>460</v>
      </c>
      <c r="BR77" s="93" t="s">
        <v>6</v>
      </c>
      <c r="BS77" s="93" t="s">
        <v>7</v>
      </c>
      <c r="BT77" s="93" t="s">
        <v>8</v>
      </c>
      <c r="BU77" s="93" t="s">
        <v>9</v>
      </c>
      <c r="BV77" s="94" t="s">
        <v>10</v>
      </c>
      <c r="BX77" s="88" t="s">
        <v>2</v>
      </c>
      <c r="BY77" s="89" t="s">
        <v>458</v>
      </c>
      <c r="BZ77" s="94"/>
      <c r="CA77" s="94"/>
      <c r="CB77" s="94"/>
      <c r="CC77" s="92" t="s">
        <v>459</v>
      </c>
      <c r="CD77" s="94"/>
      <c r="CE77" s="94"/>
      <c r="CF77" s="88" t="s">
        <v>460</v>
      </c>
      <c r="CG77" s="93" t="s">
        <v>6</v>
      </c>
      <c r="CH77" s="93" t="s">
        <v>7</v>
      </c>
      <c r="CI77" s="93" t="s">
        <v>8</v>
      </c>
      <c r="CJ77" s="93" t="s">
        <v>9</v>
      </c>
      <c r="CK77" s="94" t="s">
        <v>10</v>
      </c>
      <c r="CM77" s="88" t="s">
        <v>2</v>
      </c>
      <c r="CN77" s="89" t="s">
        <v>458</v>
      </c>
      <c r="CO77" s="94"/>
      <c r="CP77" s="94"/>
      <c r="CQ77" s="88" t="s">
        <v>460</v>
      </c>
      <c r="CR77" s="93" t="s">
        <v>6</v>
      </c>
      <c r="CS77" s="93" t="s">
        <v>7</v>
      </c>
      <c r="CT77" s="93" t="s">
        <v>8</v>
      </c>
      <c r="CU77" s="93" t="s">
        <v>9</v>
      </c>
      <c r="CV77" s="94" t="s">
        <v>10</v>
      </c>
    </row>
    <row r="78" spans="1:100" hidden="1">
      <c r="A78" s="88">
        <v>1</v>
      </c>
      <c r="B78" s="89"/>
      <c r="C78" s="94"/>
      <c r="D78" s="94"/>
      <c r="E78" s="94"/>
      <c r="F78" s="92"/>
      <c r="G78" s="94"/>
      <c r="H78" s="94"/>
      <c r="I78" s="88"/>
      <c r="J78" s="93"/>
      <c r="K78" s="93"/>
      <c r="L78" s="93"/>
      <c r="M78" s="93"/>
      <c r="N78" s="59">
        <f>I78-(J78+K78+L78+M78)</f>
        <v>0</v>
      </c>
      <c r="P78" s="88">
        <v>1</v>
      </c>
      <c r="Q78" s="89"/>
      <c r="R78" s="94"/>
      <c r="S78" s="94"/>
      <c r="T78" s="94"/>
      <c r="U78" s="92"/>
      <c r="V78" s="94"/>
      <c r="W78" s="94"/>
      <c r="X78" s="88"/>
      <c r="Y78" s="93"/>
      <c r="Z78" s="93"/>
      <c r="AA78" s="93"/>
      <c r="AB78" s="93"/>
      <c r="AC78" s="59">
        <f>X78-(Y78+Z78+AA78+AB78)</f>
        <v>0</v>
      </c>
      <c r="AE78" s="88">
        <v>1</v>
      </c>
      <c r="AF78" s="89"/>
      <c r="AG78" s="94"/>
      <c r="AH78" s="94"/>
      <c r="AI78" s="94"/>
      <c r="AJ78" s="92"/>
      <c r="AK78" s="94"/>
      <c r="AL78" s="94"/>
      <c r="AM78" s="88"/>
      <c r="AN78" s="93"/>
      <c r="AO78" s="93"/>
      <c r="AP78" s="93"/>
      <c r="AQ78" s="93"/>
      <c r="AR78" s="59">
        <f>AM78-(AN78+AO78+AP78+AQ78)</f>
        <v>0</v>
      </c>
      <c r="AT78" s="88">
        <v>1</v>
      </c>
      <c r="AU78" s="89"/>
      <c r="AV78" s="94"/>
      <c r="AW78" s="94"/>
      <c r="AX78" s="94"/>
      <c r="AY78" s="92"/>
      <c r="AZ78" s="94"/>
      <c r="BA78" s="94"/>
      <c r="BB78" s="88"/>
      <c r="BC78" s="93"/>
      <c r="BD78" s="93"/>
      <c r="BE78" s="93"/>
      <c r="BF78" s="93"/>
      <c r="BG78" s="59">
        <f>BB78-(BC78+BD78+BE78+BF78)</f>
        <v>0</v>
      </c>
      <c r="BI78" s="88">
        <v>1</v>
      </c>
      <c r="BJ78" s="89"/>
      <c r="BK78" s="94"/>
      <c r="BL78" s="94"/>
      <c r="BM78" s="94"/>
      <c r="BN78" s="92"/>
      <c r="BO78" s="94"/>
      <c r="BP78" s="94"/>
      <c r="BQ78" s="88"/>
      <c r="BR78" s="93"/>
      <c r="BS78" s="93"/>
      <c r="BT78" s="93"/>
      <c r="BU78" s="93"/>
      <c r="BV78" s="59">
        <f>BQ78-(BR78+BS78+BT78+BU78)</f>
        <v>0</v>
      </c>
      <c r="BX78" s="88">
        <v>1</v>
      </c>
      <c r="BY78" s="89"/>
      <c r="BZ78" s="94"/>
      <c r="CA78" s="94"/>
      <c r="CB78" s="94"/>
      <c r="CC78" s="92"/>
      <c r="CD78" s="94"/>
      <c r="CE78" s="94"/>
      <c r="CF78" s="88"/>
      <c r="CG78" s="93"/>
      <c r="CH78" s="93"/>
      <c r="CI78" s="93"/>
      <c r="CJ78" s="93"/>
      <c r="CK78" s="59">
        <f>CF78-(CG78+CH78+CI78+CJ78)</f>
        <v>0</v>
      </c>
      <c r="CM78" s="88">
        <v>1</v>
      </c>
      <c r="CN78" s="89"/>
      <c r="CO78" s="94"/>
      <c r="CP78" s="94"/>
      <c r="CQ78" s="88"/>
      <c r="CR78" s="93"/>
      <c r="CS78" s="93"/>
      <c r="CT78" s="93"/>
      <c r="CU78" s="93"/>
      <c r="CV78" s="59">
        <f>CQ78-(CR78+CS78+CT78+CU78)</f>
        <v>0</v>
      </c>
    </row>
    <row r="79" spans="1:100" hidden="1">
      <c r="A79" s="88">
        <v>2</v>
      </c>
      <c r="B79" s="89"/>
      <c r="C79" s="94"/>
      <c r="D79" s="94"/>
      <c r="E79" s="94"/>
      <c r="F79" s="92"/>
      <c r="G79" s="94"/>
      <c r="H79" s="94"/>
      <c r="I79" s="88"/>
      <c r="J79" s="93"/>
      <c r="K79" s="93"/>
      <c r="L79" s="93"/>
      <c r="M79" s="93"/>
      <c r="N79" s="59">
        <f>I79-(J79+K79+L79+M79)</f>
        <v>0</v>
      </c>
      <c r="P79" s="88">
        <v>2</v>
      </c>
      <c r="Q79" s="89"/>
      <c r="R79" s="94"/>
      <c r="S79" s="94"/>
      <c r="T79" s="94"/>
      <c r="U79" s="92"/>
      <c r="V79" s="94"/>
      <c r="W79" s="94"/>
      <c r="X79" s="88"/>
      <c r="Y79" s="93"/>
      <c r="Z79" s="93"/>
      <c r="AA79" s="93"/>
      <c r="AB79" s="93"/>
      <c r="AC79" s="59">
        <f>X79-(Y79+Z79+AA79+AB79)</f>
        <v>0</v>
      </c>
      <c r="AE79" s="88">
        <v>2</v>
      </c>
      <c r="AF79" s="89"/>
      <c r="AG79" s="94"/>
      <c r="AH79" s="94"/>
      <c r="AI79" s="94"/>
      <c r="AJ79" s="92"/>
      <c r="AK79" s="94"/>
      <c r="AL79" s="94"/>
      <c r="AM79" s="88"/>
      <c r="AN79" s="93"/>
      <c r="AO79" s="93"/>
      <c r="AP79" s="93"/>
      <c r="AQ79" s="93"/>
      <c r="AR79" s="59">
        <f>AM79-(AN79+AO79+AP79+AQ79)</f>
        <v>0</v>
      </c>
      <c r="AT79" s="88">
        <v>2</v>
      </c>
      <c r="AU79" s="89"/>
      <c r="AV79" s="94"/>
      <c r="AW79" s="94"/>
      <c r="AX79" s="94"/>
      <c r="AY79" s="92"/>
      <c r="AZ79" s="94"/>
      <c r="BA79" s="94"/>
      <c r="BB79" s="88"/>
      <c r="BC79" s="93"/>
      <c r="BD79" s="93"/>
      <c r="BE79" s="93"/>
      <c r="BF79" s="93"/>
      <c r="BG79" s="59">
        <f>BB79-(BC79+BD79+BE79+BF79)</f>
        <v>0</v>
      </c>
      <c r="BI79" s="88">
        <v>2</v>
      </c>
      <c r="BJ79" s="89"/>
      <c r="BK79" s="94"/>
      <c r="BL79" s="94"/>
      <c r="BM79" s="94"/>
      <c r="BN79" s="92"/>
      <c r="BO79" s="94"/>
      <c r="BP79" s="94"/>
      <c r="BQ79" s="88"/>
      <c r="BR79" s="93"/>
      <c r="BS79" s="93"/>
      <c r="BT79" s="93"/>
      <c r="BU79" s="93"/>
      <c r="BV79" s="59">
        <f>BQ79-(BR79+BS79+BT79+BU79)</f>
        <v>0</v>
      </c>
      <c r="BX79" s="88">
        <v>2</v>
      </c>
      <c r="BY79" s="89"/>
      <c r="BZ79" s="94"/>
      <c r="CA79" s="94"/>
      <c r="CB79" s="94"/>
      <c r="CC79" s="92"/>
      <c r="CD79" s="94"/>
      <c r="CE79" s="94"/>
      <c r="CF79" s="88"/>
      <c r="CG79" s="93"/>
      <c r="CH79" s="93"/>
      <c r="CI79" s="93"/>
      <c r="CJ79" s="93"/>
      <c r="CK79" s="59">
        <f>CF79-(CG79+CH79+CI79+CJ79)</f>
        <v>0</v>
      </c>
      <c r="CM79" s="88">
        <v>2</v>
      </c>
      <c r="CN79" s="89"/>
      <c r="CO79" s="94"/>
      <c r="CP79" s="94"/>
      <c r="CQ79" s="88"/>
      <c r="CR79" s="93"/>
      <c r="CS79" s="93"/>
      <c r="CT79" s="93"/>
      <c r="CU79" s="93"/>
      <c r="CV79" s="59">
        <f>CQ79-(CR79+CS79+CT79+CU79)</f>
        <v>0</v>
      </c>
    </row>
    <row r="80" spans="1:100" hidden="1">
      <c r="A80" s="88">
        <v>3</v>
      </c>
      <c r="B80" s="89"/>
      <c r="C80" s="94"/>
      <c r="D80" s="94"/>
      <c r="E80" s="94"/>
      <c r="F80" s="92"/>
      <c r="G80" s="94"/>
      <c r="H80" s="94"/>
      <c r="I80" s="88"/>
      <c r="J80" s="93"/>
      <c r="K80" s="93"/>
      <c r="L80" s="93"/>
      <c r="M80" s="93"/>
      <c r="N80" s="94">
        <f t="shared" ref="N80" si="58">I80-(J80+K80+L80+M80)</f>
        <v>0</v>
      </c>
      <c r="P80" s="88">
        <v>3</v>
      </c>
      <c r="Q80" s="89"/>
      <c r="R80" s="94"/>
      <c r="S80" s="94"/>
      <c r="T80" s="94"/>
      <c r="U80" s="92"/>
      <c r="V80" s="94"/>
      <c r="W80" s="94"/>
      <c r="X80" s="88"/>
      <c r="Y80" s="93"/>
      <c r="Z80" s="93"/>
      <c r="AA80" s="93"/>
      <c r="AB80" s="93"/>
      <c r="AC80" s="94">
        <f t="shared" ref="AC80" si="59">X80-(Y80+Z80+AA80+AB80)</f>
        <v>0</v>
      </c>
      <c r="AE80" s="88">
        <v>3</v>
      </c>
      <c r="AF80" s="89"/>
      <c r="AG80" s="94"/>
      <c r="AH80" s="94"/>
      <c r="AI80" s="94"/>
      <c r="AJ80" s="92"/>
      <c r="AK80" s="94"/>
      <c r="AL80" s="94"/>
      <c r="AM80" s="88"/>
      <c r="AN80" s="93"/>
      <c r="AO80" s="93"/>
      <c r="AP80" s="93"/>
      <c r="AQ80" s="93"/>
      <c r="AR80" s="94">
        <f t="shared" ref="AR80" si="60">AM80-(AN80+AO80+AP80+AQ80)</f>
        <v>0</v>
      </c>
      <c r="AT80" s="88">
        <v>3</v>
      </c>
      <c r="AU80" s="89"/>
      <c r="AV80" s="94"/>
      <c r="AW80" s="94"/>
      <c r="AX80" s="94"/>
      <c r="AY80" s="92"/>
      <c r="AZ80" s="94"/>
      <c r="BA80" s="94"/>
      <c r="BB80" s="88"/>
      <c r="BC80" s="93"/>
      <c r="BD80" s="93"/>
      <c r="BE80" s="93"/>
      <c r="BF80" s="93"/>
      <c r="BG80" s="94">
        <f t="shared" ref="BG80" si="61">BB80-(BC80+BD80+BE80+BF80)</f>
        <v>0</v>
      </c>
      <c r="BI80" s="88">
        <v>3</v>
      </c>
      <c r="BJ80" s="89"/>
      <c r="BK80" s="94"/>
      <c r="BL80" s="94"/>
      <c r="BM80" s="94"/>
      <c r="BN80" s="92"/>
      <c r="BO80" s="94"/>
      <c r="BP80" s="94"/>
      <c r="BQ80" s="88"/>
      <c r="BR80" s="93"/>
      <c r="BS80" s="93"/>
      <c r="BT80" s="93"/>
      <c r="BU80" s="93"/>
      <c r="BV80" s="94">
        <f t="shared" ref="BV80" si="62">BQ80-(BR80+BS80+BT80+BU80)</f>
        <v>0</v>
      </c>
      <c r="BX80" s="88">
        <v>3</v>
      </c>
      <c r="BY80" s="89"/>
      <c r="BZ80" s="94"/>
      <c r="CA80" s="94"/>
      <c r="CB80" s="94"/>
      <c r="CC80" s="92"/>
      <c r="CD80" s="94"/>
      <c r="CE80" s="94"/>
      <c r="CF80" s="88"/>
      <c r="CG80" s="93"/>
      <c r="CH80" s="93"/>
      <c r="CI80" s="93"/>
      <c r="CJ80" s="93"/>
      <c r="CK80" s="94">
        <f t="shared" ref="CK80" si="63">CF80-(CG80+CH80+CI80+CJ80)</f>
        <v>0</v>
      </c>
      <c r="CM80" s="88">
        <v>3</v>
      </c>
      <c r="CN80" s="89"/>
      <c r="CO80" s="94"/>
      <c r="CP80" s="94"/>
      <c r="CQ80" s="88"/>
      <c r="CR80" s="93"/>
      <c r="CS80" s="93"/>
      <c r="CT80" s="93"/>
      <c r="CU80" s="93"/>
      <c r="CV80" s="94">
        <f t="shared" ref="CV80" si="64">CQ80-(CR80+CS80+CT80+CU80)</f>
        <v>0</v>
      </c>
    </row>
    <row r="81" spans="1:100" hidden="1">
      <c r="A81" s="88">
        <v>4</v>
      </c>
      <c r="B81" s="89"/>
      <c r="C81" s="94"/>
      <c r="D81" s="94"/>
      <c r="E81" s="94"/>
      <c r="F81" s="92"/>
      <c r="G81" s="94"/>
      <c r="H81" s="94"/>
      <c r="I81" s="88"/>
      <c r="J81" s="93"/>
      <c r="K81" s="93"/>
      <c r="L81" s="93"/>
      <c r="M81" s="93"/>
      <c r="N81" s="59">
        <f t="shared" ref="N81:N111" si="65">I81-(J81+K81+L81+M81)</f>
        <v>0</v>
      </c>
      <c r="P81" s="88">
        <v>4</v>
      </c>
      <c r="Q81" s="89"/>
      <c r="R81" s="94"/>
      <c r="S81" s="94"/>
      <c r="T81" s="94"/>
      <c r="U81" s="92"/>
      <c r="V81" s="94"/>
      <c r="W81" s="94"/>
      <c r="X81" s="88"/>
      <c r="Y81" s="93"/>
      <c r="Z81" s="93"/>
      <c r="AA81" s="93"/>
      <c r="AB81" s="93"/>
      <c r="AC81" s="59">
        <f t="shared" ref="AC81:AC111" si="66">X81-(Y81+Z81+AA81+AB81)</f>
        <v>0</v>
      </c>
      <c r="AE81" s="88">
        <v>4</v>
      </c>
      <c r="AF81" s="89"/>
      <c r="AG81" s="94"/>
      <c r="AH81" s="94"/>
      <c r="AI81" s="94"/>
      <c r="AJ81" s="92"/>
      <c r="AK81" s="94"/>
      <c r="AL81" s="94"/>
      <c r="AM81" s="88"/>
      <c r="AN81" s="93"/>
      <c r="AO81" s="93"/>
      <c r="AP81" s="93"/>
      <c r="AQ81" s="93"/>
      <c r="AR81" s="59">
        <f t="shared" ref="AR81:AR111" si="67">AM81-(AN81+AO81+AP81+AQ81)</f>
        <v>0</v>
      </c>
      <c r="AT81" s="88">
        <v>4</v>
      </c>
      <c r="AU81" s="89"/>
      <c r="AV81" s="94"/>
      <c r="AW81" s="94"/>
      <c r="AX81" s="94"/>
      <c r="AY81" s="92"/>
      <c r="AZ81" s="94"/>
      <c r="BA81" s="94"/>
      <c r="BB81" s="88"/>
      <c r="BC81" s="93"/>
      <c r="BD81" s="93"/>
      <c r="BE81" s="93"/>
      <c r="BF81" s="93"/>
      <c r="BG81" s="59">
        <f t="shared" ref="BG81:BG111" si="68">BB81-(BC81+BD81+BE81+BF81)</f>
        <v>0</v>
      </c>
      <c r="BI81" s="88">
        <v>4</v>
      </c>
      <c r="BJ81" s="89"/>
      <c r="BK81" s="94"/>
      <c r="BL81" s="94"/>
      <c r="BM81" s="94"/>
      <c r="BN81" s="92"/>
      <c r="BO81" s="94"/>
      <c r="BP81" s="94"/>
      <c r="BQ81" s="88"/>
      <c r="BR81" s="93"/>
      <c r="BS81" s="93"/>
      <c r="BT81" s="93"/>
      <c r="BU81" s="93"/>
      <c r="BV81" s="59">
        <f t="shared" ref="BV81:BV111" si="69">BQ81-(BR81+BS81+BT81+BU81)</f>
        <v>0</v>
      </c>
      <c r="BX81" s="88">
        <v>4</v>
      </c>
      <c r="BY81" s="89"/>
      <c r="BZ81" s="94"/>
      <c r="CA81" s="94"/>
      <c r="CB81" s="94"/>
      <c r="CC81" s="92"/>
      <c r="CD81" s="94"/>
      <c r="CE81" s="94"/>
      <c r="CF81" s="88"/>
      <c r="CG81" s="93"/>
      <c r="CH81" s="93"/>
      <c r="CI81" s="93"/>
      <c r="CJ81" s="93"/>
      <c r="CK81" s="59">
        <f t="shared" ref="CK81:CK111" si="70">CF81-(CG81+CH81+CI81+CJ81)</f>
        <v>0</v>
      </c>
      <c r="CM81" s="88">
        <v>4</v>
      </c>
      <c r="CN81" s="89"/>
      <c r="CO81" s="94"/>
      <c r="CP81" s="94"/>
      <c r="CQ81" s="88"/>
      <c r="CR81" s="93"/>
      <c r="CS81" s="93"/>
      <c r="CT81" s="93"/>
      <c r="CU81" s="93"/>
      <c r="CV81" s="59">
        <f t="shared" ref="CV81:CV111" si="71">CQ81-(CR81+CS81+CT81+CU81)</f>
        <v>0</v>
      </c>
    </row>
    <row r="82" spans="1:100" hidden="1">
      <c r="A82" s="88">
        <v>5</v>
      </c>
      <c r="B82" s="89"/>
      <c r="C82" s="94"/>
      <c r="D82" s="94"/>
      <c r="E82" s="94"/>
      <c r="F82" s="92"/>
      <c r="G82" s="94"/>
      <c r="H82" s="94"/>
      <c r="I82" s="88"/>
      <c r="J82" s="93"/>
      <c r="K82" s="93"/>
      <c r="L82" s="93"/>
      <c r="M82" s="93"/>
      <c r="N82" s="59">
        <f t="shared" si="65"/>
        <v>0</v>
      </c>
      <c r="P82" s="88">
        <v>5</v>
      </c>
      <c r="Q82" s="89"/>
      <c r="R82" s="94"/>
      <c r="S82" s="94"/>
      <c r="T82" s="94"/>
      <c r="U82" s="92"/>
      <c r="V82" s="94"/>
      <c r="W82" s="94"/>
      <c r="X82" s="88"/>
      <c r="Y82" s="93"/>
      <c r="Z82" s="93"/>
      <c r="AA82" s="93"/>
      <c r="AB82" s="93"/>
      <c r="AC82" s="59">
        <f t="shared" si="66"/>
        <v>0</v>
      </c>
      <c r="AE82" s="88">
        <v>5</v>
      </c>
      <c r="AF82" s="89"/>
      <c r="AG82" s="94"/>
      <c r="AH82" s="94"/>
      <c r="AI82" s="94"/>
      <c r="AJ82" s="92"/>
      <c r="AK82" s="94"/>
      <c r="AL82" s="94"/>
      <c r="AM82" s="88"/>
      <c r="AN82" s="93"/>
      <c r="AO82" s="93"/>
      <c r="AP82" s="93"/>
      <c r="AQ82" s="93"/>
      <c r="AR82" s="59">
        <f t="shared" si="67"/>
        <v>0</v>
      </c>
      <c r="AT82" s="88">
        <v>5</v>
      </c>
      <c r="AU82" s="89"/>
      <c r="AV82" s="94"/>
      <c r="AW82" s="94"/>
      <c r="AX82" s="94"/>
      <c r="AY82" s="92"/>
      <c r="AZ82" s="94"/>
      <c r="BA82" s="94"/>
      <c r="BB82" s="88"/>
      <c r="BC82" s="93"/>
      <c r="BD82" s="93"/>
      <c r="BE82" s="93"/>
      <c r="BF82" s="93"/>
      <c r="BG82" s="59">
        <f t="shared" si="68"/>
        <v>0</v>
      </c>
      <c r="BI82" s="88">
        <v>5</v>
      </c>
      <c r="BJ82" s="89"/>
      <c r="BK82" s="94"/>
      <c r="BL82" s="94"/>
      <c r="BM82" s="94"/>
      <c r="BN82" s="92"/>
      <c r="BO82" s="94"/>
      <c r="BP82" s="94"/>
      <c r="BQ82" s="88"/>
      <c r="BR82" s="93"/>
      <c r="BS82" s="93"/>
      <c r="BT82" s="93"/>
      <c r="BU82" s="93"/>
      <c r="BV82" s="59">
        <f t="shared" si="69"/>
        <v>0</v>
      </c>
      <c r="BX82" s="88">
        <v>5</v>
      </c>
      <c r="BY82" s="89"/>
      <c r="BZ82" s="94"/>
      <c r="CA82" s="94"/>
      <c r="CB82" s="94"/>
      <c r="CC82" s="92"/>
      <c r="CD82" s="94"/>
      <c r="CE82" s="94"/>
      <c r="CF82" s="88"/>
      <c r="CG82" s="93"/>
      <c r="CH82" s="93"/>
      <c r="CI82" s="93"/>
      <c r="CJ82" s="93"/>
      <c r="CK82" s="59">
        <f t="shared" si="70"/>
        <v>0</v>
      </c>
      <c r="CM82" s="88">
        <v>5</v>
      </c>
      <c r="CN82" s="89"/>
      <c r="CO82" s="94"/>
      <c r="CP82" s="94"/>
      <c r="CQ82" s="88"/>
      <c r="CR82" s="93"/>
      <c r="CS82" s="93"/>
      <c r="CT82" s="93"/>
      <c r="CU82" s="93"/>
      <c r="CV82" s="59">
        <f t="shared" si="71"/>
        <v>0</v>
      </c>
    </row>
    <row r="83" spans="1:100" hidden="1">
      <c r="A83" s="88">
        <v>6</v>
      </c>
      <c r="B83" s="89"/>
      <c r="C83" s="94"/>
      <c r="D83" s="94"/>
      <c r="E83" s="94"/>
      <c r="F83" s="92"/>
      <c r="G83" s="94"/>
      <c r="H83" s="94"/>
      <c r="I83" s="88"/>
      <c r="J83" s="93"/>
      <c r="K83" s="93"/>
      <c r="L83" s="93"/>
      <c r="M83" s="93"/>
      <c r="N83" s="59">
        <f t="shared" si="65"/>
        <v>0</v>
      </c>
      <c r="P83" s="88">
        <v>6</v>
      </c>
      <c r="Q83" s="89"/>
      <c r="R83" s="94"/>
      <c r="S83" s="94"/>
      <c r="T83" s="94"/>
      <c r="U83" s="92"/>
      <c r="V83" s="94"/>
      <c r="W83" s="94"/>
      <c r="X83" s="88"/>
      <c r="Y83" s="93"/>
      <c r="Z83" s="93"/>
      <c r="AA83" s="93"/>
      <c r="AB83" s="93"/>
      <c r="AC83" s="59">
        <f t="shared" si="66"/>
        <v>0</v>
      </c>
      <c r="AE83" s="88">
        <v>6</v>
      </c>
      <c r="AF83" s="89"/>
      <c r="AG83" s="94"/>
      <c r="AH83" s="94"/>
      <c r="AI83" s="94"/>
      <c r="AJ83" s="92"/>
      <c r="AK83" s="94"/>
      <c r="AL83" s="94"/>
      <c r="AM83" s="88"/>
      <c r="AN83" s="93"/>
      <c r="AO83" s="93"/>
      <c r="AP83" s="93"/>
      <c r="AQ83" s="93"/>
      <c r="AR83" s="59">
        <f t="shared" si="67"/>
        <v>0</v>
      </c>
      <c r="AT83" s="88">
        <v>6</v>
      </c>
      <c r="AU83" s="89"/>
      <c r="AV83" s="94"/>
      <c r="AW83" s="94"/>
      <c r="AX83" s="94"/>
      <c r="AY83" s="92"/>
      <c r="AZ83" s="94"/>
      <c r="BA83" s="94"/>
      <c r="BB83" s="88"/>
      <c r="BC83" s="93"/>
      <c r="BD83" s="93"/>
      <c r="BE83" s="93"/>
      <c r="BF83" s="93"/>
      <c r="BG83" s="59">
        <f t="shared" si="68"/>
        <v>0</v>
      </c>
      <c r="BI83" s="88">
        <v>6</v>
      </c>
      <c r="BJ83" s="89"/>
      <c r="BK83" s="94"/>
      <c r="BL83" s="94"/>
      <c r="BM83" s="94"/>
      <c r="BN83" s="92"/>
      <c r="BO83" s="94"/>
      <c r="BP83" s="94"/>
      <c r="BQ83" s="88"/>
      <c r="BR83" s="93"/>
      <c r="BS83" s="93"/>
      <c r="BT83" s="93"/>
      <c r="BU83" s="93"/>
      <c r="BV83" s="59">
        <f t="shared" si="69"/>
        <v>0</v>
      </c>
      <c r="BX83" s="88">
        <v>6</v>
      </c>
      <c r="BY83" s="89"/>
      <c r="BZ83" s="94"/>
      <c r="CA83" s="94"/>
      <c r="CB83" s="94"/>
      <c r="CC83" s="92"/>
      <c r="CD83" s="94"/>
      <c r="CE83" s="94"/>
      <c r="CF83" s="88"/>
      <c r="CG83" s="93"/>
      <c r="CH83" s="93"/>
      <c r="CI83" s="93"/>
      <c r="CJ83" s="93"/>
      <c r="CK83" s="59">
        <f t="shared" si="70"/>
        <v>0</v>
      </c>
      <c r="CM83" s="88">
        <v>6</v>
      </c>
      <c r="CN83" s="89"/>
      <c r="CO83" s="94"/>
      <c r="CP83" s="94"/>
      <c r="CQ83" s="88"/>
      <c r="CR83" s="93"/>
      <c r="CS83" s="93"/>
      <c r="CT83" s="93"/>
      <c r="CU83" s="93"/>
      <c r="CV83" s="59">
        <f t="shared" si="71"/>
        <v>0</v>
      </c>
    </row>
    <row r="84" spans="1:100" hidden="1">
      <c r="A84" s="88">
        <v>7</v>
      </c>
      <c r="B84" s="89"/>
      <c r="C84" s="94"/>
      <c r="D84" s="94"/>
      <c r="E84" s="94"/>
      <c r="F84" s="92"/>
      <c r="G84" s="94"/>
      <c r="H84" s="94"/>
      <c r="I84" s="88"/>
      <c r="J84" s="93"/>
      <c r="K84" s="93"/>
      <c r="L84" s="93"/>
      <c r="M84" s="93"/>
      <c r="N84" s="59">
        <f t="shared" si="65"/>
        <v>0</v>
      </c>
      <c r="P84" s="88">
        <v>7</v>
      </c>
      <c r="Q84" s="89"/>
      <c r="R84" s="94"/>
      <c r="S84" s="94"/>
      <c r="T84" s="94"/>
      <c r="U84" s="92"/>
      <c r="V84" s="94"/>
      <c r="W84" s="94"/>
      <c r="X84" s="88"/>
      <c r="Y84" s="93"/>
      <c r="Z84" s="93"/>
      <c r="AA84" s="93"/>
      <c r="AB84" s="93"/>
      <c r="AC84" s="59">
        <f t="shared" si="66"/>
        <v>0</v>
      </c>
      <c r="AE84" s="88">
        <v>7</v>
      </c>
      <c r="AF84" s="89"/>
      <c r="AG84" s="94"/>
      <c r="AH84" s="94"/>
      <c r="AI84" s="94"/>
      <c r="AJ84" s="92"/>
      <c r="AK84" s="94"/>
      <c r="AL84" s="94"/>
      <c r="AM84" s="88"/>
      <c r="AN84" s="93"/>
      <c r="AO84" s="93"/>
      <c r="AP84" s="93"/>
      <c r="AQ84" s="93"/>
      <c r="AR84" s="59">
        <f t="shared" si="67"/>
        <v>0</v>
      </c>
      <c r="AT84" s="88">
        <v>7</v>
      </c>
      <c r="AU84" s="89"/>
      <c r="AV84" s="94"/>
      <c r="AW84" s="94"/>
      <c r="AX84" s="94"/>
      <c r="AY84" s="92"/>
      <c r="AZ84" s="94"/>
      <c r="BA84" s="94"/>
      <c r="BB84" s="88"/>
      <c r="BC84" s="93"/>
      <c r="BD84" s="93"/>
      <c r="BE84" s="93"/>
      <c r="BF84" s="93"/>
      <c r="BG84" s="59">
        <f t="shared" si="68"/>
        <v>0</v>
      </c>
      <c r="BI84" s="88">
        <v>7</v>
      </c>
      <c r="BJ84" s="89"/>
      <c r="BK84" s="94"/>
      <c r="BL84" s="94"/>
      <c r="BM84" s="94"/>
      <c r="BN84" s="92"/>
      <c r="BO84" s="94"/>
      <c r="BP84" s="94"/>
      <c r="BQ84" s="88"/>
      <c r="BR84" s="93"/>
      <c r="BS84" s="93"/>
      <c r="BT84" s="93"/>
      <c r="BU84" s="93"/>
      <c r="BV84" s="59">
        <f t="shared" si="69"/>
        <v>0</v>
      </c>
      <c r="BX84" s="88">
        <v>7</v>
      </c>
      <c r="BY84" s="89"/>
      <c r="BZ84" s="94"/>
      <c r="CA84" s="94"/>
      <c r="CB84" s="94"/>
      <c r="CC84" s="92"/>
      <c r="CD84" s="94"/>
      <c r="CE84" s="94"/>
      <c r="CF84" s="88"/>
      <c r="CG84" s="93"/>
      <c r="CH84" s="93"/>
      <c r="CI84" s="93"/>
      <c r="CJ84" s="93"/>
      <c r="CK84" s="59">
        <f t="shared" si="70"/>
        <v>0</v>
      </c>
      <c r="CM84" s="88">
        <v>7</v>
      </c>
      <c r="CN84" s="89"/>
      <c r="CO84" s="94"/>
      <c r="CP84" s="94"/>
      <c r="CQ84" s="88"/>
      <c r="CR84" s="93"/>
      <c r="CS84" s="93"/>
      <c r="CT84" s="93"/>
      <c r="CU84" s="93"/>
      <c r="CV84" s="59">
        <f t="shared" si="71"/>
        <v>0</v>
      </c>
    </row>
    <row r="85" spans="1:100" hidden="1">
      <c r="A85" s="88">
        <v>8</v>
      </c>
      <c r="B85" s="89"/>
      <c r="C85" s="94"/>
      <c r="D85" s="94"/>
      <c r="E85" s="94"/>
      <c r="F85" s="92"/>
      <c r="G85" s="94"/>
      <c r="H85" s="94"/>
      <c r="I85" s="88"/>
      <c r="J85" s="93"/>
      <c r="K85" s="93"/>
      <c r="L85" s="93"/>
      <c r="M85" s="93"/>
      <c r="N85" s="59">
        <f t="shared" si="65"/>
        <v>0</v>
      </c>
      <c r="P85" s="88">
        <v>8</v>
      </c>
      <c r="Q85" s="89"/>
      <c r="R85" s="94"/>
      <c r="S85" s="94"/>
      <c r="T85" s="94"/>
      <c r="U85" s="92"/>
      <c r="V85" s="94"/>
      <c r="W85" s="94"/>
      <c r="X85" s="88"/>
      <c r="Y85" s="93"/>
      <c r="Z85" s="93"/>
      <c r="AA85" s="93"/>
      <c r="AB85" s="93"/>
      <c r="AC85" s="59">
        <f t="shared" si="66"/>
        <v>0</v>
      </c>
      <c r="AE85" s="88">
        <v>8</v>
      </c>
      <c r="AF85" s="89"/>
      <c r="AG85" s="94"/>
      <c r="AH85" s="94"/>
      <c r="AI85" s="94"/>
      <c r="AJ85" s="92"/>
      <c r="AK85" s="94"/>
      <c r="AL85" s="94"/>
      <c r="AM85" s="88"/>
      <c r="AN85" s="93"/>
      <c r="AO85" s="93"/>
      <c r="AP85" s="93"/>
      <c r="AQ85" s="93"/>
      <c r="AR85" s="59">
        <f t="shared" si="67"/>
        <v>0</v>
      </c>
      <c r="AT85" s="88">
        <v>8</v>
      </c>
      <c r="AU85" s="89"/>
      <c r="AV85" s="94"/>
      <c r="AW85" s="94"/>
      <c r="AX85" s="94"/>
      <c r="AY85" s="92"/>
      <c r="AZ85" s="94"/>
      <c r="BA85" s="94"/>
      <c r="BB85" s="88"/>
      <c r="BC85" s="93"/>
      <c r="BD85" s="93"/>
      <c r="BE85" s="93"/>
      <c r="BF85" s="93"/>
      <c r="BG85" s="59">
        <f t="shared" si="68"/>
        <v>0</v>
      </c>
      <c r="BI85" s="88">
        <v>8</v>
      </c>
      <c r="BJ85" s="89"/>
      <c r="BK85" s="94"/>
      <c r="BL85" s="94"/>
      <c r="BM85" s="94"/>
      <c r="BN85" s="92"/>
      <c r="BO85" s="94"/>
      <c r="BP85" s="94"/>
      <c r="BQ85" s="88"/>
      <c r="BR85" s="93"/>
      <c r="BS85" s="93"/>
      <c r="BT85" s="93"/>
      <c r="BU85" s="93"/>
      <c r="BV85" s="59">
        <f t="shared" si="69"/>
        <v>0</v>
      </c>
      <c r="BX85" s="88">
        <v>8</v>
      </c>
      <c r="BY85" s="89"/>
      <c r="BZ85" s="94"/>
      <c r="CA85" s="94"/>
      <c r="CB85" s="94"/>
      <c r="CC85" s="92"/>
      <c r="CD85" s="94"/>
      <c r="CE85" s="94"/>
      <c r="CF85" s="88"/>
      <c r="CG85" s="93"/>
      <c r="CH85" s="93"/>
      <c r="CI85" s="93"/>
      <c r="CJ85" s="93"/>
      <c r="CK85" s="59">
        <f t="shared" si="70"/>
        <v>0</v>
      </c>
      <c r="CM85" s="88">
        <v>8</v>
      </c>
      <c r="CN85" s="89"/>
      <c r="CO85" s="94"/>
      <c r="CP85" s="94"/>
      <c r="CQ85" s="88"/>
      <c r="CR85" s="93"/>
      <c r="CS85" s="93"/>
      <c r="CT85" s="93"/>
      <c r="CU85" s="93"/>
      <c r="CV85" s="59">
        <f t="shared" si="71"/>
        <v>0</v>
      </c>
    </row>
    <row r="86" spans="1:100" hidden="1">
      <c r="A86" s="88">
        <v>9</v>
      </c>
      <c r="B86" s="89"/>
      <c r="C86" s="94"/>
      <c r="D86" s="94"/>
      <c r="E86" s="94"/>
      <c r="F86" s="92"/>
      <c r="G86" s="94"/>
      <c r="H86" s="94"/>
      <c r="I86" s="88"/>
      <c r="J86" s="93"/>
      <c r="K86" s="93"/>
      <c r="L86" s="93"/>
      <c r="M86" s="93"/>
      <c r="N86" s="59">
        <f t="shared" si="65"/>
        <v>0</v>
      </c>
      <c r="P86" s="88">
        <v>9</v>
      </c>
      <c r="Q86" s="89"/>
      <c r="R86" s="94"/>
      <c r="S86" s="94"/>
      <c r="T86" s="94"/>
      <c r="U86" s="92"/>
      <c r="V86" s="94"/>
      <c r="W86" s="94"/>
      <c r="X86" s="88"/>
      <c r="Y86" s="93"/>
      <c r="Z86" s="93"/>
      <c r="AA86" s="93"/>
      <c r="AB86" s="93"/>
      <c r="AC86" s="59">
        <f t="shared" si="66"/>
        <v>0</v>
      </c>
      <c r="AE86" s="88">
        <v>9</v>
      </c>
      <c r="AF86" s="89"/>
      <c r="AG86" s="94"/>
      <c r="AH86" s="94"/>
      <c r="AI86" s="94"/>
      <c r="AJ86" s="92"/>
      <c r="AK86" s="94"/>
      <c r="AL86" s="94"/>
      <c r="AM86" s="88"/>
      <c r="AN86" s="93"/>
      <c r="AO86" s="93"/>
      <c r="AP86" s="93"/>
      <c r="AQ86" s="93"/>
      <c r="AR86" s="59">
        <f t="shared" si="67"/>
        <v>0</v>
      </c>
      <c r="AT86" s="88">
        <v>9</v>
      </c>
      <c r="AU86" s="89"/>
      <c r="AV86" s="94"/>
      <c r="AW86" s="94"/>
      <c r="AX86" s="94"/>
      <c r="AY86" s="92"/>
      <c r="AZ86" s="94"/>
      <c r="BA86" s="94"/>
      <c r="BB86" s="88"/>
      <c r="BC86" s="93"/>
      <c r="BD86" s="93"/>
      <c r="BE86" s="93"/>
      <c r="BF86" s="93"/>
      <c r="BG86" s="59">
        <f t="shared" si="68"/>
        <v>0</v>
      </c>
      <c r="BI86" s="88">
        <v>9</v>
      </c>
      <c r="BJ86" s="89"/>
      <c r="BK86" s="94"/>
      <c r="BL86" s="94"/>
      <c r="BM86" s="94"/>
      <c r="BN86" s="92"/>
      <c r="BO86" s="94"/>
      <c r="BP86" s="94"/>
      <c r="BQ86" s="88"/>
      <c r="BR86" s="93"/>
      <c r="BS86" s="93"/>
      <c r="BT86" s="93"/>
      <c r="BU86" s="93"/>
      <c r="BV86" s="59">
        <f t="shared" si="69"/>
        <v>0</v>
      </c>
      <c r="BX86" s="88">
        <v>9</v>
      </c>
      <c r="BY86" s="89"/>
      <c r="BZ86" s="94"/>
      <c r="CA86" s="94"/>
      <c r="CB86" s="94"/>
      <c r="CC86" s="92"/>
      <c r="CD86" s="94"/>
      <c r="CE86" s="94"/>
      <c r="CF86" s="88"/>
      <c r="CG86" s="93"/>
      <c r="CH86" s="93"/>
      <c r="CI86" s="93"/>
      <c r="CJ86" s="93"/>
      <c r="CK86" s="59">
        <f t="shared" si="70"/>
        <v>0</v>
      </c>
      <c r="CM86" s="88">
        <v>9</v>
      </c>
      <c r="CN86" s="89"/>
      <c r="CO86" s="94"/>
      <c r="CP86" s="94"/>
      <c r="CQ86" s="88"/>
      <c r="CR86" s="93"/>
      <c r="CS86" s="93"/>
      <c r="CT86" s="93"/>
      <c r="CU86" s="93"/>
      <c r="CV86" s="59">
        <f t="shared" si="71"/>
        <v>0</v>
      </c>
    </row>
    <row r="87" spans="1:100" hidden="1">
      <c r="A87" s="88">
        <v>10</v>
      </c>
      <c r="B87" s="89"/>
      <c r="C87" s="94"/>
      <c r="D87" s="94"/>
      <c r="E87" s="94"/>
      <c r="F87" s="92"/>
      <c r="G87" s="94"/>
      <c r="H87" s="94"/>
      <c r="I87" s="88"/>
      <c r="J87" s="93"/>
      <c r="K87" s="93"/>
      <c r="L87" s="93"/>
      <c r="M87" s="93"/>
      <c r="N87" s="59">
        <f t="shared" si="65"/>
        <v>0</v>
      </c>
      <c r="P87" s="88">
        <v>10</v>
      </c>
      <c r="Q87" s="89"/>
      <c r="R87" s="94"/>
      <c r="S87" s="94"/>
      <c r="T87" s="94"/>
      <c r="U87" s="92"/>
      <c r="V87" s="94"/>
      <c r="W87" s="94"/>
      <c r="X87" s="88"/>
      <c r="Y87" s="93"/>
      <c r="Z87" s="93"/>
      <c r="AA87" s="93"/>
      <c r="AB87" s="93"/>
      <c r="AC87" s="59">
        <f t="shared" si="66"/>
        <v>0</v>
      </c>
      <c r="AE87" s="88">
        <v>10</v>
      </c>
      <c r="AF87" s="89"/>
      <c r="AG87" s="94"/>
      <c r="AH87" s="94"/>
      <c r="AI87" s="94"/>
      <c r="AJ87" s="92"/>
      <c r="AK87" s="94"/>
      <c r="AL87" s="94"/>
      <c r="AM87" s="88"/>
      <c r="AN87" s="93"/>
      <c r="AO87" s="93"/>
      <c r="AP87" s="93"/>
      <c r="AQ87" s="93"/>
      <c r="AR87" s="59">
        <f t="shared" si="67"/>
        <v>0</v>
      </c>
      <c r="AT87" s="88">
        <v>10</v>
      </c>
      <c r="AU87" s="89"/>
      <c r="AV87" s="94"/>
      <c r="AW87" s="94"/>
      <c r="AX87" s="94"/>
      <c r="AY87" s="92"/>
      <c r="AZ87" s="94"/>
      <c r="BA87" s="94"/>
      <c r="BB87" s="88"/>
      <c r="BC87" s="93"/>
      <c r="BD87" s="93"/>
      <c r="BE87" s="93"/>
      <c r="BF87" s="93"/>
      <c r="BG87" s="59">
        <f t="shared" si="68"/>
        <v>0</v>
      </c>
      <c r="BI87" s="88">
        <v>10</v>
      </c>
      <c r="BJ87" s="89"/>
      <c r="BK87" s="94"/>
      <c r="BL87" s="94"/>
      <c r="BM87" s="94"/>
      <c r="BN87" s="92"/>
      <c r="BO87" s="94"/>
      <c r="BP87" s="94"/>
      <c r="BQ87" s="88"/>
      <c r="BR87" s="93"/>
      <c r="BS87" s="93"/>
      <c r="BT87" s="93"/>
      <c r="BU87" s="93"/>
      <c r="BV87" s="59">
        <f t="shared" si="69"/>
        <v>0</v>
      </c>
      <c r="BX87" s="88">
        <v>10</v>
      </c>
      <c r="BY87" s="89"/>
      <c r="BZ87" s="94"/>
      <c r="CA87" s="94"/>
      <c r="CB87" s="94"/>
      <c r="CC87" s="92"/>
      <c r="CD87" s="94"/>
      <c r="CE87" s="94"/>
      <c r="CF87" s="88"/>
      <c r="CG87" s="93"/>
      <c r="CH87" s="93"/>
      <c r="CI87" s="93"/>
      <c r="CJ87" s="93"/>
      <c r="CK87" s="59">
        <f t="shared" si="70"/>
        <v>0</v>
      </c>
      <c r="CM87" s="88">
        <v>10</v>
      </c>
      <c r="CN87" s="89"/>
      <c r="CO87" s="94"/>
      <c r="CP87" s="94"/>
      <c r="CQ87" s="88"/>
      <c r="CR87" s="93"/>
      <c r="CS87" s="93"/>
      <c r="CT87" s="93"/>
      <c r="CU87" s="93"/>
      <c r="CV87" s="59">
        <f t="shared" si="71"/>
        <v>0</v>
      </c>
    </row>
    <row r="88" spans="1:100" hidden="1">
      <c r="A88" s="88">
        <v>11</v>
      </c>
      <c r="B88" s="89"/>
      <c r="C88" s="94"/>
      <c r="D88" s="94"/>
      <c r="E88" s="94"/>
      <c r="F88" s="92"/>
      <c r="G88" s="94"/>
      <c r="H88" s="94"/>
      <c r="I88" s="88"/>
      <c r="J88" s="93"/>
      <c r="K88" s="93"/>
      <c r="L88" s="93"/>
      <c r="M88" s="93"/>
      <c r="N88" s="59">
        <f t="shared" si="65"/>
        <v>0</v>
      </c>
      <c r="P88" s="88">
        <v>11</v>
      </c>
      <c r="Q88" s="89"/>
      <c r="R88" s="94"/>
      <c r="S88" s="94"/>
      <c r="T88" s="94"/>
      <c r="U88" s="92"/>
      <c r="V88" s="94"/>
      <c r="W88" s="94"/>
      <c r="X88" s="88"/>
      <c r="Y88" s="93"/>
      <c r="Z88" s="93"/>
      <c r="AA88" s="93"/>
      <c r="AB88" s="93"/>
      <c r="AC88" s="59">
        <f t="shared" si="66"/>
        <v>0</v>
      </c>
      <c r="AE88" s="88">
        <v>11</v>
      </c>
      <c r="AF88" s="89"/>
      <c r="AG88" s="94"/>
      <c r="AH88" s="94"/>
      <c r="AI88" s="94"/>
      <c r="AJ88" s="92"/>
      <c r="AK88" s="94"/>
      <c r="AL88" s="94"/>
      <c r="AM88" s="88"/>
      <c r="AN88" s="93"/>
      <c r="AO88" s="93"/>
      <c r="AP88" s="93"/>
      <c r="AQ88" s="93"/>
      <c r="AR88" s="59">
        <f t="shared" si="67"/>
        <v>0</v>
      </c>
      <c r="AT88" s="88">
        <v>11</v>
      </c>
      <c r="AU88" s="89"/>
      <c r="AV88" s="94"/>
      <c r="AW88" s="94"/>
      <c r="AX88" s="94"/>
      <c r="AY88" s="92"/>
      <c r="AZ88" s="94"/>
      <c r="BA88" s="94"/>
      <c r="BB88" s="88"/>
      <c r="BC88" s="93"/>
      <c r="BD88" s="93"/>
      <c r="BE88" s="93"/>
      <c r="BF88" s="93"/>
      <c r="BG88" s="59">
        <f t="shared" si="68"/>
        <v>0</v>
      </c>
      <c r="BI88" s="88">
        <v>11</v>
      </c>
      <c r="BJ88" s="89"/>
      <c r="BK88" s="94"/>
      <c r="BL88" s="94"/>
      <c r="BM88" s="94"/>
      <c r="BN88" s="92"/>
      <c r="BO88" s="94"/>
      <c r="BP88" s="94"/>
      <c r="BQ88" s="88"/>
      <c r="BR88" s="93"/>
      <c r="BS88" s="93"/>
      <c r="BT88" s="93"/>
      <c r="BU88" s="93"/>
      <c r="BV88" s="59">
        <f t="shared" si="69"/>
        <v>0</v>
      </c>
      <c r="BX88" s="88">
        <v>11</v>
      </c>
      <c r="BY88" s="89"/>
      <c r="BZ88" s="94"/>
      <c r="CA88" s="94"/>
      <c r="CB88" s="94"/>
      <c r="CC88" s="92"/>
      <c r="CD88" s="94"/>
      <c r="CE88" s="94"/>
      <c r="CF88" s="88"/>
      <c r="CG88" s="93"/>
      <c r="CH88" s="93"/>
      <c r="CI88" s="93"/>
      <c r="CJ88" s="93"/>
      <c r="CK88" s="59">
        <f t="shared" si="70"/>
        <v>0</v>
      </c>
      <c r="CM88" s="88">
        <v>11</v>
      </c>
      <c r="CN88" s="89"/>
      <c r="CO88" s="94"/>
      <c r="CP88" s="94"/>
      <c r="CQ88" s="88"/>
      <c r="CR88" s="93"/>
      <c r="CS88" s="93"/>
      <c r="CT88" s="93"/>
      <c r="CU88" s="93"/>
      <c r="CV88" s="59">
        <f t="shared" si="71"/>
        <v>0</v>
      </c>
    </row>
    <row r="89" spans="1:100" hidden="1">
      <c r="A89" s="88">
        <v>12</v>
      </c>
      <c r="B89" s="89"/>
      <c r="C89" s="94"/>
      <c r="D89" s="94"/>
      <c r="E89" s="94"/>
      <c r="F89" s="92"/>
      <c r="G89" s="94"/>
      <c r="H89" s="94"/>
      <c r="I89" s="88"/>
      <c r="J89" s="93"/>
      <c r="K89" s="93"/>
      <c r="L89" s="93"/>
      <c r="M89" s="93"/>
      <c r="N89" s="59">
        <f t="shared" si="65"/>
        <v>0</v>
      </c>
      <c r="P89" s="88">
        <v>12</v>
      </c>
      <c r="Q89" s="89"/>
      <c r="R89" s="94"/>
      <c r="S89" s="94"/>
      <c r="T89" s="94"/>
      <c r="U89" s="92"/>
      <c r="V89" s="94"/>
      <c r="W89" s="94"/>
      <c r="X89" s="88"/>
      <c r="Y89" s="93"/>
      <c r="Z89" s="93"/>
      <c r="AA89" s="93"/>
      <c r="AB89" s="93"/>
      <c r="AC89" s="59">
        <f t="shared" si="66"/>
        <v>0</v>
      </c>
      <c r="AE89" s="88">
        <v>12</v>
      </c>
      <c r="AF89" s="89"/>
      <c r="AG89" s="94"/>
      <c r="AH89" s="94"/>
      <c r="AI89" s="94"/>
      <c r="AJ89" s="92"/>
      <c r="AK89" s="94"/>
      <c r="AL89" s="94"/>
      <c r="AM89" s="88"/>
      <c r="AN89" s="93"/>
      <c r="AO89" s="93"/>
      <c r="AP89" s="93"/>
      <c r="AQ89" s="93"/>
      <c r="AR89" s="59">
        <f t="shared" si="67"/>
        <v>0</v>
      </c>
      <c r="AT89" s="88">
        <v>12</v>
      </c>
      <c r="AU89" s="89"/>
      <c r="AV89" s="94"/>
      <c r="AW89" s="94"/>
      <c r="AX89" s="94"/>
      <c r="AY89" s="92"/>
      <c r="AZ89" s="94"/>
      <c r="BA89" s="94"/>
      <c r="BB89" s="88"/>
      <c r="BC89" s="93"/>
      <c r="BD89" s="93"/>
      <c r="BE89" s="93"/>
      <c r="BF89" s="93"/>
      <c r="BG89" s="59">
        <f t="shared" si="68"/>
        <v>0</v>
      </c>
      <c r="BI89" s="88">
        <v>12</v>
      </c>
      <c r="BJ89" s="89"/>
      <c r="BK89" s="94"/>
      <c r="BL89" s="94"/>
      <c r="BM89" s="94"/>
      <c r="BN89" s="92"/>
      <c r="BO89" s="94"/>
      <c r="BP89" s="94"/>
      <c r="BQ89" s="88"/>
      <c r="BR89" s="93"/>
      <c r="BS89" s="93"/>
      <c r="BT89" s="93"/>
      <c r="BU89" s="93"/>
      <c r="BV89" s="59">
        <f t="shared" si="69"/>
        <v>0</v>
      </c>
      <c r="BX89" s="88">
        <v>12</v>
      </c>
      <c r="BY89" s="89"/>
      <c r="BZ89" s="94"/>
      <c r="CA89" s="94"/>
      <c r="CB89" s="94"/>
      <c r="CC89" s="92"/>
      <c r="CD89" s="94"/>
      <c r="CE89" s="94"/>
      <c r="CF89" s="88"/>
      <c r="CG89" s="93"/>
      <c r="CH89" s="93"/>
      <c r="CI89" s="93"/>
      <c r="CJ89" s="93"/>
      <c r="CK89" s="59">
        <f t="shared" si="70"/>
        <v>0</v>
      </c>
      <c r="CM89" s="88">
        <v>12</v>
      </c>
      <c r="CN89" s="89"/>
      <c r="CO89" s="94"/>
      <c r="CP89" s="94"/>
      <c r="CQ89" s="88"/>
      <c r="CR89" s="93"/>
      <c r="CS89" s="93"/>
      <c r="CT89" s="93"/>
      <c r="CU89" s="93"/>
      <c r="CV89" s="59">
        <f t="shared" si="71"/>
        <v>0</v>
      </c>
    </row>
    <row r="90" spans="1:100" hidden="1">
      <c r="A90" s="88">
        <v>13</v>
      </c>
      <c r="B90" s="89"/>
      <c r="C90" s="94"/>
      <c r="D90" s="94"/>
      <c r="E90" s="94"/>
      <c r="F90" s="92"/>
      <c r="G90" s="94"/>
      <c r="H90" s="94"/>
      <c r="I90" s="88"/>
      <c r="J90" s="93"/>
      <c r="K90" s="93"/>
      <c r="L90" s="93"/>
      <c r="M90" s="93"/>
      <c r="N90" s="59">
        <f t="shared" si="65"/>
        <v>0</v>
      </c>
      <c r="P90" s="88">
        <v>13</v>
      </c>
      <c r="Q90" s="89"/>
      <c r="R90" s="94"/>
      <c r="S90" s="94"/>
      <c r="T90" s="94"/>
      <c r="U90" s="92"/>
      <c r="V90" s="94"/>
      <c r="W90" s="94"/>
      <c r="X90" s="88"/>
      <c r="Y90" s="93"/>
      <c r="Z90" s="93"/>
      <c r="AA90" s="93"/>
      <c r="AB90" s="93"/>
      <c r="AC90" s="59">
        <f t="shared" si="66"/>
        <v>0</v>
      </c>
      <c r="AE90" s="88">
        <v>13</v>
      </c>
      <c r="AF90" s="89"/>
      <c r="AG90" s="94"/>
      <c r="AH90" s="94"/>
      <c r="AI90" s="94"/>
      <c r="AJ90" s="92"/>
      <c r="AK90" s="94"/>
      <c r="AL90" s="94"/>
      <c r="AM90" s="88"/>
      <c r="AN90" s="93"/>
      <c r="AO90" s="93"/>
      <c r="AP90" s="93"/>
      <c r="AQ90" s="93"/>
      <c r="AR90" s="59">
        <f t="shared" si="67"/>
        <v>0</v>
      </c>
      <c r="AT90" s="88">
        <v>13</v>
      </c>
      <c r="AU90" s="89"/>
      <c r="AV90" s="94"/>
      <c r="AW90" s="94"/>
      <c r="AX90" s="94"/>
      <c r="AY90" s="92"/>
      <c r="AZ90" s="94"/>
      <c r="BA90" s="94"/>
      <c r="BB90" s="88"/>
      <c r="BC90" s="93"/>
      <c r="BD90" s="93"/>
      <c r="BE90" s="93"/>
      <c r="BF90" s="93"/>
      <c r="BG90" s="59">
        <f t="shared" si="68"/>
        <v>0</v>
      </c>
      <c r="BI90" s="88">
        <v>13</v>
      </c>
      <c r="BJ90" s="89"/>
      <c r="BK90" s="94"/>
      <c r="BL90" s="94"/>
      <c r="BM90" s="94"/>
      <c r="BN90" s="92"/>
      <c r="BO90" s="94"/>
      <c r="BP90" s="94"/>
      <c r="BQ90" s="88"/>
      <c r="BR90" s="93"/>
      <c r="BS90" s="93"/>
      <c r="BT90" s="93"/>
      <c r="BU90" s="93"/>
      <c r="BV90" s="59">
        <f t="shared" si="69"/>
        <v>0</v>
      </c>
      <c r="BX90" s="88">
        <v>13</v>
      </c>
      <c r="BY90" s="89"/>
      <c r="BZ90" s="94"/>
      <c r="CA90" s="94"/>
      <c r="CB90" s="94"/>
      <c r="CC90" s="92"/>
      <c r="CD90" s="94"/>
      <c r="CE90" s="94"/>
      <c r="CF90" s="88"/>
      <c r="CG90" s="93"/>
      <c r="CH90" s="93"/>
      <c r="CI90" s="93"/>
      <c r="CJ90" s="93"/>
      <c r="CK90" s="59">
        <f t="shared" si="70"/>
        <v>0</v>
      </c>
      <c r="CM90" s="88">
        <v>13</v>
      </c>
      <c r="CN90" s="89"/>
      <c r="CO90" s="94"/>
      <c r="CP90" s="94"/>
      <c r="CQ90" s="88"/>
      <c r="CR90" s="93"/>
      <c r="CS90" s="93"/>
      <c r="CT90" s="93"/>
      <c r="CU90" s="93"/>
      <c r="CV90" s="59">
        <f t="shared" si="71"/>
        <v>0</v>
      </c>
    </row>
    <row r="91" spans="1:100" hidden="1">
      <c r="A91" s="88">
        <v>14</v>
      </c>
      <c r="B91" s="89"/>
      <c r="C91" s="94"/>
      <c r="D91" s="94"/>
      <c r="E91" s="94"/>
      <c r="F91" s="92"/>
      <c r="G91" s="94"/>
      <c r="H91" s="94"/>
      <c r="I91" s="88"/>
      <c r="J91" s="93"/>
      <c r="K91" s="93"/>
      <c r="L91" s="93"/>
      <c r="M91" s="93"/>
      <c r="N91" s="59">
        <f t="shared" si="65"/>
        <v>0</v>
      </c>
      <c r="P91" s="88">
        <v>14</v>
      </c>
      <c r="Q91" s="89"/>
      <c r="R91" s="94"/>
      <c r="S91" s="94"/>
      <c r="T91" s="94"/>
      <c r="U91" s="92"/>
      <c r="V91" s="94"/>
      <c r="W91" s="94"/>
      <c r="X91" s="88"/>
      <c r="Y91" s="93"/>
      <c r="Z91" s="93"/>
      <c r="AA91" s="93"/>
      <c r="AB91" s="93"/>
      <c r="AC91" s="59">
        <f t="shared" si="66"/>
        <v>0</v>
      </c>
      <c r="AE91" s="88">
        <v>14</v>
      </c>
      <c r="AF91" s="89"/>
      <c r="AG91" s="94"/>
      <c r="AH91" s="94"/>
      <c r="AI91" s="94"/>
      <c r="AJ91" s="92"/>
      <c r="AK91" s="94"/>
      <c r="AL91" s="94"/>
      <c r="AM91" s="88"/>
      <c r="AN91" s="93"/>
      <c r="AO91" s="93"/>
      <c r="AP91" s="93"/>
      <c r="AQ91" s="93"/>
      <c r="AR91" s="59">
        <f t="shared" si="67"/>
        <v>0</v>
      </c>
      <c r="AT91" s="88">
        <v>14</v>
      </c>
      <c r="AU91" s="89"/>
      <c r="AV91" s="94"/>
      <c r="AW91" s="94"/>
      <c r="AX91" s="94"/>
      <c r="AY91" s="92"/>
      <c r="AZ91" s="94"/>
      <c r="BA91" s="94"/>
      <c r="BB91" s="88"/>
      <c r="BC91" s="93"/>
      <c r="BD91" s="93"/>
      <c r="BE91" s="93"/>
      <c r="BF91" s="93"/>
      <c r="BG91" s="59">
        <f t="shared" si="68"/>
        <v>0</v>
      </c>
      <c r="BI91" s="88">
        <v>14</v>
      </c>
      <c r="BJ91" s="89"/>
      <c r="BK91" s="94"/>
      <c r="BL91" s="94"/>
      <c r="BM91" s="94"/>
      <c r="BN91" s="92"/>
      <c r="BO91" s="94"/>
      <c r="BP91" s="94"/>
      <c r="BQ91" s="88"/>
      <c r="BR91" s="93"/>
      <c r="BS91" s="93"/>
      <c r="BT91" s="93"/>
      <c r="BU91" s="93"/>
      <c r="BV91" s="59">
        <f t="shared" si="69"/>
        <v>0</v>
      </c>
      <c r="BX91" s="88">
        <v>14</v>
      </c>
      <c r="BY91" s="89"/>
      <c r="BZ91" s="94"/>
      <c r="CA91" s="94"/>
      <c r="CB91" s="94"/>
      <c r="CC91" s="92"/>
      <c r="CD91" s="94"/>
      <c r="CE91" s="94"/>
      <c r="CF91" s="88"/>
      <c r="CG91" s="93"/>
      <c r="CH91" s="93"/>
      <c r="CI91" s="93"/>
      <c r="CJ91" s="93"/>
      <c r="CK91" s="59">
        <f t="shared" si="70"/>
        <v>0</v>
      </c>
      <c r="CM91" s="88">
        <v>14</v>
      </c>
      <c r="CN91" s="89"/>
      <c r="CO91" s="94"/>
      <c r="CP91" s="94"/>
      <c r="CQ91" s="88"/>
      <c r="CR91" s="93"/>
      <c r="CS91" s="93"/>
      <c r="CT91" s="93"/>
      <c r="CU91" s="93"/>
      <c r="CV91" s="59">
        <f t="shared" si="71"/>
        <v>0</v>
      </c>
    </row>
    <row r="92" spans="1:100" hidden="1">
      <c r="A92" s="88">
        <v>15</v>
      </c>
      <c r="B92" s="89"/>
      <c r="C92" s="94"/>
      <c r="D92" s="94"/>
      <c r="E92" s="94"/>
      <c r="F92" s="92"/>
      <c r="G92" s="94"/>
      <c r="H92" s="94"/>
      <c r="I92" s="88"/>
      <c r="J92" s="93"/>
      <c r="K92" s="93"/>
      <c r="L92" s="93"/>
      <c r="M92" s="93"/>
      <c r="N92" s="59">
        <f t="shared" si="65"/>
        <v>0</v>
      </c>
      <c r="P92" s="88">
        <v>15</v>
      </c>
      <c r="Q92" s="89"/>
      <c r="R92" s="94"/>
      <c r="S92" s="94"/>
      <c r="T92" s="94"/>
      <c r="U92" s="92"/>
      <c r="V92" s="94"/>
      <c r="W92" s="94"/>
      <c r="X92" s="88"/>
      <c r="Y92" s="93"/>
      <c r="Z92" s="93"/>
      <c r="AA92" s="93"/>
      <c r="AB92" s="93"/>
      <c r="AC92" s="59">
        <f t="shared" si="66"/>
        <v>0</v>
      </c>
      <c r="AE92" s="88">
        <v>15</v>
      </c>
      <c r="AF92" s="89"/>
      <c r="AG92" s="94"/>
      <c r="AH92" s="94"/>
      <c r="AI92" s="94"/>
      <c r="AJ92" s="92"/>
      <c r="AK92" s="94"/>
      <c r="AL92" s="94"/>
      <c r="AM92" s="88"/>
      <c r="AN92" s="93"/>
      <c r="AO92" s="93"/>
      <c r="AP92" s="93"/>
      <c r="AQ92" s="93"/>
      <c r="AR92" s="59">
        <f t="shared" si="67"/>
        <v>0</v>
      </c>
      <c r="AT92" s="88">
        <v>15</v>
      </c>
      <c r="AU92" s="89"/>
      <c r="AV92" s="94"/>
      <c r="AW92" s="94"/>
      <c r="AX92" s="94"/>
      <c r="AY92" s="92"/>
      <c r="AZ92" s="94"/>
      <c r="BA92" s="94"/>
      <c r="BB92" s="88"/>
      <c r="BC92" s="93"/>
      <c r="BD92" s="93"/>
      <c r="BE92" s="93"/>
      <c r="BF92" s="93"/>
      <c r="BG92" s="59">
        <f t="shared" si="68"/>
        <v>0</v>
      </c>
      <c r="BI92" s="88">
        <v>15</v>
      </c>
      <c r="BJ92" s="89"/>
      <c r="BK92" s="94"/>
      <c r="BL92" s="94"/>
      <c r="BM92" s="94"/>
      <c r="BN92" s="92"/>
      <c r="BO92" s="94"/>
      <c r="BP92" s="94"/>
      <c r="BQ92" s="88"/>
      <c r="BR92" s="93"/>
      <c r="BS92" s="93"/>
      <c r="BT92" s="93"/>
      <c r="BU92" s="93"/>
      <c r="BV92" s="59">
        <f t="shared" si="69"/>
        <v>0</v>
      </c>
      <c r="BX92" s="88">
        <v>15</v>
      </c>
      <c r="BY92" s="89"/>
      <c r="BZ92" s="94"/>
      <c r="CA92" s="94"/>
      <c r="CB92" s="94"/>
      <c r="CC92" s="92"/>
      <c r="CD92" s="94"/>
      <c r="CE92" s="94"/>
      <c r="CF92" s="88"/>
      <c r="CG92" s="93"/>
      <c r="CH92" s="93"/>
      <c r="CI92" s="93"/>
      <c r="CJ92" s="93"/>
      <c r="CK92" s="59">
        <f t="shared" si="70"/>
        <v>0</v>
      </c>
      <c r="CM92" s="88">
        <v>15</v>
      </c>
      <c r="CN92" s="89"/>
      <c r="CO92" s="94"/>
      <c r="CP92" s="94"/>
      <c r="CQ92" s="88"/>
      <c r="CR92" s="93"/>
      <c r="CS92" s="93"/>
      <c r="CT92" s="93"/>
      <c r="CU92" s="93"/>
      <c r="CV92" s="59">
        <f t="shared" si="71"/>
        <v>0</v>
      </c>
    </row>
    <row r="93" spans="1:100" hidden="1">
      <c r="A93" s="88">
        <v>16</v>
      </c>
      <c r="B93" s="89"/>
      <c r="C93" s="94"/>
      <c r="D93" s="94"/>
      <c r="E93" s="94"/>
      <c r="F93" s="92"/>
      <c r="G93" s="94"/>
      <c r="H93" s="94"/>
      <c r="I93" s="88"/>
      <c r="J93" s="93"/>
      <c r="K93" s="93"/>
      <c r="L93" s="93"/>
      <c r="M93" s="93"/>
      <c r="N93" s="59">
        <f t="shared" si="65"/>
        <v>0</v>
      </c>
      <c r="P93" s="88">
        <v>16</v>
      </c>
      <c r="Q93" s="89"/>
      <c r="R93" s="94"/>
      <c r="S93" s="94"/>
      <c r="T93" s="94"/>
      <c r="U93" s="92"/>
      <c r="V93" s="94"/>
      <c r="W93" s="94"/>
      <c r="X93" s="88"/>
      <c r="Y93" s="93"/>
      <c r="Z93" s="93"/>
      <c r="AA93" s="93"/>
      <c r="AB93" s="93"/>
      <c r="AC93" s="59">
        <f t="shared" si="66"/>
        <v>0</v>
      </c>
      <c r="AE93" s="88">
        <v>16</v>
      </c>
      <c r="AF93" s="89"/>
      <c r="AG93" s="94"/>
      <c r="AH93" s="94"/>
      <c r="AI93" s="94"/>
      <c r="AJ93" s="92"/>
      <c r="AK93" s="94"/>
      <c r="AL93" s="94"/>
      <c r="AM93" s="88"/>
      <c r="AN93" s="93"/>
      <c r="AO93" s="93"/>
      <c r="AP93" s="93"/>
      <c r="AQ93" s="93"/>
      <c r="AR93" s="59">
        <f t="shared" si="67"/>
        <v>0</v>
      </c>
      <c r="AT93" s="88">
        <v>16</v>
      </c>
      <c r="AU93" s="89"/>
      <c r="AV93" s="94"/>
      <c r="AW93" s="94"/>
      <c r="AX93" s="94"/>
      <c r="AY93" s="92"/>
      <c r="AZ93" s="94"/>
      <c r="BA93" s="94"/>
      <c r="BB93" s="88"/>
      <c r="BC93" s="93"/>
      <c r="BD93" s="93"/>
      <c r="BE93" s="93"/>
      <c r="BF93" s="93"/>
      <c r="BG93" s="59">
        <f t="shared" si="68"/>
        <v>0</v>
      </c>
      <c r="BI93" s="88">
        <v>16</v>
      </c>
      <c r="BJ93" s="89"/>
      <c r="BK93" s="94"/>
      <c r="BL93" s="94"/>
      <c r="BM93" s="94"/>
      <c r="BN93" s="92"/>
      <c r="BO93" s="94"/>
      <c r="BP93" s="94"/>
      <c r="BQ93" s="88"/>
      <c r="BR93" s="93"/>
      <c r="BS93" s="93"/>
      <c r="BT93" s="93"/>
      <c r="BU93" s="93"/>
      <c r="BV93" s="59">
        <f t="shared" si="69"/>
        <v>0</v>
      </c>
      <c r="BX93" s="88">
        <v>16</v>
      </c>
      <c r="BY93" s="89"/>
      <c r="BZ93" s="94"/>
      <c r="CA93" s="94"/>
      <c r="CB93" s="94"/>
      <c r="CC93" s="92"/>
      <c r="CD93" s="94"/>
      <c r="CE93" s="94"/>
      <c r="CF93" s="88"/>
      <c r="CG93" s="93"/>
      <c r="CH93" s="93"/>
      <c r="CI93" s="93"/>
      <c r="CJ93" s="93"/>
      <c r="CK93" s="59">
        <f t="shared" si="70"/>
        <v>0</v>
      </c>
      <c r="CM93" s="88">
        <v>16</v>
      </c>
      <c r="CN93" s="89"/>
      <c r="CO93" s="94"/>
      <c r="CP93" s="94"/>
      <c r="CQ93" s="88"/>
      <c r="CR93" s="93"/>
      <c r="CS93" s="93"/>
      <c r="CT93" s="93"/>
      <c r="CU93" s="93"/>
      <c r="CV93" s="59">
        <f t="shared" si="71"/>
        <v>0</v>
      </c>
    </row>
    <row r="94" spans="1:100" hidden="1">
      <c r="A94" s="88">
        <v>17</v>
      </c>
      <c r="B94" s="89"/>
      <c r="C94" s="94"/>
      <c r="D94" s="94"/>
      <c r="E94" s="94"/>
      <c r="F94" s="92"/>
      <c r="G94" s="94"/>
      <c r="H94" s="94"/>
      <c r="I94" s="88"/>
      <c r="J94" s="93"/>
      <c r="K94" s="93"/>
      <c r="L94" s="93"/>
      <c r="M94" s="93"/>
      <c r="N94" s="59">
        <f t="shared" si="65"/>
        <v>0</v>
      </c>
      <c r="P94" s="88">
        <v>17</v>
      </c>
      <c r="Q94" s="89"/>
      <c r="R94" s="94"/>
      <c r="S94" s="94"/>
      <c r="T94" s="94"/>
      <c r="U94" s="92"/>
      <c r="V94" s="94"/>
      <c r="W94" s="94"/>
      <c r="X94" s="88"/>
      <c r="Y94" s="93"/>
      <c r="Z94" s="93"/>
      <c r="AA94" s="93"/>
      <c r="AB94" s="93"/>
      <c r="AC94" s="59">
        <f t="shared" si="66"/>
        <v>0</v>
      </c>
      <c r="AE94" s="88">
        <v>17</v>
      </c>
      <c r="AF94" s="89"/>
      <c r="AG94" s="94"/>
      <c r="AH94" s="94"/>
      <c r="AI94" s="94"/>
      <c r="AJ94" s="92"/>
      <c r="AK94" s="94"/>
      <c r="AL94" s="94"/>
      <c r="AM94" s="88"/>
      <c r="AN94" s="93"/>
      <c r="AO94" s="93"/>
      <c r="AP94" s="93"/>
      <c r="AQ94" s="93"/>
      <c r="AR94" s="59">
        <f t="shared" si="67"/>
        <v>0</v>
      </c>
      <c r="AT94" s="88">
        <v>17</v>
      </c>
      <c r="AU94" s="89"/>
      <c r="AV94" s="94"/>
      <c r="AW94" s="94"/>
      <c r="AX94" s="94"/>
      <c r="AY94" s="92"/>
      <c r="AZ94" s="94"/>
      <c r="BA94" s="94"/>
      <c r="BB94" s="88"/>
      <c r="BC94" s="93"/>
      <c r="BD94" s="93"/>
      <c r="BE94" s="93"/>
      <c r="BF94" s="93"/>
      <c r="BG94" s="59">
        <f t="shared" si="68"/>
        <v>0</v>
      </c>
      <c r="BI94" s="88">
        <v>17</v>
      </c>
      <c r="BJ94" s="89"/>
      <c r="BK94" s="94"/>
      <c r="BL94" s="94"/>
      <c r="BM94" s="94"/>
      <c r="BN94" s="92"/>
      <c r="BO94" s="94"/>
      <c r="BP94" s="94"/>
      <c r="BQ94" s="88"/>
      <c r="BR94" s="93"/>
      <c r="BS94" s="93"/>
      <c r="BT94" s="93"/>
      <c r="BU94" s="93"/>
      <c r="BV94" s="59">
        <f t="shared" si="69"/>
        <v>0</v>
      </c>
      <c r="BX94" s="88">
        <v>17</v>
      </c>
      <c r="BY94" s="89"/>
      <c r="BZ94" s="94"/>
      <c r="CA94" s="94"/>
      <c r="CB94" s="94"/>
      <c r="CC94" s="92"/>
      <c r="CD94" s="94"/>
      <c r="CE94" s="94"/>
      <c r="CF94" s="88"/>
      <c r="CG94" s="93"/>
      <c r="CH94" s="93"/>
      <c r="CI94" s="93"/>
      <c r="CJ94" s="93"/>
      <c r="CK94" s="59">
        <f t="shared" si="70"/>
        <v>0</v>
      </c>
      <c r="CM94" s="88">
        <v>17</v>
      </c>
      <c r="CN94" s="89"/>
      <c r="CO94" s="94"/>
      <c r="CP94" s="94"/>
      <c r="CQ94" s="88"/>
      <c r="CR94" s="93"/>
      <c r="CS94" s="93"/>
      <c r="CT94" s="93"/>
      <c r="CU94" s="93"/>
      <c r="CV94" s="59">
        <f t="shared" si="71"/>
        <v>0</v>
      </c>
    </row>
    <row r="95" spans="1:100" hidden="1">
      <c r="A95" s="88">
        <v>18</v>
      </c>
      <c r="B95" s="89"/>
      <c r="C95" s="94"/>
      <c r="D95" s="94"/>
      <c r="E95" s="94"/>
      <c r="F95" s="92"/>
      <c r="G95" s="94"/>
      <c r="H95" s="94"/>
      <c r="I95" s="88"/>
      <c r="J95" s="93"/>
      <c r="K95" s="93"/>
      <c r="L95" s="93"/>
      <c r="M95" s="93"/>
      <c r="N95" s="59">
        <f t="shared" si="65"/>
        <v>0</v>
      </c>
      <c r="P95" s="88">
        <v>18</v>
      </c>
      <c r="Q95" s="89"/>
      <c r="R95" s="94"/>
      <c r="S95" s="94"/>
      <c r="T95" s="94"/>
      <c r="U95" s="92"/>
      <c r="V95" s="94"/>
      <c r="W95" s="94"/>
      <c r="X95" s="88"/>
      <c r="Y95" s="93"/>
      <c r="Z95" s="93"/>
      <c r="AA95" s="93"/>
      <c r="AB95" s="93"/>
      <c r="AC95" s="59">
        <f t="shared" si="66"/>
        <v>0</v>
      </c>
      <c r="AE95" s="88">
        <v>18</v>
      </c>
      <c r="AF95" s="89"/>
      <c r="AG95" s="94"/>
      <c r="AH95" s="94"/>
      <c r="AI95" s="94"/>
      <c r="AJ95" s="92"/>
      <c r="AK95" s="94"/>
      <c r="AL95" s="94"/>
      <c r="AM95" s="88"/>
      <c r="AN95" s="93"/>
      <c r="AO95" s="93"/>
      <c r="AP95" s="93"/>
      <c r="AQ95" s="93"/>
      <c r="AR95" s="59">
        <f t="shared" si="67"/>
        <v>0</v>
      </c>
      <c r="AT95" s="88">
        <v>18</v>
      </c>
      <c r="AU95" s="89"/>
      <c r="AV95" s="94"/>
      <c r="AW95" s="94"/>
      <c r="AX95" s="94"/>
      <c r="AY95" s="92"/>
      <c r="AZ95" s="94"/>
      <c r="BA95" s="94"/>
      <c r="BB95" s="88"/>
      <c r="BC95" s="93"/>
      <c r="BD95" s="93"/>
      <c r="BE95" s="93"/>
      <c r="BF95" s="93"/>
      <c r="BG95" s="59">
        <f t="shared" si="68"/>
        <v>0</v>
      </c>
      <c r="BI95" s="88">
        <v>18</v>
      </c>
      <c r="BJ95" s="89"/>
      <c r="BK95" s="94"/>
      <c r="BL95" s="94"/>
      <c r="BM95" s="94"/>
      <c r="BN95" s="92"/>
      <c r="BO95" s="94"/>
      <c r="BP95" s="94"/>
      <c r="BQ95" s="88"/>
      <c r="BR95" s="93"/>
      <c r="BS95" s="93"/>
      <c r="BT95" s="93"/>
      <c r="BU95" s="93"/>
      <c r="BV95" s="59">
        <f t="shared" si="69"/>
        <v>0</v>
      </c>
      <c r="BX95" s="88">
        <v>18</v>
      </c>
      <c r="BY95" s="89"/>
      <c r="BZ95" s="94"/>
      <c r="CA95" s="94"/>
      <c r="CB95" s="94"/>
      <c r="CC95" s="92"/>
      <c r="CD95" s="94"/>
      <c r="CE95" s="94"/>
      <c r="CF95" s="88"/>
      <c r="CG95" s="93"/>
      <c r="CH95" s="93"/>
      <c r="CI95" s="93"/>
      <c r="CJ95" s="93"/>
      <c r="CK95" s="59">
        <f t="shared" si="70"/>
        <v>0</v>
      </c>
      <c r="CM95" s="88">
        <v>18</v>
      </c>
      <c r="CN95" s="89"/>
      <c r="CO95" s="94"/>
      <c r="CP95" s="94"/>
      <c r="CQ95" s="88"/>
      <c r="CR95" s="93"/>
      <c r="CS95" s="93"/>
      <c r="CT95" s="93"/>
      <c r="CU95" s="93"/>
      <c r="CV95" s="59">
        <f t="shared" si="71"/>
        <v>0</v>
      </c>
    </row>
    <row r="96" spans="1:100" hidden="1">
      <c r="A96" s="88">
        <v>19</v>
      </c>
      <c r="B96" s="89"/>
      <c r="C96" s="94"/>
      <c r="D96" s="94"/>
      <c r="E96" s="94"/>
      <c r="F96" s="92"/>
      <c r="G96" s="94"/>
      <c r="H96" s="94"/>
      <c r="I96" s="88"/>
      <c r="J96" s="93"/>
      <c r="K96" s="93"/>
      <c r="L96" s="93"/>
      <c r="M96" s="93"/>
      <c r="N96" s="59">
        <f t="shared" si="65"/>
        <v>0</v>
      </c>
      <c r="P96" s="88">
        <v>19</v>
      </c>
      <c r="Q96" s="89"/>
      <c r="R96" s="94"/>
      <c r="S96" s="94"/>
      <c r="T96" s="94"/>
      <c r="U96" s="92"/>
      <c r="V96" s="94"/>
      <c r="W96" s="94"/>
      <c r="X96" s="88"/>
      <c r="Y96" s="93"/>
      <c r="Z96" s="93"/>
      <c r="AA96" s="93"/>
      <c r="AB96" s="93"/>
      <c r="AC96" s="59">
        <f t="shared" si="66"/>
        <v>0</v>
      </c>
      <c r="AE96" s="88">
        <v>19</v>
      </c>
      <c r="AF96" s="89"/>
      <c r="AG96" s="94"/>
      <c r="AH96" s="94"/>
      <c r="AI96" s="94"/>
      <c r="AJ96" s="92"/>
      <c r="AK96" s="94"/>
      <c r="AL96" s="94"/>
      <c r="AM96" s="88"/>
      <c r="AN96" s="93"/>
      <c r="AO96" s="93"/>
      <c r="AP96" s="93"/>
      <c r="AQ96" s="93"/>
      <c r="AR96" s="59">
        <f t="shared" si="67"/>
        <v>0</v>
      </c>
      <c r="AT96" s="88">
        <v>19</v>
      </c>
      <c r="AU96" s="89"/>
      <c r="AV96" s="94"/>
      <c r="AW96" s="94"/>
      <c r="AX96" s="94"/>
      <c r="AY96" s="92"/>
      <c r="AZ96" s="94"/>
      <c r="BA96" s="94"/>
      <c r="BB96" s="88"/>
      <c r="BC96" s="93"/>
      <c r="BD96" s="93"/>
      <c r="BE96" s="93"/>
      <c r="BF96" s="93"/>
      <c r="BG96" s="59">
        <f t="shared" si="68"/>
        <v>0</v>
      </c>
      <c r="BI96" s="88">
        <v>19</v>
      </c>
      <c r="BJ96" s="89"/>
      <c r="BK96" s="94"/>
      <c r="BL96" s="94"/>
      <c r="BM96" s="94"/>
      <c r="BN96" s="92"/>
      <c r="BO96" s="94"/>
      <c r="BP96" s="94"/>
      <c r="BQ96" s="88"/>
      <c r="BR96" s="93"/>
      <c r="BS96" s="93"/>
      <c r="BT96" s="93"/>
      <c r="BU96" s="93"/>
      <c r="BV96" s="59">
        <f t="shared" si="69"/>
        <v>0</v>
      </c>
      <c r="BX96" s="88">
        <v>19</v>
      </c>
      <c r="BY96" s="89"/>
      <c r="BZ96" s="94"/>
      <c r="CA96" s="94"/>
      <c r="CB96" s="94"/>
      <c r="CC96" s="92"/>
      <c r="CD96" s="94"/>
      <c r="CE96" s="94"/>
      <c r="CF96" s="88"/>
      <c r="CG96" s="93"/>
      <c r="CH96" s="93"/>
      <c r="CI96" s="93"/>
      <c r="CJ96" s="93"/>
      <c r="CK96" s="59">
        <f t="shared" si="70"/>
        <v>0</v>
      </c>
      <c r="CM96" s="88">
        <v>19</v>
      </c>
      <c r="CN96" s="89"/>
      <c r="CO96" s="94"/>
      <c r="CP96" s="94"/>
      <c r="CQ96" s="88"/>
      <c r="CR96" s="93"/>
      <c r="CS96" s="93"/>
      <c r="CT96" s="93"/>
      <c r="CU96" s="93"/>
      <c r="CV96" s="59">
        <f t="shared" si="71"/>
        <v>0</v>
      </c>
    </row>
    <row r="97" spans="1:100" hidden="1">
      <c r="A97" s="88">
        <v>20</v>
      </c>
      <c r="B97" s="89"/>
      <c r="C97" s="94"/>
      <c r="D97" s="94"/>
      <c r="E97" s="94"/>
      <c r="F97" s="92"/>
      <c r="G97" s="94"/>
      <c r="H97" s="94"/>
      <c r="I97" s="88"/>
      <c r="J97" s="93"/>
      <c r="K97" s="93"/>
      <c r="L97" s="93"/>
      <c r="M97" s="93"/>
      <c r="N97" s="59">
        <f t="shared" si="65"/>
        <v>0</v>
      </c>
      <c r="P97" s="88">
        <v>20</v>
      </c>
      <c r="Q97" s="89"/>
      <c r="R97" s="94"/>
      <c r="S97" s="94"/>
      <c r="T97" s="94"/>
      <c r="U97" s="92"/>
      <c r="V97" s="94"/>
      <c r="W97" s="94"/>
      <c r="X97" s="88"/>
      <c r="Y97" s="93"/>
      <c r="Z97" s="93"/>
      <c r="AA97" s="93"/>
      <c r="AB97" s="93"/>
      <c r="AC97" s="59">
        <f t="shared" si="66"/>
        <v>0</v>
      </c>
      <c r="AE97" s="88">
        <v>20</v>
      </c>
      <c r="AF97" s="89"/>
      <c r="AG97" s="94"/>
      <c r="AH97" s="94"/>
      <c r="AI97" s="94"/>
      <c r="AJ97" s="92"/>
      <c r="AK97" s="94"/>
      <c r="AL97" s="94"/>
      <c r="AM97" s="88"/>
      <c r="AN97" s="93"/>
      <c r="AO97" s="93"/>
      <c r="AP97" s="93"/>
      <c r="AQ97" s="93"/>
      <c r="AR97" s="59">
        <f t="shared" si="67"/>
        <v>0</v>
      </c>
      <c r="AT97" s="88">
        <v>20</v>
      </c>
      <c r="AU97" s="89"/>
      <c r="AV97" s="94"/>
      <c r="AW97" s="94"/>
      <c r="AX97" s="94"/>
      <c r="AY97" s="92"/>
      <c r="AZ97" s="94"/>
      <c r="BA97" s="94"/>
      <c r="BB97" s="88"/>
      <c r="BC97" s="93"/>
      <c r="BD97" s="93"/>
      <c r="BE97" s="93"/>
      <c r="BF97" s="93"/>
      <c r="BG97" s="59">
        <f t="shared" si="68"/>
        <v>0</v>
      </c>
      <c r="BI97" s="88">
        <v>20</v>
      </c>
      <c r="BJ97" s="89"/>
      <c r="BK97" s="94"/>
      <c r="BL97" s="94"/>
      <c r="BM97" s="94"/>
      <c r="BN97" s="92"/>
      <c r="BO97" s="94"/>
      <c r="BP97" s="94"/>
      <c r="BQ97" s="88"/>
      <c r="BR97" s="93"/>
      <c r="BS97" s="93"/>
      <c r="BT97" s="93"/>
      <c r="BU97" s="93"/>
      <c r="BV97" s="59">
        <f t="shared" si="69"/>
        <v>0</v>
      </c>
      <c r="BX97" s="88">
        <v>20</v>
      </c>
      <c r="BY97" s="89"/>
      <c r="BZ97" s="94"/>
      <c r="CA97" s="94"/>
      <c r="CB97" s="94"/>
      <c r="CC97" s="92"/>
      <c r="CD97" s="94"/>
      <c r="CE97" s="94"/>
      <c r="CF97" s="88"/>
      <c r="CG97" s="93"/>
      <c r="CH97" s="93"/>
      <c r="CI97" s="93"/>
      <c r="CJ97" s="93"/>
      <c r="CK97" s="59">
        <f t="shared" si="70"/>
        <v>0</v>
      </c>
      <c r="CM97" s="88">
        <v>20</v>
      </c>
      <c r="CN97" s="89"/>
      <c r="CO97" s="94"/>
      <c r="CP97" s="94"/>
      <c r="CQ97" s="88"/>
      <c r="CR97" s="93"/>
      <c r="CS97" s="93"/>
      <c r="CT97" s="93"/>
      <c r="CU97" s="93"/>
      <c r="CV97" s="59">
        <f t="shared" si="71"/>
        <v>0</v>
      </c>
    </row>
    <row r="98" spans="1:100" hidden="1">
      <c r="A98" s="88">
        <v>21</v>
      </c>
      <c r="B98" s="89"/>
      <c r="C98" s="94"/>
      <c r="D98" s="94"/>
      <c r="E98" s="94"/>
      <c r="F98" s="92"/>
      <c r="G98" s="94"/>
      <c r="H98" s="94"/>
      <c r="I98" s="88"/>
      <c r="J98" s="93"/>
      <c r="K98" s="93"/>
      <c r="L98" s="93"/>
      <c r="M98" s="93"/>
      <c r="N98" s="59">
        <f t="shared" si="65"/>
        <v>0</v>
      </c>
      <c r="P98" s="88">
        <v>21</v>
      </c>
      <c r="Q98" s="89"/>
      <c r="R98" s="94"/>
      <c r="S98" s="94"/>
      <c r="T98" s="94"/>
      <c r="U98" s="92"/>
      <c r="V98" s="94"/>
      <c r="W98" s="94"/>
      <c r="X98" s="88"/>
      <c r="Y98" s="93"/>
      <c r="Z98" s="93"/>
      <c r="AA98" s="93"/>
      <c r="AB98" s="93"/>
      <c r="AC98" s="59">
        <f t="shared" si="66"/>
        <v>0</v>
      </c>
      <c r="AE98" s="88">
        <v>21</v>
      </c>
      <c r="AF98" s="89"/>
      <c r="AG98" s="94"/>
      <c r="AH98" s="94"/>
      <c r="AI98" s="94"/>
      <c r="AJ98" s="92"/>
      <c r="AK98" s="94"/>
      <c r="AL98" s="94"/>
      <c r="AM98" s="88"/>
      <c r="AN98" s="93"/>
      <c r="AO98" s="93"/>
      <c r="AP98" s="93"/>
      <c r="AQ98" s="93"/>
      <c r="AR98" s="59">
        <f t="shared" si="67"/>
        <v>0</v>
      </c>
      <c r="AT98" s="88">
        <v>21</v>
      </c>
      <c r="AU98" s="89"/>
      <c r="AV98" s="94"/>
      <c r="AW98" s="94"/>
      <c r="AX98" s="94"/>
      <c r="AY98" s="92"/>
      <c r="AZ98" s="94"/>
      <c r="BA98" s="94"/>
      <c r="BB98" s="88"/>
      <c r="BC98" s="93"/>
      <c r="BD98" s="93"/>
      <c r="BE98" s="93"/>
      <c r="BF98" s="93"/>
      <c r="BG98" s="59">
        <f t="shared" si="68"/>
        <v>0</v>
      </c>
      <c r="BI98" s="88">
        <v>21</v>
      </c>
      <c r="BJ98" s="89"/>
      <c r="BK98" s="94"/>
      <c r="BL98" s="94"/>
      <c r="BM98" s="94"/>
      <c r="BN98" s="92"/>
      <c r="BO98" s="94"/>
      <c r="BP98" s="94"/>
      <c r="BQ98" s="88"/>
      <c r="BR98" s="93"/>
      <c r="BS98" s="93"/>
      <c r="BT98" s="93"/>
      <c r="BU98" s="93"/>
      <c r="BV98" s="59">
        <f t="shared" si="69"/>
        <v>0</v>
      </c>
      <c r="BX98" s="88">
        <v>21</v>
      </c>
      <c r="BY98" s="89"/>
      <c r="BZ98" s="94"/>
      <c r="CA98" s="94"/>
      <c r="CB98" s="94"/>
      <c r="CC98" s="92"/>
      <c r="CD98" s="94"/>
      <c r="CE98" s="94"/>
      <c r="CF98" s="88"/>
      <c r="CG98" s="93"/>
      <c r="CH98" s="93"/>
      <c r="CI98" s="93"/>
      <c r="CJ98" s="93"/>
      <c r="CK98" s="59">
        <f t="shared" si="70"/>
        <v>0</v>
      </c>
      <c r="CM98" s="88">
        <v>21</v>
      </c>
      <c r="CN98" s="89"/>
      <c r="CO98" s="94"/>
      <c r="CP98" s="94"/>
      <c r="CQ98" s="88"/>
      <c r="CR98" s="93"/>
      <c r="CS98" s="93"/>
      <c r="CT98" s="93"/>
      <c r="CU98" s="93"/>
      <c r="CV98" s="59">
        <f t="shared" si="71"/>
        <v>0</v>
      </c>
    </row>
    <row r="99" spans="1:100" hidden="1">
      <c r="A99" s="88">
        <v>22</v>
      </c>
      <c r="B99" s="89"/>
      <c r="C99" s="94"/>
      <c r="D99" s="94"/>
      <c r="E99" s="94"/>
      <c r="F99" s="92"/>
      <c r="G99" s="94"/>
      <c r="H99" s="94"/>
      <c r="I99" s="88"/>
      <c r="J99" s="93"/>
      <c r="K99" s="93"/>
      <c r="L99" s="93"/>
      <c r="M99" s="93"/>
      <c r="N99" s="59">
        <f t="shared" si="65"/>
        <v>0</v>
      </c>
      <c r="P99" s="88">
        <v>22</v>
      </c>
      <c r="Q99" s="89"/>
      <c r="R99" s="94"/>
      <c r="S99" s="94"/>
      <c r="T99" s="94"/>
      <c r="U99" s="92"/>
      <c r="V99" s="94"/>
      <c r="W99" s="94"/>
      <c r="X99" s="88"/>
      <c r="Y99" s="93"/>
      <c r="Z99" s="93"/>
      <c r="AA99" s="93"/>
      <c r="AB99" s="93"/>
      <c r="AC99" s="59">
        <f t="shared" si="66"/>
        <v>0</v>
      </c>
      <c r="AE99" s="88">
        <v>22</v>
      </c>
      <c r="AF99" s="89"/>
      <c r="AG99" s="94"/>
      <c r="AH99" s="94"/>
      <c r="AI99" s="94"/>
      <c r="AJ99" s="92"/>
      <c r="AK99" s="94"/>
      <c r="AL99" s="94"/>
      <c r="AM99" s="88"/>
      <c r="AN99" s="93"/>
      <c r="AO99" s="93"/>
      <c r="AP99" s="93"/>
      <c r="AQ99" s="93"/>
      <c r="AR99" s="59">
        <f t="shared" si="67"/>
        <v>0</v>
      </c>
      <c r="AT99" s="88">
        <v>22</v>
      </c>
      <c r="AU99" s="89"/>
      <c r="AV99" s="94"/>
      <c r="AW99" s="94"/>
      <c r="AX99" s="94"/>
      <c r="AY99" s="92"/>
      <c r="AZ99" s="94"/>
      <c r="BA99" s="94"/>
      <c r="BB99" s="88"/>
      <c r="BC99" s="93"/>
      <c r="BD99" s="93"/>
      <c r="BE99" s="93"/>
      <c r="BF99" s="93"/>
      <c r="BG99" s="59">
        <f t="shared" si="68"/>
        <v>0</v>
      </c>
      <c r="BI99" s="88">
        <v>22</v>
      </c>
      <c r="BJ99" s="89"/>
      <c r="BK99" s="94"/>
      <c r="BL99" s="94"/>
      <c r="BM99" s="94"/>
      <c r="BN99" s="92"/>
      <c r="BO99" s="94"/>
      <c r="BP99" s="94"/>
      <c r="BQ99" s="88"/>
      <c r="BR99" s="93"/>
      <c r="BS99" s="93"/>
      <c r="BT99" s="93"/>
      <c r="BU99" s="93"/>
      <c r="BV99" s="59">
        <f t="shared" si="69"/>
        <v>0</v>
      </c>
      <c r="BX99" s="88">
        <v>22</v>
      </c>
      <c r="BY99" s="89"/>
      <c r="BZ99" s="94"/>
      <c r="CA99" s="94"/>
      <c r="CB99" s="94"/>
      <c r="CC99" s="92"/>
      <c r="CD99" s="94"/>
      <c r="CE99" s="94"/>
      <c r="CF99" s="88"/>
      <c r="CG99" s="93"/>
      <c r="CH99" s="93"/>
      <c r="CI99" s="93"/>
      <c r="CJ99" s="93"/>
      <c r="CK99" s="59">
        <f t="shared" si="70"/>
        <v>0</v>
      </c>
      <c r="CM99" s="88">
        <v>22</v>
      </c>
      <c r="CN99" s="89"/>
      <c r="CO99" s="94"/>
      <c r="CP99" s="94"/>
      <c r="CQ99" s="88"/>
      <c r="CR99" s="93"/>
      <c r="CS99" s="93"/>
      <c r="CT99" s="93"/>
      <c r="CU99" s="93"/>
      <c r="CV99" s="59">
        <f t="shared" si="71"/>
        <v>0</v>
      </c>
    </row>
    <row r="100" spans="1:100" hidden="1">
      <c r="A100" s="88">
        <v>23</v>
      </c>
      <c r="B100" s="91"/>
      <c r="C100" s="94"/>
      <c r="D100" s="94"/>
      <c r="E100" s="94"/>
      <c r="F100" s="94"/>
      <c r="G100" s="94"/>
      <c r="H100" s="94"/>
      <c r="I100" s="94">
        <v>0</v>
      </c>
      <c r="J100" s="94">
        <v>0</v>
      </c>
      <c r="K100" s="94">
        <v>0</v>
      </c>
      <c r="L100" s="94">
        <v>0</v>
      </c>
      <c r="M100" s="94">
        <v>0</v>
      </c>
      <c r="N100" s="94">
        <f t="shared" si="65"/>
        <v>0</v>
      </c>
      <c r="P100" s="88">
        <v>23</v>
      </c>
      <c r="Q100" s="91"/>
      <c r="R100" s="94"/>
      <c r="S100" s="94"/>
      <c r="T100" s="94"/>
      <c r="U100" s="94"/>
      <c r="V100" s="94"/>
      <c r="W100" s="94"/>
      <c r="X100" s="94">
        <v>0</v>
      </c>
      <c r="Y100" s="94">
        <v>0</v>
      </c>
      <c r="Z100" s="94">
        <v>0</v>
      </c>
      <c r="AA100" s="94">
        <v>0</v>
      </c>
      <c r="AB100" s="94">
        <v>0</v>
      </c>
      <c r="AC100" s="94">
        <f t="shared" si="66"/>
        <v>0</v>
      </c>
      <c r="AE100" s="88">
        <v>23</v>
      </c>
      <c r="AF100" s="91"/>
      <c r="AG100" s="94"/>
      <c r="AH100" s="94"/>
      <c r="AI100" s="94"/>
      <c r="AJ100" s="94"/>
      <c r="AK100" s="94"/>
      <c r="AL100" s="94"/>
      <c r="AM100" s="94">
        <v>0</v>
      </c>
      <c r="AN100" s="94">
        <v>0</v>
      </c>
      <c r="AO100" s="94">
        <v>0</v>
      </c>
      <c r="AP100" s="94">
        <v>0</v>
      </c>
      <c r="AQ100" s="94">
        <v>0</v>
      </c>
      <c r="AR100" s="94">
        <f t="shared" si="67"/>
        <v>0</v>
      </c>
      <c r="AT100" s="88">
        <v>23</v>
      </c>
      <c r="AU100" s="91"/>
      <c r="AV100" s="94"/>
      <c r="AW100" s="94"/>
      <c r="AX100" s="94"/>
      <c r="AY100" s="94"/>
      <c r="AZ100" s="94"/>
      <c r="BA100" s="94"/>
      <c r="BB100" s="94">
        <v>0</v>
      </c>
      <c r="BC100" s="94">
        <v>0</v>
      </c>
      <c r="BD100" s="94">
        <v>0</v>
      </c>
      <c r="BE100" s="94">
        <v>0</v>
      </c>
      <c r="BF100" s="94">
        <v>0</v>
      </c>
      <c r="BG100" s="94">
        <f t="shared" si="68"/>
        <v>0</v>
      </c>
      <c r="BI100" s="88">
        <v>23</v>
      </c>
      <c r="BJ100" s="91"/>
      <c r="BK100" s="94"/>
      <c r="BL100" s="94"/>
      <c r="BM100" s="94"/>
      <c r="BN100" s="94"/>
      <c r="BO100" s="94"/>
      <c r="BP100" s="94"/>
      <c r="BQ100" s="94">
        <v>0</v>
      </c>
      <c r="BR100" s="94">
        <v>0</v>
      </c>
      <c r="BS100" s="94">
        <v>0</v>
      </c>
      <c r="BT100" s="94">
        <v>0</v>
      </c>
      <c r="BU100" s="94">
        <v>0</v>
      </c>
      <c r="BV100" s="94">
        <f t="shared" si="69"/>
        <v>0</v>
      </c>
      <c r="BX100" s="88">
        <v>23</v>
      </c>
      <c r="BY100" s="91"/>
      <c r="BZ100" s="94"/>
      <c r="CA100" s="94"/>
      <c r="CB100" s="94"/>
      <c r="CC100" s="94"/>
      <c r="CD100" s="94"/>
      <c r="CE100" s="94"/>
      <c r="CF100" s="94">
        <v>0</v>
      </c>
      <c r="CG100" s="94">
        <v>0</v>
      </c>
      <c r="CH100" s="94">
        <v>0</v>
      </c>
      <c r="CI100" s="94">
        <v>0</v>
      </c>
      <c r="CJ100" s="94">
        <v>0</v>
      </c>
      <c r="CK100" s="94">
        <f t="shared" si="70"/>
        <v>0</v>
      </c>
      <c r="CM100" s="88">
        <v>23</v>
      </c>
      <c r="CN100" s="91"/>
      <c r="CO100" s="94"/>
      <c r="CP100" s="94"/>
      <c r="CQ100" s="94">
        <v>0</v>
      </c>
      <c r="CR100" s="94">
        <v>0</v>
      </c>
      <c r="CS100" s="94">
        <v>0</v>
      </c>
      <c r="CT100" s="94">
        <v>0</v>
      </c>
      <c r="CU100" s="94">
        <v>0</v>
      </c>
      <c r="CV100" s="94">
        <f t="shared" si="71"/>
        <v>0</v>
      </c>
    </row>
    <row r="101" spans="1:100" hidden="1">
      <c r="A101" s="88">
        <v>24</v>
      </c>
      <c r="B101" s="91"/>
      <c r="C101" s="94"/>
      <c r="D101" s="94"/>
      <c r="E101" s="94"/>
      <c r="F101" s="94"/>
      <c r="G101" s="94"/>
      <c r="H101" s="94"/>
      <c r="I101" s="94">
        <v>0</v>
      </c>
      <c r="J101" s="94">
        <v>0</v>
      </c>
      <c r="K101" s="94">
        <v>0</v>
      </c>
      <c r="L101" s="94">
        <v>0</v>
      </c>
      <c r="M101" s="94">
        <v>0</v>
      </c>
      <c r="N101" s="94">
        <f t="shared" si="65"/>
        <v>0</v>
      </c>
      <c r="P101" s="88">
        <v>24</v>
      </c>
      <c r="Q101" s="91"/>
      <c r="R101" s="94"/>
      <c r="S101" s="94"/>
      <c r="T101" s="94"/>
      <c r="U101" s="94"/>
      <c r="V101" s="94"/>
      <c r="W101" s="94"/>
      <c r="X101" s="94">
        <v>0</v>
      </c>
      <c r="Y101" s="94">
        <v>0</v>
      </c>
      <c r="Z101" s="94">
        <v>0</v>
      </c>
      <c r="AA101" s="94">
        <v>0</v>
      </c>
      <c r="AB101" s="94">
        <v>0</v>
      </c>
      <c r="AC101" s="94">
        <f t="shared" si="66"/>
        <v>0</v>
      </c>
      <c r="AE101" s="88">
        <v>24</v>
      </c>
      <c r="AF101" s="91"/>
      <c r="AG101" s="94"/>
      <c r="AH101" s="94"/>
      <c r="AI101" s="94"/>
      <c r="AJ101" s="94"/>
      <c r="AK101" s="94"/>
      <c r="AL101" s="94"/>
      <c r="AM101" s="94">
        <v>0</v>
      </c>
      <c r="AN101" s="94">
        <v>0</v>
      </c>
      <c r="AO101" s="94">
        <v>0</v>
      </c>
      <c r="AP101" s="94">
        <v>0</v>
      </c>
      <c r="AQ101" s="94">
        <v>0</v>
      </c>
      <c r="AR101" s="94">
        <f t="shared" si="67"/>
        <v>0</v>
      </c>
      <c r="AT101" s="88">
        <v>24</v>
      </c>
      <c r="AU101" s="91"/>
      <c r="AV101" s="94"/>
      <c r="AW101" s="94"/>
      <c r="AX101" s="94"/>
      <c r="AY101" s="94"/>
      <c r="AZ101" s="94"/>
      <c r="BA101" s="94"/>
      <c r="BB101" s="94">
        <v>0</v>
      </c>
      <c r="BC101" s="94">
        <v>0</v>
      </c>
      <c r="BD101" s="94">
        <v>0</v>
      </c>
      <c r="BE101" s="94">
        <v>0</v>
      </c>
      <c r="BF101" s="94">
        <v>0</v>
      </c>
      <c r="BG101" s="94">
        <f t="shared" si="68"/>
        <v>0</v>
      </c>
      <c r="BI101" s="88">
        <v>24</v>
      </c>
      <c r="BJ101" s="91"/>
      <c r="BK101" s="94"/>
      <c r="BL101" s="94"/>
      <c r="BM101" s="94"/>
      <c r="BN101" s="94"/>
      <c r="BO101" s="94"/>
      <c r="BP101" s="94"/>
      <c r="BQ101" s="94">
        <v>0</v>
      </c>
      <c r="BR101" s="94">
        <v>0</v>
      </c>
      <c r="BS101" s="94">
        <v>0</v>
      </c>
      <c r="BT101" s="94">
        <v>0</v>
      </c>
      <c r="BU101" s="94">
        <v>0</v>
      </c>
      <c r="BV101" s="94">
        <f t="shared" si="69"/>
        <v>0</v>
      </c>
      <c r="BX101" s="88">
        <v>24</v>
      </c>
      <c r="BY101" s="91"/>
      <c r="BZ101" s="94"/>
      <c r="CA101" s="94"/>
      <c r="CB101" s="94"/>
      <c r="CC101" s="94"/>
      <c r="CD101" s="94"/>
      <c r="CE101" s="94"/>
      <c r="CF101" s="94">
        <v>0</v>
      </c>
      <c r="CG101" s="94">
        <v>0</v>
      </c>
      <c r="CH101" s="94">
        <v>0</v>
      </c>
      <c r="CI101" s="94">
        <v>0</v>
      </c>
      <c r="CJ101" s="94">
        <v>0</v>
      </c>
      <c r="CK101" s="94">
        <f t="shared" si="70"/>
        <v>0</v>
      </c>
      <c r="CM101" s="88">
        <v>24</v>
      </c>
      <c r="CN101" s="91"/>
      <c r="CO101" s="94"/>
      <c r="CP101" s="94"/>
      <c r="CQ101" s="94">
        <v>0</v>
      </c>
      <c r="CR101" s="94">
        <v>0</v>
      </c>
      <c r="CS101" s="94">
        <v>0</v>
      </c>
      <c r="CT101" s="94">
        <v>0</v>
      </c>
      <c r="CU101" s="94">
        <v>0</v>
      </c>
      <c r="CV101" s="94">
        <f t="shared" si="71"/>
        <v>0</v>
      </c>
    </row>
    <row r="102" spans="1:100" hidden="1">
      <c r="A102" s="88">
        <v>25</v>
      </c>
      <c r="B102" s="91"/>
      <c r="C102" s="94"/>
      <c r="D102" s="94"/>
      <c r="E102" s="94"/>
      <c r="F102" s="94"/>
      <c r="G102" s="94"/>
      <c r="H102" s="94"/>
      <c r="I102" s="94">
        <v>0</v>
      </c>
      <c r="J102" s="94">
        <v>0</v>
      </c>
      <c r="K102" s="94">
        <v>0</v>
      </c>
      <c r="L102" s="94">
        <v>0</v>
      </c>
      <c r="M102" s="94">
        <v>0</v>
      </c>
      <c r="N102" s="94">
        <f t="shared" si="65"/>
        <v>0</v>
      </c>
      <c r="P102" s="88">
        <v>25</v>
      </c>
      <c r="Q102" s="91"/>
      <c r="R102" s="94"/>
      <c r="S102" s="94"/>
      <c r="T102" s="94"/>
      <c r="U102" s="94"/>
      <c r="V102" s="94"/>
      <c r="W102" s="94"/>
      <c r="X102" s="94">
        <v>0</v>
      </c>
      <c r="Y102" s="94">
        <v>0</v>
      </c>
      <c r="Z102" s="94">
        <v>0</v>
      </c>
      <c r="AA102" s="94">
        <v>0</v>
      </c>
      <c r="AB102" s="94">
        <v>0</v>
      </c>
      <c r="AC102" s="94">
        <f t="shared" si="66"/>
        <v>0</v>
      </c>
      <c r="AE102" s="88">
        <v>25</v>
      </c>
      <c r="AF102" s="91"/>
      <c r="AG102" s="94"/>
      <c r="AH102" s="94"/>
      <c r="AI102" s="94"/>
      <c r="AJ102" s="94"/>
      <c r="AK102" s="94"/>
      <c r="AL102" s="94"/>
      <c r="AM102" s="94">
        <v>0</v>
      </c>
      <c r="AN102" s="94">
        <v>0</v>
      </c>
      <c r="AO102" s="94">
        <v>0</v>
      </c>
      <c r="AP102" s="94">
        <v>0</v>
      </c>
      <c r="AQ102" s="94">
        <v>0</v>
      </c>
      <c r="AR102" s="94">
        <f t="shared" si="67"/>
        <v>0</v>
      </c>
      <c r="AT102" s="88">
        <v>25</v>
      </c>
      <c r="AU102" s="91"/>
      <c r="AV102" s="94"/>
      <c r="AW102" s="94"/>
      <c r="AX102" s="94"/>
      <c r="AY102" s="94"/>
      <c r="AZ102" s="94"/>
      <c r="BA102" s="94"/>
      <c r="BB102" s="94">
        <v>0</v>
      </c>
      <c r="BC102" s="94">
        <v>0</v>
      </c>
      <c r="BD102" s="94">
        <v>0</v>
      </c>
      <c r="BE102" s="94">
        <v>0</v>
      </c>
      <c r="BF102" s="94">
        <v>0</v>
      </c>
      <c r="BG102" s="94">
        <f t="shared" si="68"/>
        <v>0</v>
      </c>
      <c r="BI102" s="88">
        <v>25</v>
      </c>
      <c r="BJ102" s="91"/>
      <c r="BK102" s="94"/>
      <c r="BL102" s="94"/>
      <c r="BM102" s="94"/>
      <c r="BN102" s="94"/>
      <c r="BO102" s="94"/>
      <c r="BP102" s="94"/>
      <c r="BQ102" s="94">
        <v>0</v>
      </c>
      <c r="BR102" s="94">
        <v>0</v>
      </c>
      <c r="BS102" s="94">
        <v>0</v>
      </c>
      <c r="BT102" s="94">
        <v>0</v>
      </c>
      <c r="BU102" s="94">
        <v>0</v>
      </c>
      <c r="BV102" s="94">
        <f t="shared" si="69"/>
        <v>0</v>
      </c>
      <c r="BX102" s="88">
        <v>25</v>
      </c>
      <c r="BY102" s="91"/>
      <c r="BZ102" s="94"/>
      <c r="CA102" s="94"/>
      <c r="CB102" s="94"/>
      <c r="CC102" s="94"/>
      <c r="CD102" s="94"/>
      <c r="CE102" s="94"/>
      <c r="CF102" s="94">
        <v>0</v>
      </c>
      <c r="CG102" s="94">
        <v>0</v>
      </c>
      <c r="CH102" s="94">
        <v>0</v>
      </c>
      <c r="CI102" s="94">
        <v>0</v>
      </c>
      <c r="CJ102" s="94">
        <v>0</v>
      </c>
      <c r="CK102" s="94">
        <f t="shared" si="70"/>
        <v>0</v>
      </c>
      <c r="CM102" s="88">
        <v>25</v>
      </c>
      <c r="CN102" s="91"/>
      <c r="CO102" s="94"/>
      <c r="CP102" s="94"/>
      <c r="CQ102" s="94">
        <v>0</v>
      </c>
      <c r="CR102" s="94">
        <v>0</v>
      </c>
      <c r="CS102" s="94">
        <v>0</v>
      </c>
      <c r="CT102" s="94">
        <v>0</v>
      </c>
      <c r="CU102" s="94">
        <v>0</v>
      </c>
      <c r="CV102" s="94">
        <f t="shared" si="71"/>
        <v>0</v>
      </c>
    </row>
    <row r="103" spans="1:100" hidden="1">
      <c r="A103" s="88">
        <v>26</v>
      </c>
      <c r="B103" s="91"/>
      <c r="C103" s="94"/>
      <c r="D103" s="94"/>
      <c r="E103" s="94"/>
      <c r="F103" s="94"/>
      <c r="G103" s="94"/>
      <c r="H103" s="94"/>
      <c r="I103" s="94">
        <v>0</v>
      </c>
      <c r="J103" s="94">
        <v>0</v>
      </c>
      <c r="K103" s="94">
        <v>0</v>
      </c>
      <c r="L103" s="94">
        <v>0</v>
      </c>
      <c r="M103" s="94">
        <v>0</v>
      </c>
      <c r="N103" s="94">
        <f t="shared" si="65"/>
        <v>0</v>
      </c>
      <c r="P103" s="88">
        <v>26</v>
      </c>
      <c r="Q103" s="91"/>
      <c r="R103" s="94"/>
      <c r="S103" s="94"/>
      <c r="T103" s="94"/>
      <c r="U103" s="94"/>
      <c r="V103" s="94"/>
      <c r="W103" s="94"/>
      <c r="X103" s="94">
        <v>0</v>
      </c>
      <c r="Y103" s="94">
        <v>0</v>
      </c>
      <c r="Z103" s="94">
        <v>0</v>
      </c>
      <c r="AA103" s="94">
        <v>0</v>
      </c>
      <c r="AB103" s="94">
        <v>0</v>
      </c>
      <c r="AC103" s="94">
        <f t="shared" si="66"/>
        <v>0</v>
      </c>
      <c r="AE103" s="88">
        <v>26</v>
      </c>
      <c r="AF103" s="91"/>
      <c r="AG103" s="94"/>
      <c r="AH103" s="94"/>
      <c r="AI103" s="94"/>
      <c r="AJ103" s="94"/>
      <c r="AK103" s="94"/>
      <c r="AL103" s="94"/>
      <c r="AM103" s="94">
        <v>0</v>
      </c>
      <c r="AN103" s="94">
        <v>0</v>
      </c>
      <c r="AO103" s="94">
        <v>0</v>
      </c>
      <c r="AP103" s="94">
        <v>0</v>
      </c>
      <c r="AQ103" s="94">
        <v>0</v>
      </c>
      <c r="AR103" s="94">
        <f t="shared" si="67"/>
        <v>0</v>
      </c>
      <c r="AT103" s="88">
        <v>26</v>
      </c>
      <c r="AU103" s="91"/>
      <c r="AV103" s="94"/>
      <c r="AW103" s="94"/>
      <c r="AX103" s="94"/>
      <c r="AY103" s="94"/>
      <c r="AZ103" s="94"/>
      <c r="BA103" s="94"/>
      <c r="BB103" s="94">
        <v>0</v>
      </c>
      <c r="BC103" s="94">
        <v>0</v>
      </c>
      <c r="BD103" s="94">
        <v>0</v>
      </c>
      <c r="BE103" s="94">
        <v>0</v>
      </c>
      <c r="BF103" s="94">
        <v>0</v>
      </c>
      <c r="BG103" s="94">
        <f t="shared" si="68"/>
        <v>0</v>
      </c>
      <c r="BI103" s="88">
        <v>26</v>
      </c>
      <c r="BJ103" s="91"/>
      <c r="BK103" s="94"/>
      <c r="BL103" s="94"/>
      <c r="BM103" s="94"/>
      <c r="BN103" s="94"/>
      <c r="BO103" s="94"/>
      <c r="BP103" s="94"/>
      <c r="BQ103" s="94">
        <v>0</v>
      </c>
      <c r="BR103" s="94">
        <v>0</v>
      </c>
      <c r="BS103" s="94">
        <v>0</v>
      </c>
      <c r="BT103" s="94">
        <v>0</v>
      </c>
      <c r="BU103" s="94">
        <v>0</v>
      </c>
      <c r="BV103" s="94">
        <f t="shared" si="69"/>
        <v>0</v>
      </c>
      <c r="BX103" s="88">
        <v>26</v>
      </c>
      <c r="BY103" s="91"/>
      <c r="BZ103" s="94"/>
      <c r="CA103" s="94"/>
      <c r="CB103" s="94"/>
      <c r="CC103" s="94"/>
      <c r="CD103" s="94"/>
      <c r="CE103" s="94"/>
      <c r="CF103" s="94">
        <v>0</v>
      </c>
      <c r="CG103" s="94">
        <v>0</v>
      </c>
      <c r="CH103" s="94">
        <v>0</v>
      </c>
      <c r="CI103" s="94">
        <v>0</v>
      </c>
      <c r="CJ103" s="94">
        <v>0</v>
      </c>
      <c r="CK103" s="94">
        <f t="shared" si="70"/>
        <v>0</v>
      </c>
      <c r="CM103" s="88">
        <v>26</v>
      </c>
      <c r="CN103" s="91"/>
      <c r="CO103" s="94"/>
      <c r="CP103" s="94"/>
      <c r="CQ103" s="94">
        <v>0</v>
      </c>
      <c r="CR103" s="94">
        <v>0</v>
      </c>
      <c r="CS103" s="94">
        <v>0</v>
      </c>
      <c r="CT103" s="94">
        <v>0</v>
      </c>
      <c r="CU103" s="94">
        <v>0</v>
      </c>
      <c r="CV103" s="94">
        <f t="shared" si="71"/>
        <v>0</v>
      </c>
    </row>
    <row r="104" spans="1:100" hidden="1">
      <c r="A104" s="88">
        <v>27</v>
      </c>
      <c r="B104" s="91"/>
      <c r="C104" s="94"/>
      <c r="D104" s="94"/>
      <c r="E104" s="94"/>
      <c r="F104" s="94"/>
      <c r="G104" s="94"/>
      <c r="H104" s="94"/>
      <c r="I104" s="94">
        <v>0</v>
      </c>
      <c r="J104" s="94">
        <v>0</v>
      </c>
      <c r="K104" s="94">
        <v>0</v>
      </c>
      <c r="L104" s="94">
        <v>0</v>
      </c>
      <c r="M104" s="94">
        <v>0</v>
      </c>
      <c r="N104" s="94">
        <f t="shared" si="65"/>
        <v>0</v>
      </c>
      <c r="P104" s="88">
        <v>27</v>
      </c>
      <c r="Q104" s="91"/>
      <c r="R104" s="94"/>
      <c r="S104" s="94"/>
      <c r="T104" s="94"/>
      <c r="U104" s="94"/>
      <c r="V104" s="94"/>
      <c r="W104" s="94"/>
      <c r="X104" s="94">
        <v>0</v>
      </c>
      <c r="Y104" s="94">
        <v>0</v>
      </c>
      <c r="Z104" s="94">
        <v>0</v>
      </c>
      <c r="AA104" s="94">
        <v>0</v>
      </c>
      <c r="AB104" s="94">
        <v>0</v>
      </c>
      <c r="AC104" s="94">
        <f t="shared" si="66"/>
        <v>0</v>
      </c>
      <c r="AE104" s="88">
        <v>27</v>
      </c>
      <c r="AF104" s="91"/>
      <c r="AG104" s="94"/>
      <c r="AH104" s="94"/>
      <c r="AI104" s="94"/>
      <c r="AJ104" s="94"/>
      <c r="AK104" s="94"/>
      <c r="AL104" s="94"/>
      <c r="AM104" s="94">
        <v>0</v>
      </c>
      <c r="AN104" s="94">
        <v>0</v>
      </c>
      <c r="AO104" s="94">
        <v>0</v>
      </c>
      <c r="AP104" s="94">
        <v>0</v>
      </c>
      <c r="AQ104" s="94">
        <v>0</v>
      </c>
      <c r="AR104" s="94">
        <f t="shared" si="67"/>
        <v>0</v>
      </c>
      <c r="AT104" s="88">
        <v>27</v>
      </c>
      <c r="AU104" s="91"/>
      <c r="AV104" s="94"/>
      <c r="AW104" s="94"/>
      <c r="AX104" s="94"/>
      <c r="AY104" s="94"/>
      <c r="AZ104" s="94"/>
      <c r="BA104" s="94"/>
      <c r="BB104" s="94">
        <v>0</v>
      </c>
      <c r="BC104" s="94">
        <v>0</v>
      </c>
      <c r="BD104" s="94">
        <v>0</v>
      </c>
      <c r="BE104" s="94">
        <v>0</v>
      </c>
      <c r="BF104" s="94">
        <v>0</v>
      </c>
      <c r="BG104" s="94">
        <f t="shared" si="68"/>
        <v>0</v>
      </c>
      <c r="BI104" s="88">
        <v>27</v>
      </c>
      <c r="BJ104" s="91"/>
      <c r="BK104" s="94"/>
      <c r="BL104" s="94"/>
      <c r="BM104" s="94"/>
      <c r="BN104" s="94"/>
      <c r="BO104" s="94"/>
      <c r="BP104" s="94"/>
      <c r="BQ104" s="94">
        <v>0</v>
      </c>
      <c r="BR104" s="94">
        <v>0</v>
      </c>
      <c r="BS104" s="94">
        <v>0</v>
      </c>
      <c r="BT104" s="94">
        <v>0</v>
      </c>
      <c r="BU104" s="94">
        <v>0</v>
      </c>
      <c r="BV104" s="94">
        <f t="shared" si="69"/>
        <v>0</v>
      </c>
      <c r="BX104" s="88">
        <v>27</v>
      </c>
      <c r="BY104" s="91"/>
      <c r="BZ104" s="94"/>
      <c r="CA104" s="94"/>
      <c r="CB104" s="94"/>
      <c r="CC104" s="94"/>
      <c r="CD104" s="94"/>
      <c r="CE104" s="94"/>
      <c r="CF104" s="94">
        <v>0</v>
      </c>
      <c r="CG104" s="94">
        <v>0</v>
      </c>
      <c r="CH104" s="94">
        <v>0</v>
      </c>
      <c r="CI104" s="94">
        <v>0</v>
      </c>
      <c r="CJ104" s="94">
        <v>0</v>
      </c>
      <c r="CK104" s="94">
        <f t="shared" si="70"/>
        <v>0</v>
      </c>
      <c r="CM104" s="88">
        <v>27</v>
      </c>
      <c r="CN104" s="91"/>
      <c r="CO104" s="94"/>
      <c r="CP104" s="94"/>
      <c r="CQ104" s="94">
        <v>0</v>
      </c>
      <c r="CR104" s="94">
        <v>0</v>
      </c>
      <c r="CS104" s="94">
        <v>0</v>
      </c>
      <c r="CT104" s="94">
        <v>0</v>
      </c>
      <c r="CU104" s="94">
        <v>0</v>
      </c>
      <c r="CV104" s="94">
        <f t="shared" si="71"/>
        <v>0</v>
      </c>
    </row>
    <row r="105" spans="1:100" hidden="1">
      <c r="A105" s="88">
        <v>28</v>
      </c>
      <c r="B105" s="91"/>
      <c r="C105" s="94"/>
      <c r="D105" s="94"/>
      <c r="E105" s="94"/>
      <c r="F105" s="94"/>
      <c r="G105" s="94"/>
      <c r="H105" s="94"/>
      <c r="I105" s="94">
        <v>0</v>
      </c>
      <c r="J105" s="94">
        <v>0</v>
      </c>
      <c r="K105" s="94">
        <v>0</v>
      </c>
      <c r="L105" s="94">
        <v>0</v>
      </c>
      <c r="M105" s="94">
        <v>0</v>
      </c>
      <c r="N105" s="94">
        <f t="shared" si="65"/>
        <v>0</v>
      </c>
      <c r="P105" s="88">
        <v>28</v>
      </c>
      <c r="Q105" s="91"/>
      <c r="R105" s="94"/>
      <c r="S105" s="94"/>
      <c r="T105" s="94"/>
      <c r="U105" s="94"/>
      <c r="V105" s="94"/>
      <c r="W105" s="94"/>
      <c r="X105" s="94">
        <v>0</v>
      </c>
      <c r="Y105" s="94">
        <v>0</v>
      </c>
      <c r="Z105" s="94">
        <v>0</v>
      </c>
      <c r="AA105" s="94">
        <v>0</v>
      </c>
      <c r="AB105" s="94">
        <v>0</v>
      </c>
      <c r="AC105" s="94">
        <f t="shared" si="66"/>
        <v>0</v>
      </c>
      <c r="AE105" s="88">
        <v>28</v>
      </c>
      <c r="AF105" s="91"/>
      <c r="AG105" s="94"/>
      <c r="AH105" s="94"/>
      <c r="AI105" s="94"/>
      <c r="AJ105" s="94"/>
      <c r="AK105" s="94"/>
      <c r="AL105" s="94"/>
      <c r="AM105" s="94">
        <v>0</v>
      </c>
      <c r="AN105" s="94">
        <v>0</v>
      </c>
      <c r="AO105" s="94">
        <v>0</v>
      </c>
      <c r="AP105" s="94">
        <v>0</v>
      </c>
      <c r="AQ105" s="94">
        <v>0</v>
      </c>
      <c r="AR105" s="94">
        <f t="shared" si="67"/>
        <v>0</v>
      </c>
      <c r="AT105" s="88">
        <v>28</v>
      </c>
      <c r="AU105" s="91"/>
      <c r="AV105" s="94"/>
      <c r="AW105" s="94"/>
      <c r="AX105" s="94"/>
      <c r="AY105" s="94"/>
      <c r="AZ105" s="94"/>
      <c r="BA105" s="94"/>
      <c r="BB105" s="94">
        <v>0</v>
      </c>
      <c r="BC105" s="94">
        <v>0</v>
      </c>
      <c r="BD105" s="94">
        <v>0</v>
      </c>
      <c r="BE105" s="94">
        <v>0</v>
      </c>
      <c r="BF105" s="94">
        <v>0</v>
      </c>
      <c r="BG105" s="94">
        <f t="shared" si="68"/>
        <v>0</v>
      </c>
      <c r="BI105" s="88">
        <v>28</v>
      </c>
      <c r="BJ105" s="91"/>
      <c r="BK105" s="94"/>
      <c r="BL105" s="94"/>
      <c r="BM105" s="94"/>
      <c r="BN105" s="94"/>
      <c r="BO105" s="94"/>
      <c r="BP105" s="94"/>
      <c r="BQ105" s="94">
        <v>0</v>
      </c>
      <c r="BR105" s="94">
        <v>0</v>
      </c>
      <c r="BS105" s="94">
        <v>0</v>
      </c>
      <c r="BT105" s="94">
        <v>0</v>
      </c>
      <c r="BU105" s="94">
        <v>0</v>
      </c>
      <c r="BV105" s="94">
        <f t="shared" si="69"/>
        <v>0</v>
      </c>
      <c r="BX105" s="88">
        <v>28</v>
      </c>
      <c r="BY105" s="91"/>
      <c r="BZ105" s="94"/>
      <c r="CA105" s="94"/>
      <c r="CB105" s="94"/>
      <c r="CC105" s="94"/>
      <c r="CD105" s="94"/>
      <c r="CE105" s="94"/>
      <c r="CF105" s="94">
        <v>0</v>
      </c>
      <c r="CG105" s="94">
        <v>0</v>
      </c>
      <c r="CH105" s="94">
        <v>0</v>
      </c>
      <c r="CI105" s="94">
        <v>0</v>
      </c>
      <c r="CJ105" s="94">
        <v>0</v>
      </c>
      <c r="CK105" s="94">
        <f t="shared" si="70"/>
        <v>0</v>
      </c>
      <c r="CM105" s="88">
        <v>28</v>
      </c>
      <c r="CN105" s="91"/>
      <c r="CO105" s="94"/>
      <c r="CP105" s="94"/>
      <c r="CQ105" s="94">
        <v>0</v>
      </c>
      <c r="CR105" s="94">
        <v>0</v>
      </c>
      <c r="CS105" s="94">
        <v>0</v>
      </c>
      <c r="CT105" s="94">
        <v>0</v>
      </c>
      <c r="CU105" s="94">
        <v>0</v>
      </c>
      <c r="CV105" s="94">
        <f t="shared" si="71"/>
        <v>0</v>
      </c>
    </row>
    <row r="106" spans="1:100" hidden="1">
      <c r="A106" s="88">
        <v>29</v>
      </c>
      <c r="B106" s="91"/>
      <c r="C106" s="94"/>
      <c r="D106" s="94"/>
      <c r="E106" s="94"/>
      <c r="F106" s="94"/>
      <c r="G106" s="94"/>
      <c r="H106" s="94"/>
      <c r="I106" s="94">
        <v>0</v>
      </c>
      <c r="J106" s="94">
        <v>0</v>
      </c>
      <c r="K106" s="94">
        <v>0</v>
      </c>
      <c r="L106" s="94">
        <v>0</v>
      </c>
      <c r="M106" s="94">
        <v>0</v>
      </c>
      <c r="N106" s="94">
        <f t="shared" si="65"/>
        <v>0</v>
      </c>
      <c r="P106" s="88">
        <v>29</v>
      </c>
      <c r="Q106" s="91"/>
      <c r="R106" s="94"/>
      <c r="S106" s="94"/>
      <c r="T106" s="94"/>
      <c r="U106" s="94"/>
      <c r="V106" s="94"/>
      <c r="W106" s="94"/>
      <c r="X106" s="94">
        <v>0</v>
      </c>
      <c r="Y106" s="94">
        <v>0</v>
      </c>
      <c r="Z106" s="94">
        <v>0</v>
      </c>
      <c r="AA106" s="94">
        <v>0</v>
      </c>
      <c r="AB106" s="94">
        <v>0</v>
      </c>
      <c r="AC106" s="94">
        <f t="shared" si="66"/>
        <v>0</v>
      </c>
      <c r="AE106" s="88">
        <v>29</v>
      </c>
      <c r="AF106" s="91"/>
      <c r="AG106" s="94"/>
      <c r="AH106" s="94"/>
      <c r="AI106" s="94"/>
      <c r="AJ106" s="94"/>
      <c r="AK106" s="94"/>
      <c r="AL106" s="94"/>
      <c r="AM106" s="94">
        <v>0</v>
      </c>
      <c r="AN106" s="94">
        <v>0</v>
      </c>
      <c r="AO106" s="94">
        <v>0</v>
      </c>
      <c r="AP106" s="94">
        <v>0</v>
      </c>
      <c r="AQ106" s="94">
        <v>0</v>
      </c>
      <c r="AR106" s="94">
        <f t="shared" si="67"/>
        <v>0</v>
      </c>
      <c r="AT106" s="88">
        <v>29</v>
      </c>
      <c r="AU106" s="91"/>
      <c r="AV106" s="94"/>
      <c r="AW106" s="94"/>
      <c r="AX106" s="94"/>
      <c r="AY106" s="94"/>
      <c r="AZ106" s="94"/>
      <c r="BA106" s="94"/>
      <c r="BB106" s="94">
        <v>0</v>
      </c>
      <c r="BC106" s="94">
        <v>0</v>
      </c>
      <c r="BD106" s="94">
        <v>0</v>
      </c>
      <c r="BE106" s="94">
        <v>0</v>
      </c>
      <c r="BF106" s="94">
        <v>0</v>
      </c>
      <c r="BG106" s="94">
        <f t="shared" si="68"/>
        <v>0</v>
      </c>
      <c r="BI106" s="88">
        <v>29</v>
      </c>
      <c r="BJ106" s="91"/>
      <c r="BK106" s="94"/>
      <c r="BL106" s="94"/>
      <c r="BM106" s="94"/>
      <c r="BN106" s="94"/>
      <c r="BO106" s="94"/>
      <c r="BP106" s="94"/>
      <c r="BQ106" s="94">
        <v>0</v>
      </c>
      <c r="BR106" s="94">
        <v>0</v>
      </c>
      <c r="BS106" s="94">
        <v>0</v>
      </c>
      <c r="BT106" s="94">
        <v>0</v>
      </c>
      <c r="BU106" s="94">
        <v>0</v>
      </c>
      <c r="BV106" s="94">
        <f t="shared" si="69"/>
        <v>0</v>
      </c>
      <c r="BX106" s="88">
        <v>29</v>
      </c>
      <c r="BY106" s="91"/>
      <c r="BZ106" s="94"/>
      <c r="CA106" s="94"/>
      <c r="CB106" s="94"/>
      <c r="CC106" s="94"/>
      <c r="CD106" s="94"/>
      <c r="CE106" s="94"/>
      <c r="CF106" s="94">
        <v>0</v>
      </c>
      <c r="CG106" s="94">
        <v>0</v>
      </c>
      <c r="CH106" s="94">
        <v>0</v>
      </c>
      <c r="CI106" s="94">
        <v>0</v>
      </c>
      <c r="CJ106" s="94">
        <v>0</v>
      </c>
      <c r="CK106" s="94">
        <f t="shared" si="70"/>
        <v>0</v>
      </c>
      <c r="CM106" s="88">
        <v>29</v>
      </c>
      <c r="CN106" s="91"/>
      <c r="CO106" s="94"/>
      <c r="CP106" s="94"/>
      <c r="CQ106" s="94">
        <v>0</v>
      </c>
      <c r="CR106" s="94">
        <v>0</v>
      </c>
      <c r="CS106" s="94">
        <v>0</v>
      </c>
      <c r="CT106" s="94">
        <v>0</v>
      </c>
      <c r="CU106" s="94">
        <v>0</v>
      </c>
      <c r="CV106" s="94">
        <f t="shared" si="71"/>
        <v>0</v>
      </c>
    </row>
    <row r="107" spans="1:100" hidden="1">
      <c r="A107" s="88">
        <v>30</v>
      </c>
      <c r="B107" s="91"/>
      <c r="C107" s="94"/>
      <c r="D107" s="94"/>
      <c r="E107" s="94"/>
      <c r="F107" s="94"/>
      <c r="G107" s="94"/>
      <c r="H107" s="94"/>
      <c r="I107" s="94">
        <v>0</v>
      </c>
      <c r="J107" s="94">
        <v>0</v>
      </c>
      <c r="K107" s="94">
        <v>0</v>
      </c>
      <c r="L107" s="94">
        <v>0</v>
      </c>
      <c r="M107" s="94">
        <v>0</v>
      </c>
      <c r="N107" s="94">
        <f t="shared" si="65"/>
        <v>0</v>
      </c>
      <c r="P107" s="88">
        <v>30</v>
      </c>
      <c r="Q107" s="91"/>
      <c r="R107" s="94"/>
      <c r="S107" s="94"/>
      <c r="T107" s="94"/>
      <c r="U107" s="94"/>
      <c r="V107" s="94"/>
      <c r="W107" s="94"/>
      <c r="X107" s="94">
        <v>0</v>
      </c>
      <c r="Y107" s="94">
        <v>0</v>
      </c>
      <c r="Z107" s="94">
        <v>0</v>
      </c>
      <c r="AA107" s="94">
        <v>0</v>
      </c>
      <c r="AB107" s="94">
        <v>0</v>
      </c>
      <c r="AC107" s="94">
        <f t="shared" si="66"/>
        <v>0</v>
      </c>
      <c r="AE107" s="88">
        <v>30</v>
      </c>
      <c r="AF107" s="91"/>
      <c r="AG107" s="94"/>
      <c r="AH107" s="94"/>
      <c r="AI107" s="94"/>
      <c r="AJ107" s="94"/>
      <c r="AK107" s="94"/>
      <c r="AL107" s="94"/>
      <c r="AM107" s="94">
        <v>0</v>
      </c>
      <c r="AN107" s="94">
        <v>0</v>
      </c>
      <c r="AO107" s="94">
        <v>0</v>
      </c>
      <c r="AP107" s="94">
        <v>0</v>
      </c>
      <c r="AQ107" s="94">
        <v>0</v>
      </c>
      <c r="AR107" s="94">
        <f t="shared" si="67"/>
        <v>0</v>
      </c>
      <c r="AT107" s="88">
        <v>30</v>
      </c>
      <c r="AU107" s="91"/>
      <c r="AV107" s="94"/>
      <c r="AW107" s="94"/>
      <c r="AX107" s="94"/>
      <c r="AY107" s="94"/>
      <c r="AZ107" s="94"/>
      <c r="BA107" s="94"/>
      <c r="BB107" s="94">
        <v>0</v>
      </c>
      <c r="BC107" s="94">
        <v>0</v>
      </c>
      <c r="BD107" s="94">
        <v>0</v>
      </c>
      <c r="BE107" s="94">
        <v>0</v>
      </c>
      <c r="BF107" s="94">
        <v>0</v>
      </c>
      <c r="BG107" s="94">
        <f t="shared" si="68"/>
        <v>0</v>
      </c>
      <c r="BI107" s="88">
        <v>30</v>
      </c>
      <c r="BJ107" s="91"/>
      <c r="BK107" s="94"/>
      <c r="BL107" s="94"/>
      <c r="BM107" s="94"/>
      <c r="BN107" s="94"/>
      <c r="BO107" s="94"/>
      <c r="BP107" s="94"/>
      <c r="BQ107" s="94">
        <v>0</v>
      </c>
      <c r="BR107" s="94">
        <v>0</v>
      </c>
      <c r="BS107" s="94">
        <v>0</v>
      </c>
      <c r="BT107" s="94">
        <v>0</v>
      </c>
      <c r="BU107" s="94">
        <v>0</v>
      </c>
      <c r="BV107" s="94">
        <f t="shared" si="69"/>
        <v>0</v>
      </c>
      <c r="BX107" s="88">
        <v>30</v>
      </c>
      <c r="BY107" s="91"/>
      <c r="BZ107" s="94"/>
      <c r="CA107" s="94"/>
      <c r="CB107" s="94"/>
      <c r="CC107" s="94"/>
      <c r="CD107" s="94"/>
      <c r="CE107" s="94"/>
      <c r="CF107" s="94">
        <v>0</v>
      </c>
      <c r="CG107" s="94">
        <v>0</v>
      </c>
      <c r="CH107" s="94">
        <v>0</v>
      </c>
      <c r="CI107" s="94">
        <v>0</v>
      </c>
      <c r="CJ107" s="94">
        <v>0</v>
      </c>
      <c r="CK107" s="94">
        <f t="shared" si="70"/>
        <v>0</v>
      </c>
      <c r="CM107" s="88">
        <v>30</v>
      </c>
      <c r="CN107" s="91"/>
      <c r="CO107" s="94"/>
      <c r="CP107" s="94"/>
      <c r="CQ107" s="94">
        <v>0</v>
      </c>
      <c r="CR107" s="94">
        <v>0</v>
      </c>
      <c r="CS107" s="94">
        <v>0</v>
      </c>
      <c r="CT107" s="94">
        <v>0</v>
      </c>
      <c r="CU107" s="94">
        <v>0</v>
      </c>
      <c r="CV107" s="94">
        <f t="shared" si="71"/>
        <v>0</v>
      </c>
    </row>
    <row r="108" spans="1:100" hidden="1">
      <c r="A108" s="88">
        <v>31</v>
      </c>
      <c r="B108" s="90"/>
      <c r="C108" s="94"/>
      <c r="D108" s="94"/>
      <c r="E108" s="94"/>
      <c r="F108" s="94"/>
      <c r="G108" s="94"/>
      <c r="H108" s="94"/>
      <c r="I108" s="94">
        <v>0</v>
      </c>
      <c r="J108" s="94">
        <v>0</v>
      </c>
      <c r="K108" s="94">
        <v>0</v>
      </c>
      <c r="L108" s="94">
        <v>0</v>
      </c>
      <c r="M108" s="94">
        <v>0</v>
      </c>
      <c r="N108" s="94">
        <f t="shared" si="65"/>
        <v>0</v>
      </c>
      <c r="P108" s="88">
        <v>31</v>
      </c>
      <c r="Q108" s="90"/>
      <c r="R108" s="94"/>
      <c r="S108" s="94"/>
      <c r="T108" s="94"/>
      <c r="U108" s="94"/>
      <c r="V108" s="94"/>
      <c r="W108" s="94"/>
      <c r="X108" s="94">
        <v>0</v>
      </c>
      <c r="Y108" s="94">
        <v>0</v>
      </c>
      <c r="Z108" s="94">
        <v>0</v>
      </c>
      <c r="AA108" s="94">
        <v>0</v>
      </c>
      <c r="AB108" s="94">
        <v>0</v>
      </c>
      <c r="AC108" s="94">
        <f t="shared" si="66"/>
        <v>0</v>
      </c>
      <c r="AE108" s="88">
        <v>31</v>
      </c>
      <c r="AF108" s="90"/>
      <c r="AG108" s="94"/>
      <c r="AH108" s="94"/>
      <c r="AI108" s="94"/>
      <c r="AJ108" s="94"/>
      <c r="AK108" s="94"/>
      <c r="AL108" s="94"/>
      <c r="AM108" s="94">
        <v>0</v>
      </c>
      <c r="AN108" s="94">
        <v>0</v>
      </c>
      <c r="AO108" s="94">
        <v>0</v>
      </c>
      <c r="AP108" s="94">
        <v>0</v>
      </c>
      <c r="AQ108" s="94">
        <v>0</v>
      </c>
      <c r="AR108" s="94">
        <f t="shared" si="67"/>
        <v>0</v>
      </c>
      <c r="AT108" s="88">
        <v>31</v>
      </c>
      <c r="AU108" s="90"/>
      <c r="AV108" s="94"/>
      <c r="AW108" s="94"/>
      <c r="AX108" s="94"/>
      <c r="AY108" s="94"/>
      <c r="AZ108" s="94"/>
      <c r="BA108" s="94"/>
      <c r="BB108" s="94">
        <v>0</v>
      </c>
      <c r="BC108" s="94">
        <v>0</v>
      </c>
      <c r="BD108" s="94">
        <v>0</v>
      </c>
      <c r="BE108" s="94">
        <v>0</v>
      </c>
      <c r="BF108" s="94">
        <v>0</v>
      </c>
      <c r="BG108" s="94">
        <f t="shared" si="68"/>
        <v>0</v>
      </c>
      <c r="BI108" s="88">
        <v>31</v>
      </c>
      <c r="BJ108" s="90"/>
      <c r="BK108" s="94"/>
      <c r="BL108" s="94"/>
      <c r="BM108" s="94"/>
      <c r="BN108" s="94"/>
      <c r="BO108" s="94"/>
      <c r="BP108" s="94"/>
      <c r="BQ108" s="94">
        <v>0</v>
      </c>
      <c r="BR108" s="94">
        <v>0</v>
      </c>
      <c r="BS108" s="94">
        <v>0</v>
      </c>
      <c r="BT108" s="94">
        <v>0</v>
      </c>
      <c r="BU108" s="94">
        <v>0</v>
      </c>
      <c r="BV108" s="94">
        <f t="shared" si="69"/>
        <v>0</v>
      </c>
      <c r="BX108" s="88">
        <v>31</v>
      </c>
      <c r="BY108" s="90"/>
      <c r="BZ108" s="94"/>
      <c r="CA108" s="94"/>
      <c r="CB108" s="94"/>
      <c r="CC108" s="94"/>
      <c r="CD108" s="94"/>
      <c r="CE108" s="94"/>
      <c r="CF108" s="94">
        <v>0</v>
      </c>
      <c r="CG108" s="94">
        <v>0</v>
      </c>
      <c r="CH108" s="94">
        <v>0</v>
      </c>
      <c r="CI108" s="94">
        <v>0</v>
      </c>
      <c r="CJ108" s="94">
        <v>0</v>
      </c>
      <c r="CK108" s="94">
        <f t="shared" si="70"/>
        <v>0</v>
      </c>
      <c r="CM108" s="88">
        <v>31</v>
      </c>
      <c r="CN108" s="90"/>
      <c r="CO108" s="94"/>
      <c r="CP108" s="94"/>
      <c r="CQ108" s="94">
        <v>0</v>
      </c>
      <c r="CR108" s="94">
        <v>0</v>
      </c>
      <c r="CS108" s="94">
        <v>0</v>
      </c>
      <c r="CT108" s="94">
        <v>0</v>
      </c>
      <c r="CU108" s="94">
        <v>0</v>
      </c>
      <c r="CV108" s="94">
        <f t="shared" si="71"/>
        <v>0</v>
      </c>
    </row>
    <row r="109" spans="1:100" hidden="1">
      <c r="A109" s="88">
        <v>32</v>
      </c>
      <c r="B109" s="90"/>
      <c r="C109" s="94"/>
      <c r="D109" s="94"/>
      <c r="E109" s="94"/>
      <c r="F109" s="94"/>
      <c r="G109" s="94"/>
      <c r="H109" s="94"/>
      <c r="I109" s="94">
        <v>0</v>
      </c>
      <c r="J109" s="94">
        <v>0</v>
      </c>
      <c r="K109" s="94">
        <v>0</v>
      </c>
      <c r="L109" s="94">
        <v>0</v>
      </c>
      <c r="M109" s="94">
        <v>0</v>
      </c>
      <c r="N109" s="94">
        <f t="shared" si="65"/>
        <v>0</v>
      </c>
      <c r="P109" s="88">
        <v>32</v>
      </c>
      <c r="Q109" s="90"/>
      <c r="R109" s="94"/>
      <c r="S109" s="94"/>
      <c r="T109" s="94"/>
      <c r="U109" s="94"/>
      <c r="V109" s="94"/>
      <c r="W109" s="94"/>
      <c r="X109" s="94">
        <v>0</v>
      </c>
      <c r="Y109" s="94">
        <v>0</v>
      </c>
      <c r="Z109" s="94">
        <v>0</v>
      </c>
      <c r="AA109" s="94">
        <v>0</v>
      </c>
      <c r="AB109" s="94">
        <v>0</v>
      </c>
      <c r="AC109" s="94">
        <f t="shared" si="66"/>
        <v>0</v>
      </c>
      <c r="AE109" s="88">
        <v>32</v>
      </c>
      <c r="AF109" s="90"/>
      <c r="AG109" s="94"/>
      <c r="AH109" s="94"/>
      <c r="AI109" s="94"/>
      <c r="AJ109" s="94"/>
      <c r="AK109" s="94"/>
      <c r="AL109" s="94"/>
      <c r="AM109" s="94">
        <v>0</v>
      </c>
      <c r="AN109" s="94">
        <v>0</v>
      </c>
      <c r="AO109" s="94">
        <v>0</v>
      </c>
      <c r="AP109" s="94">
        <v>0</v>
      </c>
      <c r="AQ109" s="94">
        <v>0</v>
      </c>
      <c r="AR109" s="94">
        <f t="shared" si="67"/>
        <v>0</v>
      </c>
      <c r="AT109" s="88">
        <v>32</v>
      </c>
      <c r="AU109" s="90"/>
      <c r="AV109" s="94"/>
      <c r="AW109" s="94"/>
      <c r="AX109" s="94"/>
      <c r="AY109" s="94"/>
      <c r="AZ109" s="94"/>
      <c r="BA109" s="94"/>
      <c r="BB109" s="94">
        <v>0</v>
      </c>
      <c r="BC109" s="94">
        <v>0</v>
      </c>
      <c r="BD109" s="94">
        <v>0</v>
      </c>
      <c r="BE109" s="94">
        <v>0</v>
      </c>
      <c r="BF109" s="94">
        <v>0</v>
      </c>
      <c r="BG109" s="94">
        <f t="shared" si="68"/>
        <v>0</v>
      </c>
      <c r="BI109" s="88">
        <v>32</v>
      </c>
      <c r="BJ109" s="90"/>
      <c r="BK109" s="94"/>
      <c r="BL109" s="94"/>
      <c r="BM109" s="94"/>
      <c r="BN109" s="94"/>
      <c r="BO109" s="94"/>
      <c r="BP109" s="94"/>
      <c r="BQ109" s="94">
        <v>0</v>
      </c>
      <c r="BR109" s="94">
        <v>0</v>
      </c>
      <c r="BS109" s="94">
        <v>0</v>
      </c>
      <c r="BT109" s="94">
        <v>0</v>
      </c>
      <c r="BU109" s="94">
        <v>0</v>
      </c>
      <c r="BV109" s="94">
        <f t="shared" si="69"/>
        <v>0</v>
      </c>
      <c r="BX109" s="88">
        <v>32</v>
      </c>
      <c r="BY109" s="90"/>
      <c r="BZ109" s="94"/>
      <c r="CA109" s="94"/>
      <c r="CB109" s="94"/>
      <c r="CC109" s="94"/>
      <c r="CD109" s="94"/>
      <c r="CE109" s="94"/>
      <c r="CF109" s="94">
        <v>0</v>
      </c>
      <c r="CG109" s="94">
        <v>0</v>
      </c>
      <c r="CH109" s="94">
        <v>0</v>
      </c>
      <c r="CI109" s="94">
        <v>0</v>
      </c>
      <c r="CJ109" s="94">
        <v>0</v>
      </c>
      <c r="CK109" s="94">
        <f t="shared" si="70"/>
        <v>0</v>
      </c>
      <c r="CM109" s="88">
        <v>32</v>
      </c>
      <c r="CN109" s="90"/>
      <c r="CO109" s="94"/>
      <c r="CP109" s="94"/>
      <c r="CQ109" s="94">
        <v>0</v>
      </c>
      <c r="CR109" s="94">
        <v>0</v>
      </c>
      <c r="CS109" s="94">
        <v>0</v>
      </c>
      <c r="CT109" s="94">
        <v>0</v>
      </c>
      <c r="CU109" s="94">
        <v>0</v>
      </c>
      <c r="CV109" s="94">
        <f t="shared" si="71"/>
        <v>0</v>
      </c>
    </row>
    <row r="110" spans="1:100" hidden="1">
      <c r="A110" s="88">
        <v>33</v>
      </c>
      <c r="B110" s="90"/>
      <c r="C110" s="94"/>
      <c r="D110" s="94"/>
      <c r="E110" s="94"/>
      <c r="F110" s="94"/>
      <c r="G110" s="94"/>
      <c r="H110" s="94"/>
      <c r="I110" s="94">
        <v>0</v>
      </c>
      <c r="J110" s="94">
        <v>0</v>
      </c>
      <c r="K110" s="94">
        <v>0</v>
      </c>
      <c r="L110" s="94">
        <v>0</v>
      </c>
      <c r="M110" s="94">
        <v>0</v>
      </c>
      <c r="N110" s="94">
        <f t="shared" si="65"/>
        <v>0</v>
      </c>
      <c r="P110" s="88">
        <v>33</v>
      </c>
      <c r="Q110" s="90"/>
      <c r="R110" s="94"/>
      <c r="S110" s="94"/>
      <c r="T110" s="94"/>
      <c r="U110" s="94"/>
      <c r="V110" s="94"/>
      <c r="W110" s="94"/>
      <c r="X110" s="94">
        <v>0</v>
      </c>
      <c r="Y110" s="94">
        <v>0</v>
      </c>
      <c r="Z110" s="94">
        <v>0</v>
      </c>
      <c r="AA110" s="94">
        <v>0</v>
      </c>
      <c r="AB110" s="94">
        <v>0</v>
      </c>
      <c r="AC110" s="94">
        <f t="shared" si="66"/>
        <v>0</v>
      </c>
      <c r="AE110" s="88">
        <v>33</v>
      </c>
      <c r="AF110" s="90"/>
      <c r="AG110" s="94"/>
      <c r="AH110" s="94"/>
      <c r="AI110" s="94"/>
      <c r="AJ110" s="94"/>
      <c r="AK110" s="94"/>
      <c r="AL110" s="94"/>
      <c r="AM110" s="94">
        <v>0</v>
      </c>
      <c r="AN110" s="94">
        <v>0</v>
      </c>
      <c r="AO110" s="94">
        <v>0</v>
      </c>
      <c r="AP110" s="94">
        <v>0</v>
      </c>
      <c r="AQ110" s="94">
        <v>0</v>
      </c>
      <c r="AR110" s="94">
        <f t="shared" si="67"/>
        <v>0</v>
      </c>
      <c r="AT110" s="88">
        <v>33</v>
      </c>
      <c r="AU110" s="90"/>
      <c r="AV110" s="94"/>
      <c r="AW110" s="94"/>
      <c r="AX110" s="94"/>
      <c r="AY110" s="94"/>
      <c r="AZ110" s="94"/>
      <c r="BA110" s="94"/>
      <c r="BB110" s="94">
        <v>0</v>
      </c>
      <c r="BC110" s="94">
        <v>0</v>
      </c>
      <c r="BD110" s="94">
        <v>0</v>
      </c>
      <c r="BE110" s="94">
        <v>0</v>
      </c>
      <c r="BF110" s="94">
        <v>0</v>
      </c>
      <c r="BG110" s="94">
        <f t="shared" si="68"/>
        <v>0</v>
      </c>
      <c r="BI110" s="88">
        <v>33</v>
      </c>
      <c r="BJ110" s="90"/>
      <c r="BK110" s="94"/>
      <c r="BL110" s="94"/>
      <c r="BM110" s="94"/>
      <c r="BN110" s="94"/>
      <c r="BO110" s="94"/>
      <c r="BP110" s="94"/>
      <c r="BQ110" s="94">
        <v>0</v>
      </c>
      <c r="BR110" s="94">
        <v>0</v>
      </c>
      <c r="BS110" s="94">
        <v>0</v>
      </c>
      <c r="BT110" s="94">
        <v>0</v>
      </c>
      <c r="BU110" s="94">
        <v>0</v>
      </c>
      <c r="BV110" s="94">
        <f t="shared" si="69"/>
        <v>0</v>
      </c>
      <c r="BX110" s="88">
        <v>33</v>
      </c>
      <c r="BY110" s="90"/>
      <c r="BZ110" s="94"/>
      <c r="CA110" s="94"/>
      <c r="CB110" s="94"/>
      <c r="CC110" s="94"/>
      <c r="CD110" s="94"/>
      <c r="CE110" s="94"/>
      <c r="CF110" s="94">
        <v>0</v>
      </c>
      <c r="CG110" s="94">
        <v>0</v>
      </c>
      <c r="CH110" s="94">
        <v>0</v>
      </c>
      <c r="CI110" s="94">
        <v>0</v>
      </c>
      <c r="CJ110" s="94">
        <v>0</v>
      </c>
      <c r="CK110" s="94">
        <f t="shared" si="70"/>
        <v>0</v>
      </c>
      <c r="CM110" s="88">
        <v>33</v>
      </c>
      <c r="CN110" s="90"/>
      <c r="CO110" s="94"/>
      <c r="CP110" s="94"/>
      <c r="CQ110" s="94">
        <v>0</v>
      </c>
      <c r="CR110" s="94">
        <v>0</v>
      </c>
      <c r="CS110" s="94">
        <v>0</v>
      </c>
      <c r="CT110" s="94">
        <v>0</v>
      </c>
      <c r="CU110" s="94">
        <v>0</v>
      </c>
      <c r="CV110" s="94">
        <f t="shared" si="71"/>
        <v>0</v>
      </c>
    </row>
    <row r="111" spans="1:100" hidden="1">
      <c r="A111" s="477" t="s">
        <v>74</v>
      </c>
      <c r="B111" s="477"/>
      <c r="C111" s="94"/>
      <c r="D111" s="94"/>
      <c r="E111" s="94"/>
      <c r="F111" s="94"/>
      <c r="G111" s="94"/>
      <c r="H111" s="94"/>
      <c r="I111" s="94">
        <f>SUM(I78:I110)</f>
        <v>0</v>
      </c>
      <c r="J111" s="94">
        <v>0</v>
      </c>
      <c r="K111" s="94">
        <v>0</v>
      </c>
      <c r="L111" s="94">
        <v>0</v>
      </c>
      <c r="M111" s="94">
        <v>0</v>
      </c>
      <c r="N111" s="94">
        <f t="shared" si="65"/>
        <v>0</v>
      </c>
      <c r="P111" s="477" t="s">
        <v>74</v>
      </c>
      <c r="Q111" s="477"/>
      <c r="R111" s="94"/>
      <c r="S111" s="94"/>
      <c r="T111" s="94"/>
      <c r="U111" s="94"/>
      <c r="V111" s="94"/>
      <c r="W111" s="94"/>
      <c r="X111" s="94">
        <f>SUM(X78:X110)</f>
        <v>0</v>
      </c>
      <c r="Y111" s="94">
        <v>0</v>
      </c>
      <c r="Z111" s="94">
        <v>0</v>
      </c>
      <c r="AA111" s="94">
        <v>0</v>
      </c>
      <c r="AB111" s="94">
        <v>0</v>
      </c>
      <c r="AC111" s="94">
        <f t="shared" si="66"/>
        <v>0</v>
      </c>
      <c r="AE111" s="477" t="s">
        <v>74</v>
      </c>
      <c r="AF111" s="477"/>
      <c r="AG111" s="94"/>
      <c r="AH111" s="94"/>
      <c r="AI111" s="94"/>
      <c r="AJ111" s="94"/>
      <c r="AK111" s="94"/>
      <c r="AL111" s="94"/>
      <c r="AM111" s="94">
        <f>SUM(AM78:AM110)</f>
        <v>0</v>
      </c>
      <c r="AN111" s="94">
        <v>0</v>
      </c>
      <c r="AO111" s="94">
        <v>0</v>
      </c>
      <c r="AP111" s="94">
        <v>0</v>
      </c>
      <c r="AQ111" s="94">
        <v>0</v>
      </c>
      <c r="AR111" s="94">
        <f t="shared" si="67"/>
        <v>0</v>
      </c>
      <c r="AT111" s="477" t="s">
        <v>74</v>
      </c>
      <c r="AU111" s="477"/>
      <c r="AV111" s="94"/>
      <c r="AW111" s="94"/>
      <c r="AX111" s="94"/>
      <c r="AY111" s="94"/>
      <c r="AZ111" s="94"/>
      <c r="BA111" s="94"/>
      <c r="BB111" s="94">
        <f>SUM(BB78:BB110)</f>
        <v>0</v>
      </c>
      <c r="BC111" s="94">
        <v>0</v>
      </c>
      <c r="BD111" s="94">
        <v>0</v>
      </c>
      <c r="BE111" s="94">
        <v>0</v>
      </c>
      <c r="BF111" s="94">
        <v>0</v>
      </c>
      <c r="BG111" s="94">
        <f t="shared" si="68"/>
        <v>0</v>
      </c>
      <c r="BI111" s="477" t="s">
        <v>74</v>
      </c>
      <c r="BJ111" s="477"/>
      <c r="BK111" s="94"/>
      <c r="BL111" s="94"/>
      <c r="BM111" s="94"/>
      <c r="BN111" s="94"/>
      <c r="BO111" s="94"/>
      <c r="BP111" s="94"/>
      <c r="BQ111" s="94">
        <f>SUM(BQ78:BQ110)</f>
        <v>0</v>
      </c>
      <c r="BR111" s="94">
        <v>0</v>
      </c>
      <c r="BS111" s="94">
        <v>0</v>
      </c>
      <c r="BT111" s="94">
        <v>0</v>
      </c>
      <c r="BU111" s="94">
        <v>0</v>
      </c>
      <c r="BV111" s="94">
        <f t="shared" si="69"/>
        <v>0</v>
      </c>
      <c r="BX111" s="477" t="s">
        <v>74</v>
      </c>
      <c r="BY111" s="477"/>
      <c r="BZ111" s="94"/>
      <c r="CA111" s="94"/>
      <c r="CB111" s="94"/>
      <c r="CC111" s="94"/>
      <c r="CD111" s="94"/>
      <c r="CE111" s="94"/>
      <c r="CF111" s="94">
        <f>SUM(CF78:CF110)</f>
        <v>0</v>
      </c>
      <c r="CG111" s="94">
        <v>0</v>
      </c>
      <c r="CH111" s="94">
        <v>0</v>
      </c>
      <c r="CI111" s="94">
        <v>0</v>
      </c>
      <c r="CJ111" s="94">
        <v>0</v>
      </c>
      <c r="CK111" s="94">
        <f t="shared" si="70"/>
        <v>0</v>
      </c>
      <c r="CM111" s="477" t="s">
        <v>74</v>
      </c>
      <c r="CN111" s="477"/>
      <c r="CO111" s="94"/>
      <c r="CP111" s="94"/>
      <c r="CQ111" s="94">
        <f>SUM(CQ78:CQ110)</f>
        <v>0</v>
      </c>
      <c r="CR111" s="94">
        <v>0</v>
      </c>
      <c r="CS111" s="94">
        <v>0</v>
      </c>
      <c r="CT111" s="94">
        <v>0</v>
      </c>
      <c r="CU111" s="94">
        <v>0</v>
      </c>
      <c r="CV111" s="94">
        <f t="shared" si="71"/>
        <v>0</v>
      </c>
    </row>
    <row r="112" spans="1:100" hidden="1">
      <c r="A112" s="477" t="s">
        <v>461</v>
      </c>
      <c r="B112" s="477"/>
      <c r="C112" s="94"/>
      <c r="D112" s="94"/>
      <c r="E112" s="94"/>
      <c r="F112" s="94"/>
      <c r="G112" s="94"/>
      <c r="H112" s="94"/>
      <c r="I112" s="94">
        <f>I113-I111</f>
        <v>0</v>
      </c>
      <c r="J112" s="94"/>
      <c r="K112" s="94"/>
      <c r="L112" s="94"/>
      <c r="M112" s="94"/>
      <c r="N112" s="94"/>
      <c r="P112" s="477" t="s">
        <v>461</v>
      </c>
      <c r="Q112" s="477"/>
      <c r="R112" s="94"/>
      <c r="S112" s="94"/>
      <c r="T112" s="94"/>
      <c r="U112" s="94"/>
      <c r="V112" s="94"/>
      <c r="W112" s="94"/>
      <c r="X112" s="94">
        <f>X113-X111</f>
        <v>0</v>
      </c>
      <c r="Y112" s="94"/>
      <c r="Z112" s="94"/>
      <c r="AA112" s="94"/>
      <c r="AB112" s="94"/>
      <c r="AC112" s="94"/>
      <c r="AE112" s="477" t="s">
        <v>461</v>
      </c>
      <c r="AF112" s="477"/>
      <c r="AG112" s="94"/>
      <c r="AH112" s="94"/>
      <c r="AI112" s="94"/>
      <c r="AJ112" s="94"/>
      <c r="AK112" s="94"/>
      <c r="AL112" s="94"/>
      <c r="AM112" s="94">
        <f>AM113-AM111</f>
        <v>0</v>
      </c>
      <c r="AN112" s="94"/>
      <c r="AO112" s="94"/>
      <c r="AP112" s="94"/>
      <c r="AQ112" s="94"/>
      <c r="AR112" s="94"/>
      <c r="AT112" s="477" t="s">
        <v>461</v>
      </c>
      <c r="AU112" s="477"/>
      <c r="AV112" s="94"/>
      <c r="AW112" s="94"/>
      <c r="AX112" s="94"/>
      <c r="AY112" s="94"/>
      <c r="AZ112" s="94"/>
      <c r="BA112" s="94"/>
      <c r="BB112" s="94">
        <f>BB113-BB111</f>
        <v>0</v>
      </c>
      <c r="BC112" s="94"/>
      <c r="BD112" s="94"/>
      <c r="BE112" s="94"/>
      <c r="BF112" s="94"/>
      <c r="BG112" s="94"/>
      <c r="BI112" s="477" t="s">
        <v>461</v>
      </c>
      <c r="BJ112" s="477"/>
      <c r="BK112" s="94"/>
      <c r="BL112" s="94"/>
      <c r="BM112" s="94"/>
      <c r="BN112" s="94"/>
      <c r="BO112" s="94"/>
      <c r="BP112" s="94"/>
      <c r="BQ112" s="94">
        <f>BQ113-BQ111</f>
        <v>0</v>
      </c>
      <c r="BR112" s="94"/>
      <c r="BS112" s="94"/>
      <c r="BT112" s="94"/>
      <c r="BU112" s="94"/>
      <c r="BV112" s="94"/>
      <c r="BX112" s="477" t="s">
        <v>461</v>
      </c>
      <c r="BY112" s="477"/>
      <c r="BZ112" s="94"/>
      <c r="CA112" s="94"/>
      <c r="CB112" s="94"/>
      <c r="CC112" s="94"/>
      <c r="CD112" s="94"/>
      <c r="CE112" s="94"/>
      <c r="CF112" s="94">
        <f>CF113-CF111</f>
        <v>0</v>
      </c>
      <c r="CG112" s="94"/>
      <c r="CH112" s="94"/>
      <c r="CI112" s="94"/>
      <c r="CJ112" s="94"/>
      <c r="CK112" s="94"/>
      <c r="CM112" s="477" t="s">
        <v>461</v>
      </c>
      <c r="CN112" s="477"/>
      <c r="CO112" s="94"/>
      <c r="CP112" s="94"/>
      <c r="CQ112" s="94">
        <f>CQ113-CQ111</f>
        <v>0</v>
      </c>
      <c r="CR112" s="94"/>
      <c r="CS112" s="94"/>
      <c r="CT112" s="94"/>
      <c r="CU112" s="94"/>
      <c r="CV112" s="94"/>
    </row>
    <row r="113" spans="1:100" hidden="1">
      <c r="A113" s="477" t="s">
        <v>76</v>
      </c>
      <c r="B113" s="477"/>
      <c r="C113" s="94"/>
      <c r="D113" s="94"/>
      <c r="E113" s="94"/>
      <c r="F113" s="94"/>
      <c r="G113" s="94"/>
      <c r="H113" s="94"/>
      <c r="I113" s="94">
        <v>0</v>
      </c>
      <c r="J113" s="94"/>
      <c r="K113" s="94"/>
      <c r="L113" s="94"/>
      <c r="M113" s="94"/>
      <c r="N113" s="94"/>
      <c r="P113" s="477" t="s">
        <v>76</v>
      </c>
      <c r="Q113" s="477"/>
      <c r="R113" s="94"/>
      <c r="S113" s="94"/>
      <c r="T113" s="94"/>
      <c r="U113" s="94"/>
      <c r="V113" s="94"/>
      <c r="W113" s="94"/>
      <c r="X113" s="94">
        <v>0</v>
      </c>
      <c r="Y113" s="94"/>
      <c r="Z113" s="94"/>
      <c r="AA113" s="94"/>
      <c r="AB113" s="94"/>
      <c r="AC113" s="94"/>
      <c r="AE113" s="477" t="s">
        <v>76</v>
      </c>
      <c r="AF113" s="477"/>
      <c r="AG113" s="94"/>
      <c r="AH113" s="94"/>
      <c r="AI113" s="94"/>
      <c r="AJ113" s="94"/>
      <c r="AK113" s="94"/>
      <c r="AL113" s="94"/>
      <c r="AM113" s="94">
        <v>0</v>
      </c>
      <c r="AN113" s="94"/>
      <c r="AO113" s="94"/>
      <c r="AP113" s="94"/>
      <c r="AQ113" s="94"/>
      <c r="AR113" s="94"/>
      <c r="AT113" s="477" t="s">
        <v>76</v>
      </c>
      <c r="AU113" s="477"/>
      <c r="AV113" s="94"/>
      <c r="AW113" s="94"/>
      <c r="AX113" s="94"/>
      <c r="AY113" s="94"/>
      <c r="AZ113" s="94"/>
      <c r="BA113" s="94"/>
      <c r="BB113" s="94">
        <v>0</v>
      </c>
      <c r="BC113" s="94"/>
      <c r="BD113" s="94"/>
      <c r="BE113" s="94"/>
      <c r="BF113" s="94"/>
      <c r="BG113" s="94"/>
      <c r="BI113" s="477" t="s">
        <v>76</v>
      </c>
      <c r="BJ113" s="477"/>
      <c r="BK113" s="94"/>
      <c r="BL113" s="94"/>
      <c r="BM113" s="94"/>
      <c r="BN113" s="94"/>
      <c r="BO113" s="94"/>
      <c r="BP113" s="94"/>
      <c r="BQ113" s="94">
        <v>0</v>
      </c>
      <c r="BR113" s="94"/>
      <c r="BS113" s="94"/>
      <c r="BT113" s="94"/>
      <c r="BU113" s="94"/>
      <c r="BV113" s="94"/>
      <c r="BX113" s="477" t="s">
        <v>76</v>
      </c>
      <c r="BY113" s="477"/>
      <c r="BZ113" s="94"/>
      <c r="CA113" s="94"/>
      <c r="CB113" s="94"/>
      <c r="CC113" s="94"/>
      <c r="CD113" s="94"/>
      <c r="CE113" s="94"/>
      <c r="CF113" s="94">
        <v>0</v>
      </c>
      <c r="CG113" s="94"/>
      <c r="CH113" s="94"/>
      <c r="CI113" s="94"/>
      <c r="CJ113" s="94"/>
      <c r="CK113" s="94"/>
      <c r="CM113" s="477" t="s">
        <v>76</v>
      </c>
      <c r="CN113" s="477"/>
      <c r="CO113" s="94"/>
      <c r="CP113" s="94"/>
      <c r="CQ113" s="94">
        <v>0</v>
      </c>
      <c r="CR113" s="94"/>
      <c r="CS113" s="94"/>
      <c r="CT113" s="94"/>
      <c r="CU113" s="94"/>
      <c r="CV113" s="94"/>
    </row>
    <row r="114" spans="1:100" hidden="1">
      <c r="I114" s="1">
        <f>I113-(I111+I112)</f>
        <v>0</v>
      </c>
      <c r="X114" s="1">
        <f>X113-(X111+X112)</f>
        <v>0</v>
      </c>
      <c r="AM114" s="1">
        <f>AM113-(AM111+AM112)</f>
        <v>0</v>
      </c>
      <c r="BB114" s="1">
        <f>BB113-(BB111+BB112)</f>
        <v>0</v>
      </c>
      <c r="BQ114" s="1">
        <f>BQ113-(BQ111+BQ112)</f>
        <v>0</v>
      </c>
      <c r="CF114" s="1">
        <f>CF113-(CF111+CF112)</f>
        <v>0</v>
      </c>
      <c r="CQ114" s="1">
        <f>CQ113-(CQ111+CQ112)</f>
        <v>0</v>
      </c>
    </row>
    <row r="115" spans="1:100" hidden="1"/>
  </sheetData>
  <mergeCells count="83">
    <mergeCell ref="CM35:CN35"/>
    <mergeCell ref="CM36:CN36"/>
    <mergeCell ref="CM37:CN37"/>
    <mergeCell ref="A35:B35"/>
    <mergeCell ref="A36:B36"/>
    <mergeCell ref="A37:B37"/>
    <mergeCell ref="AT35:AU35"/>
    <mergeCell ref="AT36:AU36"/>
    <mergeCell ref="AT37:AU37"/>
    <mergeCell ref="CM111:CN111"/>
    <mergeCell ref="CM112:CN112"/>
    <mergeCell ref="CM113:CN113"/>
    <mergeCell ref="BI111:BJ111"/>
    <mergeCell ref="BI112:BJ112"/>
    <mergeCell ref="BI113:BJ113"/>
    <mergeCell ref="BX111:BY111"/>
    <mergeCell ref="BX112:BY112"/>
    <mergeCell ref="BX113:BY113"/>
    <mergeCell ref="AE111:AF111"/>
    <mergeCell ref="AE112:AF112"/>
    <mergeCell ref="AE113:AF113"/>
    <mergeCell ref="AT111:AU111"/>
    <mergeCell ref="AT112:AU112"/>
    <mergeCell ref="AT113:AU113"/>
    <mergeCell ref="A111:B111"/>
    <mergeCell ref="A112:B112"/>
    <mergeCell ref="A113:B113"/>
    <mergeCell ref="P111:Q111"/>
    <mergeCell ref="P112:Q112"/>
    <mergeCell ref="P113:Q113"/>
    <mergeCell ref="P60:Q60"/>
    <mergeCell ref="P1:AD1"/>
    <mergeCell ref="P2:AD2"/>
    <mergeCell ref="P3:AD3"/>
    <mergeCell ref="P58:Q58"/>
    <mergeCell ref="P59:Q59"/>
    <mergeCell ref="P35:Q35"/>
    <mergeCell ref="P36:Q36"/>
    <mergeCell ref="P37:Q37"/>
    <mergeCell ref="AT60:AU60"/>
    <mergeCell ref="AE1:AS1"/>
    <mergeCell ref="AE2:AS2"/>
    <mergeCell ref="AE3:AS3"/>
    <mergeCell ref="AE58:AF58"/>
    <mergeCell ref="AE59:AF59"/>
    <mergeCell ref="AE60:AF60"/>
    <mergeCell ref="AT1:BH1"/>
    <mergeCell ref="AT2:BH2"/>
    <mergeCell ref="AT3:BH3"/>
    <mergeCell ref="AT58:AU58"/>
    <mergeCell ref="AT59:AU59"/>
    <mergeCell ref="AE35:AF35"/>
    <mergeCell ref="AE36:AF36"/>
    <mergeCell ref="AE37:AF37"/>
    <mergeCell ref="BI59:BJ59"/>
    <mergeCell ref="BI60:BJ60"/>
    <mergeCell ref="BX1:CL1"/>
    <mergeCell ref="BX2:CL2"/>
    <mergeCell ref="BX3:CL3"/>
    <mergeCell ref="BX58:BY58"/>
    <mergeCell ref="BX59:BY59"/>
    <mergeCell ref="BI35:BJ35"/>
    <mergeCell ref="BI36:BJ36"/>
    <mergeCell ref="BI37:BJ37"/>
    <mergeCell ref="BX35:BY35"/>
    <mergeCell ref="BX36:BY36"/>
    <mergeCell ref="BX37:BY37"/>
    <mergeCell ref="A1:O1"/>
    <mergeCell ref="A2:O2"/>
    <mergeCell ref="A3:O3"/>
    <mergeCell ref="CM60:CN60"/>
    <mergeCell ref="CM1:CW1"/>
    <mergeCell ref="CM58:CN58"/>
    <mergeCell ref="CM59:CN59"/>
    <mergeCell ref="CM2:CW3"/>
    <mergeCell ref="A60:B60"/>
    <mergeCell ref="A58:B58"/>
    <mergeCell ref="A59:B59"/>
    <mergeCell ref="BX60:BY60"/>
    <mergeCell ref="BI1:BW1"/>
    <mergeCell ref="BI2:BW2"/>
    <mergeCell ref="BI3:BW3"/>
    <mergeCell ref="BI58:BJ58"/>
  </mergeCells>
  <printOptions horizontalCentered="1"/>
  <pageMargins left="0.6692913385826772" right="0.43307086614173229" top="0.55118110236220474" bottom="0.51181102362204722" header="0.23622047244094491" footer="0.27559055118110237"/>
  <pageSetup paperSize="9" scale="73" orientation="landscape" r:id="rId1"/>
</worksheet>
</file>

<file path=xl/worksheets/sheet5.xml><?xml version="1.0" encoding="utf-8"?>
<worksheet xmlns="http://schemas.openxmlformats.org/spreadsheetml/2006/main" xmlns:r="http://schemas.openxmlformats.org/officeDocument/2006/relationships">
  <sheetPr>
    <tabColor theme="3" tint="0.39997558519241921"/>
  </sheetPr>
  <dimension ref="A1:IU116"/>
  <sheetViews>
    <sheetView zoomScale="85" zoomScaleNormal="85" workbookViewId="0">
      <pane xSplit="2" ySplit="5" topLeftCell="GJ16" activePane="bottomRight" state="frozen"/>
      <selection pane="topRight" activeCell="C1" sqref="C1"/>
      <selection pane="bottomLeft" activeCell="A6" sqref="A6"/>
      <selection pane="bottomRight" activeCell="IV19" sqref="IV19"/>
    </sheetView>
  </sheetViews>
  <sheetFormatPr defaultRowHeight="16.5"/>
  <cols>
    <col min="1" max="1" width="7" style="1" customWidth="1"/>
    <col min="2" max="2" width="26.140625" style="1" customWidth="1"/>
    <col min="3" max="3" width="12" style="1" hidden="1" customWidth="1"/>
    <col min="4" max="4" width="11.28515625" style="1" hidden="1" customWidth="1"/>
    <col min="5" max="5" width="11.42578125" style="1" hidden="1" customWidth="1"/>
    <col min="6" max="6" width="17.85546875" style="1" bestFit="1" customWidth="1"/>
    <col min="7" max="7" width="11.42578125" style="1" hidden="1" customWidth="1"/>
    <col min="8" max="8" width="13" style="1" hidden="1" customWidth="1"/>
    <col min="9" max="9" width="15" style="1" customWidth="1"/>
    <col min="10" max="10" width="4.5703125" style="1" hidden="1" customWidth="1"/>
    <col min="11" max="13" width="5" style="1" hidden="1" customWidth="1"/>
    <col min="14" max="14" width="12" style="1" hidden="1" customWidth="1"/>
    <col min="15" max="15" width="11.42578125" style="1" hidden="1" customWidth="1"/>
    <col min="16" max="16" width="5.7109375" style="1" hidden="1" customWidth="1"/>
    <col min="17" max="17" width="16.85546875" style="1" hidden="1" customWidth="1"/>
    <col min="18" max="18" width="10.85546875" style="1" hidden="1" customWidth="1"/>
    <col min="19" max="19" width="13.28515625" style="1" hidden="1" customWidth="1"/>
    <col min="20" max="20" width="14.7109375" style="1" hidden="1" customWidth="1"/>
    <col min="21" max="21" width="17.42578125" style="1" customWidth="1"/>
    <col min="22" max="22" width="21" style="1" hidden="1" customWidth="1"/>
    <col min="23" max="23" width="16" style="1" hidden="1" customWidth="1"/>
    <col min="24" max="24" width="15" style="1" customWidth="1"/>
    <col min="25" max="25" width="4.5703125" style="1" hidden="1" customWidth="1"/>
    <col min="26" max="28" width="5" style="1" hidden="1" customWidth="1"/>
    <col min="29" max="29" width="12" style="1" hidden="1" customWidth="1"/>
    <col min="30" max="30" width="14.28515625" style="1" hidden="1" customWidth="1"/>
    <col min="31" max="31" width="9.28515625" style="1" hidden="1" customWidth="1"/>
    <col min="32" max="32" width="21.42578125" style="1" hidden="1" customWidth="1"/>
    <col min="33" max="33" width="14" style="1" hidden="1" customWidth="1"/>
    <col min="34" max="34" width="21" style="1" hidden="1" customWidth="1"/>
    <col min="35" max="35" width="17.42578125" style="1" hidden="1" customWidth="1"/>
    <col min="36" max="36" width="23.140625" style="1" bestFit="1" customWidth="1"/>
    <col min="37" max="37" width="21" style="1" hidden="1" customWidth="1"/>
    <col min="38" max="38" width="15.28515625" style="1" hidden="1" customWidth="1"/>
    <col min="39" max="39" width="15" style="1" customWidth="1"/>
    <col min="40" max="40" width="4.5703125" style="1" hidden="1" customWidth="1"/>
    <col min="41" max="43" width="5" style="1" hidden="1" customWidth="1"/>
    <col min="44" max="44" width="12" style="1" hidden="1" customWidth="1"/>
    <col min="45" max="45" width="20" style="1" hidden="1" customWidth="1"/>
    <col min="46" max="46" width="9.28515625" style="1" hidden="1" customWidth="1"/>
    <col min="47" max="47" width="21.42578125" style="1" hidden="1" customWidth="1"/>
    <col min="48" max="48" width="15.5703125" style="1" hidden="1" customWidth="1"/>
    <col min="49" max="49" width="21" style="1" hidden="1" customWidth="1"/>
    <col min="50" max="50" width="17.42578125" style="1" hidden="1" customWidth="1"/>
    <col min="51" max="51" width="23.140625" style="1" bestFit="1" customWidth="1"/>
    <col min="52" max="52" width="21" style="1" hidden="1" customWidth="1"/>
    <col min="53" max="53" width="15.28515625" style="1" hidden="1" customWidth="1"/>
    <col min="54" max="54" width="15" style="1" bestFit="1" customWidth="1"/>
    <col min="55" max="58" width="14" style="1" hidden="1" customWidth="1"/>
    <col min="59" max="59" width="12" style="1" hidden="1" customWidth="1"/>
    <col min="60" max="60" width="22.5703125" style="1" hidden="1" customWidth="1"/>
    <col min="61" max="61" width="9.28515625" style="1" hidden="1" customWidth="1"/>
    <col min="62" max="62" width="21.42578125" style="1" hidden="1" customWidth="1"/>
    <col min="63" max="63" width="14" style="1" hidden="1" customWidth="1"/>
    <col min="64" max="64" width="21" style="1" hidden="1" customWidth="1"/>
    <col min="65" max="65" width="17.42578125" style="1" hidden="1" customWidth="1"/>
    <col min="66" max="66" width="23.140625" style="1" bestFit="1" customWidth="1"/>
    <col min="67" max="67" width="21" style="1" hidden="1" customWidth="1"/>
    <col min="68" max="68" width="15.28515625" style="1" hidden="1" customWidth="1"/>
    <col min="69" max="69" width="15" style="1" customWidth="1"/>
    <col min="70" max="70" width="4.5703125" style="1" hidden="1" customWidth="1"/>
    <col min="71" max="73" width="5" style="1" hidden="1" customWidth="1"/>
    <col min="74" max="74" width="12" style="1" hidden="1" customWidth="1"/>
    <col min="75" max="75" width="20" style="1" hidden="1" customWidth="1"/>
    <col min="76" max="76" width="9.28515625" style="1" hidden="1" customWidth="1"/>
    <col min="77" max="77" width="21.42578125" style="1" hidden="1" customWidth="1"/>
    <col min="78" max="78" width="14" style="1" hidden="1" customWidth="1"/>
    <col min="79" max="79" width="21" style="1" hidden="1" customWidth="1"/>
    <col min="80" max="80" width="17.42578125" style="1" hidden="1" customWidth="1"/>
    <col min="81" max="81" width="23.140625" style="1" bestFit="1" customWidth="1"/>
    <col min="82" max="82" width="21" style="1" hidden="1" customWidth="1"/>
    <col min="83" max="83" width="15.28515625" style="1" hidden="1" customWidth="1"/>
    <col min="84" max="84" width="15" style="1" customWidth="1"/>
    <col min="85" max="85" width="4.5703125" style="1" hidden="1" customWidth="1"/>
    <col min="86" max="88" width="5" style="1" hidden="1" customWidth="1"/>
    <col min="89" max="89" width="12" style="1" hidden="1" customWidth="1"/>
    <col min="90" max="90" width="20" style="1" hidden="1" customWidth="1"/>
    <col min="91" max="91" width="9.28515625" style="1" hidden="1" customWidth="1"/>
    <col min="92" max="92" width="21.42578125" style="1" hidden="1" customWidth="1"/>
    <col min="93" max="93" width="14" style="1" hidden="1" customWidth="1"/>
    <col min="94" max="94" width="21" style="1" hidden="1" customWidth="1"/>
    <col min="95" max="95" width="17.42578125" style="1" hidden="1" customWidth="1"/>
    <col min="96" max="96" width="23.140625" style="1" bestFit="1" customWidth="1"/>
    <col min="97" max="97" width="21" style="1" hidden="1" customWidth="1"/>
    <col min="98" max="98" width="15.28515625" style="1" hidden="1" customWidth="1"/>
    <col min="99" max="99" width="15" style="1" customWidth="1"/>
    <col min="100" max="100" width="4.5703125" style="1" hidden="1" customWidth="1"/>
    <col min="101" max="103" width="5" style="1" hidden="1" customWidth="1"/>
    <col min="104" max="104" width="12" style="1" hidden="1" customWidth="1"/>
    <col min="105" max="105" width="20" style="1" hidden="1" customWidth="1"/>
    <col min="106" max="106" width="9.28515625" style="1" hidden="1" customWidth="1"/>
    <col min="107" max="107" width="21.42578125" style="1" hidden="1" customWidth="1"/>
    <col min="108" max="108" width="14" style="1" hidden="1" customWidth="1"/>
    <col min="109" max="109" width="21" style="1" hidden="1" customWidth="1"/>
    <col min="110" max="110" width="17.42578125" style="1" hidden="1" customWidth="1"/>
    <col min="111" max="111" width="23.140625" style="1" bestFit="1" customWidth="1"/>
    <col min="112" max="112" width="21" style="1" hidden="1" customWidth="1"/>
    <col min="113" max="113" width="15.28515625" style="1" hidden="1" customWidth="1"/>
    <col min="114" max="114" width="15" style="1" customWidth="1"/>
    <col min="115" max="115" width="4.5703125" style="1" hidden="1" customWidth="1"/>
    <col min="116" max="118" width="5" style="1" hidden="1" customWidth="1"/>
    <col min="119" max="119" width="12" style="1" hidden="1" customWidth="1"/>
    <col min="120" max="120" width="20" style="1" hidden="1" customWidth="1"/>
    <col min="121" max="121" width="9.28515625" style="1" hidden="1" customWidth="1"/>
    <col min="122" max="122" width="21.42578125" style="1" hidden="1" customWidth="1"/>
    <col min="123" max="123" width="14" style="1" hidden="1" customWidth="1"/>
    <col min="124" max="124" width="21" style="1" hidden="1" customWidth="1"/>
    <col min="125" max="125" width="17.42578125" style="1" hidden="1" customWidth="1"/>
    <col min="126" max="126" width="19.5703125" style="1" customWidth="1"/>
    <col min="127" max="127" width="21" style="1" hidden="1" customWidth="1"/>
    <col min="128" max="128" width="15.28515625" style="1" hidden="1" customWidth="1"/>
    <col min="129" max="129" width="15" style="1" customWidth="1"/>
    <col min="130" max="130" width="4.5703125" style="1" hidden="1" customWidth="1"/>
    <col min="131" max="133" width="5" style="1" hidden="1" customWidth="1"/>
    <col min="134" max="134" width="12" style="1" hidden="1" customWidth="1"/>
    <col min="135" max="135" width="20" style="1" hidden="1" customWidth="1"/>
    <col min="136" max="136" width="9.28515625" style="1" hidden="1" customWidth="1"/>
    <col min="137" max="137" width="21.42578125" style="1" hidden="1" customWidth="1"/>
    <col min="138" max="138" width="14" style="1" hidden="1" customWidth="1"/>
    <col min="139" max="139" width="21" style="1" hidden="1" customWidth="1"/>
    <col min="140" max="140" width="17.42578125" style="1" hidden="1" customWidth="1"/>
    <col min="141" max="141" width="15.42578125" style="1" customWidth="1"/>
    <col min="142" max="142" width="21" style="1" hidden="1" customWidth="1"/>
    <col min="143" max="143" width="15.28515625" style="1" hidden="1" customWidth="1"/>
    <col min="144" max="144" width="17.28515625" style="1" customWidth="1"/>
    <col min="145" max="145" width="12.42578125" style="1" customWidth="1"/>
    <col min="146" max="148" width="12.28515625" style="1" customWidth="1"/>
    <col min="149" max="149" width="12" style="1" hidden="1" customWidth="1"/>
    <col min="150" max="150" width="20" style="1" hidden="1" customWidth="1"/>
    <col min="151" max="151" width="9.28515625" style="1" hidden="1" customWidth="1"/>
    <col min="152" max="152" width="21.42578125" style="1" hidden="1" customWidth="1"/>
    <col min="153" max="153" width="14" style="1" hidden="1" customWidth="1"/>
    <col min="154" max="154" width="21" style="1" hidden="1" customWidth="1"/>
    <col min="155" max="155" width="17.42578125" style="1" hidden="1" customWidth="1"/>
    <col min="156" max="156" width="16" style="1" customWidth="1"/>
    <col min="157" max="157" width="21" style="1" hidden="1" customWidth="1"/>
    <col min="158" max="158" width="15.28515625" style="1" hidden="1" customWidth="1"/>
    <col min="159" max="159" width="21.5703125" style="1" customWidth="1"/>
    <col min="160" max="160" width="13.42578125" style="1" hidden="1" customWidth="1"/>
    <col min="161" max="163" width="12.28515625" style="1" hidden="1" customWidth="1"/>
    <col min="164" max="164" width="12" style="1" hidden="1" customWidth="1"/>
    <col min="165" max="165" width="23.85546875" style="1" hidden="1" customWidth="1"/>
    <col min="166" max="166" width="9.28515625" style="1" hidden="1" customWidth="1"/>
    <col min="167" max="167" width="21.42578125" style="1" hidden="1" customWidth="1"/>
    <col min="168" max="168" width="14" style="1" hidden="1" customWidth="1"/>
    <col min="169" max="169" width="21" style="1" hidden="1" customWidth="1"/>
    <col min="170" max="170" width="17.42578125" style="1" hidden="1" customWidth="1"/>
    <col min="171" max="171" width="14.5703125" style="1" customWidth="1"/>
    <col min="172" max="172" width="21" style="1" hidden="1" customWidth="1"/>
    <col min="173" max="173" width="15.28515625" style="1" hidden="1" customWidth="1"/>
    <col min="174" max="174" width="13.7109375" style="1" customWidth="1"/>
    <col min="175" max="175" width="8.140625" style="1" customWidth="1"/>
    <col min="176" max="176" width="9.28515625" style="1" customWidth="1"/>
    <col min="177" max="177" width="10" style="1" customWidth="1"/>
    <col min="178" max="178" width="7.85546875" style="1" customWidth="1"/>
    <col min="179" max="179" width="12" style="1" hidden="1" customWidth="1"/>
    <col min="180" max="180" width="20" style="1" hidden="1" customWidth="1"/>
    <col min="181" max="181" width="9.28515625" style="1" hidden="1" customWidth="1"/>
    <col min="182" max="182" width="21.42578125" style="1" hidden="1" customWidth="1"/>
    <col min="183" max="183" width="14" style="1" hidden="1" customWidth="1"/>
    <col min="184" max="184" width="21" style="1" hidden="1" customWidth="1"/>
    <col min="185" max="185" width="17.42578125" style="1" hidden="1" customWidth="1"/>
    <col min="186" max="186" width="17.140625" style="1" customWidth="1"/>
    <col min="187" max="187" width="21" style="1" hidden="1" customWidth="1"/>
    <col min="188" max="188" width="15.28515625" style="1" hidden="1" customWidth="1"/>
    <col min="189" max="189" width="16.5703125" style="1" customWidth="1"/>
    <col min="190" max="193" width="12.7109375" style="1" customWidth="1"/>
    <col min="194" max="194" width="14.7109375" style="1" hidden="1" customWidth="1"/>
    <col min="195" max="195" width="20" style="1" hidden="1" customWidth="1"/>
    <col min="196" max="196" width="9.28515625" style="1" hidden="1" customWidth="1"/>
    <col min="197" max="197" width="21.42578125" style="1" hidden="1" customWidth="1"/>
    <col min="198" max="198" width="14" style="1" hidden="1" customWidth="1"/>
    <col min="199" max="199" width="21" style="1" hidden="1" customWidth="1"/>
    <col min="200" max="200" width="17.42578125" style="1" hidden="1" customWidth="1"/>
    <col min="201" max="201" width="11.7109375" style="1" customWidth="1"/>
    <col min="202" max="202" width="21" style="1" hidden="1" customWidth="1"/>
    <col min="203" max="203" width="15.28515625" style="1" hidden="1" customWidth="1"/>
    <col min="204" max="204" width="15" style="1" customWidth="1"/>
    <col min="205" max="205" width="4.5703125" style="1" hidden="1" customWidth="1"/>
    <col min="206" max="208" width="5" style="1" hidden="1" customWidth="1"/>
    <col min="209" max="209" width="12" style="1" hidden="1" customWidth="1"/>
    <col min="210" max="210" width="20" style="1" hidden="1" customWidth="1"/>
    <col min="211" max="211" width="9.28515625" style="1" hidden="1" customWidth="1"/>
    <col min="212" max="212" width="21.42578125" style="1" hidden="1" customWidth="1"/>
    <col min="213" max="213" width="33" style="1" hidden="1" customWidth="1"/>
    <col min="214" max="214" width="21" style="1" hidden="1" customWidth="1"/>
    <col min="215" max="215" width="17.42578125" style="1" hidden="1" customWidth="1"/>
    <col min="216" max="216" width="13.42578125" style="1" customWidth="1"/>
    <col min="217" max="217" width="21" style="1" hidden="1" customWidth="1"/>
    <col min="218" max="218" width="15.28515625" style="1" hidden="1" customWidth="1"/>
    <col min="219" max="219" width="9.42578125" style="1" customWidth="1"/>
    <col min="220" max="220" width="4.5703125" style="1" hidden="1" customWidth="1"/>
    <col min="221" max="223" width="5" style="1" hidden="1" customWidth="1"/>
    <col min="224" max="224" width="12" style="1" hidden="1" customWidth="1"/>
    <col min="225" max="225" width="20" style="1" hidden="1" customWidth="1"/>
    <col min="226" max="226" width="9.28515625" style="1" hidden="1" customWidth="1"/>
    <col min="227" max="227" width="21.42578125" style="1" hidden="1" customWidth="1"/>
    <col min="228" max="228" width="14" style="1" hidden="1" customWidth="1"/>
    <col min="229" max="229" width="21" style="1" hidden="1" customWidth="1"/>
    <col min="230" max="230" width="17.42578125" style="1" hidden="1" customWidth="1"/>
    <col min="231" max="231" width="9.7109375" style="1" customWidth="1"/>
    <col min="232" max="232" width="21" style="1" hidden="1" customWidth="1"/>
    <col min="233" max="233" width="15.28515625" style="1" hidden="1" customWidth="1"/>
    <col min="234" max="234" width="8.85546875" style="1" customWidth="1"/>
    <col min="235" max="235" width="4.5703125" style="1" customWidth="1"/>
    <col min="236" max="238" width="5" style="1" customWidth="1"/>
    <col min="239" max="239" width="12" style="1" hidden="1" customWidth="1"/>
    <col min="240" max="240" width="20" style="1" hidden="1" customWidth="1"/>
    <col min="241" max="241" width="9.28515625" style="1" hidden="1" customWidth="1"/>
    <col min="242" max="242" width="21.42578125" style="1" hidden="1" customWidth="1"/>
    <col min="243" max="243" width="19.140625" style="1" hidden="1" customWidth="1"/>
    <col min="244" max="244" width="13.7109375" style="1" hidden="1" customWidth="1"/>
    <col min="245" max="245" width="15.140625" style="1" customWidth="1"/>
    <col min="246" max="246" width="10.42578125" style="1" customWidth="1"/>
    <col min="247" max="247" width="11.5703125" style="1" customWidth="1"/>
    <col min="248" max="248" width="11.85546875" style="1" customWidth="1"/>
    <col min="249" max="249" width="17.42578125" style="1" customWidth="1"/>
    <col min="250" max="250" width="14.7109375" style="1" hidden="1" customWidth="1"/>
    <col min="251" max="251" width="0.140625" style="1" hidden="1" customWidth="1"/>
    <col min="252" max="255" width="0" style="1" hidden="1" customWidth="1"/>
    <col min="256" max="16384" width="9.140625" style="1"/>
  </cols>
  <sheetData>
    <row r="1" spans="1:255">
      <c r="A1" s="492" t="s">
        <v>595</v>
      </c>
      <c r="B1" s="492"/>
      <c r="C1" s="492"/>
      <c r="D1" s="492"/>
      <c r="E1" s="492"/>
      <c r="F1" s="492"/>
      <c r="G1" s="492"/>
      <c r="H1" s="492"/>
      <c r="I1" s="492"/>
      <c r="J1" s="492"/>
      <c r="K1" s="492"/>
      <c r="L1" s="492"/>
      <c r="M1" s="492"/>
      <c r="N1" s="492"/>
      <c r="O1" s="492"/>
      <c r="P1" s="492" t="s">
        <v>595</v>
      </c>
      <c r="Q1" s="492"/>
      <c r="R1" s="492"/>
      <c r="S1" s="492"/>
      <c r="T1" s="492"/>
      <c r="U1" s="492"/>
      <c r="V1" s="492"/>
      <c r="W1" s="492"/>
      <c r="X1" s="492"/>
      <c r="Y1" s="492"/>
      <c r="Z1" s="492"/>
      <c r="AA1" s="492"/>
      <c r="AB1" s="492"/>
      <c r="AC1" s="492"/>
      <c r="AD1" s="492"/>
      <c r="AE1" s="492" t="s">
        <v>595</v>
      </c>
      <c r="AF1" s="492"/>
      <c r="AG1" s="492"/>
      <c r="AH1" s="492"/>
      <c r="AI1" s="492"/>
      <c r="AJ1" s="492"/>
      <c r="AK1" s="492"/>
      <c r="AL1" s="492"/>
      <c r="AM1" s="492"/>
      <c r="AN1" s="492"/>
      <c r="AO1" s="492"/>
      <c r="AP1" s="492"/>
      <c r="AQ1" s="492"/>
      <c r="AR1" s="492"/>
      <c r="AS1" s="492"/>
      <c r="AT1" s="492" t="s">
        <v>595</v>
      </c>
      <c r="AU1" s="492"/>
      <c r="AV1" s="492"/>
      <c r="AW1" s="492"/>
      <c r="AX1" s="492"/>
      <c r="AY1" s="492"/>
      <c r="AZ1" s="492"/>
      <c r="BA1" s="492"/>
      <c r="BB1" s="492"/>
      <c r="BC1" s="492"/>
      <c r="BD1" s="492"/>
      <c r="BE1" s="492"/>
      <c r="BF1" s="492"/>
      <c r="BG1" s="492"/>
      <c r="BH1" s="492"/>
      <c r="BI1" s="492" t="s">
        <v>595</v>
      </c>
      <c r="BJ1" s="492"/>
      <c r="BK1" s="492"/>
      <c r="BL1" s="492"/>
      <c r="BM1" s="492"/>
      <c r="BN1" s="492"/>
      <c r="BO1" s="492"/>
      <c r="BP1" s="492"/>
      <c r="BQ1" s="492"/>
      <c r="BR1" s="492"/>
      <c r="BS1" s="492"/>
      <c r="BT1" s="492"/>
      <c r="BU1" s="492"/>
      <c r="BV1" s="492"/>
      <c r="BW1" s="492"/>
      <c r="BX1" s="492" t="s">
        <v>595</v>
      </c>
      <c r="BY1" s="492"/>
      <c r="BZ1" s="492"/>
      <c r="CA1" s="492"/>
      <c r="CB1" s="492"/>
      <c r="CC1" s="492"/>
      <c r="CD1" s="492"/>
      <c r="CE1" s="492"/>
      <c r="CF1" s="492"/>
      <c r="CG1" s="492"/>
      <c r="CH1" s="492"/>
      <c r="CI1" s="492"/>
      <c r="CJ1" s="492"/>
      <c r="CK1" s="492"/>
      <c r="CL1" s="492"/>
      <c r="CM1" s="492" t="s">
        <v>595</v>
      </c>
      <c r="CN1" s="492"/>
      <c r="CO1" s="492"/>
      <c r="CP1" s="492"/>
      <c r="CQ1" s="492"/>
      <c r="CR1" s="492"/>
      <c r="CS1" s="492"/>
      <c r="CT1" s="492"/>
      <c r="CU1" s="492"/>
      <c r="CV1" s="492"/>
      <c r="CW1" s="492"/>
      <c r="CX1" s="492"/>
      <c r="CY1" s="492"/>
      <c r="CZ1" s="492"/>
      <c r="DA1" s="492"/>
      <c r="DB1" s="492" t="s">
        <v>595</v>
      </c>
      <c r="DC1" s="492"/>
      <c r="DD1" s="492"/>
      <c r="DE1" s="492"/>
      <c r="DF1" s="492"/>
      <c r="DG1" s="492"/>
      <c r="DH1" s="492"/>
      <c r="DI1" s="492"/>
      <c r="DJ1" s="492"/>
      <c r="DK1" s="492"/>
      <c r="DL1" s="492"/>
      <c r="DM1" s="492"/>
      <c r="DN1" s="492"/>
      <c r="DO1" s="492"/>
      <c r="DP1" s="492"/>
      <c r="DQ1" s="492" t="s">
        <v>595</v>
      </c>
      <c r="DR1" s="492"/>
      <c r="DS1" s="492"/>
      <c r="DT1" s="492"/>
      <c r="DU1" s="492"/>
      <c r="DV1" s="492"/>
      <c r="DW1" s="492"/>
      <c r="DX1" s="492"/>
      <c r="DY1" s="492"/>
      <c r="DZ1" s="492"/>
      <c r="EA1" s="492"/>
      <c r="EB1" s="492"/>
      <c r="EC1" s="492"/>
      <c r="ED1" s="492"/>
      <c r="EE1" s="492"/>
      <c r="EF1" s="492" t="s">
        <v>595</v>
      </c>
      <c r="EG1" s="492"/>
      <c r="EH1" s="492"/>
      <c r="EI1" s="492"/>
      <c r="EJ1" s="492"/>
      <c r="EK1" s="492"/>
      <c r="EL1" s="492"/>
      <c r="EM1" s="492"/>
      <c r="EN1" s="492"/>
      <c r="EO1" s="492"/>
      <c r="EP1" s="492"/>
      <c r="EQ1" s="492"/>
      <c r="ER1" s="492"/>
      <c r="ES1" s="492"/>
      <c r="ET1" s="492"/>
      <c r="EU1" s="492" t="s">
        <v>595</v>
      </c>
      <c r="EV1" s="492"/>
      <c r="EW1" s="492"/>
      <c r="EX1" s="492"/>
      <c r="EY1" s="492"/>
      <c r="EZ1" s="492"/>
      <c r="FA1" s="492"/>
      <c r="FB1" s="492"/>
      <c r="FC1" s="492"/>
      <c r="FD1" s="492"/>
      <c r="FE1" s="492"/>
      <c r="FF1" s="492"/>
      <c r="FG1" s="492"/>
      <c r="FH1" s="492"/>
      <c r="FI1" s="492"/>
      <c r="FJ1" s="492" t="s">
        <v>595</v>
      </c>
      <c r="FK1" s="492"/>
      <c r="FL1" s="492"/>
      <c r="FM1" s="492"/>
      <c r="FN1" s="492"/>
      <c r="FO1" s="492"/>
      <c r="FP1" s="492"/>
      <c r="FQ1" s="492"/>
      <c r="FR1" s="492"/>
      <c r="FS1" s="492"/>
      <c r="FT1" s="492"/>
      <c r="FU1" s="492"/>
      <c r="FV1" s="492"/>
      <c r="FW1" s="492"/>
      <c r="FX1" s="492"/>
      <c r="FY1" s="492" t="s">
        <v>595</v>
      </c>
      <c r="FZ1" s="492"/>
      <c r="GA1" s="492"/>
      <c r="GB1" s="492"/>
      <c r="GC1" s="492"/>
      <c r="GD1" s="492"/>
      <c r="GE1" s="492"/>
      <c r="GF1" s="492"/>
      <c r="GG1" s="492"/>
      <c r="GH1" s="492"/>
      <c r="GI1" s="492"/>
      <c r="GJ1" s="492"/>
      <c r="GK1" s="492"/>
      <c r="GL1" s="492"/>
      <c r="GM1" s="492"/>
      <c r="GN1" s="492" t="s">
        <v>595</v>
      </c>
      <c r="GO1" s="492"/>
      <c r="GP1" s="492"/>
      <c r="GQ1" s="492"/>
      <c r="GR1" s="492"/>
      <c r="GS1" s="492"/>
      <c r="GT1" s="492"/>
      <c r="GU1" s="492"/>
      <c r="GV1" s="492"/>
      <c r="GW1" s="492"/>
      <c r="GX1" s="492"/>
      <c r="GY1" s="492"/>
      <c r="GZ1" s="492"/>
      <c r="HA1" s="492"/>
      <c r="HB1" s="492"/>
      <c r="HC1" s="492" t="s">
        <v>595</v>
      </c>
      <c r="HD1" s="492"/>
      <c r="HE1" s="492"/>
      <c r="HF1" s="492"/>
      <c r="HG1" s="492"/>
      <c r="HH1" s="492"/>
      <c r="HI1" s="492"/>
      <c r="HJ1" s="492"/>
      <c r="HK1" s="492"/>
      <c r="HL1" s="492"/>
      <c r="HM1" s="492"/>
      <c r="HN1" s="492"/>
      <c r="HO1" s="492"/>
      <c r="HP1" s="492"/>
      <c r="HQ1" s="492"/>
      <c r="HR1" s="492" t="s">
        <v>595</v>
      </c>
      <c r="HS1" s="492"/>
      <c r="HT1" s="492"/>
      <c r="HU1" s="492"/>
      <c r="HV1" s="492"/>
      <c r="HW1" s="492"/>
      <c r="HX1" s="492"/>
      <c r="HY1" s="492"/>
      <c r="HZ1" s="492"/>
      <c r="IA1" s="492"/>
      <c r="IB1" s="492"/>
      <c r="IC1" s="492"/>
      <c r="ID1" s="492"/>
      <c r="IE1" s="492"/>
      <c r="IF1" s="492"/>
      <c r="IG1" s="492" t="s">
        <v>595</v>
      </c>
      <c r="IH1" s="492"/>
      <c r="II1" s="492"/>
      <c r="IJ1" s="492"/>
      <c r="IK1" s="492"/>
      <c r="IL1" s="492"/>
      <c r="IM1" s="492"/>
      <c r="IN1" s="492"/>
      <c r="IO1" s="492"/>
      <c r="IP1" s="492"/>
      <c r="IQ1" s="492"/>
    </row>
    <row r="2" spans="1:255" s="44" customFormat="1" ht="59.25" customHeight="1">
      <c r="A2" s="491" t="s">
        <v>370</v>
      </c>
      <c r="B2" s="491"/>
      <c r="C2" s="491"/>
      <c r="D2" s="491"/>
      <c r="E2" s="491"/>
      <c r="F2" s="491"/>
      <c r="G2" s="491"/>
      <c r="H2" s="491"/>
      <c r="I2" s="491"/>
      <c r="J2" s="491"/>
      <c r="K2" s="491"/>
      <c r="L2" s="491"/>
      <c r="M2" s="491"/>
      <c r="N2" s="491"/>
      <c r="O2" s="491"/>
      <c r="P2" s="491" t="s">
        <v>121</v>
      </c>
      <c r="Q2" s="491"/>
      <c r="R2" s="491"/>
      <c r="S2" s="491"/>
      <c r="T2" s="491"/>
      <c r="U2" s="491"/>
      <c r="V2" s="491"/>
      <c r="W2" s="491"/>
      <c r="X2" s="491"/>
      <c r="Y2" s="491"/>
      <c r="Z2" s="491"/>
      <c r="AA2" s="491"/>
      <c r="AB2" s="491"/>
      <c r="AC2" s="491"/>
      <c r="AD2" s="491"/>
      <c r="AE2" s="491" t="s">
        <v>123</v>
      </c>
      <c r="AF2" s="491"/>
      <c r="AG2" s="491"/>
      <c r="AH2" s="491"/>
      <c r="AI2" s="491"/>
      <c r="AJ2" s="491"/>
      <c r="AK2" s="491"/>
      <c r="AL2" s="491"/>
      <c r="AM2" s="491"/>
      <c r="AN2" s="491"/>
      <c r="AO2" s="491"/>
      <c r="AP2" s="491"/>
      <c r="AQ2" s="491"/>
      <c r="AR2" s="491"/>
      <c r="AS2" s="491"/>
      <c r="AT2" s="491" t="s">
        <v>125</v>
      </c>
      <c r="AU2" s="491"/>
      <c r="AV2" s="491"/>
      <c r="AW2" s="491"/>
      <c r="AX2" s="491"/>
      <c r="AY2" s="491"/>
      <c r="AZ2" s="491"/>
      <c r="BA2" s="491"/>
      <c r="BB2" s="491"/>
      <c r="BC2" s="491"/>
      <c r="BD2" s="491"/>
      <c r="BE2" s="491"/>
      <c r="BF2" s="491"/>
      <c r="BG2" s="491"/>
      <c r="BH2" s="491"/>
      <c r="BI2" s="494" t="s">
        <v>127</v>
      </c>
      <c r="BJ2" s="494"/>
      <c r="BK2" s="494"/>
      <c r="BL2" s="494"/>
      <c r="BM2" s="494"/>
      <c r="BN2" s="494"/>
      <c r="BO2" s="494"/>
      <c r="BP2" s="494"/>
      <c r="BQ2" s="494"/>
      <c r="BR2" s="494"/>
      <c r="BS2" s="494"/>
      <c r="BT2" s="494"/>
      <c r="BU2" s="494"/>
      <c r="BV2" s="494"/>
      <c r="BW2" s="494"/>
      <c r="BX2" s="494" t="s">
        <v>128</v>
      </c>
      <c r="BY2" s="494"/>
      <c r="BZ2" s="494"/>
      <c r="CA2" s="494"/>
      <c r="CB2" s="494"/>
      <c r="CC2" s="494"/>
      <c r="CD2" s="494"/>
      <c r="CE2" s="494"/>
      <c r="CF2" s="494"/>
      <c r="CG2" s="494"/>
      <c r="CH2" s="494"/>
      <c r="CI2" s="494"/>
      <c r="CJ2" s="494"/>
      <c r="CK2" s="494"/>
      <c r="CL2" s="494"/>
      <c r="CM2" s="491" t="s">
        <v>130</v>
      </c>
      <c r="CN2" s="491"/>
      <c r="CO2" s="491"/>
      <c r="CP2" s="491"/>
      <c r="CQ2" s="491"/>
      <c r="CR2" s="491"/>
      <c r="CS2" s="491"/>
      <c r="CT2" s="491"/>
      <c r="CU2" s="491"/>
      <c r="CV2" s="491"/>
      <c r="CW2" s="491"/>
      <c r="CX2" s="491"/>
      <c r="CY2" s="491"/>
      <c r="CZ2" s="491"/>
      <c r="DA2" s="491"/>
      <c r="DB2" s="491" t="s">
        <v>131</v>
      </c>
      <c r="DC2" s="491"/>
      <c r="DD2" s="491"/>
      <c r="DE2" s="491"/>
      <c r="DF2" s="491"/>
      <c r="DG2" s="491"/>
      <c r="DH2" s="491"/>
      <c r="DI2" s="491"/>
      <c r="DJ2" s="491"/>
      <c r="DK2" s="491"/>
      <c r="DL2" s="491"/>
      <c r="DM2" s="491"/>
      <c r="DN2" s="491"/>
      <c r="DO2" s="491"/>
      <c r="DP2" s="491"/>
      <c r="DQ2" s="491" t="s">
        <v>133</v>
      </c>
      <c r="DR2" s="491"/>
      <c r="DS2" s="491"/>
      <c r="DT2" s="491"/>
      <c r="DU2" s="491"/>
      <c r="DV2" s="491"/>
      <c r="DW2" s="491"/>
      <c r="DX2" s="491"/>
      <c r="DY2" s="491"/>
      <c r="DZ2" s="491"/>
      <c r="EA2" s="491"/>
      <c r="EB2" s="491"/>
      <c r="EC2" s="491"/>
      <c r="ED2" s="491"/>
      <c r="EE2" s="491"/>
      <c r="EF2" s="491" t="s">
        <v>135</v>
      </c>
      <c r="EG2" s="491"/>
      <c r="EH2" s="491"/>
      <c r="EI2" s="491"/>
      <c r="EJ2" s="491"/>
      <c r="EK2" s="491"/>
      <c r="EL2" s="491"/>
      <c r="EM2" s="491"/>
      <c r="EN2" s="491"/>
      <c r="EO2" s="491"/>
      <c r="EP2" s="491"/>
      <c r="EQ2" s="491"/>
      <c r="ER2" s="491"/>
      <c r="ES2" s="491"/>
      <c r="ET2" s="491"/>
      <c r="EU2" s="491" t="s">
        <v>137</v>
      </c>
      <c r="EV2" s="491"/>
      <c r="EW2" s="491"/>
      <c r="EX2" s="491"/>
      <c r="EY2" s="491"/>
      <c r="EZ2" s="491"/>
      <c r="FA2" s="491"/>
      <c r="FB2" s="491"/>
      <c r="FC2" s="491"/>
      <c r="FD2" s="491"/>
      <c r="FE2" s="491"/>
      <c r="FF2" s="491"/>
      <c r="FG2" s="491"/>
      <c r="FH2" s="491"/>
      <c r="FI2" s="491"/>
      <c r="FJ2" s="491" t="s">
        <v>139</v>
      </c>
      <c r="FK2" s="491"/>
      <c r="FL2" s="491"/>
      <c r="FM2" s="491"/>
      <c r="FN2" s="491"/>
      <c r="FO2" s="491"/>
      <c r="FP2" s="491"/>
      <c r="FQ2" s="491"/>
      <c r="FR2" s="491"/>
      <c r="FS2" s="491"/>
      <c r="FT2" s="491"/>
      <c r="FU2" s="491"/>
      <c r="FV2" s="491"/>
      <c r="FW2" s="491"/>
      <c r="FX2" s="491"/>
      <c r="FY2" s="491" t="s">
        <v>141</v>
      </c>
      <c r="FZ2" s="491"/>
      <c r="GA2" s="491"/>
      <c r="GB2" s="491"/>
      <c r="GC2" s="491"/>
      <c r="GD2" s="491"/>
      <c r="GE2" s="491"/>
      <c r="GF2" s="491"/>
      <c r="GG2" s="491"/>
      <c r="GH2" s="491"/>
      <c r="GI2" s="491"/>
      <c r="GJ2" s="491"/>
      <c r="GK2" s="491"/>
      <c r="GL2" s="491"/>
      <c r="GM2" s="491"/>
      <c r="GN2" s="491" t="s">
        <v>143</v>
      </c>
      <c r="GO2" s="491"/>
      <c r="GP2" s="491"/>
      <c r="GQ2" s="491"/>
      <c r="GR2" s="491"/>
      <c r="GS2" s="491"/>
      <c r="GT2" s="491"/>
      <c r="GU2" s="491"/>
      <c r="GV2" s="491"/>
      <c r="GW2" s="491"/>
      <c r="GX2" s="491"/>
      <c r="GY2" s="491"/>
      <c r="GZ2" s="491"/>
      <c r="HA2" s="491"/>
      <c r="HB2" s="491"/>
      <c r="HC2" s="491" t="s">
        <v>145</v>
      </c>
      <c r="HD2" s="491"/>
      <c r="HE2" s="491"/>
      <c r="HF2" s="491"/>
      <c r="HG2" s="491"/>
      <c r="HH2" s="491"/>
      <c r="HI2" s="491"/>
      <c r="HJ2" s="491"/>
      <c r="HK2" s="491"/>
      <c r="HL2" s="491"/>
      <c r="HM2" s="491"/>
      <c r="HN2" s="491"/>
      <c r="HO2" s="491"/>
      <c r="HP2" s="491"/>
      <c r="HQ2" s="491"/>
      <c r="HR2" s="491" t="s">
        <v>147</v>
      </c>
      <c r="HS2" s="491"/>
      <c r="HT2" s="491"/>
      <c r="HU2" s="491"/>
      <c r="HV2" s="491"/>
      <c r="HW2" s="491"/>
      <c r="HX2" s="491"/>
      <c r="HY2" s="491"/>
      <c r="HZ2" s="491"/>
      <c r="IA2" s="491"/>
      <c r="IB2" s="491"/>
      <c r="IC2" s="491"/>
      <c r="ID2" s="491"/>
      <c r="IE2" s="491"/>
      <c r="IF2" s="491"/>
      <c r="IG2" s="493" t="s">
        <v>376</v>
      </c>
      <c r="IH2" s="493"/>
      <c r="II2" s="493"/>
      <c r="IJ2" s="493"/>
      <c r="IK2" s="493"/>
      <c r="IL2" s="493"/>
      <c r="IM2" s="493"/>
      <c r="IN2" s="493"/>
      <c r="IO2" s="493"/>
      <c r="IP2" s="493"/>
      <c r="IQ2" s="493"/>
    </row>
    <row r="3" spans="1:255" s="44" customFormat="1" ht="54" customHeight="1">
      <c r="A3" s="491" t="s">
        <v>369</v>
      </c>
      <c r="B3" s="491"/>
      <c r="C3" s="491"/>
      <c r="D3" s="491"/>
      <c r="E3" s="491"/>
      <c r="F3" s="491"/>
      <c r="G3" s="491"/>
      <c r="H3" s="491"/>
      <c r="I3" s="491"/>
      <c r="J3" s="491"/>
      <c r="K3" s="491"/>
      <c r="L3" s="491"/>
      <c r="M3" s="491"/>
      <c r="N3" s="491"/>
      <c r="O3" s="491"/>
      <c r="P3" s="491" t="s">
        <v>120</v>
      </c>
      <c r="Q3" s="491"/>
      <c r="R3" s="491"/>
      <c r="S3" s="491"/>
      <c r="T3" s="491"/>
      <c r="U3" s="491"/>
      <c r="V3" s="491"/>
      <c r="W3" s="491"/>
      <c r="X3" s="491"/>
      <c r="Y3" s="491"/>
      <c r="Z3" s="491"/>
      <c r="AA3" s="491"/>
      <c r="AB3" s="491"/>
      <c r="AC3" s="491"/>
      <c r="AD3" s="491"/>
      <c r="AE3" s="491" t="s">
        <v>122</v>
      </c>
      <c r="AF3" s="491"/>
      <c r="AG3" s="491"/>
      <c r="AH3" s="491"/>
      <c r="AI3" s="491"/>
      <c r="AJ3" s="491"/>
      <c r="AK3" s="491"/>
      <c r="AL3" s="491"/>
      <c r="AM3" s="491"/>
      <c r="AN3" s="491"/>
      <c r="AO3" s="491"/>
      <c r="AP3" s="491"/>
      <c r="AQ3" s="491"/>
      <c r="AR3" s="491"/>
      <c r="AS3" s="491"/>
      <c r="AT3" s="491" t="s">
        <v>124</v>
      </c>
      <c r="AU3" s="491"/>
      <c r="AV3" s="491"/>
      <c r="AW3" s="491"/>
      <c r="AX3" s="491"/>
      <c r="AY3" s="491"/>
      <c r="AZ3" s="491"/>
      <c r="BA3" s="491"/>
      <c r="BB3" s="491"/>
      <c r="BC3" s="491"/>
      <c r="BD3" s="491"/>
      <c r="BE3" s="491"/>
      <c r="BF3" s="491"/>
      <c r="BG3" s="491"/>
      <c r="BH3" s="491"/>
      <c r="BI3" s="491" t="s">
        <v>126</v>
      </c>
      <c r="BJ3" s="491"/>
      <c r="BK3" s="491"/>
      <c r="BL3" s="491"/>
      <c r="BM3" s="491"/>
      <c r="BN3" s="491"/>
      <c r="BO3" s="491"/>
      <c r="BP3" s="491"/>
      <c r="BQ3" s="491"/>
      <c r="BR3" s="491"/>
      <c r="BS3" s="491"/>
      <c r="BT3" s="491"/>
      <c r="BU3" s="491"/>
      <c r="BV3" s="491"/>
      <c r="BW3" s="491"/>
      <c r="BX3" s="491" t="s">
        <v>114</v>
      </c>
      <c r="BY3" s="491"/>
      <c r="BZ3" s="491"/>
      <c r="CA3" s="491"/>
      <c r="CB3" s="491"/>
      <c r="CC3" s="491"/>
      <c r="CD3" s="491"/>
      <c r="CE3" s="491"/>
      <c r="CF3" s="491"/>
      <c r="CG3" s="491"/>
      <c r="CH3" s="491"/>
      <c r="CI3" s="491"/>
      <c r="CJ3" s="491"/>
      <c r="CK3" s="491"/>
      <c r="CL3" s="491"/>
      <c r="CM3" s="491" t="s">
        <v>129</v>
      </c>
      <c r="CN3" s="491"/>
      <c r="CO3" s="491"/>
      <c r="CP3" s="491"/>
      <c r="CQ3" s="491"/>
      <c r="CR3" s="491"/>
      <c r="CS3" s="491"/>
      <c r="CT3" s="491"/>
      <c r="CU3" s="491"/>
      <c r="CV3" s="491"/>
      <c r="CW3" s="491"/>
      <c r="CX3" s="491"/>
      <c r="CY3" s="491"/>
      <c r="CZ3" s="491"/>
      <c r="DA3" s="491"/>
      <c r="DB3" s="491" t="s">
        <v>132</v>
      </c>
      <c r="DC3" s="491"/>
      <c r="DD3" s="491"/>
      <c r="DE3" s="491"/>
      <c r="DF3" s="491"/>
      <c r="DG3" s="491"/>
      <c r="DH3" s="491"/>
      <c r="DI3" s="491"/>
      <c r="DJ3" s="491"/>
      <c r="DK3" s="491"/>
      <c r="DL3" s="491"/>
      <c r="DM3" s="491"/>
      <c r="DN3" s="491"/>
      <c r="DO3" s="491"/>
      <c r="DP3" s="491"/>
      <c r="DQ3" s="491" t="s">
        <v>588</v>
      </c>
      <c r="DR3" s="491"/>
      <c r="DS3" s="491"/>
      <c r="DT3" s="491"/>
      <c r="DU3" s="491"/>
      <c r="DV3" s="491"/>
      <c r="DW3" s="491"/>
      <c r="DX3" s="491"/>
      <c r="DY3" s="491"/>
      <c r="DZ3" s="491"/>
      <c r="EA3" s="491"/>
      <c r="EB3" s="491"/>
      <c r="EC3" s="491"/>
      <c r="ED3" s="491"/>
      <c r="EE3" s="491"/>
      <c r="EF3" s="491" t="s">
        <v>134</v>
      </c>
      <c r="EG3" s="491"/>
      <c r="EH3" s="491"/>
      <c r="EI3" s="491"/>
      <c r="EJ3" s="491"/>
      <c r="EK3" s="491"/>
      <c r="EL3" s="491"/>
      <c r="EM3" s="491"/>
      <c r="EN3" s="491"/>
      <c r="EO3" s="491"/>
      <c r="EP3" s="491"/>
      <c r="EQ3" s="491"/>
      <c r="ER3" s="491"/>
      <c r="ES3" s="491"/>
      <c r="ET3" s="491"/>
      <c r="EU3" s="491" t="s">
        <v>136</v>
      </c>
      <c r="EV3" s="491"/>
      <c r="EW3" s="491"/>
      <c r="EX3" s="491"/>
      <c r="EY3" s="491"/>
      <c r="EZ3" s="491"/>
      <c r="FA3" s="491"/>
      <c r="FB3" s="491"/>
      <c r="FC3" s="491"/>
      <c r="FD3" s="491"/>
      <c r="FE3" s="491"/>
      <c r="FF3" s="491"/>
      <c r="FG3" s="491"/>
      <c r="FH3" s="491"/>
      <c r="FI3" s="491"/>
      <c r="FJ3" s="491" t="s">
        <v>138</v>
      </c>
      <c r="FK3" s="491"/>
      <c r="FL3" s="491"/>
      <c r="FM3" s="491"/>
      <c r="FN3" s="491"/>
      <c r="FO3" s="491"/>
      <c r="FP3" s="491"/>
      <c r="FQ3" s="491"/>
      <c r="FR3" s="491"/>
      <c r="FS3" s="491"/>
      <c r="FT3" s="491"/>
      <c r="FU3" s="491"/>
      <c r="FV3" s="491"/>
      <c r="FW3" s="491"/>
      <c r="FX3" s="491"/>
      <c r="FY3" s="491" t="s">
        <v>140</v>
      </c>
      <c r="FZ3" s="491"/>
      <c r="GA3" s="491"/>
      <c r="GB3" s="491"/>
      <c r="GC3" s="491"/>
      <c r="GD3" s="491"/>
      <c r="GE3" s="491"/>
      <c r="GF3" s="491"/>
      <c r="GG3" s="491"/>
      <c r="GH3" s="491"/>
      <c r="GI3" s="491"/>
      <c r="GJ3" s="491"/>
      <c r="GK3" s="491"/>
      <c r="GL3" s="491"/>
      <c r="GM3" s="491"/>
      <c r="GN3" s="491" t="s">
        <v>142</v>
      </c>
      <c r="GO3" s="491"/>
      <c r="GP3" s="491"/>
      <c r="GQ3" s="491"/>
      <c r="GR3" s="491"/>
      <c r="GS3" s="491"/>
      <c r="GT3" s="491"/>
      <c r="GU3" s="491"/>
      <c r="GV3" s="491"/>
      <c r="GW3" s="491"/>
      <c r="GX3" s="491"/>
      <c r="GY3" s="491"/>
      <c r="GZ3" s="491"/>
      <c r="HA3" s="491"/>
      <c r="HB3" s="491"/>
      <c r="HC3" s="491" t="s">
        <v>144</v>
      </c>
      <c r="HD3" s="491"/>
      <c r="HE3" s="491"/>
      <c r="HF3" s="491"/>
      <c r="HG3" s="491"/>
      <c r="HH3" s="491"/>
      <c r="HI3" s="491"/>
      <c r="HJ3" s="491"/>
      <c r="HK3" s="491"/>
      <c r="HL3" s="491"/>
      <c r="HM3" s="491"/>
      <c r="HN3" s="491"/>
      <c r="HO3" s="491"/>
      <c r="HP3" s="491"/>
      <c r="HQ3" s="491"/>
      <c r="HR3" s="491" t="s">
        <v>146</v>
      </c>
      <c r="HS3" s="491"/>
      <c r="HT3" s="491"/>
      <c r="HU3" s="491"/>
      <c r="HV3" s="491"/>
      <c r="HW3" s="491"/>
      <c r="HX3" s="491"/>
      <c r="HY3" s="491"/>
      <c r="HZ3" s="491"/>
      <c r="IA3" s="491"/>
      <c r="IB3" s="491"/>
      <c r="IC3" s="491"/>
      <c r="ID3" s="491"/>
      <c r="IE3" s="491"/>
      <c r="IF3" s="491"/>
      <c r="IG3" s="493"/>
      <c r="IH3" s="493"/>
      <c r="II3" s="493"/>
      <c r="IJ3" s="493"/>
      <c r="IK3" s="493"/>
      <c r="IL3" s="493"/>
      <c r="IM3" s="493"/>
      <c r="IN3" s="493"/>
      <c r="IO3" s="493"/>
      <c r="IP3" s="493"/>
      <c r="IQ3" s="493"/>
    </row>
    <row r="4" spans="1:255" ht="73.5" customHeight="1">
      <c r="A4" s="2" t="s">
        <v>2</v>
      </c>
      <c r="B4" s="446" t="s">
        <v>587</v>
      </c>
      <c r="C4" s="2" t="s">
        <v>81</v>
      </c>
      <c r="D4" s="2" t="s">
        <v>85</v>
      </c>
      <c r="E4" s="2" t="s">
        <v>4</v>
      </c>
      <c r="F4" s="58"/>
      <c r="G4" s="58" t="s">
        <v>82</v>
      </c>
      <c r="H4" s="58" t="s">
        <v>83</v>
      </c>
      <c r="I4" s="58" t="s">
        <v>593</v>
      </c>
      <c r="J4" s="4" t="s">
        <v>6</v>
      </c>
      <c r="K4" s="4" t="s">
        <v>7</v>
      </c>
      <c r="L4" s="4" t="s">
        <v>8</v>
      </c>
      <c r="M4" s="4" t="s">
        <v>9</v>
      </c>
      <c r="N4" s="4" t="s">
        <v>10</v>
      </c>
      <c r="O4" s="4" t="s">
        <v>11</v>
      </c>
      <c r="P4" s="2" t="s">
        <v>2</v>
      </c>
      <c r="Q4" s="446" t="s">
        <v>587</v>
      </c>
      <c r="R4" s="2" t="s">
        <v>81</v>
      </c>
      <c r="S4" s="2" t="s">
        <v>85</v>
      </c>
      <c r="T4" s="2" t="s">
        <v>4</v>
      </c>
      <c r="U4" s="58"/>
      <c r="V4" s="58" t="s">
        <v>82</v>
      </c>
      <c r="W4" s="58" t="s">
        <v>83</v>
      </c>
      <c r="X4" s="58" t="s">
        <v>593</v>
      </c>
      <c r="Y4" s="4" t="s">
        <v>6</v>
      </c>
      <c r="Z4" s="4" t="s">
        <v>7</v>
      </c>
      <c r="AA4" s="4" t="s">
        <v>8</v>
      </c>
      <c r="AB4" s="4" t="s">
        <v>9</v>
      </c>
      <c r="AC4" s="4" t="s">
        <v>10</v>
      </c>
      <c r="AD4" s="4" t="s">
        <v>11</v>
      </c>
      <c r="AE4" s="2" t="s">
        <v>2</v>
      </c>
      <c r="AF4" s="446" t="s">
        <v>587</v>
      </c>
      <c r="AG4" s="2" t="s">
        <v>81</v>
      </c>
      <c r="AH4" s="2" t="s">
        <v>85</v>
      </c>
      <c r="AI4" s="2" t="s">
        <v>4</v>
      </c>
      <c r="AJ4" s="58"/>
      <c r="AK4" s="58" t="s">
        <v>82</v>
      </c>
      <c r="AL4" s="58" t="s">
        <v>83</v>
      </c>
      <c r="AM4" s="58" t="s">
        <v>593</v>
      </c>
      <c r="AN4" s="4" t="s">
        <v>6</v>
      </c>
      <c r="AO4" s="4" t="s">
        <v>7</v>
      </c>
      <c r="AP4" s="4" t="s">
        <v>8</v>
      </c>
      <c r="AQ4" s="4" t="s">
        <v>9</v>
      </c>
      <c r="AR4" s="4" t="s">
        <v>10</v>
      </c>
      <c r="AS4" s="4" t="s">
        <v>11</v>
      </c>
      <c r="AT4" s="2" t="s">
        <v>2</v>
      </c>
      <c r="AU4" s="446" t="s">
        <v>587</v>
      </c>
      <c r="AV4" s="2" t="s">
        <v>81</v>
      </c>
      <c r="AW4" s="2" t="s">
        <v>85</v>
      </c>
      <c r="AX4" s="2" t="s">
        <v>4</v>
      </c>
      <c r="AY4" s="58" t="s">
        <v>5</v>
      </c>
      <c r="AZ4" s="58" t="s">
        <v>82</v>
      </c>
      <c r="BA4" s="58" t="s">
        <v>83</v>
      </c>
      <c r="BB4" s="58" t="s">
        <v>593</v>
      </c>
      <c r="BC4" s="4" t="s">
        <v>6</v>
      </c>
      <c r="BD4" s="4" t="s">
        <v>7</v>
      </c>
      <c r="BE4" s="4" t="s">
        <v>8</v>
      </c>
      <c r="BF4" s="4" t="s">
        <v>9</v>
      </c>
      <c r="BG4" s="4" t="s">
        <v>10</v>
      </c>
      <c r="BH4" s="4" t="s">
        <v>11</v>
      </c>
      <c r="BI4" s="2" t="s">
        <v>2</v>
      </c>
      <c r="BJ4" s="446" t="s">
        <v>587</v>
      </c>
      <c r="BK4" s="2" t="s">
        <v>81</v>
      </c>
      <c r="BL4" s="2" t="s">
        <v>85</v>
      </c>
      <c r="BM4" s="2" t="s">
        <v>4</v>
      </c>
      <c r="BN4" s="58"/>
      <c r="BO4" s="58"/>
      <c r="BP4" s="58"/>
      <c r="BQ4" s="58"/>
      <c r="BR4" s="4"/>
      <c r="BS4" s="4"/>
      <c r="BT4" s="4"/>
      <c r="BU4" s="4"/>
      <c r="BV4" s="4"/>
      <c r="BW4" s="4"/>
      <c r="BX4" s="2"/>
      <c r="BY4" s="2"/>
      <c r="BZ4" s="2"/>
      <c r="CA4" s="2"/>
      <c r="CB4" s="2"/>
      <c r="CC4" s="58"/>
      <c r="CD4" s="58"/>
      <c r="CE4" s="58"/>
      <c r="CF4" s="58"/>
      <c r="CG4" s="4"/>
      <c r="CH4" s="4"/>
      <c r="CI4" s="4"/>
      <c r="CJ4" s="4"/>
      <c r="CK4" s="4"/>
      <c r="CL4" s="4"/>
      <c r="CM4" s="2"/>
      <c r="CN4" s="2"/>
      <c r="CO4" s="2"/>
      <c r="CP4" s="2"/>
      <c r="CQ4" s="2"/>
      <c r="CR4" s="58"/>
      <c r="CS4" s="58"/>
      <c r="CT4" s="58"/>
      <c r="CU4" s="58"/>
      <c r="CV4" s="4"/>
      <c r="CW4" s="4"/>
      <c r="CX4" s="4"/>
      <c r="CY4" s="4"/>
      <c r="CZ4" s="4"/>
      <c r="DA4" s="4"/>
      <c r="DB4" s="2"/>
      <c r="DC4" s="2"/>
      <c r="DD4" s="2"/>
      <c r="DE4" s="2"/>
      <c r="DF4" s="2"/>
      <c r="DG4" s="58"/>
      <c r="DH4" s="58" t="s">
        <v>82</v>
      </c>
      <c r="DI4" s="58" t="s">
        <v>83</v>
      </c>
      <c r="DJ4" s="58" t="s">
        <v>593</v>
      </c>
      <c r="DK4" s="4" t="s">
        <v>6</v>
      </c>
      <c r="DL4" s="4" t="s">
        <v>7</v>
      </c>
      <c r="DM4" s="4" t="s">
        <v>8</v>
      </c>
      <c r="DN4" s="4" t="s">
        <v>9</v>
      </c>
      <c r="DO4" s="4" t="s">
        <v>10</v>
      </c>
      <c r="DP4" s="4" t="s">
        <v>11</v>
      </c>
      <c r="DQ4" s="2" t="s">
        <v>2</v>
      </c>
      <c r="DR4" s="446" t="s">
        <v>587</v>
      </c>
      <c r="DS4" s="2" t="s">
        <v>81</v>
      </c>
      <c r="DT4" s="2" t="s">
        <v>85</v>
      </c>
      <c r="DU4" s="2" t="s">
        <v>4</v>
      </c>
      <c r="DV4" s="58"/>
      <c r="DW4" s="58" t="s">
        <v>82</v>
      </c>
      <c r="DX4" s="58" t="s">
        <v>83</v>
      </c>
      <c r="DY4" s="58" t="s">
        <v>593</v>
      </c>
      <c r="DZ4" s="4" t="s">
        <v>6</v>
      </c>
      <c r="EA4" s="4" t="s">
        <v>7</v>
      </c>
      <c r="EB4" s="4" t="s">
        <v>8</v>
      </c>
      <c r="EC4" s="4" t="s">
        <v>9</v>
      </c>
      <c r="ED4" s="4" t="s">
        <v>10</v>
      </c>
      <c r="EE4" s="4" t="s">
        <v>11</v>
      </c>
      <c r="EF4" s="2" t="s">
        <v>2</v>
      </c>
      <c r="EG4" s="446" t="s">
        <v>587</v>
      </c>
      <c r="EH4" s="2" t="s">
        <v>81</v>
      </c>
      <c r="EI4" s="2" t="s">
        <v>85</v>
      </c>
      <c r="EJ4" s="2" t="s">
        <v>4</v>
      </c>
      <c r="EK4" s="58" t="s">
        <v>5</v>
      </c>
      <c r="EL4" s="58" t="s">
        <v>82</v>
      </c>
      <c r="EM4" s="58" t="s">
        <v>83</v>
      </c>
      <c r="EN4" s="58" t="s">
        <v>593</v>
      </c>
      <c r="EO4" s="4" t="s">
        <v>6</v>
      </c>
      <c r="EP4" s="4" t="s">
        <v>7</v>
      </c>
      <c r="EQ4" s="4" t="s">
        <v>8</v>
      </c>
      <c r="ER4" s="4" t="s">
        <v>9</v>
      </c>
      <c r="ES4" s="4" t="s">
        <v>10</v>
      </c>
      <c r="ET4" s="4" t="s">
        <v>11</v>
      </c>
      <c r="EU4" s="2" t="s">
        <v>2</v>
      </c>
      <c r="EV4" s="446" t="s">
        <v>587</v>
      </c>
      <c r="EW4" s="2" t="s">
        <v>81</v>
      </c>
      <c r="EX4" s="2" t="s">
        <v>85</v>
      </c>
      <c r="EY4" s="2" t="s">
        <v>4</v>
      </c>
      <c r="EZ4" s="58" t="s">
        <v>5</v>
      </c>
      <c r="FA4" s="58" t="s">
        <v>82</v>
      </c>
      <c r="FB4" s="58" t="s">
        <v>83</v>
      </c>
      <c r="FC4" s="58" t="s">
        <v>593</v>
      </c>
      <c r="FD4" s="4" t="s">
        <v>6</v>
      </c>
      <c r="FE4" s="4" t="s">
        <v>7</v>
      </c>
      <c r="FF4" s="4" t="s">
        <v>8</v>
      </c>
      <c r="FG4" s="4" t="s">
        <v>9</v>
      </c>
      <c r="FH4" s="4" t="s">
        <v>10</v>
      </c>
      <c r="FI4" s="4" t="s">
        <v>11</v>
      </c>
      <c r="FJ4" s="2" t="s">
        <v>2</v>
      </c>
      <c r="FK4" s="446" t="s">
        <v>587</v>
      </c>
      <c r="FL4" s="2" t="s">
        <v>81</v>
      </c>
      <c r="FM4" s="2" t="s">
        <v>85</v>
      </c>
      <c r="FN4" s="2" t="s">
        <v>4</v>
      </c>
      <c r="FO4" s="58" t="s">
        <v>5</v>
      </c>
      <c r="FP4" s="58" t="s">
        <v>82</v>
      </c>
      <c r="FQ4" s="58" t="s">
        <v>83</v>
      </c>
      <c r="FR4" s="58" t="s">
        <v>593</v>
      </c>
      <c r="FS4" s="4" t="s">
        <v>6</v>
      </c>
      <c r="FT4" s="4" t="s">
        <v>7</v>
      </c>
      <c r="FU4" s="4" t="s">
        <v>8</v>
      </c>
      <c r="FV4" s="4" t="s">
        <v>9</v>
      </c>
      <c r="FW4" s="4" t="s">
        <v>10</v>
      </c>
      <c r="FX4" s="4" t="s">
        <v>11</v>
      </c>
      <c r="FY4" s="2" t="s">
        <v>2</v>
      </c>
      <c r="FZ4" s="446" t="s">
        <v>587</v>
      </c>
      <c r="GA4" s="2" t="s">
        <v>81</v>
      </c>
      <c r="GB4" s="2" t="s">
        <v>85</v>
      </c>
      <c r="GC4" s="2" t="s">
        <v>4</v>
      </c>
      <c r="GD4" s="58" t="s">
        <v>414</v>
      </c>
      <c r="GE4" s="58" t="s">
        <v>82</v>
      </c>
      <c r="GF4" s="58" t="s">
        <v>83</v>
      </c>
      <c r="GG4" s="58" t="s">
        <v>593</v>
      </c>
      <c r="GH4" s="4" t="s">
        <v>6</v>
      </c>
      <c r="GI4" s="4" t="s">
        <v>7</v>
      </c>
      <c r="GJ4" s="4" t="s">
        <v>8</v>
      </c>
      <c r="GK4" s="4" t="s">
        <v>9</v>
      </c>
      <c r="GL4" s="4" t="s">
        <v>10</v>
      </c>
      <c r="GM4" s="4" t="s">
        <v>11</v>
      </c>
      <c r="GN4" s="2" t="s">
        <v>2</v>
      </c>
      <c r="GO4" s="446" t="s">
        <v>587</v>
      </c>
      <c r="GP4" s="2" t="s">
        <v>81</v>
      </c>
      <c r="GQ4" s="2" t="s">
        <v>85</v>
      </c>
      <c r="GR4" s="2" t="s">
        <v>4</v>
      </c>
      <c r="GS4" s="58"/>
      <c r="GT4" s="58" t="s">
        <v>82</v>
      </c>
      <c r="GU4" s="58" t="s">
        <v>83</v>
      </c>
      <c r="GV4" s="58" t="s">
        <v>593</v>
      </c>
      <c r="GW4" s="4" t="s">
        <v>6</v>
      </c>
      <c r="GX4" s="4" t="s">
        <v>7</v>
      </c>
      <c r="GY4" s="4" t="s">
        <v>8</v>
      </c>
      <c r="GZ4" s="4" t="s">
        <v>9</v>
      </c>
      <c r="HA4" s="4" t="s">
        <v>10</v>
      </c>
      <c r="HB4" s="4" t="s">
        <v>11</v>
      </c>
      <c r="HC4" s="2" t="s">
        <v>2</v>
      </c>
      <c r="HD4" s="446" t="s">
        <v>587</v>
      </c>
      <c r="HE4" s="2" t="s">
        <v>81</v>
      </c>
      <c r="HF4" s="2" t="s">
        <v>85</v>
      </c>
      <c r="HG4" s="2" t="s">
        <v>4</v>
      </c>
      <c r="HH4" s="58"/>
      <c r="HI4" s="58" t="s">
        <v>82</v>
      </c>
      <c r="HJ4" s="58" t="s">
        <v>83</v>
      </c>
      <c r="HK4" s="290" t="s">
        <v>593</v>
      </c>
      <c r="HL4" s="4" t="s">
        <v>6</v>
      </c>
      <c r="HM4" s="4" t="s">
        <v>7</v>
      </c>
      <c r="HN4" s="4" t="s">
        <v>8</v>
      </c>
      <c r="HO4" s="4" t="s">
        <v>9</v>
      </c>
      <c r="HP4" s="4" t="s">
        <v>10</v>
      </c>
      <c r="HQ4" s="4" t="s">
        <v>11</v>
      </c>
      <c r="HR4" s="2" t="s">
        <v>2</v>
      </c>
      <c r="HS4" s="446" t="s">
        <v>587</v>
      </c>
      <c r="HT4" s="2" t="s">
        <v>81</v>
      </c>
      <c r="HU4" s="2" t="s">
        <v>85</v>
      </c>
      <c r="HV4" s="2" t="s">
        <v>4</v>
      </c>
      <c r="HW4" s="290" t="s">
        <v>5</v>
      </c>
      <c r="HX4" s="58" t="s">
        <v>82</v>
      </c>
      <c r="HY4" s="58" t="s">
        <v>83</v>
      </c>
      <c r="HZ4" s="290" t="s">
        <v>593</v>
      </c>
      <c r="IA4" s="4" t="s">
        <v>6</v>
      </c>
      <c r="IB4" s="4" t="s">
        <v>7</v>
      </c>
      <c r="IC4" s="4" t="s">
        <v>8</v>
      </c>
      <c r="ID4" s="4" t="s">
        <v>9</v>
      </c>
      <c r="IE4" s="4" t="s">
        <v>10</v>
      </c>
      <c r="IF4" s="4" t="s">
        <v>11</v>
      </c>
      <c r="IG4" s="2" t="s">
        <v>2</v>
      </c>
      <c r="IH4" s="446" t="s">
        <v>587</v>
      </c>
      <c r="II4" s="58" t="s">
        <v>82</v>
      </c>
      <c r="IJ4" s="58" t="s">
        <v>83</v>
      </c>
      <c r="IK4" s="58" t="s">
        <v>593</v>
      </c>
      <c r="IL4" s="4" t="s">
        <v>6</v>
      </c>
      <c r="IM4" s="4" t="s">
        <v>7</v>
      </c>
      <c r="IN4" s="4" t="s">
        <v>8</v>
      </c>
      <c r="IO4" s="4" t="s">
        <v>9</v>
      </c>
      <c r="IP4" s="4" t="s">
        <v>10</v>
      </c>
      <c r="IQ4" s="4" t="s">
        <v>11</v>
      </c>
    </row>
    <row r="5" spans="1:255">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5" t="s">
        <v>14</v>
      </c>
      <c r="CP5" s="5" t="s">
        <v>15</v>
      </c>
      <c r="CQ5" s="5" t="s">
        <v>16</v>
      </c>
      <c r="CR5" s="6" t="s">
        <v>17</v>
      </c>
      <c r="CS5" s="6" t="s">
        <v>18</v>
      </c>
      <c r="CT5" s="6" t="s">
        <v>19</v>
      </c>
      <c r="CU5" s="6" t="s">
        <v>20</v>
      </c>
      <c r="CV5" s="6"/>
      <c r="CW5" s="6"/>
      <c r="CX5" s="6"/>
      <c r="CY5" s="6"/>
      <c r="CZ5" s="6"/>
      <c r="DA5" s="6"/>
      <c r="DB5" s="5" t="s">
        <v>12</v>
      </c>
      <c r="DC5" s="5" t="s">
        <v>13</v>
      </c>
      <c r="DD5" s="5" t="s">
        <v>14</v>
      </c>
      <c r="DE5" s="5" t="s">
        <v>15</v>
      </c>
      <c r="DF5" s="5" t="s">
        <v>16</v>
      </c>
      <c r="DG5" s="6" t="s">
        <v>17</v>
      </c>
      <c r="DH5" s="6" t="s">
        <v>18</v>
      </c>
      <c r="DI5" s="6" t="s">
        <v>19</v>
      </c>
      <c r="DJ5" s="6" t="s">
        <v>20</v>
      </c>
      <c r="DK5" s="6"/>
      <c r="DL5" s="6"/>
      <c r="DM5" s="6"/>
      <c r="DN5" s="6"/>
      <c r="DO5" s="6"/>
      <c r="DP5" s="6"/>
      <c r="DQ5" s="5" t="s">
        <v>12</v>
      </c>
      <c r="DR5" s="5" t="s">
        <v>13</v>
      </c>
      <c r="DS5" s="5" t="s">
        <v>14</v>
      </c>
      <c r="DT5" s="5" t="s">
        <v>15</v>
      </c>
      <c r="DU5" s="5" t="s">
        <v>16</v>
      </c>
      <c r="DV5" s="6" t="s">
        <v>17</v>
      </c>
      <c r="DW5" s="6" t="s">
        <v>18</v>
      </c>
      <c r="DX5" s="6" t="s">
        <v>19</v>
      </c>
      <c r="DY5" s="6" t="s">
        <v>20</v>
      </c>
      <c r="DZ5" s="6"/>
      <c r="EA5" s="6"/>
      <c r="EB5" s="6"/>
      <c r="EC5" s="6"/>
      <c r="ED5" s="6"/>
      <c r="EE5" s="6"/>
      <c r="EF5" s="5" t="s">
        <v>12</v>
      </c>
      <c r="EG5" s="5" t="s">
        <v>13</v>
      </c>
      <c r="EH5" s="5" t="s">
        <v>14</v>
      </c>
      <c r="EI5" s="5" t="s">
        <v>15</v>
      </c>
      <c r="EJ5" s="5" t="s">
        <v>16</v>
      </c>
      <c r="EK5" s="6" t="s">
        <v>17</v>
      </c>
      <c r="EL5" s="6" t="s">
        <v>18</v>
      </c>
      <c r="EM5" s="6" t="s">
        <v>19</v>
      </c>
      <c r="EN5" s="6" t="s">
        <v>20</v>
      </c>
      <c r="EO5" s="6"/>
      <c r="EP5" s="6"/>
      <c r="EQ5" s="6"/>
      <c r="ER5" s="6"/>
      <c r="ES5" s="6"/>
      <c r="ET5" s="6"/>
      <c r="EU5" s="5" t="s">
        <v>12</v>
      </c>
      <c r="EV5" s="5" t="s">
        <v>13</v>
      </c>
      <c r="EW5" s="5" t="s">
        <v>14</v>
      </c>
      <c r="EX5" s="5" t="s">
        <v>15</v>
      </c>
      <c r="EY5" s="5" t="s">
        <v>16</v>
      </c>
      <c r="EZ5" s="6" t="s">
        <v>17</v>
      </c>
      <c r="FA5" s="6" t="s">
        <v>18</v>
      </c>
      <c r="FB5" s="6" t="s">
        <v>19</v>
      </c>
      <c r="FC5" s="6" t="s">
        <v>20</v>
      </c>
      <c r="FD5" s="6"/>
      <c r="FE5" s="6"/>
      <c r="FF5" s="6"/>
      <c r="FG5" s="6"/>
      <c r="FH5" s="6"/>
      <c r="FI5" s="6"/>
      <c r="FJ5" s="5" t="s">
        <v>12</v>
      </c>
      <c r="FK5" s="5" t="s">
        <v>13</v>
      </c>
      <c r="FL5" s="5" t="s">
        <v>14</v>
      </c>
      <c r="FM5" s="5" t="s">
        <v>15</v>
      </c>
      <c r="FN5" s="5" t="s">
        <v>16</v>
      </c>
      <c r="FO5" s="6" t="s">
        <v>17</v>
      </c>
      <c r="FP5" s="6" t="s">
        <v>18</v>
      </c>
      <c r="FQ5" s="6" t="s">
        <v>19</v>
      </c>
      <c r="FR5" s="6" t="s">
        <v>20</v>
      </c>
      <c r="FS5" s="6"/>
      <c r="FT5" s="6"/>
      <c r="FU5" s="6"/>
      <c r="FV5" s="6"/>
      <c r="FW5" s="6"/>
      <c r="FX5" s="6"/>
      <c r="FY5" s="5" t="s">
        <v>12</v>
      </c>
      <c r="FZ5" s="5" t="s">
        <v>13</v>
      </c>
      <c r="GA5" s="5" t="s">
        <v>14</v>
      </c>
      <c r="GB5" s="5" t="s">
        <v>15</v>
      </c>
      <c r="GC5" s="5" t="s">
        <v>16</v>
      </c>
      <c r="GD5" s="6" t="s">
        <v>17</v>
      </c>
      <c r="GE5" s="6" t="s">
        <v>18</v>
      </c>
      <c r="GF5" s="6" t="s">
        <v>19</v>
      </c>
      <c r="GG5" s="6" t="s">
        <v>20</v>
      </c>
      <c r="GH5" s="6"/>
      <c r="GI5" s="6"/>
      <c r="GJ5" s="6"/>
      <c r="GK5" s="6"/>
      <c r="GL5" s="6"/>
      <c r="GM5" s="6"/>
      <c r="GN5" s="5" t="s">
        <v>12</v>
      </c>
      <c r="GO5" s="5" t="s">
        <v>13</v>
      </c>
      <c r="GP5" s="5" t="s">
        <v>14</v>
      </c>
      <c r="GQ5" s="5" t="s">
        <v>15</v>
      </c>
      <c r="GR5" s="5" t="s">
        <v>16</v>
      </c>
      <c r="GS5" s="6" t="s">
        <v>17</v>
      </c>
      <c r="GT5" s="6" t="s">
        <v>18</v>
      </c>
      <c r="GU5" s="6" t="s">
        <v>19</v>
      </c>
      <c r="GV5" s="6" t="s">
        <v>20</v>
      </c>
      <c r="GW5" s="6"/>
      <c r="GX5" s="6"/>
      <c r="GY5" s="6"/>
      <c r="GZ5" s="6"/>
      <c r="HA5" s="6"/>
      <c r="HB5" s="6"/>
      <c r="HC5" s="5" t="s">
        <v>12</v>
      </c>
      <c r="HD5" s="5" t="s">
        <v>13</v>
      </c>
      <c r="HE5" s="5" t="s">
        <v>14</v>
      </c>
      <c r="HF5" s="5" t="s">
        <v>15</v>
      </c>
      <c r="HG5" s="5" t="s">
        <v>16</v>
      </c>
      <c r="HH5" s="6" t="s">
        <v>17</v>
      </c>
      <c r="HI5" s="6" t="s">
        <v>18</v>
      </c>
      <c r="HJ5" s="6" t="s">
        <v>19</v>
      </c>
      <c r="HK5" s="6" t="s">
        <v>20</v>
      </c>
      <c r="HL5" s="6"/>
      <c r="HM5" s="6"/>
      <c r="HN5" s="6"/>
      <c r="HO5" s="6"/>
      <c r="HP5" s="6"/>
      <c r="HQ5" s="6"/>
      <c r="HR5" s="5" t="s">
        <v>12</v>
      </c>
      <c r="HS5" s="5" t="s">
        <v>13</v>
      </c>
      <c r="HT5" s="5" t="s">
        <v>14</v>
      </c>
      <c r="HU5" s="5" t="s">
        <v>15</v>
      </c>
      <c r="HV5" s="5" t="s">
        <v>16</v>
      </c>
      <c r="HW5" s="6" t="s">
        <v>17</v>
      </c>
      <c r="HX5" s="6" t="s">
        <v>18</v>
      </c>
      <c r="HY5" s="6" t="s">
        <v>19</v>
      </c>
      <c r="HZ5" s="6" t="s">
        <v>20</v>
      </c>
      <c r="IA5" s="6"/>
      <c r="IB5" s="6"/>
      <c r="IC5" s="6"/>
      <c r="ID5" s="6"/>
      <c r="IE5" s="6"/>
      <c r="IF5" s="6"/>
      <c r="IG5" s="5" t="s">
        <v>12</v>
      </c>
      <c r="IH5" s="5" t="s">
        <v>13</v>
      </c>
      <c r="II5" s="6" t="s">
        <v>18</v>
      </c>
      <c r="IJ5" s="6" t="s">
        <v>19</v>
      </c>
      <c r="IK5" s="6" t="s">
        <v>20</v>
      </c>
      <c r="IL5" s="6"/>
      <c r="IM5" s="6"/>
      <c r="IN5" s="6"/>
      <c r="IO5" s="6"/>
      <c r="IP5" s="6"/>
      <c r="IQ5" s="6"/>
    </row>
    <row r="6" spans="1:255" s="164" customFormat="1" ht="15" hidden="1" customHeight="1">
      <c r="A6" s="312">
        <v>5</v>
      </c>
      <c r="B6" s="313" t="s">
        <v>25</v>
      </c>
      <c r="C6" s="314">
        <v>0</v>
      </c>
      <c r="D6" s="315">
        <v>0</v>
      </c>
      <c r="E6" s="315"/>
      <c r="F6" s="166">
        <v>0</v>
      </c>
      <c r="G6" s="166">
        <v>0</v>
      </c>
      <c r="H6" s="168">
        <v>0</v>
      </c>
      <c r="I6" s="166">
        <f t="shared" ref="I6" si="0">G6+H6</f>
        <v>0</v>
      </c>
      <c r="J6" s="166">
        <v>0</v>
      </c>
      <c r="K6" s="166">
        <v>0</v>
      </c>
      <c r="L6" s="166">
        <v>0</v>
      </c>
      <c r="M6" s="166">
        <v>0</v>
      </c>
      <c r="N6" s="166">
        <f t="shared" ref="N6" si="1">I6-(J6+K6+L6+M6)</f>
        <v>0</v>
      </c>
      <c r="O6" s="166"/>
      <c r="P6" s="312">
        <v>5</v>
      </c>
      <c r="Q6" s="313" t="s">
        <v>25</v>
      </c>
      <c r="R6" s="314">
        <v>0</v>
      </c>
      <c r="S6" s="315">
        <v>0</v>
      </c>
      <c r="T6" s="315"/>
      <c r="U6" s="166">
        <v>0</v>
      </c>
      <c r="V6" s="166">
        <v>0</v>
      </c>
      <c r="W6" s="168">
        <v>0</v>
      </c>
      <c r="X6" s="166">
        <f t="shared" ref="X6" si="2">V6+W6</f>
        <v>0</v>
      </c>
      <c r="Y6" s="166">
        <v>0</v>
      </c>
      <c r="Z6" s="166">
        <v>0</v>
      </c>
      <c r="AA6" s="166">
        <v>0</v>
      </c>
      <c r="AB6" s="166">
        <v>0</v>
      </c>
      <c r="AC6" s="166">
        <f t="shared" ref="AC6" si="3">X6-(Y6+Z6+AA6+AB6)</f>
        <v>0</v>
      </c>
      <c r="AD6" s="166"/>
      <c r="AE6" s="312">
        <v>5</v>
      </c>
      <c r="AF6" s="313" t="s">
        <v>25</v>
      </c>
      <c r="AG6" s="314">
        <v>0</v>
      </c>
      <c r="AH6" s="315">
        <v>0</v>
      </c>
      <c r="AI6" s="315"/>
      <c r="AJ6" s="166">
        <v>0</v>
      </c>
      <c r="AK6" s="166">
        <v>0</v>
      </c>
      <c r="AL6" s="168">
        <v>0</v>
      </c>
      <c r="AM6" s="166">
        <f t="shared" ref="AM6" si="4">AK6+AL6</f>
        <v>0</v>
      </c>
      <c r="AN6" s="166">
        <v>0</v>
      </c>
      <c r="AO6" s="166">
        <v>0</v>
      </c>
      <c r="AP6" s="166">
        <v>0</v>
      </c>
      <c r="AQ6" s="166">
        <v>0</v>
      </c>
      <c r="AR6" s="166">
        <f t="shared" ref="AR6" si="5">AM6-(AN6+AO6+AP6+AQ6)</f>
        <v>0</v>
      </c>
      <c r="AS6" s="166"/>
      <c r="AT6" s="312">
        <v>5</v>
      </c>
      <c r="AU6" s="313" t="s">
        <v>25</v>
      </c>
      <c r="AV6" s="333">
        <v>0</v>
      </c>
      <c r="AW6" s="334">
        <v>0</v>
      </c>
      <c r="AX6" s="334"/>
      <c r="AY6" s="168">
        <v>0</v>
      </c>
      <c r="AZ6" s="333">
        <v>0</v>
      </c>
      <c r="BA6" s="333">
        <v>0</v>
      </c>
      <c r="BB6" s="166">
        <f t="shared" ref="BB6" si="6">AZ6+BA6</f>
        <v>0</v>
      </c>
      <c r="BC6" s="333">
        <v>0</v>
      </c>
      <c r="BD6" s="333">
        <v>0</v>
      </c>
      <c r="BE6" s="333">
        <v>0</v>
      </c>
      <c r="BF6" s="333">
        <v>0</v>
      </c>
      <c r="BG6" s="166">
        <f t="shared" ref="BG6" si="7">BB6-(BC6+BD6+BE6+BF6)</f>
        <v>0</v>
      </c>
      <c r="BH6" s="166"/>
      <c r="BI6" s="312">
        <v>5</v>
      </c>
      <c r="BJ6" s="313" t="s">
        <v>25</v>
      </c>
      <c r="BK6" s="314">
        <v>0</v>
      </c>
      <c r="BL6" s="315">
        <v>0</v>
      </c>
      <c r="BM6" s="315"/>
      <c r="BN6" s="166">
        <v>0</v>
      </c>
      <c r="BO6" s="166">
        <v>0</v>
      </c>
      <c r="BP6" s="168">
        <v>0</v>
      </c>
      <c r="BQ6" s="166">
        <f t="shared" ref="BQ6" si="8">BO6+BP6</f>
        <v>0</v>
      </c>
      <c r="BR6" s="166">
        <v>0</v>
      </c>
      <c r="BS6" s="166">
        <v>0</v>
      </c>
      <c r="BT6" s="166">
        <v>0</v>
      </c>
      <c r="BU6" s="166">
        <v>0</v>
      </c>
      <c r="BV6" s="166">
        <f t="shared" ref="BV6" si="9">BQ6-(BR6+BS6+BT6+BU6)</f>
        <v>0</v>
      </c>
      <c r="BW6" s="166"/>
      <c r="BX6" s="312">
        <v>5</v>
      </c>
      <c r="BY6" s="313" t="s">
        <v>25</v>
      </c>
      <c r="BZ6" s="314">
        <v>0</v>
      </c>
      <c r="CA6" s="315">
        <v>0</v>
      </c>
      <c r="CB6" s="315"/>
      <c r="CC6" s="166">
        <v>0</v>
      </c>
      <c r="CD6" s="166">
        <v>0</v>
      </c>
      <c r="CE6" s="168">
        <v>0</v>
      </c>
      <c r="CF6" s="166">
        <f t="shared" ref="CF6" si="10">CD6+CE6</f>
        <v>0</v>
      </c>
      <c r="CG6" s="166">
        <v>0</v>
      </c>
      <c r="CH6" s="166">
        <v>0</v>
      </c>
      <c r="CI6" s="166">
        <v>0</v>
      </c>
      <c r="CJ6" s="166">
        <v>0</v>
      </c>
      <c r="CK6" s="166">
        <f t="shared" ref="CK6" si="11">CF6-(CG6+CH6+CI6+CJ6)</f>
        <v>0</v>
      </c>
      <c r="CL6" s="166"/>
      <c r="CM6" s="312">
        <v>5</v>
      </c>
      <c r="CN6" s="313" t="s">
        <v>25</v>
      </c>
      <c r="CO6" s="314">
        <v>0</v>
      </c>
      <c r="CP6" s="315">
        <v>0</v>
      </c>
      <c r="CQ6" s="315"/>
      <c r="CR6" s="166">
        <v>0</v>
      </c>
      <c r="CS6" s="166">
        <v>0</v>
      </c>
      <c r="CT6" s="168">
        <v>0</v>
      </c>
      <c r="CU6" s="166">
        <f t="shared" ref="CU6" si="12">CS6+CT6</f>
        <v>0</v>
      </c>
      <c r="CV6" s="166">
        <v>0</v>
      </c>
      <c r="CW6" s="166">
        <v>0</v>
      </c>
      <c r="CX6" s="166">
        <v>0</v>
      </c>
      <c r="CY6" s="166">
        <v>0</v>
      </c>
      <c r="CZ6" s="166">
        <f t="shared" ref="CZ6" si="13">CU6-(CV6+CW6+CX6+CY6)</f>
        <v>0</v>
      </c>
      <c r="DA6" s="166"/>
      <c r="DB6" s="312">
        <v>5</v>
      </c>
      <c r="DC6" s="313" t="s">
        <v>25</v>
      </c>
      <c r="DD6" s="314">
        <v>0</v>
      </c>
      <c r="DE6" s="315">
        <v>0</v>
      </c>
      <c r="DF6" s="315"/>
      <c r="DG6" s="166">
        <v>0</v>
      </c>
      <c r="DH6" s="166">
        <v>0</v>
      </c>
      <c r="DI6" s="168">
        <v>0</v>
      </c>
      <c r="DJ6" s="166">
        <f t="shared" ref="DJ6" si="14">DH6+DI6</f>
        <v>0</v>
      </c>
      <c r="DK6" s="166">
        <v>0</v>
      </c>
      <c r="DL6" s="166">
        <v>0</v>
      </c>
      <c r="DM6" s="166">
        <v>0</v>
      </c>
      <c r="DN6" s="166">
        <v>0</v>
      </c>
      <c r="DO6" s="166">
        <f t="shared" ref="DO6" si="15">DJ6-(DK6+DL6+DM6+DN6)</f>
        <v>0</v>
      </c>
      <c r="DP6" s="166"/>
      <c r="DQ6" s="312">
        <v>5</v>
      </c>
      <c r="DR6" s="313" t="s">
        <v>25</v>
      </c>
      <c r="DS6" s="314">
        <v>0</v>
      </c>
      <c r="DT6" s="315">
        <v>0</v>
      </c>
      <c r="DU6" s="315"/>
      <c r="DV6" s="166">
        <v>0</v>
      </c>
      <c r="DW6" s="166">
        <v>0</v>
      </c>
      <c r="DX6" s="168">
        <v>0</v>
      </c>
      <c r="DY6" s="166">
        <f t="shared" ref="DY6" si="16">DW6+DX6</f>
        <v>0</v>
      </c>
      <c r="DZ6" s="166">
        <v>0</v>
      </c>
      <c r="EA6" s="166">
        <v>0</v>
      </c>
      <c r="EB6" s="166">
        <v>0</v>
      </c>
      <c r="EC6" s="166">
        <v>0</v>
      </c>
      <c r="ED6" s="166">
        <f t="shared" ref="ED6" si="17">DY6-(DZ6+EA6+EB6+EC6)</f>
        <v>0</v>
      </c>
      <c r="EE6" s="166"/>
      <c r="EF6" s="312">
        <v>5</v>
      </c>
      <c r="EG6" s="313" t="s">
        <v>25</v>
      </c>
      <c r="EH6" s="314">
        <v>0</v>
      </c>
      <c r="EI6" s="315">
        <v>0</v>
      </c>
      <c r="EJ6" s="315"/>
      <c r="EK6" s="335">
        <v>6</v>
      </c>
      <c r="EL6" s="335">
        <v>231000</v>
      </c>
      <c r="EM6" s="335">
        <v>0</v>
      </c>
      <c r="EN6" s="166">
        <f t="shared" ref="EN6" si="18">EL6+EM6</f>
        <v>231000</v>
      </c>
      <c r="EO6" s="335">
        <v>0</v>
      </c>
      <c r="EP6" s="335">
        <v>23100</v>
      </c>
      <c r="EQ6" s="335">
        <v>57750</v>
      </c>
      <c r="ER6" s="335">
        <v>150150</v>
      </c>
      <c r="ES6" s="166">
        <f t="shared" ref="ES6" si="19">EN6-(EO6+EP6+EQ6+ER6)</f>
        <v>0</v>
      </c>
      <c r="ET6" s="166"/>
      <c r="EU6" s="312">
        <v>5</v>
      </c>
      <c r="EV6" s="313" t="s">
        <v>25</v>
      </c>
      <c r="EW6" s="168">
        <v>1200000</v>
      </c>
      <c r="EX6" s="331">
        <v>0</v>
      </c>
      <c r="EY6" s="331"/>
      <c r="EZ6" s="168">
        <v>3</v>
      </c>
      <c r="FA6" s="168">
        <v>0</v>
      </c>
      <c r="FB6" s="168">
        <v>0</v>
      </c>
      <c r="FC6" s="166">
        <f t="shared" ref="FC6" si="20">FA6+FB6</f>
        <v>0</v>
      </c>
      <c r="FD6" s="168">
        <v>0</v>
      </c>
      <c r="FE6" s="168">
        <f t="shared" ref="FE6" si="21">FC6*15/100</f>
        <v>0</v>
      </c>
      <c r="FF6" s="168">
        <f t="shared" ref="FF6" si="22">FC6*25/100</f>
        <v>0</v>
      </c>
      <c r="FG6" s="168">
        <f t="shared" ref="FG6" si="23">FC6*60/100</f>
        <v>0</v>
      </c>
      <c r="FH6" s="166">
        <f t="shared" ref="FH6" si="24">FC6-(FD6+FE6+FF6+FG6)</f>
        <v>0</v>
      </c>
      <c r="FI6" s="166"/>
      <c r="FJ6" s="312">
        <v>5</v>
      </c>
      <c r="FK6" s="313" t="s">
        <v>25</v>
      </c>
      <c r="FL6" s="314">
        <v>0</v>
      </c>
      <c r="FM6" s="315">
        <v>0</v>
      </c>
      <c r="FN6" s="315"/>
      <c r="FO6" s="166">
        <v>0</v>
      </c>
      <c r="FP6" s="166">
        <v>510500</v>
      </c>
      <c r="FQ6" s="168">
        <v>0</v>
      </c>
      <c r="FR6" s="166">
        <f t="shared" ref="FR6" si="25">FP6+FQ6</f>
        <v>510500</v>
      </c>
      <c r="FS6" s="166">
        <v>127625</v>
      </c>
      <c r="FT6" s="166">
        <v>127625</v>
      </c>
      <c r="FU6" s="166">
        <v>127625</v>
      </c>
      <c r="FV6" s="166">
        <v>127625</v>
      </c>
      <c r="FW6" s="166">
        <f t="shared" ref="FW6" si="26">FR6-(FS6+FT6+FU6+FV6)</f>
        <v>0</v>
      </c>
      <c r="FX6" s="166"/>
      <c r="FY6" s="312">
        <v>5</v>
      </c>
      <c r="FZ6" s="313" t="s">
        <v>25</v>
      </c>
      <c r="GA6" s="336">
        <v>840000</v>
      </c>
      <c r="GB6" s="336">
        <v>551100</v>
      </c>
      <c r="GC6" s="316">
        <v>65.607142857142861</v>
      </c>
      <c r="GD6" s="166">
        <v>232</v>
      </c>
      <c r="GE6" s="166">
        <v>1392000</v>
      </c>
      <c r="GF6" s="337">
        <v>0</v>
      </c>
      <c r="GG6" s="166">
        <f t="shared" ref="GG6" si="27">GE6+GF6</f>
        <v>1392000</v>
      </c>
      <c r="GH6" s="166">
        <v>348000</v>
      </c>
      <c r="GI6" s="166">
        <v>348000</v>
      </c>
      <c r="GJ6" s="166">
        <v>348000</v>
      </c>
      <c r="GK6" s="166">
        <v>348000</v>
      </c>
      <c r="GL6" s="166">
        <f t="shared" ref="GL6" si="28">GG6-(GH6+GI6+GJ6+GK6)</f>
        <v>0</v>
      </c>
      <c r="GM6" s="166"/>
      <c r="GN6" s="312">
        <v>5</v>
      </c>
      <c r="GO6" s="313" t="s">
        <v>25</v>
      </c>
      <c r="GP6" s="314">
        <v>0</v>
      </c>
      <c r="GQ6" s="315">
        <v>0</v>
      </c>
      <c r="GR6" s="315"/>
      <c r="GS6" s="166">
        <v>0</v>
      </c>
      <c r="GT6" s="166">
        <v>0</v>
      </c>
      <c r="GU6" s="168">
        <v>0</v>
      </c>
      <c r="GV6" s="166">
        <f t="shared" ref="GV6" si="29">GT6+GU6</f>
        <v>0</v>
      </c>
      <c r="GW6" s="166">
        <v>0</v>
      </c>
      <c r="GX6" s="166">
        <v>0</v>
      </c>
      <c r="GY6" s="166">
        <v>0</v>
      </c>
      <c r="GZ6" s="166">
        <v>0</v>
      </c>
      <c r="HA6" s="166">
        <f t="shared" ref="HA6" si="30">GV6-(GW6+GX6+GY6+GZ6)</f>
        <v>0</v>
      </c>
      <c r="HB6" s="166"/>
      <c r="HC6" s="312">
        <v>5</v>
      </c>
      <c r="HD6" s="313" t="s">
        <v>25</v>
      </c>
      <c r="HE6" s="314">
        <v>0</v>
      </c>
      <c r="HF6" s="315">
        <v>0</v>
      </c>
      <c r="HG6" s="315"/>
      <c r="HH6" s="166">
        <v>0</v>
      </c>
      <c r="HI6" s="166">
        <v>0</v>
      </c>
      <c r="HJ6" s="168">
        <v>0</v>
      </c>
      <c r="HK6" s="166">
        <f t="shared" ref="HK6" si="31">HI6+HJ6</f>
        <v>0</v>
      </c>
      <c r="HL6" s="166">
        <v>0</v>
      </c>
      <c r="HM6" s="166">
        <v>0</v>
      </c>
      <c r="HN6" s="166">
        <v>0</v>
      </c>
      <c r="HO6" s="166">
        <v>0</v>
      </c>
      <c r="HP6" s="166">
        <f t="shared" ref="HP6" si="32">HK6-(HL6+HM6+HN6+HO6)</f>
        <v>0</v>
      </c>
      <c r="HQ6" s="166"/>
      <c r="HR6" s="312">
        <v>5</v>
      </c>
      <c r="HS6" s="313" t="s">
        <v>25</v>
      </c>
      <c r="HT6" s="314">
        <v>0</v>
      </c>
      <c r="HU6" s="315">
        <v>0</v>
      </c>
      <c r="HV6" s="315"/>
      <c r="HW6" s="166">
        <v>0</v>
      </c>
      <c r="HX6" s="166">
        <v>0</v>
      </c>
      <c r="HY6" s="168">
        <v>0</v>
      </c>
      <c r="HZ6" s="166">
        <f t="shared" ref="HZ6" si="33">HX6+HY6</f>
        <v>0</v>
      </c>
      <c r="IA6" s="166">
        <v>0</v>
      </c>
      <c r="IB6" s="166">
        <v>0</v>
      </c>
      <c r="IC6" s="166">
        <v>0</v>
      </c>
      <c r="ID6" s="166">
        <v>0</v>
      </c>
      <c r="IE6" s="166">
        <f t="shared" ref="IE6" si="34">HZ6-(IA6+IB6+IC6+ID6)</f>
        <v>0</v>
      </c>
      <c r="IF6" s="166"/>
      <c r="IG6" s="312">
        <v>5</v>
      </c>
      <c r="IH6" s="313" t="s">
        <v>25</v>
      </c>
      <c r="II6" s="166">
        <f t="shared" ref="II6:IJ6" si="35">G6+V6+AK6+AZ6+BO6+CD6+CS6+DH6+DW6+EL6+FA6+FP6+GE6+GT6+HI6+HX6</f>
        <v>2133500</v>
      </c>
      <c r="IJ6" s="166">
        <f t="shared" si="35"/>
        <v>0</v>
      </c>
      <c r="IK6" s="166">
        <f t="shared" ref="IK6" si="36">II6+IJ6</f>
        <v>2133500</v>
      </c>
      <c r="IL6" s="166">
        <f t="shared" ref="IL6:IO6" si="37">J6+Y6+AN6+BC6+BR6+CG6+CV6+DK6+DZ6+EO6+FD6+FS6+GH6+GW6+HL6+IA6</f>
        <v>475625</v>
      </c>
      <c r="IM6" s="166">
        <f t="shared" si="37"/>
        <v>498725</v>
      </c>
      <c r="IN6" s="166">
        <f t="shared" si="37"/>
        <v>533375</v>
      </c>
      <c r="IO6" s="166">
        <f t="shared" si="37"/>
        <v>625775</v>
      </c>
      <c r="IP6" s="318">
        <f t="shared" ref="IP6:IP35" si="38">IK6-(IL6+IM6+IN6+IO6)</f>
        <v>0</v>
      </c>
      <c r="IQ6" s="166"/>
    </row>
    <row r="7" spans="1:255" s="156" customFormat="1" ht="15" customHeight="1">
      <c r="A7" s="149"/>
      <c r="B7" s="148"/>
      <c r="C7" s="152"/>
      <c r="D7" s="141"/>
      <c r="E7" s="141"/>
      <c r="F7" s="142"/>
      <c r="G7" s="142"/>
      <c r="H7" s="143"/>
      <c r="I7" s="142"/>
      <c r="J7" s="142"/>
      <c r="K7" s="142"/>
      <c r="L7" s="142"/>
      <c r="M7" s="142"/>
      <c r="N7" s="142"/>
      <c r="O7" s="142"/>
      <c r="P7" s="149"/>
      <c r="Q7" s="148"/>
      <c r="R7" s="152"/>
      <c r="S7" s="141"/>
      <c r="T7" s="141"/>
      <c r="U7" s="142"/>
      <c r="V7" s="142"/>
      <c r="W7" s="143"/>
      <c r="X7" s="142"/>
      <c r="Y7" s="142"/>
      <c r="Z7" s="142"/>
      <c r="AA7" s="142"/>
      <c r="AB7" s="142"/>
      <c r="AC7" s="142"/>
      <c r="AD7" s="142"/>
      <c r="AE7" s="149"/>
      <c r="AF7" s="148"/>
      <c r="AG7" s="152"/>
      <c r="AH7" s="141"/>
      <c r="AI7" s="141"/>
      <c r="AJ7" s="142"/>
      <c r="AK7" s="142"/>
      <c r="AL7" s="143"/>
      <c r="AM7" s="142"/>
      <c r="AN7" s="142"/>
      <c r="AO7" s="142"/>
      <c r="AP7" s="142"/>
      <c r="AQ7" s="142"/>
      <c r="AR7" s="142"/>
      <c r="AS7" s="142"/>
      <c r="AT7" s="149"/>
      <c r="AU7" s="148"/>
      <c r="AV7" s="153"/>
      <c r="AW7" s="119"/>
      <c r="AX7" s="119"/>
      <c r="AY7" s="143"/>
      <c r="AZ7" s="153"/>
      <c r="BA7" s="153"/>
      <c r="BB7" s="142"/>
      <c r="BC7" s="153"/>
      <c r="BD7" s="153"/>
      <c r="BE7" s="153"/>
      <c r="BF7" s="153"/>
      <c r="BG7" s="142"/>
      <c r="BH7" s="142"/>
      <c r="BI7" s="149"/>
      <c r="BJ7" s="148"/>
      <c r="BK7" s="152"/>
      <c r="BL7" s="141"/>
      <c r="BM7" s="141"/>
      <c r="BN7" s="142"/>
      <c r="BO7" s="142"/>
      <c r="BP7" s="143"/>
      <c r="BQ7" s="142"/>
      <c r="BR7" s="142"/>
      <c r="BS7" s="142"/>
      <c r="BT7" s="142"/>
      <c r="BU7" s="142"/>
      <c r="BV7" s="142"/>
      <c r="BW7" s="142"/>
      <c r="BX7" s="149"/>
      <c r="BY7" s="148"/>
      <c r="BZ7" s="152"/>
      <c r="CA7" s="141"/>
      <c r="CB7" s="141"/>
      <c r="CC7" s="142"/>
      <c r="CD7" s="142"/>
      <c r="CE7" s="143"/>
      <c r="CF7" s="142"/>
      <c r="CG7" s="142"/>
      <c r="CH7" s="142"/>
      <c r="CI7" s="142"/>
      <c r="CJ7" s="142"/>
      <c r="CK7" s="142"/>
      <c r="CL7" s="142"/>
      <c r="CM7" s="149"/>
      <c r="CN7" s="148"/>
      <c r="CO7" s="152"/>
      <c r="CP7" s="141"/>
      <c r="CQ7" s="141"/>
      <c r="CR7" s="142"/>
      <c r="CS7" s="142"/>
      <c r="CT7" s="143"/>
      <c r="CU7" s="142"/>
      <c r="CV7" s="142"/>
      <c r="CW7" s="142"/>
      <c r="CX7" s="142"/>
      <c r="CY7" s="142"/>
      <c r="CZ7" s="142"/>
      <c r="DA7" s="142"/>
      <c r="DB7" s="149"/>
      <c r="DC7" s="148"/>
      <c r="DD7" s="152"/>
      <c r="DE7" s="141"/>
      <c r="DF7" s="141"/>
      <c r="DG7" s="142"/>
      <c r="DH7" s="142"/>
      <c r="DI7" s="143"/>
      <c r="DJ7" s="142"/>
      <c r="DK7" s="142"/>
      <c r="DL7" s="142"/>
      <c r="DM7" s="142"/>
      <c r="DN7" s="142"/>
      <c r="DO7" s="142"/>
      <c r="DP7" s="142"/>
      <c r="DQ7" s="149"/>
      <c r="DR7" s="148"/>
      <c r="DS7" s="152"/>
      <c r="DT7" s="141"/>
      <c r="DU7" s="141"/>
      <c r="DV7" s="142"/>
      <c r="DW7" s="142"/>
      <c r="DX7" s="143"/>
      <c r="DY7" s="142"/>
      <c r="DZ7" s="142"/>
      <c r="EA7" s="142"/>
      <c r="EB7" s="142"/>
      <c r="EC7" s="142"/>
      <c r="ED7" s="142"/>
      <c r="EE7" s="142"/>
      <c r="EF7" s="149"/>
      <c r="EG7" s="148"/>
      <c r="EH7" s="152"/>
      <c r="EI7" s="141"/>
      <c r="EJ7" s="141"/>
      <c r="EK7" s="224"/>
      <c r="EL7" s="224"/>
      <c r="EM7" s="224"/>
      <c r="EN7" s="142"/>
      <c r="EO7" s="224"/>
      <c r="EP7" s="224"/>
      <c r="EQ7" s="224"/>
      <c r="ER7" s="224"/>
      <c r="ES7" s="142"/>
      <c r="ET7" s="142"/>
      <c r="EU7" s="149"/>
      <c r="EV7" s="148"/>
      <c r="EW7" s="12"/>
      <c r="EX7" s="223"/>
      <c r="EY7" s="223"/>
      <c r="EZ7" s="12"/>
      <c r="FA7" s="12"/>
      <c r="FB7" s="12"/>
      <c r="FC7" s="142"/>
      <c r="FD7" s="12"/>
      <c r="FE7" s="12"/>
      <c r="FF7" s="12"/>
      <c r="FG7" s="12"/>
      <c r="FH7" s="142"/>
      <c r="FI7" s="142"/>
      <c r="FJ7" s="149"/>
      <c r="FK7" s="148"/>
      <c r="FL7" s="152"/>
      <c r="FM7" s="141"/>
      <c r="FN7" s="141"/>
      <c r="FO7" s="142"/>
      <c r="FP7" s="142"/>
      <c r="FQ7" s="143"/>
      <c r="FR7" s="142"/>
      <c r="FS7" s="142"/>
      <c r="FT7" s="142"/>
      <c r="FU7" s="142"/>
      <c r="FV7" s="142"/>
      <c r="FW7" s="142"/>
      <c r="FX7" s="142"/>
      <c r="FY7" s="149"/>
      <c r="FZ7" s="148"/>
      <c r="GA7" s="160"/>
      <c r="GB7" s="160"/>
      <c r="GC7" s="151"/>
      <c r="GD7" s="142"/>
      <c r="GE7" s="142"/>
      <c r="GF7" s="122"/>
      <c r="GG7" s="142"/>
      <c r="GH7" s="142"/>
      <c r="GI7" s="142"/>
      <c r="GJ7" s="142"/>
      <c r="GK7" s="142"/>
      <c r="GL7" s="142"/>
      <c r="GM7" s="142"/>
      <c r="GN7" s="149"/>
      <c r="GO7" s="148"/>
      <c r="GP7" s="152"/>
      <c r="GQ7" s="141"/>
      <c r="GR7" s="141"/>
      <c r="GS7" s="142"/>
      <c r="GT7" s="142"/>
      <c r="GU7" s="143"/>
      <c r="GV7" s="142"/>
      <c r="GW7" s="142"/>
      <c r="GX7" s="142"/>
      <c r="GY7" s="142"/>
      <c r="GZ7" s="142"/>
      <c r="HA7" s="142"/>
      <c r="HB7" s="142"/>
      <c r="HC7" s="149"/>
      <c r="HD7" s="148"/>
      <c r="HE7" s="152"/>
      <c r="HF7" s="141"/>
      <c r="HG7" s="141"/>
      <c r="HH7" s="142"/>
      <c r="HI7" s="142"/>
      <c r="HJ7" s="143"/>
      <c r="HK7" s="142"/>
      <c r="HL7" s="142"/>
      <c r="HM7" s="142"/>
      <c r="HN7" s="142"/>
      <c r="HO7" s="142"/>
      <c r="HP7" s="142"/>
      <c r="HQ7" s="142"/>
      <c r="HR7" s="149"/>
      <c r="HS7" s="148"/>
      <c r="HT7" s="152"/>
      <c r="HU7" s="141"/>
      <c r="HV7" s="141"/>
      <c r="HW7" s="142"/>
      <c r="HX7" s="142"/>
      <c r="HY7" s="143"/>
      <c r="HZ7" s="142"/>
      <c r="IA7" s="142"/>
      <c r="IB7" s="142"/>
      <c r="IC7" s="142"/>
      <c r="ID7" s="142"/>
      <c r="IE7" s="142"/>
      <c r="IF7" s="142"/>
      <c r="IG7" s="149"/>
      <c r="IH7" s="148"/>
      <c r="II7" s="142"/>
      <c r="IJ7" s="142"/>
      <c r="IK7" s="142"/>
      <c r="IL7" s="142"/>
      <c r="IM7" s="142"/>
      <c r="IN7" s="142"/>
      <c r="IO7" s="142"/>
      <c r="IP7" s="318">
        <f t="shared" si="38"/>
        <v>0</v>
      </c>
      <c r="IQ7" s="142"/>
    </row>
    <row r="8" spans="1:255" s="156" customFormat="1" ht="15" customHeight="1">
      <c r="A8" s="405">
        <v>1</v>
      </c>
      <c r="B8" s="323" t="s">
        <v>586</v>
      </c>
      <c r="C8" s="152"/>
      <c r="D8" s="141"/>
      <c r="E8" s="141"/>
      <c r="F8" s="142"/>
      <c r="G8" s="142"/>
      <c r="H8" s="143"/>
      <c r="I8" s="142"/>
      <c r="J8" s="142"/>
      <c r="K8" s="142"/>
      <c r="L8" s="142"/>
      <c r="M8" s="142"/>
      <c r="N8" s="94">
        <f>I8-(J8+K8+L8+M8)</f>
        <v>0</v>
      </c>
      <c r="O8" s="142"/>
      <c r="P8" s="149"/>
      <c r="Q8" s="148"/>
      <c r="R8" s="152"/>
      <c r="S8" s="141"/>
      <c r="T8" s="141"/>
      <c r="U8" s="142"/>
      <c r="V8" s="142"/>
      <c r="W8" s="143"/>
      <c r="X8" s="142"/>
      <c r="Y8" s="142"/>
      <c r="Z8" s="142"/>
      <c r="AA8" s="142"/>
      <c r="AB8" s="142"/>
      <c r="AC8" s="142"/>
      <c r="AD8" s="142"/>
      <c r="AE8" s="149"/>
      <c r="AF8" s="148"/>
      <c r="AG8" s="152"/>
      <c r="AH8" s="141"/>
      <c r="AI8" s="141"/>
      <c r="AJ8" s="142"/>
      <c r="AK8" s="142"/>
      <c r="AL8" s="143"/>
      <c r="AM8" s="142"/>
      <c r="AN8" s="142"/>
      <c r="AO8" s="142"/>
      <c r="AP8" s="142"/>
      <c r="AQ8" s="142"/>
      <c r="AR8" s="142"/>
      <c r="AS8" s="142"/>
      <c r="AT8" s="149"/>
      <c r="AU8" s="148"/>
      <c r="AV8" s="153"/>
      <c r="AW8" s="119"/>
      <c r="AX8" s="119"/>
      <c r="AY8" s="143"/>
      <c r="AZ8" s="153"/>
      <c r="BA8" s="153"/>
      <c r="BB8" s="142"/>
      <c r="BC8" s="153"/>
      <c r="BD8" s="153"/>
      <c r="BE8" s="153"/>
      <c r="BF8" s="153"/>
      <c r="BG8" s="142"/>
      <c r="BH8" s="142"/>
      <c r="BI8" s="149"/>
      <c r="BJ8" s="148"/>
      <c r="BK8" s="152"/>
      <c r="BL8" s="141"/>
      <c r="BM8" s="141"/>
      <c r="BN8" s="142"/>
      <c r="BO8" s="142"/>
      <c r="BP8" s="143"/>
      <c r="BQ8" s="142"/>
      <c r="BR8" s="142"/>
      <c r="BS8" s="142"/>
      <c r="BT8" s="142"/>
      <c r="BU8" s="142"/>
      <c r="BV8" s="142"/>
      <c r="BW8" s="142"/>
      <c r="BX8" s="149"/>
      <c r="BY8" s="148"/>
      <c r="BZ8" s="152"/>
      <c r="CA8" s="141"/>
      <c r="CB8" s="141"/>
      <c r="CC8" s="142"/>
      <c r="CD8" s="142"/>
      <c r="CE8" s="143"/>
      <c r="CF8" s="142"/>
      <c r="CG8" s="142"/>
      <c r="CH8" s="142"/>
      <c r="CI8" s="142"/>
      <c r="CJ8" s="142"/>
      <c r="CK8" s="142"/>
      <c r="CL8" s="142"/>
      <c r="CM8" s="149"/>
      <c r="CN8" s="148"/>
      <c r="CO8" s="152"/>
      <c r="CP8" s="141"/>
      <c r="CQ8" s="141"/>
      <c r="CR8" s="142"/>
      <c r="CS8" s="142"/>
      <c r="CT8" s="143"/>
      <c r="CU8" s="142"/>
      <c r="CV8" s="142"/>
      <c r="CW8" s="142"/>
      <c r="CX8" s="142"/>
      <c r="CY8" s="142"/>
      <c r="CZ8" s="142"/>
      <c r="DA8" s="142"/>
      <c r="DB8" s="149"/>
      <c r="DC8" s="148"/>
      <c r="DD8" s="152"/>
      <c r="DE8" s="141"/>
      <c r="DF8" s="141"/>
      <c r="DG8" s="142"/>
      <c r="DH8" s="142"/>
      <c r="DI8" s="143"/>
      <c r="DJ8" s="142"/>
      <c r="DK8" s="142"/>
      <c r="DL8" s="142"/>
      <c r="DM8" s="142"/>
      <c r="DN8" s="142"/>
      <c r="DO8" s="142"/>
      <c r="DP8" s="142"/>
      <c r="DQ8" s="149"/>
      <c r="DR8" s="148"/>
      <c r="DS8" s="152"/>
      <c r="DT8" s="141"/>
      <c r="DU8" s="141"/>
      <c r="DV8" s="142"/>
      <c r="DW8" s="142"/>
      <c r="DX8" s="143"/>
      <c r="DY8" s="142"/>
      <c r="DZ8" s="142"/>
      <c r="EA8" s="142"/>
      <c r="EB8" s="142"/>
      <c r="EC8" s="142"/>
      <c r="ED8" s="142"/>
      <c r="EE8" s="142"/>
      <c r="EF8" s="149"/>
      <c r="EG8" s="148"/>
      <c r="EH8" s="152"/>
      <c r="EI8" s="141"/>
      <c r="EJ8" s="141"/>
      <c r="EK8" s="224"/>
      <c r="EL8" s="224"/>
      <c r="EM8" s="224"/>
      <c r="EN8" s="142"/>
      <c r="EO8" s="224"/>
      <c r="EP8" s="224"/>
      <c r="EQ8" s="224"/>
      <c r="ER8" s="224"/>
      <c r="ES8" s="142"/>
      <c r="ET8" s="142"/>
      <c r="EU8" s="149"/>
      <c r="EV8" s="148"/>
      <c r="EW8" s="12"/>
      <c r="EX8" s="223"/>
      <c r="EY8" s="223"/>
      <c r="EZ8" s="12"/>
      <c r="FA8" s="12"/>
      <c r="FB8" s="12"/>
      <c r="FC8" s="142"/>
      <c r="FD8" s="12"/>
      <c r="FE8" s="12"/>
      <c r="FF8" s="12"/>
      <c r="FG8" s="12"/>
      <c r="FH8" s="142"/>
      <c r="FI8" s="142"/>
      <c r="FJ8" s="149"/>
      <c r="FK8" s="148"/>
      <c r="FL8" s="152"/>
      <c r="FM8" s="141"/>
      <c r="FN8" s="141"/>
      <c r="FO8" s="142"/>
      <c r="FP8" s="142"/>
      <c r="FQ8" s="143"/>
      <c r="FR8" s="142"/>
      <c r="FS8" s="142"/>
      <c r="FT8" s="142"/>
      <c r="FU8" s="142"/>
      <c r="FV8" s="142"/>
      <c r="FW8" s="142"/>
      <c r="FX8" s="142"/>
      <c r="FY8" s="405"/>
      <c r="FZ8" s="323" t="s">
        <v>586</v>
      </c>
      <c r="GA8" s="160"/>
      <c r="GB8" s="160"/>
      <c r="GC8" s="151"/>
      <c r="GD8" s="162">
        <v>0</v>
      </c>
      <c r="GE8" s="162"/>
      <c r="GF8" s="426"/>
      <c r="GG8" s="162">
        <v>0</v>
      </c>
      <c r="GH8" s="162">
        <v>0</v>
      </c>
      <c r="GI8" s="162">
        <v>0</v>
      </c>
      <c r="GJ8" s="142">
        <v>0</v>
      </c>
      <c r="GK8" s="142">
        <v>0</v>
      </c>
      <c r="GL8" s="142"/>
      <c r="GM8" s="142"/>
      <c r="GN8" s="149"/>
      <c r="GO8" s="148"/>
      <c r="GP8" s="152"/>
      <c r="GQ8" s="141"/>
      <c r="GR8" s="141"/>
      <c r="GS8" s="142"/>
      <c r="GT8" s="142"/>
      <c r="GU8" s="143"/>
      <c r="GV8" s="142"/>
      <c r="GW8" s="142"/>
      <c r="GX8" s="142"/>
      <c r="GY8" s="142"/>
      <c r="GZ8" s="142"/>
      <c r="HA8" s="142"/>
      <c r="HB8" s="142"/>
      <c r="HC8" s="149"/>
      <c r="HD8" s="148"/>
      <c r="HE8" s="152"/>
      <c r="HF8" s="141"/>
      <c r="HG8" s="141"/>
      <c r="HH8" s="142"/>
      <c r="HI8" s="142"/>
      <c r="HJ8" s="143"/>
      <c r="HK8" s="142"/>
      <c r="HL8" s="142"/>
      <c r="HM8" s="142"/>
      <c r="HN8" s="142"/>
      <c r="HO8" s="142"/>
      <c r="HP8" s="142"/>
      <c r="HQ8" s="142"/>
      <c r="HR8" s="149"/>
      <c r="HS8" s="148"/>
      <c r="HT8" s="152"/>
      <c r="HU8" s="141"/>
      <c r="HV8" s="141"/>
      <c r="HW8" s="142"/>
      <c r="HX8" s="142"/>
      <c r="HY8" s="143"/>
      <c r="HZ8" s="142"/>
      <c r="IA8" s="142"/>
      <c r="IB8" s="142"/>
      <c r="IC8" s="142"/>
      <c r="ID8" s="142"/>
      <c r="IE8" s="142"/>
      <c r="IF8" s="142"/>
      <c r="IG8" s="405">
        <v>1</v>
      </c>
      <c r="IH8" s="323" t="s">
        <v>586</v>
      </c>
      <c r="II8" s="142">
        <f t="shared" ref="II8:II37" si="39">G8+V8+AK8+AZ8+BO8+CD8+CS8+DH8+DW8+EL8+FA8+FP8+GE8+GT8+HI8+HX8</f>
        <v>0</v>
      </c>
      <c r="IJ8" s="142">
        <f t="shared" ref="IJ8:IJ37" si="40">H8+W8+AL8+BA8+BP8+CE8+CT8+DI8+DX8+EM8+FB8+FQ8+GF8+GU8+HJ8+HY8</f>
        <v>0</v>
      </c>
      <c r="IK8" s="142">
        <f t="shared" ref="IK8:IK37" si="41">I8+X8+AM8+BB8+BQ8+CF8+CU8+DJ8+DY8+EN8+FC8+FR8+GG8+GV8+HK8+HZ8</f>
        <v>0</v>
      </c>
      <c r="IL8" s="142">
        <f t="shared" ref="IL8:IL37" si="42">J8+Y8+AN8+BC8+BR8+CG8+CV8+DK8+DZ8+EO8+FD8+FS8+GH8+GW8+HL8+IA8</f>
        <v>0</v>
      </c>
      <c r="IM8" s="142">
        <f t="shared" ref="IM8:IM37" si="43">K8+Z8+AO8+BD8+BS8+CH8+CW8+DL8+EA8+EP8+FE8+FT8+GI8+GX8+HM8+IB8</f>
        <v>0</v>
      </c>
      <c r="IN8" s="142">
        <f t="shared" ref="IN8:IN37" si="44">L8+AA8+AP8+BE8+BT8+CI8+CX8+DM8+EB8+EQ8+FF8+FU8+GJ8+GY8+HN8+IC8</f>
        <v>0</v>
      </c>
      <c r="IO8" s="142">
        <f t="shared" ref="IO8:IO37" si="45">M8+AB8+AQ8+BF8+BU8+CJ8+CY8+DN8+EC8+ER8+FG8+FV8+GK8+GZ8+HO8+ID8</f>
        <v>0</v>
      </c>
      <c r="IP8" s="318">
        <f t="shared" si="38"/>
        <v>0</v>
      </c>
      <c r="IQ8" s="142"/>
    </row>
    <row r="9" spans="1:255" s="156" customFormat="1" ht="15" customHeight="1">
      <c r="A9" s="404">
        <v>2</v>
      </c>
      <c r="B9" s="323" t="s">
        <v>567</v>
      </c>
      <c r="C9" s="94"/>
      <c r="D9" s="94"/>
      <c r="E9" s="94"/>
      <c r="F9" s="94"/>
      <c r="G9" s="59"/>
      <c r="H9" s="94"/>
      <c r="I9" s="94">
        <f>SUM(G9:H9)</f>
        <v>0</v>
      </c>
      <c r="J9" s="94">
        <v>0</v>
      </c>
      <c r="K9" s="94">
        <v>0</v>
      </c>
      <c r="L9" s="94">
        <v>0</v>
      </c>
      <c r="M9" s="94">
        <v>0</v>
      </c>
      <c r="N9" s="94">
        <f>I9-(J9+K9+L9+M9)</f>
        <v>0</v>
      </c>
      <c r="O9" s="142"/>
      <c r="P9" s="319"/>
      <c r="Q9" s="323"/>
      <c r="R9" s="94"/>
      <c r="S9" s="94"/>
      <c r="T9" s="94"/>
      <c r="U9" s="94"/>
      <c r="V9" s="59"/>
      <c r="W9" s="94"/>
      <c r="X9" s="94">
        <f>SUM(V9:W9)</f>
        <v>0</v>
      </c>
      <c r="Y9" s="94">
        <v>0</v>
      </c>
      <c r="Z9" s="94">
        <v>0</v>
      </c>
      <c r="AA9" s="94">
        <v>0</v>
      </c>
      <c r="AB9" s="94">
        <v>0</v>
      </c>
      <c r="AC9" s="94">
        <f>X9-(Y9+Z9+AA9+AB9)</f>
        <v>0</v>
      </c>
      <c r="AD9" s="142"/>
      <c r="AE9" s="319"/>
      <c r="AF9" s="323"/>
      <c r="AG9" s="94"/>
      <c r="AH9" s="94"/>
      <c r="AI9" s="94"/>
      <c r="AJ9" s="94"/>
      <c r="AK9" s="59"/>
      <c r="AL9" s="94"/>
      <c r="AM9" s="94">
        <f>SUM(AK9:AL9)</f>
        <v>0</v>
      </c>
      <c r="AN9" s="94">
        <v>0</v>
      </c>
      <c r="AO9" s="94">
        <v>0</v>
      </c>
      <c r="AP9" s="94">
        <v>0</v>
      </c>
      <c r="AQ9" s="94">
        <v>0</v>
      </c>
      <c r="AR9" s="94">
        <f>AM9-(AN9+AO9+AP9+AQ9)</f>
        <v>0</v>
      </c>
      <c r="AS9" s="142"/>
      <c r="AT9" s="319"/>
      <c r="AU9" s="323"/>
      <c r="AV9" s="94"/>
      <c r="AW9" s="94"/>
      <c r="AX9" s="94"/>
      <c r="AY9" s="94"/>
      <c r="AZ9" s="59"/>
      <c r="BA9" s="94"/>
      <c r="BB9" s="94">
        <f>SUM(AZ9:BA9)</f>
        <v>0</v>
      </c>
      <c r="BC9" s="94">
        <v>0</v>
      </c>
      <c r="BD9" s="94">
        <v>0</v>
      </c>
      <c r="BE9" s="94">
        <v>0</v>
      </c>
      <c r="BF9" s="94">
        <v>0</v>
      </c>
      <c r="BG9" s="94">
        <f>BB9-(BC9+BD9+BE9+BF9)</f>
        <v>0</v>
      </c>
      <c r="BH9" s="142"/>
      <c r="BI9" s="319"/>
      <c r="BJ9" s="323"/>
      <c r="BK9" s="94"/>
      <c r="BL9" s="94"/>
      <c r="BM9" s="94"/>
      <c r="BN9" s="94"/>
      <c r="BO9" s="59"/>
      <c r="BP9" s="94"/>
      <c r="BQ9" s="94">
        <f>SUM(BO9:BP9)</f>
        <v>0</v>
      </c>
      <c r="BR9" s="94">
        <v>0</v>
      </c>
      <c r="BS9" s="94">
        <v>0</v>
      </c>
      <c r="BT9" s="94">
        <v>0</v>
      </c>
      <c r="BU9" s="94">
        <v>0</v>
      </c>
      <c r="BV9" s="94">
        <f>BQ9-(BR9+BS9+BT9+BU9)</f>
        <v>0</v>
      </c>
      <c r="BW9" s="142"/>
      <c r="BX9" s="319"/>
      <c r="BY9" s="323"/>
      <c r="BZ9" s="94"/>
      <c r="CA9" s="94"/>
      <c r="CB9" s="94"/>
      <c r="CC9" s="94"/>
      <c r="CD9" s="59"/>
      <c r="CE9" s="94"/>
      <c r="CF9" s="94">
        <f>SUM(CD9:CE9)</f>
        <v>0</v>
      </c>
      <c r="CG9" s="94">
        <v>0</v>
      </c>
      <c r="CH9" s="94">
        <v>0</v>
      </c>
      <c r="CI9" s="94">
        <v>0</v>
      </c>
      <c r="CJ9" s="94">
        <v>0</v>
      </c>
      <c r="CK9" s="94">
        <f>CF9-(CG9+CH9+CI9+CJ9)</f>
        <v>0</v>
      </c>
      <c r="CL9" s="142"/>
      <c r="CM9" s="319"/>
      <c r="CN9" s="323"/>
      <c r="CO9" s="94"/>
      <c r="CP9" s="94"/>
      <c r="CQ9" s="94"/>
      <c r="CR9" s="94"/>
      <c r="CS9" s="59"/>
      <c r="CT9" s="94"/>
      <c r="CU9" s="94">
        <f>SUM(CS9:CT9)</f>
        <v>0</v>
      </c>
      <c r="CV9" s="94">
        <v>0</v>
      </c>
      <c r="CW9" s="94">
        <v>0</v>
      </c>
      <c r="CX9" s="94">
        <v>0</v>
      </c>
      <c r="CY9" s="94">
        <v>0</v>
      </c>
      <c r="CZ9" s="94">
        <f>CU9-(CV9+CW9+CX9+CY9)</f>
        <v>0</v>
      </c>
      <c r="DA9" s="142"/>
      <c r="DB9" s="319"/>
      <c r="DC9" s="323"/>
      <c r="DD9" s="94"/>
      <c r="DE9" s="94"/>
      <c r="DF9" s="94"/>
      <c r="DG9" s="94"/>
      <c r="DH9" s="59"/>
      <c r="DI9" s="94"/>
      <c r="DJ9" s="94">
        <f>SUM(DH9:DI9)</f>
        <v>0</v>
      </c>
      <c r="DK9" s="94">
        <v>0</v>
      </c>
      <c r="DL9" s="94">
        <v>0</v>
      </c>
      <c r="DM9" s="94">
        <v>0</v>
      </c>
      <c r="DN9" s="94">
        <v>0</v>
      </c>
      <c r="DO9" s="94">
        <f>DJ9-(DK9+DL9+DM9+DN9)</f>
        <v>0</v>
      </c>
      <c r="DP9" s="142"/>
      <c r="DQ9" s="319"/>
      <c r="DR9" s="323"/>
      <c r="DS9" s="94"/>
      <c r="DT9" s="94"/>
      <c r="DU9" s="94"/>
      <c r="DV9" s="94"/>
      <c r="DW9" s="59"/>
      <c r="DX9" s="94"/>
      <c r="DY9" s="94">
        <f>SUM(DW9:DX9)</f>
        <v>0</v>
      </c>
      <c r="DZ9" s="94">
        <v>0</v>
      </c>
      <c r="EA9" s="94">
        <v>0</v>
      </c>
      <c r="EB9" s="94">
        <v>0</v>
      </c>
      <c r="EC9" s="94">
        <v>0</v>
      </c>
      <c r="ED9" s="94">
        <f>DY9-(DZ9+EA9+EB9+EC9)</f>
        <v>0</v>
      </c>
      <c r="EE9" s="142"/>
      <c r="EF9" s="319"/>
      <c r="EG9" s="323"/>
      <c r="EH9" s="94"/>
      <c r="EI9" s="94"/>
      <c r="EJ9" s="94"/>
      <c r="EK9" s="94"/>
      <c r="EL9" s="59"/>
      <c r="EM9" s="94"/>
      <c r="EN9" s="94">
        <f>SUM(EL9:EM9)</f>
        <v>0</v>
      </c>
      <c r="EO9" s="94">
        <v>0</v>
      </c>
      <c r="EP9" s="94">
        <v>0</v>
      </c>
      <c r="EQ9" s="94">
        <v>0</v>
      </c>
      <c r="ER9" s="94">
        <v>0</v>
      </c>
      <c r="ES9" s="94">
        <f>EN9-(EO9+EP9+EQ9+ER9)</f>
        <v>0</v>
      </c>
      <c r="ET9" s="142"/>
      <c r="EU9" s="319"/>
      <c r="EV9" s="323"/>
      <c r="EW9" s="94"/>
      <c r="EX9" s="94"/>
      <c r="EY9" s="94"/>
      <c r="EZ9" s="94"/>
      <c r="FA9" s="59"/>
      <c r="FB9" s="94"/>
      <c r="FC9" s="94">
        <f>SUM(FA9:FB9)</f>
        <v>0</v>
      </c>
      <c r="FD9" s="94">
        <v>0</v>
      </c>
      <c r="FE9" s="94">
        <v>0</v>
      </c>
      <c r="FF9" s="94">
        <v>0</v>
      </c>
      <c r="FG9" s="94">
        <v>0</v>
      </c>
      <c r="FH9" s="94">
        <f>FC9-(FD9+FE9+FF9+FG9)</f>
        <v>0</v>
      </c>
      <c r="FI9" s="142"/>
      <c r="FJ9" s="319"/>
      <c r="FK9" s="323"/>
      <c r="FL9" s="94"/>
      <c r="FM9" s="94"/>
      <c r="FN9" s="94"/>
      <c r="FO9" s="94"/>
      <c r="FP9" s="59"/>
      <c r="FQ9" s="94"/>
      <c r="FR9" s="94">
        <f>SUM(FP9:FQ9)</f>
        <v>0</v>
      </c>
      <c r="FS9" s="94">
        <v>0</v>
      </c>
      <c r="FT9" s="94">
        <v>0</v>
      </c>
      <c r="FU9" s="94">
        <v>0</v>
      </c>
      <c r="FV9" s="94">
        <v>0</v>
      </c>
      <c r="FW9" s="94">
        <f>FR9-(FS9+FT9+FU9+FV9)</f>
        <v>0</v>
      </c>
      <c r="FX9" s="142"/>
      <c r="FY9" s="319"/>
      <c r="FZ9" s="323" t="s">
        <v>567</v>
      </c>
      <c r="GA9" s="94"/>
      <c r="GB9" s="94"/>
      <c r="GC9" s="94"/>
      <c r="GD9" s="325">
        <v>0</v>
      </c>
      <c r="GE9" s="326"/>
      <c r="GF9" s="325"/>
      <c r="GG9" s="325">
        <v>0</v>
      </c>
      <c r="GH9" s="325">
        <v>0</v>
      </c>
      <c r="GI9" s="325">
        <v>0</v>
      </c>
      <c r="GJ9" s="94">
        <v>0</v>
      </c>
      <c r="GK9" s="94">
        <v>0</v>
      </c>
      <c r="GL9" s="94">
        <f>GG9-(GH9+GI9+GJ9+GK9)</f>
        <v>0</v>
      </c>
      <c r="GM9" s="142"/>
      <c r="GN9" s="319"/>
      <c r="GO9" s="323"/>
      <c r="GP9" s="94"/>
      <c r="GQ9" s="94"/>
      <c r="GR9" s="94"/>
      <c r="GS9" s="94"/>
      <c r="GT9" s="59"/>
      <c r="GU9" s="94"/>
      <c r="GV9" s="94">
        <f>SUM(GT9:GU9)</f>
        <v>0</v>
      </c>
      <c r="GW9" s="94">
        <v>0</v>
      </c>
      <c r="GX9" s="94">
        <v>0</v>
      </c>
      <c r="GY9" s="94">
        <v>0</v>
      </c>
      <c r="GZ9" s="94">
        <v>0</v>
      </c>
      <c r="HA9" s="94">
        <f>GV9-(GW9+GX9+GY9+GZ9)</f>
        <v>0</v>
      </c>
      <c r="HB9" s="142"/>
      <c r="HC9" s="319"/>
      <c r="HD9" s="323"/>
      <c r="HE9" s="94"/>
      <c r="HF9" s="94"/>
      <c r="HG9" s="94"/>
      <c r="HH9" s="94"/>
      <c r="HI9" s="59"/>
      <c r="HJ9" s="94"/>
      <c r="HK9" s="94">
        <f>SUM(HI9:HJ9)</f>
        <v>0</v>
      </c>
      <c r="HL9" s="94">
        <v>0</v>
      </c>
      <c r="HM9" s="94">
        <v>0</v>
      </c>
      <c r="HN9" s="94">
        <v>0</v>
      </c>
      <c r="HO9" s="94">
        <v>0</v>
      </c>
      <c r="HP9" s="94">
        <f>HK9-(HL9+HM9+HN9+HO9)</f>
        <v>0</v>
      </c>
      <c r="HQ9" s="142"/>
      <c r="HR9" s="319"/>
      <c r="HS9" s="323"/>
      <c r="HT9" s="94"/>
      <c r="HU9" s="94"/>
      <c r="HV9" s="94"/>
      <c r="HW9" s="94"/>
      <c r="HX9" s="59"/>
      <c r="HY9" s="94"/>
      <c r="HZ9" s="94">
        <f>SUM(HX9:HY9)</f>
        <v>0</v>
      </c>
      <c r="IA9" s="94">
        <v>0</v>
      </c>
      <c r="IB9" s="94">
        <v>0</v>
      </c>
      <c r="IC9" s="94">
        <v>0</v>
      </c>
      <c r="ID9" s="94">
        <v>0</v>
      </c>
      <c r="IE9" s="94">
        <f>HZ9-(IA9+IB9+IC9+ID9)</f>
        <v>0</v>
      </c>
      <c r="IF9" s="142"/>
      <c r="IG9" s="404">
        <v>2</v>
      </c>
      <c r="IH9" s="323" t="s">
        <v>567</v>
      </c>
      <c r="II9" s="94">
        <f t="shared" si="39"/>
        <v>0</v>
      </c>
      <c r="IJ9" s="94">
        <f t="shared" si="40"/>
        <v>0</v>
      </c>
      <c r="IK9" s="94">
        <f t="shared" si="41"/>
        <v>0</v>
      </c>
      <c r="IL9" s="94">
        <f t="shared" si="42"/>
        <v>0</v>
      </c>
      <c r="IM9" s="59">
        <f t="shared" si="43"/>
        <v>0</v>
      </c>
      <c r="IN9" s="94">
        <f t="shared" si="44"/>
        <v>0</v>
      </c>
      <c r="IO9" s="94">
        <f t="shared" si="45"/>
        <v>0</v>
      </c>
      <c r="IP9" s="318">
        <f t="shared" si="38"/>
        <v>0</v>
      </c>
      <c r="IQ9" s="94"/>
      <c r="IR9" s="94"/>
      <c r="IS9" s="94"/>
      <c r="IT9" s="94"/>
      <c r="IU9" s="142"/>
    </row>
    <row r="10" spans="1:255" s="156" customFormat="1" ht="15" customHeight="1">
      <c r="A10" s="405">
        <v>3</v>
      </c>
      <c r="B10" s="323" t="s">
        <v>568</v>
      </c>
      <c r="C10" s="94"/>
      <c r="D10" s="94"/>
      <c r="E10" s="94"/>
      <c r="F10" s="94"/>
      <c r="G10" s="59"/>
      <c r="H10" s="94"/>
      <c r="I10" s="94">
        <f t="shared" ref="I10:I24" si="46">SUM(G10:H10)</f>
        <v>0</v>
      </c>
      <c r="J10" s="94">
        <v>0</v>
      </c>
      <c r="K10" s="94">
        <v>0</v>
      </c>
      <c r="L10" s="94">
        <v>0</v>
      </c>
      <c r="M10" s="94">
        <v>0</v>
      </c>
      <c r="N10" s="94">
        <f t="shared" ref="N10:N24" si="47">I10-(J10+K10+L10+M10)</f>
        <v>0</v>
      </c>
      <c r="O10" s="142"/>
      <c r="P10" s="319"/>
      <c r="Q10" s="323"/>
      <c r="R10" s="94"/>
      <c r="S10" s="94"/>
      <c r="T10" s="94"/>
      <c r="U10" s="94"/>
      <c r="V10" s="59"/>
      <c r="W10" s="94"/>
      <c r="X10" s="94">
        <f t="shared" ref="X10:X27" si="48">SUM(V10:W10)</f>
        <v>0</v>
      </c>
      <c r="Y10" s="94">
        <v>0</v>
      </c>
      <c r="Z10" s="94">
        <v>0</v>
      </c>
      <c r="AA10" s="94">
        <v>0</v>
      </c>
      <c r="AB10" s="94">
        <v>0</v>
      </c>
      <c r="AC10" s="94">
        <f t="shared" ref="AC10:AC24" si="49">X10-(Y10+Z10+AA10+AB10)</f>
        <v>0</v>
      </c>
      <c r="AD10" s="142"/>
      <c r="AE10" s="319"/>
      <c r="AF10" s="323"/>
      <c r="AG10" s="94"/>
      <c r="AH10" s="94"/>
      <c r="AI10" s="94"/>
      <c r="AJ10" s="94"/>
      <c r="AK10" s="59"/>
      <c r="AL10" s="94"/>
      <c r="AM10" s="94">
        <f t="shared" ref="AM10:AM27" si="50">SUM(AK10:AL10)</f>
        <v>0</v>
      </c>
      <c r="AN10" s="94">
        <v>0</v>
      </c>
      <c r="AO10" s="94">
        <v>0</v>
      </c>
      <c r="AP10" s="94">
        <v>0</v>
      </c>
      <c r="AQ10" s="94">
        <v>0</v>
      </c>
      <c r="AR10" s="94">
        <f t="shared" ref="AR10:AR24" si="51">AM10-(AN10+AO10+AP10+AQ10)</f>
        <v>0</v>
      </c>
      <c r="AS10" s="142"/>
      <c r="AT10" s="319"/>
      <c r="AU10" s="323"/>
      <c r="AV10" s="94"/>
      <c r="AW10" s="94"/>
      <c r="AX10" s="94"/>
      <c r="AY10" s="94"/>
      <c r="AZ10" s="59"/>
      <c r="BA10" s="94"/>
      <c r="BB10" s="94">
        <f t="shared" ref="BB10:BB27" si="52">SUM(AZ10:BA10)</f>
        <v>0</v>
      </c>
      <c r="BC10" s="94">
        <v>0</v>
      </c>
      <c r="BD10" s="94">
        <v>0</v>
      </c>
      <c r="BE10" s="94">
        <v>0</v>
      </c>
      <c r="BF10" s="94">
        <v>0</v>
      </c>
      <c r="BG10" s="94">
        <f t="shared" ref="BG10:BG24" si="53">BB10-(BC10+BD10+BE10+BF10)</f>
        <v>0</v>
      </c>
      <c r="BH10" s="142"/>
      <c r="BI10" s="319"/>
      <c r="BJ10" s="323"/>
      <c r="BK10" s="94"/>
      <c r="BL10" s="94"/>
      <c r="BM10" s="94"/>
      <c r="BN10" s="94"/>
      <c r="BO10" s="59"/>
      <c r="BP10" s="94"/>
      <c r="BQ10" s="94">
        <f t="shared" ref="BQ10:BQ27" si="54">SUM(BO10:BP10)</f>
        <v>0</v>
      </c>
      <c r="BR10" s="94">
        <v>0</v>
      </c>
      <c r="BS10" s="94">
        <v>0</v>
      </c>
      <c r="BT10" s="94">
        <v>0</v>
      </c>
      <c r="BU10" s="94">
        <v>0</v>
      </c>
      <c r="BV10" s="94">
        <f t="shared" ref="BV10:BV24" si="55">BQ10-(BR10+BS10+BT10+BU10)</f>
        <v>0</v>
      </c>
      <c r="BW10" s="142"/>
      <c r="BX10" s="319"/>
      <c r="BY10" s="323"/>
      <c r="BZ10" s="94"/>
      <c r="CA10" s="94"/>
      <c r="CB10" s="94"/>
      <c r="CC10" s="94"/>
      <c r="CD10" s="59"/>
      <c r="CE10" s="94"/>
      <c r="CF10" s="94">
        <f t="shared" ref="CF10:CF27" si="56">SUM(CD10:CE10)</f>
        <v>0</v>
      </c>
      <c r="CG10" s="94">
        <v>0</v>
      </c>
      <c r="CH10" s="94">
        <v>0</v>
      </c>
      <c r="CI10" s="94">
        <v>0</v>
      </c>
      <c r="CJ10" s="94">
        <v>0</v>
      </c>
      <c r="CK10" s="94">
        <f t="shared" ref="CK10:CK24" si="57">CF10-(CG10+CH10+CI10+CJ10)</f>
        <v>0</v>
      </c>
      <c r="CL10" s="142"/>
      <c r="CM10" s="319"/>
      <c r="CN10" s="323"/>
      <c r="CO10" s="94"/>
      <c r="CP10" s="94"/>
      <c r="CQ10" s="94"/>
      <c r="CR10" s="94"/>
      <c r="CS10" s="59"/>
      <c r="CT10" s="94"/>
      <c r="CU10" s="94">
        <f t="shared" ref="CU10:CU27" si="58">SUM(CS10:CT10)</f>
        <v>0</v>
      </c>
      <c r="CV10" s="94">
        <v>0</v>
      </c>
      <c r="CW10" s="94">
        <v>0</v>
      </c>
      <c r="CX10" s="94">
        <v>0</v>
      </c>
      <c r="CY10" s="94">
        <v>0</v>
      </c>
      <c r="CZ10" s="94">
        <f t="shared" ref="CZ10:CZ24" si="59">CU10-(CV10+CW10+CX10+CY10)</f>
        <v>0</v>
      </c>
      <c r="DA10" s="142"/>
      <c r="DB10" s="319"/>
      <c r="DC10" s="323"/>
      <c r="DD10" s="94"/>
      <c r="DE10" s="94"/>
      <c r="DF10" s="94"/>
      <c r="DG10" s="94"/>
      <c r="DH10" s="59"/>
      <c r="DI10" s="94"/>
      <c r="DJ10" s="94">
        <f t="shared" ref="DJ10:DJ27" si="60">SUM(DH10:DI10)</f>
        <v>0</v>
      </c>
      <c r="DK10" s="94">
        <v>0</v>
      </c>
      <c r="DL10" s="94">
        <v>0</v>
      </c>
      <c r="DM10" s="94">
        <v>0</v>
      </c>
      <c r="DN10" s="94">
        <v>0</v>
      </c>
      <c r="DO10" s="94">
        <f t="shared" ref="DO10:DO24" si="61">DJ10-(DK10+DL10+DM10+DN10)</f>
        <v>0</v>
      </c>
      <c r="DP10" s="142"/>
      <c r="DQ10" s="319"/>
      <c r="DR10" s="323"/>
      <c r="DS10" s="94"/>
      <c r="DT10" s="94"/>
      <c r="DU10" s="94"/>
      <c r="DV10" s="94"/>
      <c r="DW10" s="59"/>
      <c r="DX10" s="94"/>
      <c r="DY10" s="94">
        <f t="shared" ref="DY10:DY27" si="62">SUM(DW10:DX10)</f>
        <v>0</v>
      </c>
      <c r="DZ10" s="94">
        <v>0</v>
      </c>
      <c r="EA10" s="94">
        <v>0</v>
      </c>
      <c r="EB10" s="94">
        <v>0</v>
      </c>
      <c r="EC10" s="94">
        <v>0</v>
      </c>
      <c r="ED10" s="94">
        <f t="shared" ref="ED10:ED24" si="63">DY10-(DZ10+EA10+EB10+EC10)</f>
        <v>0</v>
      </c>
      <c r="EE10" s="142"/>
      <c r="EF10" s="319"/>
      <c r="EG10" s="323"/>
      <c r="EH10" s="94"/>
      <c r="EI10" s="94"/>
      <c r="EJ10" s="94"/>
      <c r="EK10" s="94"/>
      <c r="EL10" s="59"/>
      <c r="EM10" s="94"/>
      <c r="EN10" s="94">
        <f t="shared" ref="EN10:EN34" si="64">SUM(EL10:EM10)</f>
        <v>0</v>
      </c>
      <c r="EO10" s="94">
        <v>0</v>
      </c>
      <c r="EP10" s="94">
        <v>0</v>
      </c>
      <c r="EQ10" s="94">
        <v>0</v>
      </c>
      <c r="ER10" s="94">
        <v>0</v>
      </c>
      <c r="ES10" s="94">
        <f t="shared" ref="ES10:ES24" si="65">EN10-(EO10+EP10+EQ10+ER10)</f>
        <v>0</v>
      </c>
      <c r="ET10" s="142"/>
      <c r="EU10" s="319"/>
      <c r="EV10" s="323"/>
      <c r="EW10" s="94"/>
      <c r="EX10" s="94"/>
      <c r="EY10" s="94"/>
      <c r="EZ10" s="94"/>
      <c r="FA10" s="59"/>
      <c r="FB10" s="94"/>
      <c r="FC10" s="94">
        <f t="shared" ref="FC10:FC27" si="66">SUM(FA10:FB10)</f>
        <v>0</v>
      </c>
      <c r="FD10" s="94">
        <v>0</v>
      </c>
      <c r="FE10" s="94">
        <v>0</v>
      </c>
      <c r="FF10" s="94">
        <v>0</v>
      </c>
      <c r="FG10" s="94">
        <v>0</v>
      </c>
      <c r="FH10" s="94">
        <f t="shared" ref="FH10:FH24" si="67">FC10-(FD10+FE10+FF10+FG10)</f>
        <v>0</v>
      </c>
      <c r="FI10" s="142"/>
      <c r="FJ10" s="319"/>
      <c r="FK10" s="323"/>
      <c r="FL10" s="94"/>
      <c r="FM10" s="94"/>
      <c r="FN10" s="94"/>
      <c r="FO10" s="94"/>
      <c r="FP10" s="59"/>
      <c r="FQ10" s="94"/>
      <c r="FR10" s="94">
        <f t="shared" ref="FR10:FR27" si="68">SUM(FP10:FQ10)</f>
        <v>0</v>
      </c>
      <c r="FS10" s="94">
        <v>0</v>
      </c>
      <c r="FT10" s="94">
        <v>0</v>
      </c>
      <c r="FU10" s="94">
        <v>0</v>
      </c>
      <c r="FV10" s="94">
        <v>0</v>
      </c>
      <c r="FW10" s="94">
        <f t="shared" ref="FW10:FW24" si="69">FR10-(FS10+FT10+FU10+FV10)</f>
        <v>0</v>
      </c>
      <c r="FX10" s="142"/>
      <c r="FY10" s="319"/>
      <c r="FZ10" s="323" t="s">
        <v>568</v>
      </c>
      <c r="GA10" s="94"/>
      <c r="GB10" s="94"/>
      <c r="GC10" s="94"/>
      <c r="GD10" s="325">
        <v>19</v>
      </c>
      <c r="GE10" s="326"/>
      <c r="GF10" s="325"/>
      <c r="GG10" s="325">
        <v>114000</v>
      </c>
      <c r="GH10" s="325">
        <v>28500</v>
      </c>
      <c r="GI10" s="325">
        <v>28500</v>
      </c>
      <c r="GJ10" s="94">
        <v>28500</v>
      </c>
      <c r="GK10" s="94">
        <v>28500</v>
      </c>
      <c r="GL10" s="94">
        <f t="shared" ref="GL10:GL27" si="70">GG10-(GH10+GI10+GJ10+GK10)</f>
        <v>0</v>
      </c>
      <c r="GM10" s="142"/>
      <c r="GN10" s="319"/>
      <c r="GO10" s="323"/>
      <c r="GP10" s="94"/>
      <c r="GQ10" s="94"/>
      <c r="GR10" s="94"/>
      <c r="GS10" s="94"/>
      <c r="GT10" s="59"/>
      <c r="GU10" s="94"/>
      <c r="GV10" s="94">
        <f t="shared" ref="GV10:GV27" si="71">SUM(GT10:GU10)</f>
        <v>0</v>
      </c>
      <c r="GW10" s="94">
        <v>0</v>
      </c>
      <c r="GX10" s="94">
        <v>0</v>
      </c>
      <c r="GY10" s="94">
        <v>0</v>
      </c>
      <c r="GZ10" s="94">
        <v>0</v>
      </c>
      <c r="HA10" s="94">
        <f t="shared" ref="HA10:HA24" si="72">GV10-(GW10+GX10+GY10+GZ10)</f>
        <v>0</v>
      </c>
      <c r="HB10" s="142"/>
      <c r="HC10" s="319"/>
      <c r="HD10" s="323"/>
      <c r="HE10" s="94"/>
      <c r="HF10" s="94"/>
      <c r="HG10" s="94"/>
      <c r="HH10" s="94"/>
      <c r="HI10" s="59"/>
      <c r="HJ10" s="94"/>
      <c r="HK10" s="94">
        <f t="shared" ref="HK10:HK27" si="73">SUM(HI10:HJ10)</f>
        <v>0</v>
      </c>
      <c r="HL10" s="94">
        <v>0</v>
      </c>
      <c r="HM10" s="94">
        <v>0</v>
      </c>
      <c r="HN10" s="94">
        <v>0</v>
      </c>
      <c r="HO10" s="94">
        <v>0</v>
      </c>
      <c r="HP10" s="94">
        <f t="shared" ref="HP10:HP24" si="74">HK10-(HL10+HM10+HN10+HO10)</f>
        <v>0</v>
      </c>
      <c r="HQ10" s="142"/>
      <c r="HR10" s="319"/>
      <c r="HS10" s="323"/>
      <c r="HT10" s="94"/>
      <c r="HU10" s="94"/>
      <c r="HV10" s="94"/>
      <c r="HW10" s="94"/>
      <c r="HX10" s="59"/>
      <c r="HY10" s="94"/>
      <c r="HZ10" s="94">
        <f t="shared" ref="HZ10:HZ34" si="75">SUM(HX10:HY10)</f>
        <v>0</v>
      </c>
      <c r="IA10" s="94">
        <v>0</v>
      </c>
      <c r="IB10" s="94">
        <v>0</v>
      </c>
      <c r="IC10" s="94">
        <v>0</v>
      </c>
      <c r="ID10" s="94">
        <v>0</v>
      </c>
      <c r="IE10" s="94">
        <f t="shared" ref="IE10:IE24" si="76">HZ10-(IA10+IB10+IC10+ID10)</f>
        <v>0</v>
      </c>
      <c r="IF10" s="142"/>
      <c r="IG10" s="405">
        <v>3</v>
      </c>
      <c r="IH10" s="323" t="s">
        <v>568</v>
      </c>
      <c r="II10" s="94">
        <f t="shared" si="39"/>
        <v>0</v>
      </c>
      <c r="IJ10" s="94">
        <f t="shared" si="40"/>
        <v>0</v>
      </c>
      <c r="IK10" s="94">
        <f t="shared" si="41"/>
        <v>114000</v>
      </c>
      <c r="IL10" s="94">
        <f t="shared" si="42"/>
        <v>28500</v>
      </c>
      <c r="IM10" s="59">
        <f t="shared" si="43"/>
        <v>28500</v>
      </c>
      <c r="IN10" s="94">
        <f t="shared" si="44"/>
        <v>28500</v>
      </c>
      <c r="IO10" s="94">
        <f t="shared" si="45"/>
        <v>28500</v>
      </c>
      <c r="IP10" s="318">
        <f t="shared" si="38"/>
        <v>0</v>
      </c>
      <c r="IQ10" s="94"/>
      <c r="IR10" s="94"/>
      <c r="IS10" s="94"/>
      <c r="IT10" s="94"/>
      <c r="IU10" s="142"/>
    </row>
    <row r="11" spans="1:255" s="156" customFormat="1" ht="15" customHeight="1">
      <c r="A11" s="404">
        <v>4</v>
      </c>
      <c r="B11" s="323" t="s">
        <v>569</v>
      </c>
      <c r="C11" s="94"/>
      <c r="D11" s="94"/>
      <c r="E11" s="94"/>
      <c r="F11" s="94"/>
      <c r="G11" s="59"/>
      <c r="H11" s="94"/>
      <c r="I11" s="94">
        <f t="shared" si="46"/>
        <v>0</v>
      </c>
      <c r="J11" s="94">
        <v>0</v>
      </c>
      <c r="K11" s="94">
        <v>0</v>
      </c>
      <c r="L11" s="94">
        <v>0</v>
      </c>
      <c r="M11" s="94">
        <v>0</v>
      </c>
      <c r="N11" s="94">
        <f t="shared" si="47"/>
        <v>0</v>
      </c>
      <c r="O11" s="142"/>
      <c r="P11" s="319"/>
      <c r="Q11" s="323"/>
      <c r="R11" s="94"/>
      <c r="S11" s="94"/>
      <c r="T11" s="94"/>
      <c r="U11" s="94"/>
      <c r="V11" s="59"/>
      <c r="W11" s="94"/>
      <c r="X11" s="94">
        <f t="shared" si="48"/>
        <v>0</v>
      </c>
      <c r="Y11" s="94">
        <v>0</v>
      </c>
      <c r="Z11" s="94">
        <v>0</v>
      </c>
      <c r="AA11" s="94">
        <v>0</v>
      </c>
      <c r="AB11" s="94">
        <v>0</v>
      </c>
      <c r="AC11" s="94">
        <f t="shared" si="49"/>
        <v>0</v>
      </c>
      <c r="AD11" s="142"/>
      <c r="AE11" s="319"/>
      <c r="AF11" s="323"/>
      <c r="AG11" s="94"/>
      <c r="AH11" s="94"/>
      <c r="AI11" s="94"/>
      <c r="AJ11" s="94"/>
      <c r="AK11" s="59"/>
      <c r="AL11" s="94"/>
      <c r="AM11" s="94">
        <f t="shared" si="50"/>
        <v>0</v>
      </c>
      <c r="AN11" s="94">
        <v>0</v>
      </c>
      <c r="AO11" s="94">
        <v>0</v>
      </c>
      <c r="AP11" s="94">
        <v>0</v>
      </c>
      <c r="AQ11" s="94">
        <v>0</v>
      </c>
      <c r="AR11" s="94">
        <f t="shared" si="51"/>
        <v>0</v>
      </c>
      <c r="AS11" s="142"/>
      <c r="AT11" s="319"/>
      <c r="AU11" s="323"/>
      <c r="AV11" s="94"/>
      <c r="AW11" s="94"/>
      <c r="AX11" s="94"/>
      <c r="AY11" s="94"/>
      <c r="AZ11" s="59"/>
      <c r="BA11" s="94"/>
      <c r="BB11" s="94">
        <f t="shared" si="52"/>
        <v>0</v>
      </c>
      <c r="BC11" s="94">
        <v>0</v>
      </c>
      <c r="BD11" s="94">
        <v>0</v>
      </c>
      <c r="BE11" s="94">
        <v>0</v>
      </c>
      <c r="BF11" s="94">
        <v>0</v>
      </c>
      <c r="BG11" s="94">
        <f t="shared" si="53"/>
        <v>0</v>
      </c>
      <c r="BH11" s="142"/>
      <c r="BI11" s="319"/>
      <c r="BJ11" s="323"/>
      <c r="BK11" s="94"/>
      <c r="BL11" s="94"/>
      <c r="BM11" s="94"/>
      <c r="BN11" s="94"/>
      <c r="BO11" s="59"/>
      <c r="BP11" s="94"/>
      <c r="BQ11" s="94">
        <f t="shared" si="54"/>
        <v>0</v>
      </c>
      <c r="BR11" s="94">
        <v>0</v>
      </c>
      <c r="BS11" s="94">
        <v>0</v>
      </c>
      <c r="BT11" s="94">
        <v>0</v>
      </c>
      <c r="BU11" s="94">
        <v>0</v>
      </c>
      <c r="BV11" s="94">
        <f t="shared" si="55"/>
        <v>0</v>
      </c>
      <c r="BW11" s="142"/>
      <c r="BX11" s="319"/>
      <c r="BY11" s="323"/>
      <c r="BZ11" s="94"/>
      <c r="CA11" s="94"/>
      <c r="CB11" s="94"/>
      <c r="CC11" s="94"/>
      <c r="CD11" s="59"/>
      <c r="CE11" s="94"/>
      <c r="CF11" s="94">
        <f t="shared" si="56"/>
        <v>0</v>
      </c>
      <c r="CG11" s="94">
        <v>0</v>
      </c>
      <c r="CH11" s="94">
        <v>0</v>
      </c>
      <c r="CI11" s="94">
        <v>0</v>
      </c>
      <c r="CJ11" s="94">
        <v>0</v>
      </c>
      <c r="CK11" s="94">
        <f t="shared" si="57"/>
        <v>0</v>
      </c>
      <c r="CL11" s="142"/>
      <c r="CM11" s="319"/>
      <c r="CN11" s="323"/>
      <c r="CO11" s="94"/>
      <c r="CP11" s="94"/>
      <c r="CQ11" s="94"/>
      <c r="CR11" s="94"/>
      <c r="CS11" s="59"/>
      <c r="CT11" s="94"/>
      <c r="CU11" s="94">
        <f t="shared" si="58"/>
        <v>0</v>
      </c>
      <c r="CV11" s="94">
        <v>0</v>
      </c>
      <c r="CW11" s="94">
        <v>0</v>
      </c>
      <c r="CX11" s="94">
        <v>0</v>
      </c>
      <c r="CY11" s="94">
        <v>0</v>
      </c>
      <c r="CZ11" s="94">
        <f t="shared" si="59"/>
        <v>0</v>
      </c>
      <c r="DA11" s="142"/>
      <c r="DB11" s="319"/>
      <c r="DC11" s="323"/>
      <c r="DD11" s="94"/>
      <c r="DE11" s="94"/>
      <c r="DF11" s="94"/>
      <c r="DG11" s="94"/>
      <c r="DH11" s="59"/>
      <c r="DI11" s="94"/>
      <c r="DJ11" s="94">
        <f t="shared" si="60"/>
        <v>0</v>
      </c>
      <c r="DK11" s="94">
        <v>0</v>
      </c>
      <c r="DL11" s="94">
        <v>0</v>
      </c>
      <c r="DM11" s="94">
        <v>0</v>
      </c>
      <c r="DN11" s="94">
        <v>0</v>
      </c>
      <c r="DO11" s="94">
        <f t="shared" si="61"/>
        <v>0</v>
      </c>
      <c r="DP11" s="142"/>
      <c r="DQ11" s="319"/>
      <c r="DR11" s="323"/>
      <c r="DS11" s="94"/>
      <c r="DT11" s="94"/>
      <c r="DU11" s="94"/>
      <c r="DV11" s="94"/>
      <c r="DW11" s="59"/>
      <c r="DX11" s="94"/>
      <c r="DY11" s="94">
        <f t="shared" si="62"/>
        <v>0</v>
      </c>
      <c r="DZ11" s="94">
        <v>0</v>
      </c>
      <c r="EA11" s="94">
        <v>0</v>
      </c>
      <c r="EB11" s="94">
        <v>0</v>
      </c>
      <c r="EC11" s="94">
        <v>0</v>
      </c>
      <c r="ED11" s="94">
        <f t="shared" si="63"/>
        <v>0</v>
      </c>
      <c r="EE11" s="142"/>
      <c r="EF11" s="319"/>
      <c r="EG11" s="323"/>
      <c r="EH11" s="94"/>
      <c r="EI11" s="94"/>
      <c r="EJ11" s="94"/>
      <c r="EK11" s="94"/>
      <c r="EL11" s="59"/>
      <c r="EM11" s="94"/>
      <c r="EN11" s="94">
        <f t="shared" si="64"/>
        <v>0</v>
      </c>
      <c r="EO11" s="94">
        <v>0</v>
      </c>
      <c r="EP11" s="94">
        <v>0</v>
      </c>
      <c r="EQ11" s="94">
        <v>0</v>
      </c>
      <c r="ER11" s="94">
        <v>0</v>
      </c>
      <c r="ES11" s="94">
        <f t="shared" si="65"/>
        <v>0</v>
      </c>
      <c r="ET11" s="142"/>
      <c r="EU11" s="319"/>
      <c r="EV11" s="323"/>
      <c r="EW11" s="94"/>
      <c r="EX11" s="94"/>
      <c r="EY11" s="94"/>
      <c r="EZ11" s="94"/>
      <c r="FA11" s="59"/>
      <c r="FB11" s="94"/>
      <c r="FC11" s="94">
        <f t="shared" si="66"/>
        <v>0</v>
      </c>
      <c r="FD11" s="94">
        <v>0</v>
      </c>
      <c r="FE11" s="94">
        <v>0</v>
      </c>
      <c r="FF11" s="94">
        <v>0</v>
      </c>
      <c r="FG11" s="94">
        <v>0</v>
      </c>
      <c r="FH11" s="94">
        <f t="shared" si="67"/>
        <v>0</v>
      </c>
      <c r="FI11" s="142"/>
      <c r="FJ11" s="319"/>
      <c r="FK11" s="323"/>
      <c r="FL11" s="94"/>
      <c r="FM11" s="94"/>
      <c r="FN11" s="94"/>
      <c r="FO11" s="94"/>
      <c r="FP11" s="59"/>
      <c r="FQ11" s="94"/>
      <c r="FR11" s="94">
        <f t="shared" si="68"/>
        <v>0</v>
      </c>
      <c r="FS11" s="94">
        <v>0</v>
      </c>
      <c r="FT11" s="94">
        <v>0</v>
      </c>
      <c r="FU11" s="94">
        <v>0</v>
      </c>
      <c r="FV11" s="94">
        <v>0</v>
      </c>
      <c r="FW11" s="94">
        <f t="shared" si="69"/>
        <v>0</v>
      </c>
      <c r="FX11" s="142"/>
      <c r="FY11" s="319"/>
      <c r="FZ11" s="323" t="s">
        <v>569</v>
      </c>
      <c r="GA11" s="94"/>
      <c r="GB11" s="94"/>
      <c r="GC11" s="94"/>
      <c r="GD11" s="325">
        <v>8</v>
      </c>
      <c r="GE11" s="326"/>
      <c r="GF11" s="325"/>
      <c r="GG11" s="325">
        <v>48000</v>
      </c>
      <c r="GH11" s="325">
        <v>12000</v>
      </c>
      <c r="GI11" s="325">
        <v>12000</v>
      </c>
      <c r="GJ11" s="94">
        <v>12000</v>
      </c>
      <c r="GK11" s="94">
        <v>12000</v>
      </c>
      <c r="GL11" s="94">
        <f t="shared" si="70"/>
        <v>0</v>
      </c>
      <c r="GM11" s="142"/>
      <c r="GN11" s="319"/>
      <c r="GO11" s="323"/>
      <c r="GP11" s="94"/>
      <c r="GQ11" s="94"/>
      <c r="GR11" s="94"/>
      <c r="GS11" s="94"/>
      <c r="GT11" s="59"/>
      <c r="GU11" s="94"/>
      <c r="GV11" s="94">
        <f t="shared" si="71"/>
        <v>0</v>
      </c>
      <c r="GW11" s="94">
        <v>0</v>
      </c>
      <c r="GX11" s="94">
        <v>0</v>
      </c>
      <c r="GY11" s="94">
        <v>0</v>
      </c>
      <c r="GZ11" s="94">
        <v>0</v>
      </c>
      <c r="HA11" s="94">
        <f t="shared" si="72"/>
        <v>0</v>
      </c>
      <c r="HB11" s="142"/>
      <c r="HC11" s="319"/>
      <c r="HD11" s="323"/>
      <c r="HE11" s="94"/>
      <c r="HF11" s="94"/>
      <c r="HG11" s="94"/>
      <c r="HH11" s="94"/>
      <c r="HI11" s="59"/>
      <c r="HJ11" s="94"/>
      <c r="HK11" s="94">
        <f t="shared" si="73"/>
        <v>0</v>
      </c>
      <c r="HL11" s="94">
        <v>0</v>
      </c>
      <c r="HM11" s="94">
        <v>0</v>
      </c>
      <c r="HN11" s="94">
        <v>0</v>
      </c>
      <c r="HO11" s="94">
        <v>0</v>
      </c>
      <c r="HP11" s="94">
        <f t="shared" si="74"/>
        <v>0</v>
      </c>
      <c r="HQ11" s="142"/>
      <c r="HR11" s="319"/>
      <c r="HS11" s="323"/>
      <c r="HT11" s="94"/>
      <c r="HU11" s="94"/>
      <c r="HV11" s="94"/>
      <c r="HW11" s="94"/>
      <c r="HX11" s="59"/>
      <c r="HY11" s="94"/>
      <c r="HZ11" s="94">
        <f t="shared" si="75"/>
        <v>0</v>
      </c>
      <c r="IA11" s="94">
        <v>0</v>
      </c>
      <c r="IB11" s="94">
        <v>0</v>
      </c>
      <c r="IC11" s="94">
        <v>0</v>
      </c>
      <c r="ID11" s="94">
        <v>0</v>
      </c>
      <c r="IE11" s="94">
        <f t="shared" si="76"/>
        <v>0</v>
      </c>
      <c r="IF11" s="142"/>
      <c r="IG11" s="404">
        <v>4</v>
      </c>
      <c r="IH11" s="323" t="s">
        <v>569</v>
      </c>
      <c r="II11" s="94">
        <f t="shared" si="39"/>
        <v>0</v>
      </c>
      <c r="IJ11" s="94">
        <f t="shared" si="40"/>
        <v>0</v>
      </c>
      <c r="IK11" s="94">
        <f t="shared" si="41"/>
        <v>48000</v>
      </c>
      <c r="IL11" s="94">
        <f t="shared" si="42"/>
        <v>12000</v>
      </c>
      <c r="IM11" s="59">
        <f t="shared" si="43"/>
        <v>12000</v>
      </c>
      <c r="IN11" s="94">
        <f t="shared" si="44"/>
        <v>12000</v>
      </c>
      <c r="IO11" s="94">
        <f t="shared" si="45"/>
        <v>12000</v>
      </c>
      <c r="IP11" s="318">
        <f t="shared" si="38"/>
        <v>0</v>
      </c>
      <c r="IQ11" s="94"/>
      <c r="IR11" s="94"/>
      <c r="IS11" s="94"/>
      <c r="IT11" s="94"/>
      <c r="IU11" s="142"/>
    </row>
    <row r="12" spans="1:255" s="156" customFormat="1" ht="15" customHeight="1">
      <c r="A12" s="405">
        <v>5</v>
      </c>
      <c r="B12" s="323" t="s">
        <v>570</v>
      </c>
      <c r="C12" s="94"/>
      <c r="D12" s="94"/>
      <c r="E12" s="94"/>
      <c r="F12" s="94"/>
      <c r="G12" s="59"/>
      <c r="H12" s="94"/>
      <c r="I12" s="94">
        <f t="shared" si="46"/>
        <v>0</v>
      </c>
      <c r="J12" s="94">
        <v>0</v>
      </c>
      <c r="K12" s="94">
        <v>0</v>
      </c>
      <c r="L12" s="94">
        <v>0</v>
      </c>
      <c r="M12" s="94">
        <v>0</v>
      </c>
      <c r="N12" s="94">
        <f t="shared" si="47"/>
        <v>0</v>
      </c>
      <c r="O12" s="142"/>
      <c r="P12" s="319"/>
      <c r="Q12" s="323"/>
      <c r="R12" s="94"/>
      <c r="S12" s="94"/>
      <c r="T12" s="94"/>
      <c r="U12" s="94"/>
      <c r="V12" s="59"/>
      <c r="W12" s="94"/>
      <c r="X12" s="94">
        <f t="shared" si="48"/>
        <v>0</v>
      </c>
      <c r="Y12" s="94">
        <v>0</v>
      </c>
      <c r="Z12" s="94">
        <v>0</v>
      </c>
      <c r="AA12" s="94">
        <v>0</v>
      </c>
      <c r="AB12" s="94">
        <v>0</v>
      </c>
      <c r="AC12" s="94">
        <f t="shared" si="49"/>
        <v>0</v>
      </c>
      <c r="AD12" s="142"/>
      <c r="AE12" s="319"/>
      <c r="AF12" s="323"/>
      <c r="AG12" s="94"/>
      <c r="AH12" s="94"/>
      <c r="AI12" s="94"/>
      <c r="AJ12" s="94"/>
      <c r="AK12" s="59"/>
      <c r="AL12" s="94"/>
      <c r="AM12" s="94">
        <f t="shared" si="50"/>
        <v>0</v>
      </c>
      <c r="AN12" s="94">
        <v>0</v>
      </c>
      <c r="AO12" s="94">
        <v>0</v>
      </c>
      <c r="AP12" s="94">
        <v>0</v>
      </c>
      <c r="AQ12" s="94">
        <v>0</v>
      </c>
      <c r="AR12" s="94">
        <f t="shared" si="51"/>
        <v>0</v>
      </c>
      <c r="AS12" s="142"/>
      <c r="AT12" s="319"/>
      <c r="AU12" s="323"/>
      <c r="AV12" s="94"/>
      <c r="AW12" s="94"/>
      <c r="AX12" s="94"/>
      <c r="AY12" s="94"/>
      <c r="AZ12" s="59"/>
      <c r="BA12" s="94"/>
      <c r="BB12" s="94">
        <f t="shared" si="52"/>
        <v>0</v>
      </c>
      <c r="BC12" s="94">
        <v>0</v>
      </c>
      <c r="BD12" s="94">
        <v>0</v>
      </c>
      <c r="BE12" s="94">
        <v>0</v>
      </c>
      <c r="BF12" s="94">
        <v>0</v>
      </c>
      <c r="BG12" s="94">
        <f t="shared" si="53"/>
        <v>0</v>
      </c>
      <c r="BH12" s="142"/>
      <c r="BI12" s="319"/>
      <c r="BJ12" s="323"/>
      <c r="BK12" s="94"/>
      <c r="BL12" s="94"/>
      <c r="BM12" s="94"/>
      <c r="BN12" s="94"/>
      <c r="BO12" s="59"/>
      <c r="BP12" s="94"/>
      <c r="BQ12" s="94">
        <f t="shared" si="54"/>
        <v>0</v>
      </c>
      <c r="BR12" s="94">
        <v>0</v>
      </c>
      <c r="BS12" s="94">
        <v>0</v>
      </c>
      <c r="BT12" s="94">
        <v>0</v>
      </c>
      <c r="BU12" s="94">
        <v>0</v>
      </c>
      <c r="BV12" s="94">
        <f t="shared" si="55"/>
        <v>0</v>
      </c>
      <c r="BW12" s="142"/>
      <c r="BX12" s="319"/>
      <c r="BY12" s="323"/>
      <c r="BZ12" s="94"/>
      <c r="CA12" s="94"/>
      <c r="CB12" s="94"/>
      <c r="CC12" s="94"/>
      <c r="CD12" s="59"/>
      <c r="CE12" s="94"/>
      <c r="CF12" s="94">
        <f t="shared" si="56"/>
        <v>0</v>
      </c>
      <c r="CG12" s="94">
        <v>0</v>
      </c>
      <c r="CH12" s="94">
        <v>0</v>
      </c>
      <c r="CI12" s="94">
        <v>0</v>
      </c>
      <c r="CJ12" s="94">
        <v>0</v>
      </c>
      <c r="CK12" s="94">
        <f t="shared" si="57"/>
        <v>0</v>
      </c>
      <c r="CL12" s="142"/>
      <c r="CM12" s="319"/>
      <c r="CN12" s="323"/>
      <c r="CO12" s="94"/>
      <c r="CP12" s="94"/>
      <c r="CQ12" s="94"/>
      <c r="CR12" s="94"/>
      <c r="CS12" s="59"/>
      <c r="CT12" s="94"/>
      <c r="CU12" s="94">
        <f t="shared" si="58"/>
        <v>0</v>
      </c>
      <c r="CV12" s="94">
        <v>0</v>
      </c>
      <c r="CW12" s="94">
        <v>0</v>
      </c>
      <c r="CX12" s="94">
        <v>0</v>
      </c>
      <c r="CY12" s="94">
        <v>0</v>
      </c>
      <c r="CZ12" s="94">
        <f t="shared" si="59"/>
        <v>0</v>
      </c>
      <c r="DA12" s="142"/>
      <c r="DB12" s="319"/>
      <c r="DC12" s="323"/>
      <c r="DD12" s="94"/>
      <c r="DE12" s="94"/>
      <c r="DF12" s="94"/>
      <c r="DG12" s="94"/>
      <c r="DH12" s="59"/>
      <c r="DI12" s="94"/>
      <c r="DJ12" s="94">
        <f t="shared" si="60"/>
        <v>0</v>
      </c>
      <c r="DK12" s="94">
        <v>0</v>
      </c>
      <c r="DL12" s="94">
        <v>0</v>
      </c>
      <c r="DM12" s="94">
        <v>0</v>
      </c>
      <c r="DN12" s="94">
        <v>0</v>
      </c>
      <c r="DO12" s="94">
        <f t="shared" si="61"/>
        <v>0</v>
      </c>
      <c r="DP12" s="142"/>
      <c r="DQ12" s="319"/>
      <c r="DR12" s="323"/>
      <c r="DS12" s="94"/>
      <c r="DT12" s="94"/>
      <c r="DU12" s="94"/>
      <c r="DV12" s="94"/>
      <c r="DW12" s="59"/>
      <c r="DX12" s="94"/>
      <c r="DY12" s="94">
        <f t="shared" si="62"/>
        <v>0</v>
      </c>
      <c r="DZ12" s="94">
        <v>0</v>
      </c>
      <c r="EA12" s="94">
        <v>0</v>
      </c>
      <c r="EB12" s="94">
        <v>0</v>
      </c>
      <c r="EC12" s="94">
        <v>0</v>
      </c>
      <c r="ED12" s="94">
        <f t="shared" si="63"/>
        <v>0</v>
      </c>
      <c r="EE12" s="142"/>
      <c r="EF12" s="319"/>
      <c r="EG12" s="323"/>
      <c r="EH12" s="94"/>
      <c r="EI12" s="94"/>
      <c r="EJ12" s="94"/>
      <c r="EK12" s="94"/>
      <c r="EL12" s="59"/>
      <c r="EM12" s="94"/>
      <c r="EN12" s="94">
        <f t="shared" si="64"/>
        <v>0</v>
      </c>
      <c r="EO12" s="94">
        <v>0</v>
      </c>
      <c r="EP12" s="94">
        <v>0</v>
      </c>
      <c r="EQ12" s="94">
        <v>0</v>
      </c>
      <c r="ER12" s="94">
        <v>0</v>
      </c>
      <c r="ES12" s="94">
        <f t="shared" si="65"/>
        <v>0</v>
      </c>
      <c r="ET12" s="142"/>
      <c r="EU12" s="319"/>
      <c r="EV12" s="323"/>
      <c r="EW12" s="94"/>
      <c r="EX12" s="94"/>
      <c r="EY12" s="94"/>
      <c r="EZ12" s="94"/>
      <c r="FA12" s="59"/>
      <c r="FB12" s="94"/>
      <c r="FC12" s="94">
        <f t="shared" si="66"/>
        <v>0</v>
      </c>
      <c r="FD12" s="94">
        <v>0</v>
      </c>
      <c r="FE12" s="94">
        <v>0</v>
      </c>
      <c r="FF12" s="94">
        <v>0</v>
      </c>
      <c r="FG12" s="94">
        <v>0</v>
      </c>
      <c r="FH12" s="94">
        <f t="shared" si="67"/>
        <v>0</v>
      </c>
      <c r="FI12" s="142"/>
      <c r="FJ12" s="319"/>
      <c r="FK12" s="323"/>
      <c r="FL12" s="94"/>
      <c r="FM12" s="94"/>
      <c r="FN12" s="94"/>
      <c r="FO12" s="94"/>
      <c r="FP12" s="59"/>
      <c r="FQ12" s="94"/>
      <c r="FR12" s="94">
        <f t="shared" si="68"/>
        <v>0</v>
      </c>
      <c r="FS12" s="94">
        <v>0</v>
      </c>
      <c r="FT12" s="94">
        <v>0</v>
      </c>
      <c r="FU12" s="94">
        <v>0</v>
      </c>
      <c r="FV12" s="94">
        <v>0</v>
      </c>
      <c r="FW12" s="94">
        <f t="shared" si="69"/>
        <v>0</v>
      </c>
      <c r="FX12" s="142"/>
      <c r="FY12" s="319"/>
      <c r="FZ12" s="323" t="s">
        <v>570</v>
      </c>
      <c r="GA12" s="94"/>
      <c r="GB12" s="94"/>
      <c r="GC12" s="94"/>
      <c r="GD12" s="325">
        <v>6</v>
      </c>
      <c r="GE12" s="326"/>
      <c r="GF12" s="325"/>
      <c r="GG12" s="325">
        <v>36000</v>
      </c>
      <c r="GH12" s="325">
        <v>9000</v>
      </c>
      <c r="GI12" s="325">
        <v>9000</v>
      </c>
      <c r="GJ12" s="94">
        <v>9000</v>
      </c>
      <c r="GK12" s="94">
        <v>9000</v>
      </c>
      <c r="GL12" s="94">
        <f t="shared" si="70"/>
        <v>0</v>
      </c>
      <c r="GM12" s="142"/>
      <c r="GN12" s="319"/>
      <c r="GO12" s="323"/>
      <c r="GP12" s="94"/>
      <c r="GQ12" s="94"/>
      <c r="GR12" s="94"/>
      <c r="GS12" s="94"/>
      <c r="GT12" s="59"/>
      <c r="GU12" s="94"/>
      <c r="GV12" s="94">
        <f t="shared" si="71"/>
        <v>0</v>
      </c>
      <c r="GW12" s="94">
        <v>0</v>
      </c>
      <c r="GX12" s="94">
        <v>0</v>
      </c>
      <c r="GY12" s="94">
        <v>0</v>
      </c>
      <c r="GZ12" s="94">
        <v>0</v>
      </c>
      <c r="HA12" s="94">
        <f t="shared" si="72"/>
        <v>0</v>
      </c>
      <c r="HB12" s="142"/>
      <c r="HC12" s="319"/>
      <c r="HD12" s="323"/>
      <c r="HE12" s="94"/>
      <c r="HF12" s="94"/>
      <c r="HG12" s="94"/>
      <c r="HH12" s="94"/>
      <c r="HI12" s="59"/>
      <c r="HJ12" s="94"/>
      <c r="HK12" s="94">
        <f t="shared" si="73"/>
        <v>0</v>
      </c>
      <c r="HL12" s="94">
        <v>0</v>
      </c>
      <c r="HM12" s="94">
        <v>0</v>
      </c>
      <c r="HN12" s="94">
        <v>0</v>
      </c>
      <c r="HO12" s="94">
        <v>0</v>
      </c>
      <c r="HP12" s="94">
        <f t="shared" si="74"/>
        <v>0</v>
      </c>
      <c r="HQ12" s="142"/>
      <c r="HR12" s="319"/>
      <c r="HS12" s="323"/>
      <c r="HT12" s="94"/>
      <c r="HU12" s="94"/>
      <c r="HV12" s="94"/>
      <c r="HW12" s="94"/>
      <c r="HX12" s="59"/>
      <c r="HY12" s="94"/>
      <c r="HZ12" s="94">
        <f t="shared" si="75"/>
        <v>0</v>
      </c>
      <c r="IA12" s="94">
        <v>0</v>
      </c>
      <c r="IB12" s="94">
        <v>0</v>
      </c>
      <c r="IC12" s="94">
        <v>0</v>
      </c>
      <c r="ID12" s="94">
        <v>0</v>
      </c>
      <c r="IE12" s="94">
        <f t="shared" si="76"/>
        <v>0</v>
      </c>
      <c r="IF12" s="142"/>
      <c r="IG12" s="405">
        <v>5</v>
      </c>
      <c r="IH12" s="323" t="s">
        <v>570</v>
      </c>
      <c r="II12" s="94">
        <f t="shared" si="39"/>
        <v>0</v>
      </c>
      <c r="IJ12" s="94">
        <f t="shared" si="40"/>
        <v>0</v>
      </c>
      <c r="IK12" s="94">
        <f t="shared" si="41"/>
        <v>36000</v>
      </c>
      <c r="IL12" s="94">
        <f t="shared" si="42"/>
        <v>9000</v>
      </c>
      <c r="IM12" s="59">
        <f t="shared" si="43"/>
        <v>9000</v>
      </c>
      <c r="IN12" s="94">
        <f t="shared" si="44"/>
        <v>9000</v>
      </c>
      <c r="IO12" s="94">
        <f t="shared" si="45"/>
        <v>9000</v>
      </c>
      <c r="IP12" s="318">
        <f t="shared" si="38"/>
        <v>0</v>
      </c>
      <c r="IQ12" s="94"/>
      <c r="IR12" s="94"/>
      <c r="IS12" s="94"/>
      <c r="IT12" s="94"/>
      <c r="IU12" s="142"/>
    </row>
    <row r="13" spans="1:255" s="156" customFormat="1" ht="15" customHeight="1">
      <c r="A13" s="404">
        <v>6</v>
      </c>
      <c r="B13" s="323" t="s">
        <v>571</v>
      </c>
      <c r="C13" s="94"/>
      <c r="D13" s="94"/>
      <c r="E13" s="94"/>
      <c r="F13" s="94"/>
      <c r="G13" s="59"/>
      <c r="H13" s="94"/>
      <c r="I13" s="94">
        <f t="shared" si="46"/>
        <v>0</v>
      </c>
      <c r="J13" s="94">
        <v>0</v>
      </c>
      <c r="K13" s="94">
        <v>0</v>
      </c>
      <c r="L13" s="94">
        <v>0</v>
      </c>
      <c r="M13" s="94">
        <v>0</v>
      </c>
      <c r="N13" s="94">
        <f t="shared" si="47"/>
        <v>0</v>
      </c>
      <c r="O13" s="142"/>
      <c r="P13" s="319"/>
      <c r="Q13" s="323"/>
      <c r="R13" s="94"/>
      <c r="S13" s="94"/>
      <c r="T13" s="94"/>
      <c r="U13" s="94"/>
      <c r="V13" s="59"/>
      <c r="W13" s="94"/>
      <c r="X13" s="94">
        <f t="shared" si="48"/>
        <v>0</v>
      </c>
      <c r="Y13" s="94">
        <v>0</v>
      </c>
      <c r="Z13" s="94">
        <v>0</v>
      </c>
      <c r="AA13" s="94">
        <v>0</v>
      </c>
      <c r="AB13" s="94">
        <v>0</v>
      </c>
      <c r="AC13" s="94">
        <f t="shared" si="49"/>
        <v>0</v>
      </c>
      <c r="AD13" s="142"/>
      <c r="AE13" s="319"/>
      <c r="AF13" s="323"/>
      <c r="AG13" s="94"/>
      <c r="AH13" s="94"/>
      <c r="AI13" s="94"/>
      <c r="AJ13" s="94"/>
      <c r="AK13" s="59"/>
      <c r="AL13" s="94"/>
      <c r="AM13" s="94">
        <f t="shared" si="50"/>
        <v>0</v>
      </c>
      <c r="AN13" s="94">
        <v>0</v>
      </c>
      <c r="AO13" s="94">
        <v>0</v>
      </c>
      <c r="AP13" s="94">
        <v>0</v>
      </c>
      <c r="AQ13" s="94">
        <v>0</v>
      </c>
      <c r="AR13" s="94">
        <f t="shared" si="51"/>
        <v>0</v>
      </c>
      <c r="AS13" s="142"/>
      <c r="AT13" s="319"/>
      <c r="AU13" s="323"/>
      <c r="AV13" s="94"/>
      <c r="AW13" s="94"/>
      <c r="AX13" s="94"/>
      <c r="AY13" s="94"/>
      <c r="AZ13" s="59"/>
      <c r="BA13" s="94"/>
      <c r="BB13" s="94">
        <f t="shared" si="52"/>
        <v>0</v>
      </c>
      <c r="BC13" s="94">
        <v>0</v>
      </c>
      <c r="BD13" s="94">
        <v>0</v>
      </c>
      <c r="BE13" s="94">
        <v>0</v>
      </c>
      <c r="BF13" s="94">
        <v>0</v>
      </c>
      <c r="BG13" s="94">
        <f t="shared" si="53"/>
        <v>0</v>
      </c>
      <c r="BH13" s="142"/>
      <c r="BI13" s="319"/>
      <c r="BJ13" s="323"/>
      <c r="BK13" s="94"/>
      <c r="BL13" s="94"/>
      <c r="BM13" s="94"/>
      <c r="BN13" s="94"/>
      <c r="BO13" s="59"/>
      <c r="BP13" s="94"/>
      <c r="BQ13" s="94">
        <f t="shared" si="54"/>
        <v>0</v>
      </c>
      <c r="BR13" s="94">
        <v>0</v>
      </c>
      <c r="BS13" s="94">
        <v>0</v>
      </c>
      <c r="BT13" s="94">
        <v>0</v>
      </c>
      <c r="BU13" s="94">
        <v>0</v>
      </c>
      <c r="BV13" s="94">
        <f t="shared" si="55"/>
        <v>0</v>
      </c>
      <c r="BW13" s="142"/>
      <c r="BX13" s="319"/>
      <c r="BY13" s="323"/>
      <c r="BZ13" s="94"/>
      <c r="CA13" s="94"/>
      <c r="CB13" s="94"/>
      <c r="CC13" s="94"/>
      <c r="CD13" s="59"/>
      <c r="CE13" s="94"/>
      <c r="CF13" s="94">
        <f t="shared" si="56"/>
        <v>0</v>
      </c>
      <c r="CG13" s="94">
        <v>0</v>
      </c>
      <c r="CH13" s="94">
        <v>0</v>
      </c>
      <c r="CI13" s="94">
        <v>0</v>
      </c>
      <c r="CJ13" s="94">
        <v>0</v>
      </c>
      <c r="CK13" s="94">
        <f t="shared" si="57"/>
        <v>0</v>
      </c>
      <c r="CL13" s="142"/>
      <c r="CM13" s="319"/>
      <c r="CN13" s="323"/>
      <c r="CO13" s="94"/>
      <c r="CP13" s="94"/>
      <c r="CQ13" s="94"/>
      <c r="CR13" s="94"/>
      <c r="CS13" s="59"/>
      <c r="CT13" s="94"/>
      <c r="CU13" s="94">
        <f t="shared" si="58"/>
        <v>0</v>
      </c>
      <c r="CV13" s="94">
        <v>0</v>
      </c>
      <c r="CW13" s="94">
        <v>0</v>
      </c>
      <c r="CX13" s="94">
        <v>0</v>
      </c>
      <c r="CY13" s="94">
        <v>0</v>
      </c>
      <c r="CZ13" s="94">
        <f t="shared" si="59"/>
        <v>0</v>
      </c>
      <c r="DA13" s="142"/>
      <c r="DB13" s="319"/>
      <c r="DC13" s="323"/>
      <c r="DD13" s="94"/>
      <c r="DE13" s="94"/>
      <c r="DF13" s="94"/>
      <c r="DG13" s="94"/>
      <c r="DH13" s="59"/>
      <c r="DI13" s="94"/>
      <c r="DJ13" s="94">
        <f t="shared" si="60"/>
        <v>0</v>
      </c>
      <c r="DK13" s="94">
        <v>0</v>
      </c>
      <c r="DL13" s="94">
        <v>0</v>
      </c>
      <c r="DM13" s="94">
        <v>0</v>
      </c>
      <c r="DN13" s="94">
        <v>0</v>
      </c>
      <c r="DO13" s="94">
        <f t="shared" si="61"/>
        <v>0</v>
      </c>
      <c r="DP13" s="142"/>
      <c r="DQ13" s="319"/>
      <c r="DR13" s="323"/>
      <c r="DS13" s="94"/>
      <c r="DT13" s="94"/>
      <c r="DU13" s="94"/>
      <c r="DV13" s="94"/>
      <c r="DW13" s="59"/>
      <c r="DX13" s="94"/>
      <c r="DY13" s="94">
        <f t="shared" si="62"/>
        <v>0</v>
      </c>
      <c r="DZ13" s="94">
        <v>0</v>
      </c>
      <c r="EA13" s="94">
        <v>0</v>
      </c>
      <c r="EB13" s="94">
        <v>0</v>
      </c>
      <c r="EC13" s="94">
        <v>0</v>
      </c>
      <c r="ED13" s="94">
        <f t="shared" si="63"/>
        <v>0</v>
      </c>
      <c r="EE13" s="142"/>
      <c r="EF13" s="319"/>
      <c r="EG13" s="323"/>
      <c r="EH13" s="94"/>
      <c r="EI13" s="94"/>
      <c r="EJ13" s="94"/>
      <c r="EK13" s="94"/>
      <c r="EL13" s="59"/>
      <c r="EM13" s="94"/>
      <c r="EN13" s="94">
        <f t="shared" si="64"/>
        <v>0</v>
      </c>
      <c r="EO13" s="94">
        <v>0</v>
      </c>
      <c r="EP13" s="94">
        <v>0</v>
      </c>
      <c r="EQ13" s="94">
        <v>0</v>
      </c>
      <c r="ER13" s="94">
        <v>0</v>
      </c>
      <c r="ES13" s="94">
        <f t="shared" si="65"/>
        <v>0</v>
      </c>
      <c r="ET13" s="142"/>
      <c r="EU13" s="319"/>
      <c r="EV13" s="323"/>
      <c r="EW13" s="94"/>
      <c r="EX13" s="94"/>
      <c r="EY13" s="94"/>
      <c r="EZ13" s="94"/>
      <c r="FA13" s="59"/>
      <c r="FB13" s="94"/>
      <c r="FC13" s="94">
        <f t="shared" si="66"/>
        <v>0</v>
      </c>
      <c r="FD13" s="94">
        <v>0</v>
      </c>
      <c r="FE13" s="94">
        <v>0</v>
      </c>
      <c r="FF13" s="94">
        <v>0</v>
      </c>
      <c r="FG13" s="94">
        <v>0</v>
      </c>
      <c r="FH13" s="94">
        <f t="shared" si="67"/>
        <v>0</v>
      </c>
      <c r="FI13" s="142"/>
      <c r="FJ13" s="319"/>
      <c r="FK13" s="323"/>
      <c r="FL13" s="94"/>
      <c r="FM13" s="94"/>
      <c r="FN13" s="94"/>
      <c r="FO13" s="94"/>
      <c r="FP13" s="59"/>
      <c r="FQ13" s="94"/>
      <c r="FR13" s="94">
        <f t="shared" si="68"/>
        <v>0</v>
      </c>
      <c r="FS13" s="94">
        <v>0</v>
      </c>
      <c r="FT13" s="94">
        <v>0</v>
      </c>
      <c r="FU13" s="94">
        <v>0</v>
      </c>
      <c r="FV13" s="94">
        <v>0</v>
      </c>
      <c r="FW13" s="94">
        <f t="shared" si="69"/>
        <v>0</v>
      </c>
      <c r="FX13" s="142"/>
      <c r="FY13" s="319"/>
      <c r="FZ13" s="323" t="s">
        <v>571</v>
      </c>
      <c r="GA13" s="94"/>
      <c r="GB13" s="94"/>
      <c r="GC13" s="94"/>
      <c r="GD13" s="325">
        <v>2</v>
      </c>
      <c r="GE13" s="326"/>
      <c r="GF13" s="325"/>
      <c r="GG13" s="325">
        <v>12000</v>
      </c>
      <c r="GH13" s="325">
        <v>3000</v>
      </c>
      <c r="GI13" s="325">
        <v>3000</v>
      </c>
      <c r="GJ13" s="94">
        <v>3000</v>
      </c>
      <c r="GK13" s="94">
        <v>3000</v>
      </c>
      <c r="GL13" s="94">
        <f t="shared" si="70"/>
        <v>0</v>
      </c>
      <c r="GM13" s="142"/>
      <c r="GN13" s="319"/>
      <c r="GO13" s="323"/>
      <c r="GP13" s="94"/>
      <c r="GQ13" s="94"/>
      <c r="GR13" s="94"/>
      <c r="GS13" s="94"/>
      <c r="GT13" s="59"/>
      <c r="GU13" s="94"/>
      <c r="GV13" s="94">
        <f t="shared" si="71"/>
        <v>0</v>
      </c>
      <c r="GW13" s="94">
        <v>0</v>
      </c>
      <c r="GX13" s="94">
        <v>0</v>
      </c>
      <c r="GY13" s="94">
        <v>0</v>
      </c>
      <c r="GZ13" s="94">
        <v>0</v>
      </c>
      <c r="HA13" s="94">
        <f t="shared" si="72"/>
        <v>0</v>
      </c>
      <c r="HB13" s="142"/>
      <c r="HC13" s="319"/>
      <c r="HD13" s="323"/>
      <c r="HE13" s="94"/>
      <c r="HF13" s="94"/>
      <c r="HG13" s="94"/>
      <c r="HH13" s="94"/>
      <c r="HI13" s="59"/>
      <c r="HJ13" s="94"/>
      <c r="HK13" s="94">
        <f t="shared" si="73"/>
        <v>0</v>
      </c>
      <c r="HL13" s="94">
        <v>0</v>
      </c>
      <c r="HM13" s="94">
        <v>0</v>
      </c>
      <c r="HN13" s="94">
        <v>0</v>
      </c>
      <c r="HO13" s="94">
        <v>0</v>
      </c>
      <c r="HP13" s="94">
        <f t="shared" si="74"/>
        <v>0</v>
      </c>
      <c r="HQ13" s="142"/>
      <c r="HR13" s="319"/>
      <c r="HS13" s="323"/>
      <c r="HT13" s="94"/>
      <c r="HU13" s="94"/>
      <c r="HV13" s="94"/>
      <c r="HW13" s="94"/>
      <c r="HX13" s="59"/>
      <c r="HY13" s="94"/>
      <c r="HZ13" s="94">
        <f t="shared" si="75"/>
        <v>0</v>
      </c>
      <c r="IA13" s="94">
        <v>0</v>
      </c>
      <c r="IB13" s="94">
        <v>0</v>
      </c>
      <c r="IC13" s="94">
        <v>0</v>
      </c>
      <c r="ID13" s="94">
        <v>0</v>
      </c>
      <c r="IE13" s="94">
        <f t="shared" si="76"/>
        <v>0</v>
      </c>
      <c r="IF13" s="142"/>
      <c r="IG13" s="404">
        <v>6</v>
      </c>
      <c r="IH13" s="323" t="s">
        <v>571</v>
      </c>
      <c r="II13" s="94">
        <f t="shared" si="39"/>
        <v>0</v>
      </c>
      <c r="IJ13" s="94">
        <f t="shared" si="40"/>
        <v>0</v>
      </c>
      <c r="IK13" s="94">
        <f t="shared" si="41"/>
        <v>12000</v>
      </c>
      <c r="IL13" s="94">
        <f t="shared" si="42"/>
        <v>3000</v>
      </c>
      <c r="IM13" s="59">
        <f t="shared" si="43"/>
        <v>3000</v>
      </c>
      <c r="IN13" s="94">
        <f t="shared" si="44"/>
        <v>3000</v>
      </c>
      <c r="IO13" s="94">
        <f t="shared" si="45"/>
        <v>3000</v>
      </c>
      <c r="IP13" s="318">
        <f t="shared" si="38"/>
        <v>0</v>
      </c>
      <c r="IQ13" s="94"/>
      <c r="IR13" s="94"/>
      <c r="IS13" s="94"/>
      <c r="IT13" s="94"/>
      <c r="IU13" s="142"/>
    </row>
    <row r="14" spans="1:255" s="156" customFormat="1" ht="15" customHeight="1">
      <c r="A14" s="405">
        <v>7</v>
      </c>
      <c r="B14" s="323" t="s">
        <v>572</v>
      </c>
      <c r="C14" s="94"/>
      <c r="D14" s="94"/>
      <c r="E14" s="94"/>
      <c r="F14" s="94"/>
      <c r="G14" s="59"/>
      <c r="H14" s="94"/>
      <c r="I14" s="94">
        <f t="shared" si="46"/>
        <v>0</v>
      </c>
      <c r="J14" s="94">
        <v>0</v>
      </c>
      <c r="K14" s="94">
        <v>0</v>
      </c>
      <c r="L14" s="94">
        <v>0</v>
      </c>
      <c r="M14" s="94">
        <v>0</v>
      </c>
      <c r="N14" s="94">
        <f t="shared" si="47"/>
        <v>0</v>
      </c>
      <c r="O14" s="142"/>
      <c r="P14" s="319"/>
      <c r="Q14" s="323"/>
      <c r="R14" s="94"/>
      <c r="S14" s="94"/>
      <c r="T14" s="94"/>
      <c r="U14" s="94"/>
      <c r="V14" s="59"/>
      <c r="W14" s="94"/>
      <c r="X14" s="94">
        <f t="shared" si="48"/>
        <v>0</v>
      </c>
      <c r="Y14" s="94">
        <v>0</v>
      </c>
      <c r="Z14" s="94">
        <v>0</v>
      </c>
      <c r="AA14" s="94">
        <v>0</v>
      </c>
      <c r="AB14" s="94">
        <v>0</v>
      </c>
      <c r="AC14" s="94">
        <f t="shared" si="49"/>
        <v>0</v>
      </c>
      <c r="AD14" s="142"/>
      <c r="AE14" s="319"/>
      <c r="AF14" s="323"/>
      <c r="AG14" s="94"/>
      <c r="AH14" s="94"/>
      <c r="AI14" s="94"/>
      <c r="AJ14" s="94"/>
      <c r="AK14" s="59"/>
      <c r="AL14" s="94"/>
      <c r="AM14" s="94">
        <f t="shared" si="50"/>
        <v>0</v>
      </c>
      <c r="AN14" s="94">
        <v>0</v>
      </c>
      <c r="AO14" s="94">
        <v>0</v>
      </c>
      <c r="AP14" s="94">
        <v>0</v>
      </c>
      <c r="AQ14" s="94">
        <v>0</v>
      </c>
      <c r="AR14" s="94">
        <f t="shared" si="51"/>
        <v>0</v>
      </c>
      <c r="AS14" s="142"/>
      <c r="AT14" s="319"/>
      <c r="AU14" s="323"/>
      <c r="AV14" s="94"/>
      <c r="AW14" s="94"/>
      <c r="AX14" s="94"/>
      <c r="AY14" s="94"/>
      <c r="AZ14" s="59"/>
      <c r="BA14" s="94"/>
      <c r="BB14" s="94">
        <f t="shared" si="52"/>
        <v>0</v>
      </c>
      <c r="BC14" s="94">
        <v>0</v>
      </c>
      <c r="BD14" s="94">
        <v>0</v>
      </c>
      <c r="BE14" s="94">
        <v>0</v>
      </c>
      <c r="BF14" s="94">
        <v>0</v>
      </c>
      <c r="BG14" s="94">
        <f t="shared" si="53"/>
        <v>0</v>
      </c>
      <c r="BH14" s="142"/>
      <c r="BI14" s="319"/>
      <c r="BJ14" s="323"/>
      <c r="BK14" s="94"/>
      <c r="BL14" s="94"/>
      <c r="BM14" s="94"/>
      <c r="BN14" s="94"/>
      <c r="BO14" s="59"/>
      <c r="BP14" s="94"/>
      <c r="BQ14" s="94">
        <f t="shared" si="54"/>
        <v>0</v>
      </c>
      <c r="BR14" s="94">
        <v>0</v>
      </c>
      <c r="BS14" s="94">
        <v>0</v>
      </c>
      <c r="BT14" s="94">
        <v>0</v>
      </c>
      <c r="BU14" s="94">
        <v>0</v>
      </c>
      <c r="BV14" s="94">
        <f t="shared" si="55"/>
        <v>0</v>
      </c>
      <c r="BW14" s="142"/>
      <c r="BX14" s="319"/>
      <c r="BY14" s="323"/>
      <c r="BZ14" s="94"/>
      <c r="CA14" s="94"/>
      <c r="CB14" s="94"/>
      <c r="CC14" s="94"/>
      <c r="CD14" s="59"/>
      <c r="CE14" s="94"/>
      <c r="CF14" s="94">
        <f t="shared" si="56"/>
        <v>0</v>
      </c>
      <c r="CG14" s="94">
        <v>0</v>
      </c>
      <c r="CH14" s="94">
        <v>0</v>
      </c>
      <c r="CI14" s="94">
        <v>0</v>
      </c>
      <c r="CJ14" s="94">
        <v>0</v>
      </c>
      <c r="CK14" s="94">
        <f t="shared" si="57"/>
        <v>0</v>
      </c>
      <c r="CL14" s="142"/>
      <c r="CM14" s="319"/>
      <c r="CN14" s="323"/>
      <c r="CO14" s="94"/>
      <c r="CP14" s="94"/>
      <c r="CQ14" s="94"/>
      <c r="CR14" s="94"/>
      <c r="CS14" s="59"/>
      <c r="CT14" s="94"/>
      <c r="CU14" s="94">
        <f t="shared" si="58"/>
        <v>0</v>
      </c>
      <c r="CV14" s="94">
        <v>0</v>
      </c>
      <c r="CW14" s="94">
        <v>0</v>
      </c>
      <c r="CX14" s="94">
        <v>0</v>
      </c>
      <c r="CY14" s="94">
        <v>0</v>
      </c>
      <c r="CZ14" s="94">
        <f t="shared" si="59"/>
        <v>0</v>
      </c>
      <c r="DA14" s="142"/>
      <c r="DB14" s="319"/>
      <c r="DC14" s="323"/>
      <c r="DD14" s="94"/>
      <c r="DE14" s="94"/>
      <c r="DF14" s="94"/>
      <c r="DG14" s="94"/>
      <c r="DH14" s="59"/>
      <c r="DI14" s="94"/>
      <c r="DJ14" s="94">
        <f t="shared" si="60"/>
        <v>0</v>
      </c>
      <c r="DK14" s="94">
        <v>0</v>
      </c>
      <c r="DL14" s="94">
        <v>0</v>
      </c>
      <c r="DM14" s="94">
        <v>0</v>
      </c>
      <c r="DN14" s="94">
        <v>0</v>
      </c>
      <c r="DO14" s="94">
        <f t="shared" si="61"/>
        <v>0</v>
      </c>
      <c r="DP14" s="142"/>
      <c r="DQ14" s="319"/>
      <c r="DR14" s="323"/>
      <c r="DS14" s="94"/>
      <c r="DT14" s="94"/>
      <c r="DU14" s="94"/>
      <c r="DV14" s="94"/>
      <c r="DW14" s="59"/>
      <c r="DX14" s="94"/>
      <c r="DY14" s="94">
        <f t="shared" si="62"/>
        <v>0</v>
      </c>
      <c r="DZ14" s="94">
        <v>0</v>
      </c>
      <c r="EA14" s="94">
        <v>0</v>
      </c>
      <c r="EB14" s="94">
        <v>0</v>
      </c>
      <c r="EC14" s="94">
        <v>0</v>
      </c>
      <c r="ED14" s="94">
        <f t="shared" si="63"/>
        <v>0</v>
      </c>
      <c r="EE14" s="142"/>
      <c r="EF14" s="319"/>
      <c r="EG14" s="323"/>
      <c r="EH14" s="94"/>
      <c r="EI14" s="94"/>
      <c r="EJ14" s="94"/>
      <c r="EK14" s="94"/>
      <c r="EL14" s="59"/>
      <c r="EM14" s="94"/>
      <c r="EN14" s="94">
        <f t="shared" si="64"/>
        <v>0</v>
      </c>
      <c r="EO14" s="94">
        <v>0</v>
      </c>
      <c r="EP14" s="94">
        <v>0</v>
      </c>
      <c r="EQ14" s="94">
        <v>0</v>
      </c>
      <c r="ER14" s="94">
        <v>0</v>
      </c>
      <c r="ES14" s="94">
        <f t="shared" si="65"/>
        <v>0</v>
      </c>
      <c r="ET14" s="142"/>
      <c r="EU14" s="319"/>
      <c r="EV14" s="323"/>
      <c r="EW14" s="94"/>
      <c r="EX14" s="94"/>
      <c r="EY14" s="94"/>
      <c r="EZ14" s="94"/>
      <c r="FA14" s="59"/>
      <c r="FB14" s="94"/>
      <c r="FC14" s="94">
        <f t="shared" si="66"/>
        <v>0</v>
      </c>
      <c r="FD14" s="94">
        <v>0</v>
      </c>
      <c r="FE14" s="94">
        <v>0</v>
      </c>
      <c r="FF14" s="94">
        <v>0</v>
      </c>
      <c r="FG14" s="94">
        <v>0</v>
      </c>
      <c r="FH14" s="94">
        <f t="shared" si="67"/>
        <v>0</v>
      </c>
      <c r="FI14" s="142"/>
      <c r="FJ14" s="319"/>
      <c r="FK14" s="323"/>
      <c r="FL14" s="94"/>
      <c r="FM14" s="94"/>
      <c r="FN14" s="94"/>
      <c r="FO14" s="94"/>
      <c r="FP14" s="59"/>
      <c r="FQ14" s="94"/>
      <c r="FR14" s="94">
        <f t="shared" si="68"/>
        <v>0</v>
      </c>
      <c r="FS14" s="94">
        <v>0</v>
      </c>
      <c r="FT14" s="94">
        <v>0</v>
      </c>
      <c r="FU14" s="94">
        <v>0</v>
      </c>
      <c r="FV14" s="94">
        <v>0</v>
      </c>
      <c r="FW14" s="94">
        <f t="shared" si="69"/>
        <v>0</v>
      </c>
      <c r="FX14" s="142"/>
      <c r="FY14" s="319"/>
      <c r="FZ14" s="323" t="s">
        <v>572</v>
      </c>
      <c r="GA14" s="94"/>
      <c r="GB14" s="94"/>
      <c r="GC14" s="94"/>
      <c r="GD14" s="325">
        <v>6</v>
      </c>
      <c r="GE14" s="326"/>
      <c r="GF14" s="325"/>
      <c r="GG14" s="325">
        <v>36000</v>
      </c>
      <c r="GH14" s="325">
        <v>9000</v>
      </c>
      <c r="GI14" s="325">
        <v>9000</v>
      </c>
      <c r="GJ14" s="94">
        <v>9000</v>
      </c>
      <c r="GK14" s="94">
        <v>9000</v>
      </c>
      <c r="GL14" s="94">
        <f t="shared" si="70"/>
        <v>0</v>
      </c>
      <c r="GM14" s="142"/>
      <c r="GN14" s="319"/>
      <c r="GO14" s="323"/>
      <c r="GP14" s="94"/>
      <c r="GQ14" s="94"/>
      <c r="GR14" s="94"/>
      <c r="GS14" s="94"/>
      <c r="GT14" s="59"/>
      <c r="GU14" s="94"/>
      <c r="GV14" s="94">
        <f t="shared" si="71"/>
        <v>0</v>
      </c>
      <c r="GW14" s="94">
        <v>0</v>
      </c>
      <c r="GX14" s="94">
        <v>0</v>
      </c>
      <c r="GY14" s="94">
        <v>0</v>
      </c>
      <c r="GZ14" s="94">
        <v>0</v>
      </c>
      <c r="HA14" s="94">
        <f t="shared" si="72"/>
        <v>0</v>
      </c>
      <c r="HB14" s="142"/>
      <c r="HC14" s="319"/>
      <c r="HD14" s="323"/>
      <c r="HE14" s="94"/>
      <c r="HF14" s="94"/>
      <c r="HG14" s="94"/>
      <c r="HH14" s="94"/>
      <c r="HI14" s="59"/>
      <c r="HJ14" s="94"/>
      <c r="HK14" s="94">
        <f t="shared" si="73"/>
        <v>0</v>
      </c>
      <c r="HL14" s="94">
        <v>0</v>
      </c>
      <c r="HM14" s="94">
        <v>0</v>
      </c>
      <c r="HN14" s="94">
        <v>0</v>
      </c>
      <c r="HO14" s="94">
        <v>0</v>
      </c>
      <c r="HP14" s="94">
        <f t="shared" si="74"/>
        <v>0</v>
      </c>
      <c r="HQ14" s="142"/>
      <c r="HR14" s="319"/>
      <c r="HS14" s="323"/>
      <c r="HT14" s="94"/>
      <c r="HU14" s="94"/>
      <c r="HV14" s="94"/>
      <c r="HW14" s="94"/>
      <c r="HX14" s="59"/>
      <c r="HY14" s="94"/>
      <c r="HZ14" s="94">
        <f t="shared" si="75"/>
        <v>0</v>
      </c>
      <c r="IA14" s="94">
        <v>0</v>
      </c>
      <c r="IB14" s="94">
        <v>0</v>
      </c>
      <c r="IC14" s="94">
        <v>0</v>
      </c>
      <c r="ID14" s="94">
        <v>0</v>
      </c>
      <c r="IE14" s="94">
        <f t="shared" si="76"/>
        <v>0</v>
      </c>
      <c r="IF14" s="142"/>
      <c r="IG14" s="405">
        <v>7</v>
      </c>
      <c r="IH14" s="323" t="s">
        <v>572</v>
      </c>
      <c r="II14" s="94">
        <f t="shared" si="39"/>
        <v>0</v>
      </c>
      <c r="IJ14" s="94">
        <f t="shared" si="40"/>
        <v>0</v>
      </c>
      <c r="IK14" s="94">
        <f t="shared" si="41"/>
        <v>36000</v>
      </c>
      <c r="IL14" s="94">
        <f t="shared" si="42"/>
        <v>9000</v>
      </c>
      <c r="IM14" s="59">
        <f t="shared" si="43"/>
        <v>9000</v>
      </c>
      <c r="IN14" s="94">
        <f t="shared" si="44"/>
        <v>9000</v>
      </c>
      <c r="IO14" s="94">
        <f t="shared" si="45"/>
        <v>9000</v>
      </c>
      <c r="IP14" s="318">
        <f t="shared" si="38"/>
        <v>0</v>
      </c>
      <c r="IQ14" s="94"/>
      <c r="IR14" s="94"/>
      <c r="IS14" s="94"/>
      <c r="IT14" s="94"/>
      <c r="IU14" s="142"/>
    </row>
    <row r="15" spans="1:255" s="156" customFormat="1" ht="15" customHeight="1">
      <c r="A15" s="404">
        <v>8</v>
      </c>
      <c r="B15" s="323" t="s">
        <v>573</v>
      </c>
      <c r="C15" s="94"/>
      <c r="D15" s="94"/>
      <c r="E15" s="94"/>
      <c r="F15" s="94"/>
      <c r="G15" s="59"/>
      <c r="H15" s="94"/>
      <c r="I15" s="94">
        <f t="shared" si="46"/>
        <v>0</v>
      </c>
      <c r="J15" s="94">
        <v>0</v>
      </c>
      <c r="K15" s="94">
        <v>0</v>
      </c>
      <c r="L15" s="94">
        <v>0</v>
      </c>
      <c r="M15" s="94">
        <v>0</v>
      </c>
      <c r="N15" s="94">
        <f t="shared" si="47"/>
        <v>0</v>
      </c>
      <c r="O15" s="142"/>
      <c r="P15" s="319"/>
      <c r="Q15" s="323"/>
      <c r="R15" s="94"/>
      <c r="S15" s="94"/>
      <c r="T15" s="94"/>
      <c r="U15" s="94"/>
      <c r="V15" s="59"/>
      <c r="W15" s="94"/>
      <c r="X15" s="94">
        <f t="shared" si="48"/>
        <v>0</v>
      </c>
      <c r="Y15" s="94">
        <v>0</v>
      </c>
      <c r="Z15" s="94">
        <v>0</v>
      </c>
      <c r="AA15" s="94">
        <v>0</v>
      </c>
      <c r="AB15" s="94">
        <v>0</v>
      </c>
      <c r="AC15" s="94">
        <f t="shared" si="49"/>
        <v>0</v>
      </c>
      <c r="AD15" s="142"/>
      <c r="AE15" s="319"/>
      <c r="AF15" s="323"/>
      <c r="AG15" s="94"/>
      <c r="AH15" s="94"/>
      <c r="AI15" s="94"/>
      <c r="AJ15" s="94"/>
      <c r="AK15" s="59"/>
      <c r="AL15" s="94"/>
      <c r="AM15" s="94">
        <f t="shared" si="50"/>
        <v>0</v>
      </c>
      <c r="AN15" s="94">
        <v>0</v>
      </c>
      <c r="AO15" s="94">
        <v>0</v>
      </c>
      <c r="AP15" s="94">
        <v>0</v>
      </c>
      <c r="AQ15" s="94">
        <v>0</v>
      </c>
      <c r="AR15" s="94">
        <f t="shared" si="51"/>
        <v>0</v>
      </c>
      <c r="AS15" s="142"/>
      <c r="AT15" s="319"/>
      <c r="AU15" s="323"/>
      <c r="AV15" s="94"/>
      <c r="AW15" s="94"/>
      <c r="AX15" s="94"/>
      <c r="AY15" s="94"/>
      <c r="AZ15" s="59"/>
      <c r="BA15" s="94"/>
      <c r="BB15" s="94">
        <f t="shared" si="52"/>
        <v>0</v>
      </c>
      <c r="BC15" s="94">
        <v>0</v>
      </c>
      <c r="BD15" s="94">
        <v>0</v>
      </c>
      <c r="BE15" s="94">
        <v>0</v>
      </c>
      <c r="BF15" s="94">
        <v>0</v>
      </c>
      <c r="BG15" s="94">
        <f t="shared" si="53"/>
        <v>0</v>
      </c>
      <c r="BH15" s="142"/>
      <c r="BI15" s="319"/>
      <c r="BJ15" s="323"/>
      <c r="BK15" s="94"/>
      <c r="BL15" s="94"/>
      <c r="BM15" s="94"/>
      <c r="BN15" s="94"/>
      <c r="BO15" s="59"/>
      <c r="BP15" s="94"/>
      <c r="BQ15" s="94">
        <f t="shared" si="54"/>
        <v>0</v>
      </c>
      <c r="BR15" s="94">
        <v>0</v>
      </c>
      <c r="BS15" s="94">
        <v>0</v>
      </c>
      <c r="BT15" s="94">
        <v>0</v>
      </c>
      <c r="BU15" s="94">
        <v>0</v>
      </c>
      <c r="BV15" s="94">
        <f t="shared" si="55"/>
        <v>0</v>
      </c>
      <c r="BW15" s="142"/>
      <c r="BX15" s="319"/>
      <c r="BY15" s="323"/>
      <c r="BZ15" s="94"/>
      <c r="CA15" s="94"/>
      <c r="CB15" s="94"/>
      <c r="CC15" s="94"/>
      <c r="CD15" s="59"/>
      <c r="CE15" s="94"/>
      <c r="CF15" s="94">
        <f t="shared" si="56"/>
        <v>0</v>
      </c>
      <c r="CG15" s="94">
        <v>0</v>
      </c>
      <c r="CH15" s="94">
        <v>0</v>
      </c>
      <c r="CI15" s="94">
        <v>0</v>
      </c>
      <c r="CJ15" s="94">
        <v>0</v>
      </c>
      <c r="CK15" s="94">
        <f t="shared" si="57"/>
        <v>0</v>
      </c>
      <c r="CL15" s="142"/>
      <c r="CM15" s="319"/>
      <c r="CN15" s="323"/>
      <c r="CO15" s="94"/>
      <c r="CP15" s="94"/>
      <c r="CQ15" s="94"/>
      <c r="CR15" s="94"/>
      <c r="CS15" s="59"/>
      <c r="CT15" s="94"/>
      <c r="CU15" s="94">
        <f t="shared" si="58"/>
        <v>0</v>
      </c>
      <c r="CV15" s="94">
        <v>0</v>
      </c>
      <c r="CW15" s="94">
        <v>0</v>
      </c>
      <c r="CX15" s="94">
        <v>0</v>
      </c>
      <c r="CY15" s="94">
        <v>0</v>
      </c>
      <c r="CZ15" s="94">
        <f t="shared" si="59"/>
        <v>0</v>
      </c>
      <c r="DA15" s="142"/>
      <c r="DB15" s="319"/>
      <c r="DC15" s="323"/>
      <c r="DD15" s="94"/>
      <c r="DE15" s="94"/>
      <c r="DF15" s="94"/>
      <c r="DG15" s="94"/>
      <c r="DH15" s="59"/>
      <c r="DI15" s="94"/>
      <c r="DJ15" s="94">
        <f t="shared" si="60"/>
        <v>0</v>
      </c>
      <c r="DK15" s="94">
        <v>0</v>
      </c>
      <c r="DL15" s="94">
        <v>0</v>
      </c>
      <c r="DM15" s="94">
        <v>0</v>
      </c>
      <c r="DN15" s="94">
        <v>0</v>
      </c>
      <c r="DO15" s="94">
        <f t="shared" si="61"/>
        <v>0</v>
      </c>
      <c r="DP15" s="142"/>
      <c r="DQ15" s="319"/>
      <c r="DR15" s="323"/>
      <c r="DS15" s="94"/>
      <c r="DT15" s="94"/>
      <c r="DU15" s="94"/>
      <c r="DV15" s="94"/>
      <c r="DW15" s="59"/>
      <c r="DX15" s="94"/>
      <c r="DY15" s="94">
        <f t="shared" si="62"/>
        <v>0</v>
      </c>
      <c r="DZ15" s="94">
        <v>0</v>
      </c>
      <c r="EA15" s="94">
        <v>0</v>
      </c>
      <c r="EB15" s="94">
        <v>0</v>
      </c>
      <c r="EC15" s="94">
        <v>0</v>
      </c>
      <c r="ED15" s="94">
        <f t="shared" si="63"/>
        <v>0</v>
      </c>
      <c r="EE15" s="142"/>
      <c r="EF15" s="319"/>
      <c r="EG15" s="323"/>
      <c r="EH15" s="94"/>
      <c r="EI15" s="94"/>
      <c r="EJ15" s="94"/>
      <c r="EK15" s="94"/>
      <c r="EL15" s="59"/>
      <c r="EM15" s="94"/>
      <c r="EN15" s="94">
        <f t="shared" si="64"/>
        <v>0</v>
      </c>
      <c r="EO15" s="94">
        <v>0</v>
      </c>
      <c r="EP15" s="94">
        <v>0</v>
      </c>
      <c r="EQ15" s="94">
        <v>0</v>
      </c>
      <c r="ER15" s="94">
        <v>0</v>
      </c>
      <c r="ES15" s="94">
        <f t="shared" si="65"/>
        <v>0</v>
      </c>
      <c r="ET15" s="142"/>
      <c r="EU15" s="319"/>
      <c r="EV15" s="323"/>
      <c r="EW15" s="94"/>
      <c r="EX15" s="94"/>
      <c r="EY15" s="94"/>
      <c r="EZ15" s="94"/>
      <c r="FA15" s="59"/>
      <c r="FB15" s="94"/>
      <c r="FC15" s="94">
        <f t="shared" si="66"/>
        <v>0</v>
      </c>
      <c r="FD15" s="94">
        <v>0</v>
      </c>
      <c r="FE15" s="94">
        <v>0</v>
      </c>
      <c r="FF15" s="94">
        <v>0</v>
      </c>
      <c r="FG15" s="94">
        <v>0</v>
      </c>
      <c r="FH15" s="94">
        <f t="shared" si="67"/>
        <v>0</v>
      </c>
      <c r="FI15" s="142"/>
      <c r="FJ15" s="319"/>
      <c r="FK15" s="323"/>
      <c r="FL15" s="94"/>
      <c r="FM15" s="94"/>
      <c r="FN15" s="94"/>
      <c r="FO15" s="94"/>
      <c r="FP15" s="59"/>
      <c r="FQ15" s="94"/>
      <c r="FR15" s="94">
        <f t="shared" si="68"/>
        <v>0</v>
      </c>
      <c r="FS15" s="94">
        <v>0</v>
      </c>
      <c r="FT15" s="94">
        <v>0</v>
      </c>
      <c r="FU15" s="94">
        <v>0</v>
      </c>
      <c r="FV15" s="94">
        <v>0</v>
      </c>
      <c r="FW15" s="94">
        <f t="shared" si="69"/>
        <v>0</v>
      </c>
      <c r="FX15" s="142"/>
      <c r="FY15" s="319"/>
      <c r="FZ15" s="323" t="s">
        <v>573</v>
      </c>
      <c r="GA15" s="94"/>
      <c r="GB15" s="94"/>
      <c r="GC15" s="94"/>
      <c r="GD15" s="325">
        <v>2</v>
      </c>
      <c r="GE15" s="326"/>
      <c r="GF15" s="325"/>
      <c r="GG15" s="325">
        <v>12000</v>
      </c>
      <c r="GH15" s="325">
        <v>3000</v>
      </c>
      <c r="GI15" s="325">
        <v>3000</v>
      </c>
      <c r="GJ15" s="94">
        <v>3000</v>
      </c>
      <c r="GK15" s="94">
        <v>3000</v>
      </c>
      <c r="GL15" s="94">
        <f t="shared" si="70"/>
        <v>0</v>
      </c>
      <c r="GM15" s="142"/>
      <c r="GN15" s="319"/>
      <c r="GO15" s="323"/>
      <c r="GP15" s="94"/>
      <c r="GQ15" s="94"/>
      <c r="GR15" s="94"/>
      <c r="GS15" s="94"/>
      <c r="GT15" s="59"/>
      <c r="GU15" s="94"/>
      <c r="GV15" s="94">
        <f t="shared" si="71"/>
        <v>0</v>
      </c>
      <c r="GW15" s="94">
        <v>0</v>
      </c>
      <c r="GX15" s="94">
        <v>0</v>
      </c>
      <c r="GY15" s="94">
        <v>0</v>
      </c>
      <c r="GZ15" s="94">
        <v>0</v>
      </c>
      <c r="HA15" s="94">
        <f t="shared" si="72"/>
        <v>0</v>
      </c>
      <c r="HB15" s="142"/>
      <c r="HC15" s="319"/>
      <c r="HD15" s="323"/>
      <c r="HE15" s="94"/>
      <c r="HF15" s="94"/>
      <c r="HG15" s="94"/>
      <c r="HH15" s="94"/>
      <c r="HI15" s="59"/>
      <c r="HJ15" s="94"/>
      <c r="HK15" s="94">
        <f t="shared" si="73"/>
        <v>0</v>
      </c>
      <c r="HL15" s="94">
        <v>0</v>
      </c>
      <c r="HM15" s="94">
        <v>0</v>
      </c>
      <c r="HN15" s="94">
        <v>0</v>
      </c>
      <c r="HO15" s="94">
        <v>0</v>
      </c>
      <c r="HP15" s="94">
        <f t="shared" si="74"/>
        <v>0</v>
      </c>
      <c r="HQ15" s="142"/>
      <c r="HR15" s="319"/>
      <c r="HS15" s="323"/>
      <c r="HT15" s="94"/>
      <c r="HU15" s="94"/>
      <c r="HV15" s="94"/>
      <c r="HW15" s="94"/>
      <c r="HX15" s="59"/>
      <c r="HY15" s="94"/>
      <c r="HZ15" s="94">
        <f t="shared" si="75"/>
        <v>0</v>
      </c>
      <c r="IA15" s="94">
        <v>0</v>
      </c>
      <c r="IB15" s="94">
        <v>0</v>
      </c>
      <c r="IC15" s="94">
        <v>0</v>
      </c>
      <c r="ID15" s="94">
        <v>0</v>
      </c>
      <c r="IE15" s="94">
        <f t="shared" si="76"/>
        <v>0</v>
      </c>
      <c r="IF15" s="142"/>
      <c r="IG15" s="404">
        <v>8</v>
      </c>
      <c r="IH15" s="323" t="s">
        <v>573</v>
      </c>
      <c r="II15" s="94">
        <f t="shared" si="39"/>
        <v>0</v>
      </c>
      <c r="IJ15" s="94">
        <f t="shared" si="40"/>
        <v>0</v>
      </c>
      <c r="IK15" s="94">
        <f t="shared" si="41"/>
        <v>12000</v>
      </c>
      <c r="IL15" s="94">
        <f t="shared" si="42"/>
        <v>3000</v>
      </c>
      <c r="IM15" s="59">
        <f t="shared" si="43"/>
        <v>3000</v>
      </c>
      <c r="IN15" s="94">
        <f t="shared" si="44"/>
        <v>3000</v>
      </c>
      <c r="IO15" s="94">
        <f t="shared" si="45"/>
        <v>3000</v>
      </c>
      <c r="IP15" s="318">
        <f t="shared" si="38"/>
        <v>0</v>
      </c>
      <c r="IQ15" s="94"/>
      <c r="IR15" s="94"/>
      <c r="IS15" s="94"/>
      <c r="IT15" s="94"/>
      <c r="IU15" s="142"/>
    </row>
    <row r="16" spans="1:255" s="156" customFormat="1" ht="15" customHeight="1">
      <c r="A16" s="405">
        <v>9</v>
      </c>
      <c r="B16" s="323" t="s">
        <v>574</v>
      </c>
      <c r="C16" s="94"/>
      <c r="D16" s="94"/>
      <c r="E16" s="94"/>
      <c r="F16" s="94"/>
      <c r="G16" s="59"/>
      <c r="H16" s="94"/>
      <c r="I16" s="94">
        <f t="shared" si="46"/>
        <v>0</v>
      </c>
      <c r="J16" s="94">
        <v>0</v>
      </c>
      <c r="K16" s="94">
        <v>0</v>
      </c>
      <c r="L16" s="94">
        <v>0</v>
      </c>
      <c r="M16" s="94">
        <v>0</v>
      </c>
      <c r="N16" s="94">
        <f t="shared" si="47"/>
        <v>0</v>
      </c>
      <c r="O16" s="142"/>
      <c r="P16" s="319"/>
      <c r="Q16" s="323"/>
      <c r="R16" s="94"/>
      <c r="S16" s="94"/>
      <c r="T16" s="94"/>
      <c r="U16" s="94"/>
      <c r="V16" s="59"/>
      <c r="W16" s="94"/>
      <c r="X16" s="94">
        <f t="shared" si="48"/>
        <v>0</v>
      </c>
      <c r="Y16" s="94">
        <v>0</v>
      </c>
      <c r="Z16" s="94">
        <v>0</v>
      </c>
      <c r="AA16" s="94">
        <v>0</v>
      </c>
      <c r="AB16" s="94">
        <v>0</v>
      </c>
      <c r="AC16" s="94">
        <f t="shared" si="49"/>
        <v>0</v>
      </c>
      <c r="AD16" s="142"/>
      <c r="AE16" s="319"/>
      <c r="AF16" s="323"/>
      <c r="AG16" s="94"/>
      <c r="AH16" s="94"/>
      <c r="AI16" s="94"/>
      <c r="AJ16" s="94"/>
      <c r="AK16" s="59"/>
      <c r="AL16" s="94"/>
      <c r="AM16" s="94">
        <f t="shared" si="50"/>
        <v>0</v>
      </c>
      <c r="AN16" s="94">
        <v>0</v>
      </c>
      <c r="AO16" s="94">
        <v>0</v>
      </c>
      <c r="AP16" s="94">
        <v>0</v>
      </c>
      <c r="AQ16" s="94">
        <v>0</v>
      </c>
      <c r="AR16" s="94">
        <f t="shared" si="51"/>
        <v>0</v>
      </c>
      <c r="AS16" s="142"/>
      <c r="AT16" s="319"/>
      <c r="AU16" s="323"/>
      <c r="AV16" s="94"/>
      <c r="AW16" s="94"/>
      <c r="AX16" s="94"/>
      <c r="AY16" s="94"/>
      <c r="AZ16" s="59"/>
      <c r="BA16" s="94"/>
      <c r="BB16" s="94">
        <f t="shared" si="52"/>
        <v>0</v>
      </c>
      <c r="BC16" s="94">
        <v>0</v>
      </c>
      <c r="BD16" s="94">
        <v>0</v>
      </c>
      <c r="BE16" s="94">
        <v>0</v>
      </c>
      <c r="BF16" s="94">
        <v>0</v>
      </c>
      <c r="BG16" s="94">
        <f t="shared" si="53"/>
        <v>0</v>
      </c>
      <c r="BH16" s="142"/>
      <c r="BI16" s="319"/>
      <c r="BJ16" s="323"/>
      <c r="BK16" s="94"/>
      <c r="BL16" s="94"/>
      <c r="BM16" s="94"/>
      <c r="BN16" s="94"/>
      <c r="BO16" s="59"/>
      <c r="BP16" s="94"/>
      <c r="BQ16" s="94">
        <f t="shared" si="54"/>
        <v>0</v>
      </c>
      <c r="BR16" s="94">
        <v>0</v>
      </c>
      <c r="BS16" s="94">
        <v>0</v>
      </c>
      <c r="BT16" s="94">
        <v>0</v>
      </c>
      <c r="BU16" s="94">
        <v>0</v>
      </c>
      <c r="BV16" s="94">
        <f t="shared" si="55"/>
        <v>0</v>
      </c>
      <c r="BW16" s="142"/>
      <c r="BX16" s="319"/>
      <c r="BY16" s="323"/>
      <c r="BZ16" s="94"/>
      <c r="CA16" s="94"/>
      <c r="CB16" s="94"/>
      <c r="CC16" s="94"/>
      <c r="CD16" s="59"/>
      <c r="CE16" s="94"/>
      <c r="CF16" s="94">
        <f t="shared" si="56"/>
        <v>0</v>
      </c>
      <c r="CG16" s="94">
        <v>0</v>
      </c>
      <c r="CH16" s="94">
        <v>0</v>
      </c>
      <c r="CI16" s="94">
        <v>0</v>
      </c>
      <c r="CJ16" s="94">
        <v>0</v>
      </c>
      <c r="CK16" s="94">
        <f t="shared" si="57"/>
        <v>0</v>
      </c>
      <c r="CL16" s="142"/>
      <c r="CM16" s="319"/>
      <c r="CN16" s="323"/>
      <c r="CO16" s="94"/>
      <c r="CP16" s="94"/>
      <c r="CQ16" s="94"/>
      <c r="CR16" s="94"/>
      <c r="CS16" s="59"/>
      <c r="CT16" s="94"/>
      <c r="CU16" s="94">
        <f t="shared" si="58"/>
        <v>0</v>
      </c>
      <c r="CV16" s="94">
        <v>0</v>
      </c>
      <c r="CW16" s="94">
        <v>0</v>
      </c>
      <c r="CX16" s="94">
        <v>0</v>
      </c>
      <c r="CY16" s="94">
        <v>0</v>
      </c>
      <c r="CZ16" s="94">
        <f t="shared" si="59"/>
        <v>0</v>
      </c>
      <c r="DA16" s="142"/>
      <c r="DB16" s="319"/>
      <c r="DC16" s="323"/>
      <c r="DD16" s="94"/>
      <c r="DE16" s="94"/>
      <c r="DF16" s="94"/>
      <c r="DG16" s="94"/>
      <c r="DH16" s="59"/>
      <c r="DI16" s="94"/>
      <c r="DJ16" s="94">
        <f t="shared" si="60"/>
        <v>0</v>
      </c>
      <c r="DK16" s="94">
        <v>0</v>
      </c>
      <c r="DL16" s="94">
        <v>0</v>
      </c>
      <c r="DM16" s="94">
        <v>0</v>
      </c>
      <c r="DN16" s="94">
        <v>0</v>
      </c>
      <c r="DO16" s="94">
        <f t="shared" si="61"/>
        <v>0</v>
      </c>
      <c r="DP16" s="142"/>
      <c r="DQ16" s="319"/>
      <c r="DR16" s="323"/>
      <c r="DS16" s="94"/>
      <c r="DT16" s="94"/>
      <c r="DU16" s="94"/>
      <c r="DV16" s="94"/>
      <c r="DW16" s="59"/>
      <c r="DX16" s="94"/>
      <c r="DY16" s="94">
        <f t="shared" si="62"/>
        <v>0</v>
      </c>
      <c r="DZ16" s="94">
        <v>0</v>
      </c>
      <c r="EA16" s="94">
        <v>0</v>
      </c>
      <c r="EB16" s="94">
        <v>0</v>
      </c>
      <c r="EC16" s="94">
        <v>0</v>
      </c>
      <c r="ED16" s="94">
        <f t="shared" si="63"/>
        <v>0</v>
      </c>
      <c r="EE16" s="142"/>
      <c r="EF16" s="319"/>
      <c r="EG16" s="323"/>
      <c r="EH16" s="94"/>
      <c r="EI16" s="94"/>
      <c r="EJ16" s="94"/>
      <c r="EK16" s="94"/>
      <c r="EL16" s="59"/>
      <c r="EM16" s="94"/>
      <c r="EN16" s="94">
        <f t="shared" si="64"/>
        <v>0</v>
      </c>
      <c r="EO16" s="94">
        <v>0</v>
      </c>
      <c r="EP16" s="94">
        <v>0</v>
      </c>
      <c r="EQ16" s="94">
        <v>0</v>
      </c>
      <c r="ER16" s="94">
        <v>0</v>
      </c>
      <c r="ES16" s="94">
        <f t="shared" si="65"/>
        <v>0</v>
      </c>
      <c r="ET16" s="142"/>
      <c r="EU16" s="319"/>
      <c r="EV16" s="323"/>
      <c r="EW16" s="94"/>
      <c r="EX16" s="94"/>
      <c r="EY16" s="94"/>
      <c r="EZ16" s="94"/>
      <c r="FA16" s="59"/>
      <c r="FB16" s="94"/>
      <c r="FC16" s="94">
        <f t="shared" si="66"/>
        <v>0</v>
      </c>
      <c r="FD16" s="94">
        <v>0</v>
      </c>
      <c r="FE16" s="94">
        <v>0</v>
      </c>
      <c r="FF16" s="94">
        <v>0</v>
      </c>
      <c r="FG16" s="94">
        <v>0</v>
      </c>
      <c r="FH16" s="94">
        <f t="shared" si="67"/>
        <v>0</v>
      </c>
      <c r="FI16" s="142"/>
      <c r="FJ16" s="319"/>
      <c r="FK16" s="323"/>
      <c r="FL16" s="94"/>
      <c r="FM16" s="94"/>
      <c r="FN16" s="94"/>
      <c r="FO16" s="94"/>
      <c r="FP16" s="59"/>
      <c r="FQ16" s="94"/>
      <c r="FR16" s="94">
        <f t="shared" si="68"/>
        <v>0</v>
      </c>
      <c r="FS16" s="94">
        <v>0</v>
      </c>
      <c r="FT16" s="94">
        <v>0</v>
      </c>
      <c r="FU16" s="94">
        <v>0</v>
      </c>
      <c r="FV16" s="94">
        <v>0</v>
      </c>
      <c r="FW16" s="94">
        <f t="shared" si="69"/>
        <v>0</v>
      </c>
      <c r="FX16" s="142"/>
      <c r="FY16" s="319"/>
      <c r="FZ16" s="323" t="s">
        <v>574</v>
      </c>
      <c r="GA16" s="94"/>
      <c r="GB16" s="94"/>
      <c r="GC16" s="94"/>
      <c r="GD16" s="325">
        <v>9</v>
      </c>
      <c r="GE16" s="326"/>
      <c r="GF16" s="325"/>
      <c r="GG16" s="325">
        <v>54000</v>
      </c>
      <c r="GH16" s="325">
        <v>13500</v>
      </c>
      <c r="GI16" s="325">
        <v>13500</v>
      </c>
      <c r="GJ16" s="94">
        <v>13500</v>
      </c>
      <c r="GK16" s="94">
        <v>13500</v>
      </c>
      <c r="GL16" s="94">
        <f t="shared" si="70"/>
        <v>0</v>
      </c>
      <c r="GM16" s="142"/>
      <c r="GN16" s="319"/>
      <c r="GO16" s="323"/>
      <c r="GP16" s="94"/>
      <c r="GQ16" s="94"/>
      <c r="GR16" s="94"/>
      <c r="GS16" s="94"/>
      <c r="GT16" s="59"/>
      <c r="GU16" s="94"/>
      <c r="GV16" s="94">
        <f t="shared" si="71"/>
        <v>0</v>
      </c>
      <c r="GW16" s="94">
        <v>0</v>
      </c>
      <c r="GX16" s="94">
        <v>0</v>
      </c>
      <c r="GY16" s="94">
        <v>0</v>
      </c>
      <c r="GZ16" s="94">
        <v>0</v>
      </c>
      <c r="HA16" s="94">
        <f t="shared" si="72"/>
        <v>0</v>
      </c>
      <c r="HB16" s="142"/>
      <c r="HC16" s="319"/>
      <c r="HD16" s="323"/>
      <c r="HE16" s="94"/>
      <c r="HF16" s="94"/>
      <c r="HG16" s="94"/>
      <c r="HH16" s="94"/>
      <c r="HI16" s="59"/>
      <c r="HJ16" s="94"/>
      <c r="HK16" s="94">
        <f t="shared" si="73"/>
        <v>0</v>
      </c>
      <c r="HL16" s="94">
        <v>0</v>
      </c>
      <c r="HM16" s="94">
        <v>0</v>
      </c>
      <c r="HN16" s="94">
        <v>0</v>
      </c>
      <c r="HO16" s="94">
        <v>0</v>
      </c>
      <c r="HP16" s="94">
        <f t="shared" si="74"/>
        <v>0</v>
      </c>
      <c r="HQ16" s="142"/>
      <c r="HR16" s="319"/>
      <c r="HS16" s="323"/>
      <c r="HT16" s="94"/>
      <c r="HU16" s="94"/>
      <c r="HV16" s="94"/>
      <c r="HW16" s="94"/>
      <c r="HX16" s="59"/>
      <c r="HY16" s="94"/>
      <c r="HZ16" s="94">
        <f t="shared" si="75"/>
        <v>0</v>
      </c>
      <c r="IA16" s="94">
        <v>0</v>
      </c>
      <c r="IB16" s="94">
        <v>0</v>
      </c>
      <c r="IC16" s="94">
        <v>0</v>
      </c>
      <c r="ID16" s="94">
        <v>0</v>
      </c>
      <c r="IE16" s="94">
        <f t="shared" si="76"/>
        <v>0</v>
      </c>
      <c r="IF16" s="142"/>
      <c r="IG16" s="405">
        <v>9</v>
      </c>
      <c r="IH16" s="323" t="s">
        <v>574</v>
      </c>
      <c r="II16" s="94">
        <f t="shared" si="39"/>
        <v>0</v>
      </c>
      <c r="IJ16" s="94">
        <f t="shared" si="40"/>
        <v>0</v>
      </c>
      <c r="IK16" s="94">
        <f t="shared" si="41"/>
        <v>54000</v>
      </c>
      <c r="IL16" s="94">
        <f t="shared" si="42"/>
        <v>13500</v>
      </c>
      <c r="IM16" s="59">
        <f t="shared" si="43"/>
        <v>13500</v>
      </c>
      <c r="IN16" s="94">
        <f t="shared" si="44"/>
        <v>13500</v>
      </c>
      <c r="IO16" s="94">
        <f t="shared" si="45"/>
        <v>13500</v>
      </c>
      <c r="IP16" s="318">
        <f t="shared" si="38"/>
        <v>0</v>
      </c>
      <c r="IQ16" s="94"/>
      <c r="IR16" s="94"/>
      <c r="IS16" s="94"/>
      <c r="IT16" s="94"/>
      <c r="IU16" s="142"/>
    </row>
    <row r="17" spans="1:255" s="156" customFormat="1" ht="15" customHeight="1">
      <c r="A17" s="404">
        <v>10</v>
      </c>
      <c r="B17" s="323" t="s">
        <v>575</v>
      </c>
      <c r="C17" s="94"/>
      <c r="D17" s="94"/>
      <c r="E17" s="94"/>
      <c r="F17" s="94"/>
      <c r="G17" s="59"/>
      <c r="H17" s="94"/>
      <c r="I17" s="94">
        <f t="shared" si="46"/>
        <v>0</v>
      </c>
      <c r="J17" s="94">
        <v>0</v>
      </c>
      <c r="K17" s="94">
        <v>0</v>
      </c>
      <c r="L17" s="94">
        <v>0</v>
      </c>
      <c r="M17" s="94">
        <v>0</v>
      </c>
      <c r="N17" s="94">
        <f t="shared" si="47"/>
        <v>0</v>
      </c>
      <c r="O17" s="142"/>
      <c r="P17" s="319"/>
      <c r="Q17" s="323"/>
      <c r="R17" s="94"/>
      <c r="S17" s="94"/>
      <c r="T17" s="94"/>
      <c r="U17" s="94"/>
      <c r="V17" s="59"/>
      <c r="W17" s="94"/>
      <c r="X17" s="94">
        <f t="shared" si="48"/>
        <v>0</v>
      </c>
      <c r="Y17" s="94">
        <v>0</v>
      </c>
      <c r="Z17" s="94">
        <v>0</v>
      </c>
      <c r="AA17" s="94">
        <v>0</v>
      </c>
      <c r="AB17" s="94">
        <v>0</v>
      </c>
      <c r="AC17" s="94">
        <f t="shared" si="49"/>
        <v>0</v>
      </c>
      <c r="AD17" s="142"/>
      <c r="AE17" s="319"/>
      <c r="AF17" s="323"/>
      <c r="AG17" s="94"/>
      <c r="AH17" s="94"/>
      <c r="AI17" s="94"/>
      <c r="AJ17" s="94"/>
      <c r="AK17" s="59"/>
      <c r="AL17" s="94"/>
      <c r="AM17" s="94">
        <f t="shared" si="50"/>
        <v>0</v>
      </c>
      <c r="AN17" s="94">
        <v>0</v>
      </c>
      <c r="AO17" s="94">
        <v>0</v>
      </c>
      <c r="AP17" s="94">
        <v>0</v>
      </c>
      <c r="AQ17" s="94">
        <v>0</v>
      </c>
      <c r="AR17" s="94">
        <f t="shared" si="51"/>
        <v>0</v>
      </c>
      <c r="AS17" s="142"/>
      <c r="AT17" s="319"/>
      <c r="AU17" s="323"/>
      <c r="AV17" s="94"/>
      <c r="AW17" s="94"/>
      <c r="AX17" s="94"/>
      <c r="AY17" s="94"/>
      <c r="AZ17" s="59"/>
      <c r="BA17" s="94"/>
      <c r="BB17" s="94">
        <f t="shared" si="52"/>
        <v>0</v>
      </c>
      <c r="BC17" s="94">
        <v>0</v>
      </c>
      <c r="BD17" s="94">
        <v>0</v>
      </c>
      <c r="BE17" s="94">
        <v>0</v>
      </c>
      <c r="BF17" s="94">
        <v>0</v>
      </c>
      <c r="BG17" s="94">
        <f t="shared" si="53"/>
        <v>0</v>
      </c>
      <c r="BH17" s="142"/>
      <c r="BI17" s="319"/>
      <c r="BJ17" s="323"/>
      <c r="BK17" s="94"/>
      <c r="BL17" s="94"/>
      <c r="BM17" s="94"/>
      <c r="BN17" s="94"/>
      <c r="BO17" s="59"/>
      <c r="BP17" s="94"/>
      <c r="BQ17" s="94">
        <f t="shared" si="54"/>
        <v>0</v>
      </c>
      <c r="BR17" s="94">
        <v>0</v>
      </c>
      <c r="BS17" s="94">
        <v>0</v>
      </c>
      <c r="BT17" s="94">
        <v>0</v>
      </c>
      <c r="BU17" s="94">
        <v>0</v>
      </c>
      <c r="BV17" s="94">
        <f t="shared" si="55"/>
        <v>0</v>
      </c>
      <c r="BW17" s="142"/>
      <c r="BX17" s="319"/>
      <c r="BY17" s="323"/>
      <c r="BZ17" s="94"/>
      <c r="CA17" s="94"/>
      <c r="CB17" s="94"/>
      <c r="CC17" s="94"/>
      <c r="CD17" s="59"/>
      <c r="CE17" s="94"/>
      <c r="CF17" s="94">
        <f t="shared" si="56"/>
        <v>0</v>
      </c>
      <c r="CG17" s="94">
        <v>0</v>
      </c>
      <c r="CH17" s="94">
        <v>0</v>
      </c>
      <c r="CI17" s="94">
        <v>0</v>
      </c>
      <c r="CJ17" s="94">
        <v>0</v>
      </c>
      <c r="CK17" s="94">
        <f t="shared" si="57"/>
        <v>0</v>
      </c>
      <c r="CL17" s="142"/>
      <c r="CM17" s="319"/>
      <c r="CN17" s="323"/>
      <c r="CO17" s="94"/>
      <c r="CP17" s="94"/>
      <c r="CQ17" s="94"/>
      <c r="CR17" s="94"/>
      <c r="CS17" s="59"/>
      <c r="CT17" s="94"/>
      <c r="CU17" s="94">
        <f t="shared" si="58"/>
        <v>0</v>
      </c>
      <c r="CV17" s="94">
        <v>0</v>
      </c>
      <c r="CW17" s="94">
        <v>0</v>
      </c>
      <c r="CX17" s="94">
        <v>0</v>
      </c>
      <c r="CY17" s="94">
        <v>0</v>
      </c>
      <c r="CZ17" s="94">
        <f t="shared" si="59"/>
        <v>0</v>
      </c>
      <c r="DA17" s="142"/>
      <c r="DB17" s="319"/>
      <c r="DC17" s="323"/>
      <c r="DD17" s="94"/>
      <c r="DE17" s="94"/>
      <c r="DF17" s="94"/>
      <c r="DG17" s="94"/>
      <c r="DH17" s="59"/>
      <c r="DI17" s="94"/>
      <c r="DJ17" s="94">
        <f t="shared" si="60"/>
        <v>0</v>
      </c>
      <c r="DK17" s="94">
        <v>0</v>
      </c>
      <c r="DL17" s="94">
        <v>0</v>
      </c>
      <c r="DM17" s="94">
        <v>0</v>
      </c>
      <c r="DN17" s="94">
        <v>0</v>
      </c>
      <c r="DO17" s="94">
        <f t="shared" si="61"/>
        <v>0</v>
      </c>
      <c r="DP17" s="142"/>
      <c r="DQ17" s="319"/>
      <c r="DR17" s="323"/>
      <c r="DS17" s="94"/>
      <c r="DT17" s="94"/>
      <c r="DU17" s="94"/>
      <c r="DV17" s="94"/>
      <c r="DW17" s="59"/>
      <c r="DX17" s="94"/>
      <c r="DY17" s="94">
        <f t="shared" si="62"/>
        <v>0</v>
      </c>
      <c r="DZ17" s="94">
        <v>0</v>
      </c>
      <c r="EA17" s="94">
        <v>0</v>
      </c>
      <c r="EB17" s="94">
        <v>0</v>
      </c>
      <c r="EC17" s="94">
        <v>0</v>
      </c>
      <c r="ED17" s="94">
        <f t="shared" si="63"/>
        <v>0</v>
      </c>
      <c r="EE17" s="142"/>
      <c r="EF17" s="319"/>
      <c r="EG17" s="323"/>
      <c r="EH17" s="94"/>
      <c r="EI17" s="94"/>
      <c r="EJ17" s="94"/>
      <c r="EK17" s="94"/>
      <c r="EL17" s="59"/>
      <c r="EM17" s="94"/>
      <c r="EN17" s="94">
        <f t="shared" si="64"/>
        <v>0</v>
      </c>
      <c r="EO17" s="94">
        <v>0</v>
      </c>
      <c r="EP17" s="94">
        <v>0</v>
      </c>
      <c r="EQ17" s="94">
        <v>0</v>
      </c>
      <c r="ER17" s="94">
        <v>0</v>
      </c>
      <c r="ES17" s="94">
        <f t="shared" si="65"/>
        <v>0</v>
      </c>
      <c r="ET17" s="142"/>
      <c r="EU17" s="319"/>
      <c r="EV17" s="323"/>
      <c r="EW17" s="94"/>
      <c r="EX17" s="94"/>
      <c r="EY17" s="94"/>
      <c r="EZ17" s="94"/>
      <c r="FA17" s="59"/>
      <c r="FB17" s="94"/>
      <c r="FC17" s="94">
        <f t="shared" si="66"/>
        <v>0</v>
      </c>
      <c r="FD17" s="94">
        <v>0</v>
      </c>
      <c r="FE17" s="94">
        <v>0</v>
      </c>
      <c r="FF17" s="94">
        <v>0</v>
      </c>
      <c r="FG17" s="94">
        <v>0</v>
      </c>
      <c r="FH17" s="94">
        <f t="shared" si="67"/>
        <v>0</v>
      </c>
      <c r="FI17" s="142"/>
      <c r="FJ17" s="319"/>
      <c r="FK17" s="323"/>
      <c r="FL17" s="94"/>
      <c r="FM17" s="94"/>
      <c r="FN17" s="94"/>
      <c r="FO17" s="94"/>
      <c r="FP17" s="59"/>
      <c r="FQ17" s="94"/>
      <c r="FR17" s="94">
        <f t="shared" si="68"/>
        <v>0</v>
      </c>
      <c r="FS17" s="94">
        <v>0</v>
      </c>
      <c r="FT17" s="94">
        <v>0</v>
      </c>
      <c r="FU17" s="94">
        <v>0</v>
      </c>
      <c r="FV17" s="94">
        <v>0</v>
      </c>
      <c r="FW17" s="94">
        <f t="shared" si="69"/>
        <v>0</v>
      </c>
      <c r="FX17" s="142"/>
      <c r="FY17" s="319"/>
      <c r="FZ17" s="323" t="s">
        <v>575</v>
      </c>
      <c r="GA17" s="94"/>
      <c r="GB17" s="94"/>
      <c r="GC17" s="94"/>
      <c r="GD17" s="325">
        <v>10</v>
      </c>
      <c r="GE17" s="326"/>
      <c r="GF17" s="325"/>
      <c r="GG17" s="325">
        <v>60000</v>
      </c>
      <c r="GH17" s="325">
        <v>15000</v>
      </c>
      <c r="GI17" s="325">
        <v>15000</v>
      </c>
      <c r="GJ17" s="94">
        <v>15000</v>
      </c>
      <c r="GK17" s="94">
        <v>15000</v>
      </c>
      <c r="GL17" s="94">
        <f t="shared" si="70"/>
        <v>0</v>
      </c>
      <c r="GM17" s="142"/>
      <c r="GN17" s="319"/>
      <c r="GO17" s="323"/>
      <c r="GP17" s="94"/>
      <c r="GQ17" s="94"/>
      <c r="GR17" s="94"/>
      <c r="GS17" s="94"/>
      <c r="GT17" s="59"/>
      <c r="GU17" s="94"/>
      <c r="GV17" s="94">
        <f t="shared" si="71"/>
        <v>0</v>
      </c>
      <c r="GW17" s="94">
        <v>0</v>
      </c>
      <c r="GX17" s="94">
        <v>0</v>
      </c>
      <c r="GY17" s="94">
        <v>0</v>
      </c>
      <c r="GZ17" s="94">
        <v>0</v>
      </c>
      <c r="HA17" s="94">
        <f t="shared" si="72"/>
        <v>0</v>
      </c>
      <c r="HB17" s="142"/>
      <c r="HC17" s="319"/>
      <c r="HD17" s="323"/>
      <c r="HE17" s="94"/>
      <c r="HF17" s="94"/>
      <c r="HG17" s="94"/>
      <c r="HH17" s="94"/>
      <c r="HI17" s="59"/>
      <c r="HJ17" s="94"/>
      <c r="HK17" s="94">
        <f t="shared" si="73"/>
        <v>0</v>
      </c>
      <c r="HL17" s="94">
        <v>0</v>
      </c>
      <c r="HM17" s="94">
        <v>0</v>
      </c>
      <c r="HN17" s="94">
        <v>0</v>
      </c>
      <c r="HO17" s="94">
        <v>0</v>
      </c>
      <c r="HP17" s="94">
        <f t="shared" si="74"/>
        <v>0</v>
      </c>
      <c r="HQ17" s="142"/>
      <c r="HR17" s="319"/>
      <c r="HS17" s="323"/>
      <c r="HT17" s="94"/>
      <c r="HU17" s="94"/>
      <c r="HV17" s="94"/>
      <c r="HW17" s="94"/>
      <c r="HX17" s="59"/>
      <c r="HY17" s="94"/>
      <c r="HZ17" s="94">
        <f t="shared" si="75"/>
        <v>0</v>
      </c>
      <c r="IA17" s="94">
        <v>0</v>
      </c>
      <c r="IB17" s="94">
        <v>0</v>
      </c>
      <c r="IC17" s="94">
        <v>0</v>
      </c>
      <c r="ID17" s="94">
        <v>0</v>
      </c>
      <c r="IE17" s="94">
        <f t="shared" si="76"/>
        <v>0</v>
      </c>
      <c r="IF17" s="142"/>
      <c r="IG17" s="404">
        <v>10</v>
      </c>
      <c r="IH17" s="323" t="s">
        <v>575</v>
      </c>
      <c r="II17" s="94">
        <f t="shared" si="39"/>
        <v>0</v>
      </c>
      <c r="IJ17" s="94">
        <f t="shared" si="40"/>
        <v>0</v>
      </c>
      <c r="IK17" s="94">
        <f t="shared" si="41"/>
        <v>60000</v>
      </c>
      <c r="IL17" s="94">
        <f t="shared" si="42"/>
        <v>15000</v>
      </c>
      <c r="IM17" s="59">
        <f t="shared" si="43"/>
        <v>15000</v>
      </c>
      <c r="IN17" s="94">
        <f t="shared" si="44"/>
        <v>15000</v>
      </c>
      <c r="IO17" s="94">
        <f t="shared" si="45"/>
        <v>15000</v>
      </c>
      <c r="IP17" s="318">
        <f t="shared" si="38"/>
        <v>0</v>
      </c>
      <c r="IQ17" s="94"/>
      <c r="IR17" s="94"/>
      <c r="IS17" s="94"/>
      <c r="IT17" s="94"/>
      <c r="IU17" s="142"/>
    </row>
    <row r="18" spans="1:255" s="156" customFormat="1" ht="15" customHeight="1">
      <c r="A18" s="405">
        <v>11</v>
      </c>
      <c r="B18" s="323" t="s">
        <v>576</v>
      </c>
      <c r="C18" s="94"/>
      <c r="D18" s="94"/>
      <c r="E18" s="94"/>
      <c r="F18" s="94"/>
      <c r="G18" s="59"/>
      <c r="H18" s="94"/>
      <c r="I18" s="94">
        <f t="shared" si="46"/>
        <v>0</v>
      </c>
      <c r="J18" s="94">
        <v>0</v>
      </c>
      <c r="K18" s="94">
        <v>0</v>
      </c>
      <c r="L18" s="94">
        <v>0</v>
      </c>
      <c r="M18" s="94">
        <v>0</v>
      </c>
      <c r="N18" s="94">
        <f t="shared" si="47"/>
        <v>0</v>
      </c>
      <c r="O18" s="142"/>
      <c r="P18" s="319"/>
      <c r="Q18" s="323"/>
      <c r="R18" s="94"/>
      <c r="S18" s="94"/>
      <c r="T18" s="94"/>
      <c r="U18" s="94"/>
      <c r="V18" s="59"/>
      <c r="W18" s="94"/>
      <c r="X18" s="94">
        <f t="shared" si="48"/>
        <v>0</v>
      </c>
      <c r="Y18" s="94">
        <v>0</v>
      </c>
      <c r="Z18" s="94">
        <v>0</v>
      </c>
      <c r="AA18" s="94">
        <v>0</v>
      </c>
      <c r="AB18" s="94">
        <v>0</v>
      </c>
      <c r="AC18" s="94">
        <f t="shared" si="49"/>
        <v>0</v>
      </c>
      <c r="AD18" s="142"/>
      <c r="AE18" s="319"/>
      <c r="AF18" s="323"/>
      <c r="AG18" s="94"/>
      <c r="AH18" s="94"/>
      <c r="AI18" s="94"/>
      <c r="AJ18" s="94"/>
      <c r="AK18" s="59"/>
      <c r="AL18" s="94"/>
      <c r="AM18" s="94">
        <f t="shared" si="50"/>
        <v>0</v>
      </c>
      <c r="AN18" s="94">
        <v>0</v>
      </c>
      <c r="AO18" s="94">
        <v>0</v>
      </c>
      <c r="AP18" s="94">
        <v>0</v>
      </c>
      <c r="AQ18" s="94">
        <v>0</v>
      </c>
      <c r="AR18" s="94">
        <f t="shared" si="51"/>
        <v>0</v>
      </c>
      <c r="AS18" s="142"/>
      <c r="AT18" s="319"/>
      <c r="AU18" s="323"/>
      <c r="AV18" s="94"/>
      <c r="AW18" s="94"/>
      <c r="AX18" s="94"/>
      <c r="AY18" s="94"/>
      <c r="AZ18" s="59"/>
      <c r="BA18" s="94"/>
      <c r="BB18" s="94">
        <f t="shared" si="52"/>
        <v>0</v>
      </c>
      <c r="BC18" s="94">
        <v>0</v>
      </c>
      <c r="BD18" s="94">
        <v>0</v>
      </c>
      <c r="BE18" s="94">
        <v>0</v>
      </c>
      <c r="BF18" s="94">
        <v>0</v>
      </c>
      <c r="BG18" s="94">
        <f t="shared" si="53"/>
        <v>0</v>
      </c>
      <c r="BH18" s="142"/>
      <c r="BI18" s="319"/>
      <c r="BJ18" s="323"/>
      <c r="BK18" s="94"/>
      <c r="BL18" s="94"/>
      <c r="BM18" s="94"/>
      <c r="BN18" s="94"/>
      <c r="BO18" s="59"/>
      <c r="BP18" s="94"/>
      <c r="BQ18" s="94">
        <f t="shared" si="54"/>
        <v>0</v>
      </c>
      <c r="BR18" s="94">
        <v>0</v>
      </c>
      <c r="BS18" s="94">
        <v>0</v>
      </c>
      <c r="BT18" s="94">
        <v>0</v>
      </c>
      <c r="BU18" s="94">
        <v>0</v>
      </c>
      <c r="BV18" s="94">
        <f t="shared" si="55"/>
        <v>0</v>
      </c>
      <c r="BW18" s="142"/>
      <c r="BX18" s="319"/>
      <c r="BY18" s="323"/>
      <c r="BZ18" s="94"/>
      <c r="CA18" s="94"/>
      <c r="CB18" s="94"/>
      <c r="CC18" s="94"/>
      <c r="CD18" s="59"/>
      <c r="CE18" s="94"/>
      <c r="CF18" s="94">
        <f t="shared" si="56"/>
        <v>0</v>
      </c>
      <c r="CG18" s="94">
        <v>0</v>
      </c>
      <c r="CH18" s="94">
        <v>0</v>
      </c>
      <c r="CI18" s="94">
        <v>0</v>
      </c>
      <c r="CJ18" s="94">
        <v>0</v>
      </c>
      <c r="CK18" s="94">
        <f t="shared" si="57"/>
        <v>0</v>
      </c>
      <c r="CL18" s="142"/>
      <c r="CM18" s="319"/>
      <c r="CN18" s="323"/>
      <c r="CO18" s="94"/>
      <c r="CP18" s="94"/>
      <c r="CQ18" s="94"/>
      <c r="CR18" s="94"/>
      <c r="CS18" s="59"/>
      <c r="CT18" s="94"/>
      <c r="CU18" s="94">
        <f t="shared" si="58"/>
        <v>0</v>
      </c>
      <c r="CV18" s="94">
        <v>0</v>
      </c>
      <c r="CW18" s="94">
        <v>0</v>
      </c>
      <c r="CX18" s="94">
        <v>0</v>
      </c>
      <c r="CY18" s="94">
        <v>0</v>
      </c>
      <c r="CZ18" s="94">
        <f t="shared" si="59"/>
        <v>0</v>
      </c>
      <c r="DA18" s="142"/>
      <c r="DB18" s="319"/>
      <c r="DC18" s="323"/>
      <c r="DD18" s="94"/>
      <c r="DE18" s="94"/>
      <c r="DF18" s="94"/>
      <c r="DG18" s="94"/>
      <c r="DH18" s="59"/>
      <c r="DI18" s="94"/>
      <c r="DJ18" s="94">
        <f t="shared" si="60"/>
        <v>0</v>
      </c>
      <c r="DK18" s="94">
        <v>0</v>
      </c>
      <c r="DL18" s="94">
        <v>0</v>
      </c>
      <c r="DM18" s="94">
        <v>0</v>
      </c>
      <c r="DN18" s="94">
        <v>0</v>
      </c>
      <c r="DO18" s="94">
        <f t="shared" si="61"/>
        <v>0</v>
      </c>
      <c r="DP18" s="142"/>
      <c r="DQ18" s="319"/>
      <c r="DR18" s="323"/>
      <c r="DS18" s="94"/>
      <c r="DT18" s="94"/>
      <c r="DU18" s="94"/>
      <c r="DV18" s="94"/>
      <c r="DW18" s="59"/>
      <c r="DX18" s="94"/>
      <c r="DY18" s="94">
        <f t="shared" si="62"/>
        <v>0</v>
      </c>
      <c r="DZ18" s="94">
        <v>0</v>
      </c>
      <c r="EA18" s="94">
        <v>0</v>
      </c>
      <c r="EB18" s="94">
        <v>0</v>
      </c>
      <c r="EC18" s="94">
        <v>0</v>
      </c>
      <c r="ED18" s="94">
        <f t="shared" si="63"/>
        <v>0</v>
      </c>
      <c r="EE18" s="142"/>
      <c r="EF18" s="319"/>
      <c r="EG18" s="323"/>
      <c r="EH18" s="94"/>
      <c r="EI18" s="94"/>
      <c r="EJ18" s="94"/>
      <c r="EK18" s="94"/>
      <c r="EL18" s="59"/>
      <c r="EM18" s="94"/>
      <c r="EN18" s="94">
        <f t="shared" si="64"/>
        <v>0</v>
      </c>
      <c r="EO18" s="94">
        <v>0</v>
      </c>
      <c r="EP18" s="94">
        <v>0</v>
      </c>
      <c r="EQ18" s="94">
        <v>0</v>
      </c>
      <c r="ER18" s="94">
        <v>0</v>
      </c>
      <c r="ES18" s="94">
        <f t="shared" si="65"/>
        <v>0</v>
      </c>
      <c r="ET18" s="142"/>
      <c r="EU18" s="319"/>
      <c r="EV18" s="323"/>
      <c r="EW18" s="94"/>
      <c r="EX18" s="94"/>
      <c r="EY18" s="94"/>
      <c r="EZ18" s="94"/>
      <c r="FA18" s="59"/>
      <c r="FB18" s="94"/>
      <c r="FC18" s="94">
        <f t="shared" si="66"/>
        <v>0</v>
      </c>
      <c r="FD18" s="94">
        <v>0</v>
      </c>
      <c r="FE18" s="94">
        <v>0</v>
      </c>
      <c r="FF18" s="94">
        <v>0</v>
      </c>
      <c r="FG18" s="94">
        <v>0</v>
      </c>
      <c r="FH18" s="94">
        <f t="shared" si="67"/>
        <v>0</v>
      </c>
      <c r="FI18" s="142"/>
      <c r="FJ18" s="319"/>
      <c r="FK18" s="323"/>
      <c r="FL18" s="94"/>
      <c r="FM18" s="94"/>
      <c r="FN18" s="94"/>
      <c r="FO18" s="94"/>
      <c r="FP18" s="59"/>
      <c r="FQ18" s="94"/>
      <c r="FR18" s="94">
        <f t="shared" si="68"/>
        <v>0</v>
      </c>
      <c r="FS18" s="94">
        <v>0</v>
      </c>
      <c r="FT18" s="94">
        <v>0</v>
      </c>
      <c r="FU18" s="94">
        <v>0</v>
      </c>
      <c r="FV18" s="94">
        <v>0</v>
      </c>
      <c r="FW18" s="94">
        <f t="shared" si="69"/>
        <v>0</v>
      </c>
      <c r="FX18" s="142"/>
      <c r="FY18" s="319"/>
      <c r="FZ18" s="323" t="s">
        <v>576</v>
      </c>
      <c r="GA18" s="94"/>
      <c r="GB18" s="94"/>
      <c r="GC18" s="94"/>
      <c r="GD18" s="325">
        <v>7</v>
      </c>
      <c r="GE18" s="326"/>
      <c r="GF18" s="325"/>
      <c r="GG18" s="325">
        <v>42000</v>
      </c>
      <c r="GH18" s="325">
        <v>10500</v>
      </c>
      <c r="GI18" s="325">
        <v>10500</v>
      </c>
      <c r="GJ18" s="94">
        <v>10500</v>
      </c>
      <c r="GK18" s="94">
        <v>10500</v>
      </c>
      <c r="GL18" s="94">
        <f t="shared" si="70"/>
        <v>0</v>
      </c>
      <c r="GM18" s="142"/>
      <c r="GN18" s="319"/>
      <c r="GO18" s="323"/>
      <c r="GP18" s="94"/>
      <c r="GQ18" s="94"/>
      <c r="GR18" s="94"/>
      <c r="GS18" s="94"/>
      <c r="GT18" s="59"/>
      <c r="GU18" s="94"/>
      <c r="GV18" s="94">
        <f t="shared" si="71"/>
        <v>0</v>
      </c>
      <c r="GW18" s="94">
        <v>0</v>
      </c>
      <c r="GX18" s="94">
        <v>0</v>
      </c>
      <c r="GY18" s="94">
        <v>0</v>
      </c>
      <c r="GZ18" s="94">
        <v>0</v>
      </c>
      <c r="HA18" s="94">
        <f t="shared" si="72"/>
        <v>0</v>
      </c>
      <c r="HB18" s="142"/>
      <c r="HC18" s="319"/>
      <c r="HD18" s="323"/>
      <c r="HE18" s="94"/>
      <c r="HF18" s="94"/>
      <c r="HG18" s="94"/>
      <c r="HH18" s="94"/>
      <c r="HI18" s="59"/>
      <c r="HJ18" s="94"/>
      <c r="HK18" s="94">
        <f t="shared" si="73"/>
        <v>0</v>
      </c>
      <c r="HL18" s="94">
        <v>0</v>
      </c>
      <c r="HM18" s="94">
        <v>0</v>
      </c>
      <c r="HN18" s="94">
        <v>0</v>
      </c>
      <c r="HO18" s="94">
        <v>0</v>
      </c>
      <c r="HP18" s="94">
        <f t="shared" si="74"/>
        <v>0</v>
      </c>
      <c r="HQ18" s="142"/>
      <c r="HR18" s="319"/>
      <c r="HS18" s="323"/>
      <c r="HT18" s="94"/>
      <c r="HU18" s="94"/>
      <c r="HV18" s="94"/>
      <c r="HW18" s="94"/>
      <c r="HX18" s="59"/>
      <c r="HY18" s="94"/>
      <c r="HZ18" s="94">
        <f t="shared" si="75"/>
        <v>0</v>
      </c>
      <c r="IA18" s="94">
        <v>0</v>
      </c>
      <c r="IB18" s="94">
        <v>0</v>
      </c>
      <c r="IC18" s="94">
        <v>0</v>
      </c>
      <c r="ID18" s="94">
        <v>0</v>
      </c>
      <c r="IE18" s="94">
        <f t="shared" si="76"/>
        <v>0</v>
      </c>
      <c r="IF18" s="142"/>
      <c r="IG18" s="405">
        <v>11</v>
      </c>
      <c r="IH18" s="323" t="s">
        <v>576</v>
      </c>
      <c r="II18" s="94">
        <f t="shared" si="39"/>
        <v>0</v>
      </c>
      <c r="IJ18" s="94">
        <f t="shared" si="40"/>
        <v>0</v>
      </c>
      <c r="IK18" s="94">
        <f t="shared" si="41"/>
        <v>42000</v>
      </c>
      <c r="IL18" s="94">
        <f t="shared" si="42"/>
        <v>10500</v>
      </c>
      <c r="IM18" s="59">
        <f t="shared" si="43"/>
        <v>10500</v>
      </c>
      <c r="IN18" s="94">
        <f t="shared" si="44"/>
        <v>10500</v>
      </c>
      <c r="IO18" s="94">
        <f t="shared" si="45"/>
        <v>10500</v>
      </c>
      <c r="IP18" s="318">
        <f t="shared" si="38"/>
        <v>0</v>
      </c>
      <c r="IQ18" s="94"/>
      <c r="IR18" s="94"/>
      <c r="IS18" s="94"/>
      <c r="IT18" s="94"/>
      <c r="IU18" s="142"/>
    </row>
    <row r="19" spans="1:255" s="156" customFormat="1" ht="15" customHeight="1">
      <c r="A19" s="404">
        <v>12</v>
      </c>
      <c r="B19" s="323" t="s">
        <v>577</v>
      </c>
      <c r="C19" s="94"/>
      <c r="D19" s="94"/>
      <c r="E19" s="94"/>
      <c r="F19" s="94"/>
      <c r="G19" s="59"/>
      <c r="H19" s="94"/>
      <c r="I19" s="94">
        <f t="shared" si="46"/>
        <v>0</v>
      </c>
      <c r="J19" s="94"/>
      <c r="K19" s="94"/>
      <c r="L19" s="94"/>
      <c r="M19" s="94"/>
      <c r="N19" s="94">
        <f t="shared" si="47"/>
        <v>0</v>
      </c>
      <c r="O19" s="142"/>
      <c r="P19" s="319"/>
      <c r="Q19" s="323"/>
      <c r="R19" s="94"/>
      <c r="S19" s="94"/>
      <c r="T19" s="94"/>
      <c r="U19" s="94"/>
      <c r="V19" s="59"/>
      <c r="W19" s="94"/>
      <c r="X19" s="94">
        <f t="shared" si="48"/>
        <v>0</v>
      </c>
      <c r="Y19" s="94"/>
      <c r="Z19" s="94"/>
      <c r="AA19" s="94"/>
      <c r="AB19" s="94"/>
      <c r="AC19" s="94">
        <f t="shared" si="49"/>
        <v>0</v>
      </c>
      <c r="AD19" s="142"/>
      <c r="AE19" s="319"/>
      <c r="AF19" s="323"/>
      <c r="AG19" s="94"/>
      <c r="AH19" s="94"/>
      <c r="AI19" s="94"/>
      <c r="AJ19" s="94"/>
      <c r="AK19" s="59"/>
      <c r="AL19" s="94"/>
      <c r="AM19" s="94">
        <f t="shared" si="50"/>
        <v>0</v>
      </c>
      <c r="AN19" s="94"/>
      <c r="AO19" s="94"/>
      <c r="AP19" s="94"/>
      <c r="AQ19" s="94"/>
      <c r="AR19" s="94">
        <f t="shared" si="51"/>
        <v>0</v>
      </c>
      <c r="AS19" s="142"/>
      <c r="AT19" s="319"/>
      <c r="AU19" s="323"/>
      <c r="AV19" s="94"/>
      <c r="AW19" s="94"/>
      <c r="AX19" s="94"/>
      <c r="AY19" s="94"/>
      <c r="AZ19" s="59"/>
      <c r="BA19" s="94"/>
      <c r="BB19" s="94">
        <f t="shared" si="52"/>
        <v>0</v>
      </c>
      <c r="BC19" s="94"/>
      <c r="BD19" s="94"/>
      <c r="BE19" s="94"/>
      <c r="BF19" s="94"/>
      <c r="BG19" s="94">
        <f t="shared" si="53"/>
        <v>0</v>
      </c>
      <c r="BH19" s="142"/>
      <c r="BI19" s="319"/>
      <c r="BJ19" s="323"/>
      <c r="BK19" s="94"/>
      <c r="BL19" s="94"/>
      <c r="BM19" s="94"/>
      <c r="BN19" s="94"/>
      <c r="BO19" s="59"/>
      <c r="BP19" s="94"/>
      <c r="BQ19" s="94">
        <f t="shared" si="54"/>
        <v>0</v>
      </c>
      <c r="BR19" s="94"/>
      <c r="BS19" s="94"/>
      <c r="BT19" s="94"/>
      <c r="BU19" s="94"/>
      <c r="BV19" s="94">
        <f t="shared" si="55"/>
        <v>0</v>
      </c>
      <c r="BW19" s="142"/>
      <c r="BX19" s="319"/>
      <c r="BY19" s="323"/>
      <c r="BZ19" s="94"/>
      <c r="CA19" s="94"/>
      <c r="CB19" s="94"/>
      <c r="CC19" s="94"/>
      <c r="CD19" s="59"/>
      <c r="CE19" s="94"/>
      <c r="CF19" s="94">
        <f t="shared" si="56"/>
        <v>0</v>
      </c>
      <c r="CG19" s="94"/>
      <c r="CH19" s="94"/>
      <c r="CI19" s="94"/>
      <c r="CJ19" s="94"/>
      <c r="CK19" s="94">
        <f t="shared" si="57"/>
        <v>0</v>
      </c>
      <c r="CL19" s="142"/>
      <c r="CM19" s="319"/>
      <c r="CN19" s="323"/>
      <c r="CO19" s="94"/>
      <c r="CP19" s="94"/>
      <c r="CQ19" s="94"/>
      <c r="CR19" s="94"/>
      <c r="CS19" s="59"/>
      <c r="CT19" s="94"/>
      <c r="CU19" s="94">
        <f t="shared" si="58"/>
        <v>0</v>
      </c>
      <c r="CV19" s="94"/>
      <c r="CW19" s="94"/>
      <c r="CX19" s="94"/>
      <c r="CY19" s="94"/>
      <c r="CZ19" s="94">
        <f t="shared" si="59"/>
        <v>0</v>
      </c>
      <c r="DA19" s="142"/>
      <c r="DB19" s="319"/>
      <c r="DC19" s="323"/>
      <c r="DD19" s="94"/>
      <c r="DE19" s="94"/>
      <c r="DF19" s="94"/>
      <c r="DG19" s="94"/>
      <c r="DH19" s="59"/>
      <c r="DI19" s="94"/>
      <c r="DJ19" s="94">
        <f t="shared" si="60"/>
        <v>0</v>
      </c>
      <c r="DK19" s="94"/>
      <c r="DL19" s="94"/>
      <c r="DM19" s="94"/>
      <c r="DN19" s="94"/>
      <c r="DO19" s="94">
        <f t="shared" si="61"/>
        <v>0</v>
      </c>
      <c r="DP19" s="142"/>
      <c r="DQ19" s="319"/>
      <c r="DR19" s="323"/>
      <c r="DS19" s="94"/>
      <c r="DT19" s="94"/>
      <c r="DU19" s="94"/>
      <c r="DV19" s="94"/>
      <c r="DW19" s="59"/>
      <c r="DX19" s="94"/>
      <c r="DY19" s="94">
        <f t="shared" si="62"/>
        <v>0</v>
      </c>
      <c r="DZ19" s="94"/>
      <c r="EA19" s="94"/>
      <c r="EB19" s="94"/>
      <c r="EC19" s="94"/>
      <c r="ED19" s="94">
        <f t="shared" si="63"/>
        <v>0</v>
      </c>
      <c r="EE19" s="142"/>
      <c r="EF19" s="319"/>
      <c r="EG19" s="323"/>
      <c r="EH19" s="94"/>
      <c r="EI19" s="94"/>
      <c r="EJ19" s="94"/>
      <c r="EK19" s="94"/>
      <c r="EL19" s="59"/>
      <c r="EM19" s="94"/>
      <c r="EN19" s="94">
        <f t="shared" si="64"/>
        <v>0</v>
      </c>
      <c r="EO19" s="94">
        <v>0</v>
      </c>
      <c r="EP19" s="94">
        <v>0</v>
      </c>
      <c r="EQ19" s="94">
        <v>0</v>
      </c>
      <c r="ER19" s="94">
        <v>0</v>
      </c>
      <c r="ES19" s="94">
        <f t="shared" si="65"/>
        <v>0</v>
      </c>
      <c r="ET19" s="142"/>
      <c r="EU19" s="319"/>
      <c r="EV19" s="323"/>
      <c r="EW19" s="94"/>
      <c r="EX19" s="94"/>
      <c r="EY19" s="94"/>
      <c r="EZ19" s="94"/>
      <c r="FA19" s="59"/>
      <c r="FB19" s="94"/>
      <c r="FC19" s="94">
        <f t="shared" si="66"/>
        <v>0</v>
      </c>
      <c r="FD19" s="94"/>
      <c r="FE19" s="94"/>
      <c r="FF19" s="94"/>
      <c r="FG19" s="94"/>
      <c r="FH19" s="94">
        <f t="shared" si="67"/>
        <v>0</v>
      </c>
      <c r="FI19" s="142"/>
      <c r="FJ19" s="319"/>
      <c r="FK19" s="323"/>
      <c r="FL19" s="94"/>
      <c r="FM19" s="94"/>
      <c r="FN19" s="94"/>
      <c r="FO19" s="94"/>
      <c r="FP19" s="59"/>
      <c r="FQ19" s="94"/>
      <c r="FR19" s="94">
        <f t="shared" si="68"/>
        <v>0</v>
      </c>
      <c r="FS19" s="94">
        <v>0</v>
      </c>
      <c r="FT19" s="94">
        <v>0</v>
      </c>
      <c r="FU19" s="94">
        <v>0</v>
      </c>
      <c r="FV19" s="94">
        <v>0</v>
      </c>
      <c r="FW19" s="94">
        <f t="shared" si="69"/>
        <v>0</v>
      </c>
      <c r="FX19" s="142"/>
      <c r="FY19" s="319"/>
      <c r="FZ19" s="323" t="s">
        <v>577</v>
      </c>
      <c r="GA19" s="94"/>
      <c r="GB19" s="94"/>
      <c r="GC19" s="94"/>
      <c r="GD19" s="325">
        <v>5</v>
      </c>
      <c r="GE19" s="326"/>
      <c r="GF19" s="325"/>
      <c r="GG19" s="325">
        <v>30000</v>
      </c>
      <c r="GH19" s="325">
        <v>7500</v>
      </c>
      <c r="GI19" s="325">
        <v>7500</v>
      </c>
      <c r="GJ19" s="94">
        <v>7500</v>
      </c>
      <c r="GK19" s="94">
        <v>7500</v>
      </c>
      <c r="GL19" s="94">
        <f t="shared" si="70"/>
        <v>0</v>
      </c>
      <c r="GM19" s="142"/>
      <c r="GN19" s="319"/>
      <c r="GO19" s="323"/>
      <c r="GP19" s="94"/>
      <c r="GQ19" s="94"/>
      <c r="GR19" s="94"/>
      <c r="GS19" s="94"/>
      <c r="GT19" s="59"/>
      <c r="GU19" s="94"/>
      <c r="GV19" s="94">
        <f t="shared" si="71"/>
        <v>0</v>
      </c>
      <c r="GW19" s="94"/>
      <c r="GX19" s="94"/>
      <c r="GY19" s="94"/>
      <c r="GZ19" s="94"/>
      <c r="HA19" s="94">
        <f t="shared" si="72"/>
        <v>0</v>
      </c>
      <c r="HB19" s="142"/>
      <c r="HC19" s="319"/>
      <c r="HD19" s="323"/>
      <c r="HE19" s="94"/>
      <c r="HF19" s="94"/>
      <c r="HG19" s="94"/>
      <c r="HH19" s="94"/>
      <c r="HI19" s="59"/>
      <c r="HJ19" s="94"/>
      <c r="HK19" s="94">
        <f t="shared" si="73"/>
        <v>0</v>
      </c>
      <c r="HL19" s="94"/>
      <c r="HM19" s="94"/>
      <c r="HN19" s="94"/>
      <c r="HO19" s="94"/>
      <c r="HP19" s="94">
        <f t="shared" si="74"/>
        <v>0</v>
      </c>
      <c r="HQ19" s="142"/>
      <c r="HR19" s="319"/>
      <c r="HS19" s="323"/>
      <c r="HT19" s="94"/>
      <c r="HU19" s="94"/>
      <c r="HV19" s="94"/>
      <c r="HW19" s="94"/>
      <c r="HX19" s="59"/>
      <c r="HY19" s="94"/>
      <c r="HZ19" s="94">
        <f t="shared" si="75"/>
        <v>0</v>
      </c>
      <c r="IA19" s="94">
        <v>0</v>
      </c>
      <c r="IB19" s="94">
        <v>0</v>
      </c>
      <c r="IC19" s="94">
        <v>0</v>
      </c>
      <c r="ID19" s="94">
        <v>0</v>
      </c>
      <c r="IE19" s="94">
        <f t="shared" si="76"/>
        <v>0</v>
      </c>
      <c r="IF19" s="142"/>
      <c r="IG19" s="404">
        <v>12</v>
      </c>
      <c r="IH19" s="323" t="s">
        <v>577</v>
      </c>
      <c r="II19" s="94">
        <f t="shared" si="39"/>
        <v>0</v>
      </c>
      <c r="IJ19" s="94">
        <f t="shared" si="40"/>
        <v>0</v>
      </c>
      <c r="IK19" s="94">
        <f t="shared" si="41"/>
        <v>30000</v>
      </c>
      <c r="IL19" s="94">
        <f t="shared" si="42"/>
        <v>7500</v>
      </c>
      <c r="IM19" s="59">
        <f t="shared" si="43"/>
        <v>7500</v>
      </c>
      <c r="IN19" s="94">
        <f t="shared" si="44"/>
        <v>7500</v>
      </c>
      <c r="IO19" s="94">
        <f t="shared" si="45"/>
        <v>7500</v>
      </c>
      <c r="IP19" s="318">
        <f t="shared" si="38"/>
        <v>0</v>
      </c>
      <c r="IQ19" s="94"/>
      <c r="IR19" s="94"/>
      <c r="IS19" s="94"/>
      <c r="IT19" s="94"/>
      <c r="IU19" s="142"/>
    </row>
    <row r="20" spans="1:255" s="156" customFormat="1" ht="15" customHeight="1">
      <c r="A20" s="405">
        <v>13</v>
      </c>
      <c r="B20" s="323" t="s">
        <v>578</v>
      </c>
      <c r="C20" s="94"/>
      <c r="D20" s="94"/>
      <c r="E20" s="94"/>
      <c r="F20" s="94"/>
      <c r="G20" s="59"/>
      <c r="H20" s="94"/>
      <c r="I20" s="94">
        <f t="shared" si="46"/>
        <v>0</v>
      </c>
      <c r="J20" s="94"/>
      <c r="K20" s="94"/>
      <c r="L20" s="94"/>
      <c r="M20" s="94"/>
      <c r="N20" s="94">
        <f t="shared" si="47"/>
        <v>0</v>
      </c>
      <c r="O20" s="142"/>
      <c r="P20" s="319"/>
      <c r="Q20" s="323"/>
      <c r="R20" s="94"/>
      <c r="S20" s="94"/>
      <c r="T20" s="94"/>
      <c r="U20" s="94"/>
      <c r="V20" s="59"/>
      <c r="W20" s="94"/>
      <c r="X20" s="94">
        <f t="shared" si="48"/>
        <v>0</v>
      </c>
      <c r="Y20" s="94"/>
      <c r="Z20" s="94"/>
      <c r="AA20" s="94"/>
      <c r="AB20" s="94"/>
      <c r="AC20" s="94">
        <f t="shared" si="49"/>
        <v>0</v>
      </c>
      <c r="AD20" s="142"/>
      <c r="AE20" s="319"/>
      <c r="AF20" s="323"/>
      <c r="AG20" s="94"/>
      <c r="AH20" s="94"/>
      <c r="AI20" s="94"/>
      <c r="AJ20" s="94"/>
      <c r="AK20" s="59"/>
      <c r="AL20" s="94"/>
      <c r="AM20" s="94">
        <f t="shared" si="50"/>
        <v>0</v>
      </c>
      <c r="AN20" s="94"/>
      <c r="AO20" s="94"/>
      <c r="AP20" s="94"/>
      <c r="AQ20" s="94"/>
      <c r="AR20" s="94">
        <f t="shared" si="51"/>
        <v>0</v>
      </c>
      <c r="AS20" s="142"/>
      <c r="AT20" s="319"/>
      <c r="AU20" s="323"/>
      <c r="AV20" s="94"/>
      <c r="AW20" s="94"/>
      <c r="AX20" s="94"/>
      <c r="AY20" s="94"/>
      <c r="AZ20" s="59"/>
      <c r="BA20" s="94"/>
      <c r="BB20" s="94">
        <f t="shared" si="52"/>
        <v>0</v>
      </c>
      <c r="BC20" s="94"/>
      <c r="BD20" s="94"/>
      <c r="BE20" s="94"/>
      <c r="BF20" s="94"/>
      <c r="BG20" s="94">
        <f t="shared" si="53"/>
        <v>0</v>
      </c>
      <c r="BH20" s="142"/>
      <c r="BI20" s="319"/>
      <c r="BJ20" s="323"/>
      <c r="BK20" s="94"/>
      <c r="BL20" s="94"/>
      <c r="BM20" s="94"/>
      <c r="BN20" s="94"/>
      <c r="BO20" s="59"/>
      <c r="BP20" s="94"/>
      <c r="BQ20" s="94">
        <f t="shared" si="54"/>
        <v>0</v>
      </c>
      <c r="BR20" s="94"/>
      <c r="BS20" s="94"/>
      <c r="BT20" s="94"/>
      <c r="BU20" s="94"/>
      <c r="BV20" s="94">
        <f t="shared" si="55"/>
        <v>0</v>
      </c>
      <c r="BW20" s="142"/>
      <c r="BX20" s="319"/>
      <c r="BY20" s="323"/>
      <c r="BZ20" s="94"/>
      <c r="CA20" s="94"/>
      <c r="CB20" s="94"/>
      <c r="CC20" s="94"/>
      <c r="CD20" s="59"/>
      <c r="CE20" s="94"/>
      <c r="CF20" s="94">
        <f t="shared" si="56"/>
        <v>0</v>
      </c>
      <c r="CG20" s="94"/>
      <c r="CH20" s="94"/>
      <c r="CI20" s="94"/>
      <c r="CJ20" s="94"/>
      <c r="CK20" s="94">
        <f t="shared" si="57"/>
        <v>0</v>
      </c>
      <c r="CL20" s="142"/>
      <c r="CM20" s="319"/>
      <c r="CN20" s="323"/>
      <c r="CO20" s="94"/>
      <c r="CP20" s="94"/>
      <c r="CQ20" s="94"/>
      <c r="CR20" s="94"/>
      <c r="CS20" s="59"/>
      <c r="CT20" s="94"/>
      <c r="CU20" s="94">
        <f t="shared" si="58"/>
        <v>0</v>
      </c>
      <c r="CV20" s="94"/>
      <c r="CW20" s="94"/>
      <c r="CX20" s="94"/>
      <c r="CY20" s="94"/>
      <c r="CZ20" s="94">
        <f t="shared" si="59"/>
        <v>0</v>
      </c>
      <c r="DA20" s="142"/>
      <c r="DB20" s="319"/>
      <c r="DC20" s="323"/>
      <c r="DD20" s="94"/>
      <c r="DE20" s="94"/>
      <c r="DF20" s="94"/>
      <c r="DG20" s="94"/>
      <c r="DH20" s="59"/>
      <c r="DI20" s="94"/>
      <c r="DJ20" s="94">
        <f t="shared" si="60"/>
        <v>0</v>
      </c>
      <c r="DK20" s="94"/>
      <c r="DL20" s="94"/>
      <c r="DM20" s="94"/>
      <c r="DN20" s="94"/>
      <c r="DO20" s="94">
        <f t="shared" si="61"/>
        <v>0</v>
      </c>
      <c r="DP20" s="142"/>
      <c r="DQ20" s="319"/>
      <c r="DR20" s="323"/>
      <c r="DS20" s="94"/>
      <c r="DT20" s="94"/>
      <c r="DU20" s="94"/>
      <c r="DV20" s="94"/>
      <c r="DW20" s="59"/>
      <c r="DX20" s="94"/>
      <c r="DY20" s="94">
        <f t="shared" si="62"/>
        <v>0</v>
      </c>
      <c r="DZ20" s="94"/>
      <c r="EA20" s="94"/>
      <c r="EB20" s="94"/>
      <c r="EC20" s="94"/>
      <c r="ED20" s="94">
        <f t="shared" si="63"/>
        <v>0</v>
      </c>
      <c r="EE20" s="142"/>
      <c r="EF20" s="319"/>
      <c r="EG20" s="323"/>
      <c r="EH20" s="94"/>
      <c r="EI20" s="94"/>
      <c r="EJ20" s="94"/>
      <c r="EK20" s="94"/>
      <c r="EL20" s="59"/>
      <c r="EM20" s="94"/>
      <c r="EN20" s="94">
        <f t="shared" si="64"/>
        <v>0</v>
      </c>
      <c r="EO20" s="94">
        <v>0</v>
      </c>
      <c r="EP20" s="94">
        <v>0</v>
      </c>
      <c r="EQ20" s="94">
        <v>0</v>
      </c>
      <c r="ER20" s="94">
        <v>0</v>
      </c>
      <c r="ES20" s="94">
        <f t="shared" si="65"/>
        <v>0</v>
      </c>
      <c r="ET20" s="142"/>
      <c r="EU20" s="319"/>
      <c r="EV20" s="323"/>
      <c r="EW20" s="94"/>
      <c r="EX20" s="94"/>
      <c r="EY20" s="94"/>
      <c r="EZ20" s="94"/>
      <c r="FA20" s="59"/>
      <c r="FB20" s="94"/>
      <c r="FC20" s="94">
        <f t="shared" si="66"/>
        <v>0</v>
      </c>
      <c r="FD20" s="94"/>
      <c r="FE20" s="94"/>
      <c r="FF20" s="94"/>
      <c r="FG20" s="94"/>
      <c r="FH20" s="94">
        <f t="shared" si="67"/>
        <v>0</v>
      </c>
      <c r="FI20" s="142"/>
      <c r="FJ20" s="319"/>
      <c r="FK20" s="323"/>
      <c r="FL20" s="94"/>
      <c r="FM20" s="94"/>
      <c r="FN20" s="94"/>
      <c r="FO20" s="94"/>
      <c r="FP20" s="59"/>
      <c r="FQ20" s="94"/>
      <c r="FR20" s="94">
        <f t="shared" si="68"/>
        <v>0</v>
      </c>
      <c r="FS20" s="94">
        <v>0</v>
      </c>
      <c r="FT20" s="94">
        <v>0</v>
      </c>
      <c r="FU20" s="94">
        <v>0</v>
      </c>
      <c r="FV20" s="94">
        <v>0</v>
      </c>
      <c r="FW20" s="94">
        <f t="shared" si="69"/>
        <v>0</v>
      </c>
      <c r="FX20" s="142"/>
      <c r="FY20" s="319"/>
      <c r="FZ20" s="323" t="s">
        <v>578</v>
      </c>
      <c r="GA20" s="94"/>
      <c r="GB20" s="94"/>
      <c r="GC20" s="94"/>
      <c r="GD20" s="325">
        <v>12</v>
      </c>
      <c r="GE20" s="326"/>
      <c r="GF20" s="325"/>
      <c r="GG20" s="325">
        <v>72000</v>
      </c>
      <c r="GH20" s="325">
        <v>18000</v>
      </c>
      <c r="GI20" s="325">
        <v>18000</v>
      </c>
      <c r="GJ20" s="94">
        <v>18000</v>
      </c>
      <c r="GK20" s="94">
        <v>18000</v>
      </c>
      <c r="GL20" s="94">
        <f t="shared" si="70"/>
        <v>0</v>
      </c>
      <c r="GM20" s="142"/>
      <c r="GN20" s="319"/>
      <c r="GO20" s="323"/>
      <c r="GP20" s="94"/>
      <c r="GQ20" s="94"/>
      <c r="GR20" s="94"/>
      <c r="GS20" s="94"/>
      <c r="GT20" s="59"/>
      <c r="GU20" s="94"/>
      <c r="GV20" s="94">
        <f t="shared" si="71"/>
        <v>0</v>
      </c>
      <c r="GW20" s="94"/>
      <c r="GX20" s="94"/>
      <c r="GY20" s="94"/>
      <c r="GZ20" s="94"/>
      <c r="HA20" s="94">
        <f t="shared" si="72"/>
        <v>0</v>
      </c>
      <c r="HB20" s="142"/>
      <c r="HC20" s="319"/>
      <c r="HD20" s="323"/>
      <c r="HE20" s="94"/>
      <c r="HF20" s="94"/>
      <c r="HG20" s="94"/>
      <c r="HH20" s="94"/>
      <c r="HI20" s="59"/>
      <c r="HJ20" s="94"/>
      <c r="HK20" s="94">
        <f t="shared" si="73"/>
        <v>0</v>
      </c>
      <c r="HL20" s="94"/>
      <c r="HM20" s="94"/>
      <c r="HN20" s="94"/>
      <c r="HO20" s="94"/>
      <c r="HP20" s="94">
        <f t="shared" si="74"/>
        <v>0</v>
      </c>
      <c r="HQ20" s="142"/>
      <c r="HR20" s="319"/>
      <c r="HS20" s="323"/>
      <c r="HT20" s="94"/>
      <c r="HU20" s="94"/>
      <c r="HV20" s="94"/>
      <c r="HW20" s="94"/>
      <c r="HX20" s="59"/>
      <c r="HY20" s="94"/>
      <c r="HZ20" s="94">
        <f t="shared" si="75"/>
        <v>0</v>
      </c>
      <c r="IA20" s="94">
        <v>0</v>
      </c>
      <c r="IB20" s="94">
        <v>0</v>
      </c>
      <c r="IC20" s="94">
        <v>0</v>
      </c>
      <c r="ID20" s="94">
        <v>0</v>
      </c>
      <c r="IE20" s="94">
        <f t="shared" si="76"/>
        <v>0</v>
      </c>
      <c r="IF20" s="142"/>
      <c r="IG20" s="405">
        <v>13</v>
      </c>
      <c r="IH20" s="323" t="s">
        <v>578</v>
      </c>
      <c r="II20" s="94">
        <f t="shared" si="39"/>
        <v>0</v>
      </c>
      <c r="IJ20" s="94">
        <f t="shared" si="40"/>
        <v>0</v>
      </c>
      <c r="IK20" s="94">
        <f t="shared" si="41"/>
        <v>72000</v>
      </c>
      <c r="IL20" s="94">
        <f t="shared" si="42"/>
        <v>18000</v>
      </c>
      <c r="IM20" s="59">
        <f t="shared" si="43"/>
        <v>18000</v>
      </c>
      <c r="IN20" s="94">
        <f t="shared" si="44"/>
        <v>18000</v>
      </c>
      <c r="IO20" s="94">
        <f t="shared" si="45"/>
        <v>18000</v>
      </c>
      <c r="IP20" s="318">
        <f t="shared" si="38"/>
        <v>0</v>
      </c>
      <c r="IQ20" s="94"/>
      <c r="IR20" s="94"/>
      <c r="IS20" s="94"/>
      <c r="IT20" s="94"/>
      <c r="IU20" s="142"/>
    </row>
    <row r="21" spans="1:255" s="156" customFormat="1" ht="15" customHeight="1">
      <c r="A21" s="404">
        <v>14</v>
      </c>
      <c r="B21" s="323" t="s">
        <v>579</v>
      </c>
      <c r="C21" s="94"/>
      <c r="D21" s="94"/>
      <c r="E21" s="94"/>
      <c r="F21" s="94"/>
      <c r="G21" s="59"/>
      <c r="H21" s="94"/>
      <c r="I21" s="94">
        <f t="shared" si="46"/>
        <v>0</v>
      </c>
      <c r="J21" s="94"/>
      <c r="K21" s="94"/>
      <c r="L21" s="94"/>
      <c r="M21" s="94"/>
      <c r="N21" s="94">
        <f t="shared" si="47"/>
        <v>0</v>
      </c>
      <c r="O21" s="142"/>
      <c r="P21" s="319"/>
      <c r="Q21" s="323"/>
      <c r="R21" s="94"/>
      <c r="S21" s="94"/>
      <c r="T21" s="94"/>
      <c r="U21" s="94"/>
      <c r="V21" s="59"/>
      <c r="W21" s="94"/>
      <c r="X21" s="94">
        <f t="shared" si="48"/>
        <v>0</v>
      </c>
      <c r="Y21" s="94"/>
      <c r="Z21" s="94"/>
      <c r="AA21" s="94"/>
      <c r="AB21" s="94"/>
      <c r="AC21" s="94">
        <f t="shared" si="49"/>
        <v>0</v>
      </c>
      <c r="AD21" s="142"/>
      <c r="AE21" s="319"/>
      <c r="AF21" s="323"/>
      <c r="AG21" s="94"/>
      <c r="AH21" s="94"/>
      <c r="AI21" s="94"/>
      <c r="AJ21" s="94"/>
      <c r="AK21" s="59"/>
      <c r="AL21" s="94"/>
      <c r="AM21" s="94">
        <f t="shared" si="50"/>
        <v>0</v>
      </c>
      <c r="AN21" s="94"/>
      <c r="AO21" s="94"/>
      <c r="AP21" s="94"/>
      <c r="AQ21" s="94"/>
      <c r="AR21" s="94">
        <f t="shared" si="51"/>
        <v>0</v>
      </c>
      <c r="AS21" s="142"/>
      <c r="AT21" s="319"/>
      <c r="AU21" s="323"/>
      <c r="AV21" s="94"/>
      <c r="AW21" s="94"/>
      <c r="AX21" s="94"/>
      <c r="AY21" s="94"/>
      <c r="AZ21" s="59"/>
      <c r="BA21" s="94"/>
      <c r="BB21" s="94">
        <f t="shared" si="52"/>
        <v>0</v>
      </c>
      <c r="BC21" s="94"/>
      <c r="BD21" s="94"/>
      <c r="BE21" s="94"/>
      <c r="BF21" s="94"/>
      <c r="BG21" s="94">
        <f t="shared" si="53"/>
        <v>0</v>
      </c>
      <c r="BH21" s="142"/>
      <c r="BI21" s="319"/>
      <c r="BJ21" s="323"/>
      <c r="BK21" s="94"/>
      <c r="BL21" s="94"/>
      <c r="BM21" s="94"/>
      <c r="BN21" s="94"/>
      <c r="BO21" s="59"/>
      <c r="BP21" s="94"/>
      <c r="BQ21" s="94">
        <f t="shared" si="54"/>
        <v>0</v>
      </c>
      <c r="BR21" s="94"/>
      <c r="BS21" s="94"/>
      <c r="BT21" s="94"/>
      <c r="BU21" s="94"/>
      <c r="BV21" s="94">
        <f t="shared" si="55"/>
        <v>0</v>
      </c>
      <c r="BW21" s="142"/>
      <c r="BX21" s="319"/>
      <c r="BY21" s="323"/>
      <c r="BZ21" s="94"/>
      <c r="CA21" s="94"/>
      <c r="CB21" s="94"/>
      <c r="CC21" s="94"/>
      <c r="CD21" s="59"/>
      <c r="CE21" s="94"/>
      <c r="CF21" s="94">
        <f t="shared" si="56"/>
        <v>0</v>
      </c>
      <c r="CG21" s="94"/>
      <c r="CH21" s="94"/>
      <c r="CI21" s="94"/>
      <c r="CJ21" s="94"/>
      <c r="CK21" s="94">
        <f t="shared" si="57"/>
        <v>0</v>
      </c>
      <c r="CL21" s="142"/>
      <c r="CM21" s="319"/>
      <c r="CN21" s="323"/>
      <c r="CO21" s="94"/>
      <c r="CP21" s="94"/>
      <c r="CQ21" s="94"/>
      <c r="CR21" s="94"/>
      <c r="CS21" s="59"/>
      <c r="CT21" s="94"/>
      <c r="CU21" s="94">
        <f t="shared" si="58"/>
        <v>0</v>
      </c>
      <c r="CV21" s="94"/>
      <c r="CW21" s="94"/>
      <c r="CX21" s="94"/>
      <c r="CY21" s="94"/>
      <c r="CZ21" s="94">
        <f t="shared" si="59"/>
        <v>0</v>
      </c>
      <c r="DA21" s="142"/>
      <c r="DB21" s="319"/>
      <c r="DC21" s="323"/>
      <c r="DD21" s="94"/>
      <c r="DE21" s="94"/>
      <c r="DF21" s="94"/>
      <c r="DG21" s="94"/>
      <c r="DH21" s="59"/>
      <c r="DI21" s="94"/>
      <c r="DJ21" s="94">
        <f t="shared" si="60"/>
        <v>0</v>
      </c>
      <c r="DK21" s="94"/>
      <c r="DL21" s="94"/>
      <c r="DM21" s="94"/>
      <c r="DN21" s="94"/>
      <c r="DO21" s="94">
        <f t="shared" si="61"/>
        <v>0</v>
      </c>
      <c r="DP21" s="142"/>
      <c r="DQ21" s="319"/>
      <c r="DR21" s="323"/>
      <c r="DS21" s="94"/>
      <c r="DT21" s="94"/>
      <c r="DU21" s="94"/>
      <c r="DV21" s="94"/>
      <c r="DW21" s="59"/>
      <c r="DX21" s="94"/>
      <c r="DY21" s="94">
        <f t="shared" si="62"/>
        <v>0</v>
      </c>
      <c r="DZ21" s="94"/>
      <c r="EA21" s="94"/>
      <c r="EB21" s="94"/>
      <c r="EC21" s="94"/>
      <c r="ED21" s="94">
        <f t="shared" si="63"/>
        <v>0</v>
      </c>
      <c r="EE21" s="142"/>
      <c r="EF21" s="319"/>
      <c r="EG21" s="323"/>
      <c r="EH21" s="94"/>
      <c r="EI21" s="94"/>
      <c r="EJ21" s="94"/>
      <c r="EK21" s="94"/>
      <c r="EL21" s="59"/>
      <c r="EM21" s="94"/>
      <c r="EN21" s="94">
        <f t="shared" si="64"/>
        <v>0</v>
      </c>
      <c r="EO21" s="94">
        <v>0</v>
      </c>
      <c r="EP21" s="94">
        <v>0</v>
      </c>
      <c r="EQ21" s="94">
        <v>0</v>
      </c>
      <c r="ER21" s="94">
        <v>0</v>
      </c>
      <c r="ES21" s="94">
        <f t="shared" si="65"/>
        <v>0</v>
      </c>
      <c r="ET21" s="142"/>
      <c r="EU21" s="319"/>
      <c r="EV21" s="323"/>
      <c r="EW21" s="94"/>
      <c r="EX21" s="94"/>
      <c r="EY21" s="94"/>
      <c r="EZ21" s="94"/>
      <c r="FA21" s="59"/>
      <c r="FB21" s="94"/>
      <c r="FC21" s="94">
        <f t="shared" si="66"/>
        <v>0</v>
      </c>
      <c r="FD21" s="94"/>
      <c r="FE21" s="94"/>
      <c r="FF21" s="94"/>
      <c r="FG21" s="94"/>
      <c r="FH21" s="94">
        <f t="shared" si="67"/>
        <v>0</v>
      </c>
      <c r="FI21" s="142"/>
      <c r="FJ21" s="319"/>
      <c r="FK21" s="323"/>
      <c r="FL21" s="94"/>
      <c r="FM21" s="94"/>
      <c r="FN21" s="94"/>
      <c r="FO21" s="94"/>
      <c r="FP21" s="59"/>
      <c r="FQ21" s="94"/>
      <c r="FR21" s="94">
        <f t="shared" si="68"/>
        <v>0</v>
      </c>
      <c r="FS21" s="94">
        <v>0</v>
      </c>
      <c r="FT21" s="94">
        <v>0</v>
      </c>
      <c r="FU21" s="94">
        <v>0</v>
      </c>
      <c r="FV21" s="94">
        <v>0</v>
      </c>
      <c r="FW21" s="94">
        <f t="shared" si="69"/>
        <v>0</v>
      </c>
      <c r="FX21" s="142"/>
      <c r="FY21" s="319"/>
      <c r="FZ21" s="323" t="s">
        <v>579</v>
      </c>
      <c r="GA21" s="94"/>
      <c r="GB21" s="94"/>
      <c r="GC21" s="94"/>
      <c r="GD21" s="325">
        <v>4</v>
      </c>
      <c r="GE21" s="326"/>
      <c r="GF21" s="325"/>
      <c r="GG21" s="325">
        <v>24000</v>
      </c>
      <c r="GH21" s="325">
        <v>6000</v>
      </c>
      <c r="GI21" s="325">
        <v>6000</v>
      </c>
      <c r="GJ21" s="94">
        <v>6000</v>
      </c>
      <c r="GK21" s="94">
        <v>6000</v>
      </c>
      <c r="GL21" s="94">
        <f t="shared" si="70"/>
        <v>0</v>
      </c>
      <c r="GM21" s="142"/>
      <c r="GN21" s="319"/>
      <c r="GO21" s="323"/>
      <c r="GP21" s="94"/>
      <c r="GQ21" s="94"/>
      <c r="GR21" s="94"/>
      <c r="GS21" s="94"/>
      <c r="GT21" s="59"/>
      <c r="GU21" s="94"/>
      <c r="GV21" s="94">
        <f t="shared" si="71"/>
        <v>0</v>
      </c>
      <c r="GW21" s="94"/>
      <c r="GX21" s="94"/>
      <c r="GY21" s="94"/>
      <c r="GZ21" s="94"/>
      <c r="HA21" s="94">
        <f t="shared" si="72"/>
        <v>0</v>
      </c>
      <c r="HB21" s="142"/>
      <c r="HC21" s="319"/>
      <c r="HD21" s="323"/>
      <c r="HE21" s="94"/>
      <c r="HF21" s="94"/>
      <c r="HG21" s="94"/>
      <c r="HH21" s="94"/>
      <c r="HI21" s="59"/>
      <c r="HJ21" s="94"/>
      <c r="HK21" s="94">
        <f t="shared" si="73"/>
        <v>0</v>
      </c>
      <c r="HL21" s="94"/>
      <c r="HM21" s="94"/>
      <c r="HN21" s="94"/>
      <c r="HO21" s="94"/>
      <c r="HP21" s="94">
        <f t="shared" si="74"/>
        <v>0</v>
      </c>
      <c r="HQ21" s="142"/>
      <c r="HR21" s="319"/>
      <c r="HS21" s="323"/>
      <c r="HT21" s="94"/>
      <c r="HU21" s="94"/>
      <c r="HV21" s="94"/>
      <c r="HW21" s="94"/>
      <c r="HX21" s="59"/>
      <c r="HY21" s="94"/>
      <c r="HZ21" s="94">
        <f t="shared" si="75"/>
        <v>0</v>
      </c>
      <c r="IA21" s="94">
        <v>0</v>
      </c>
      <c r="IB21" s="94">
        <v>0</v>
      </c>
      <c r="IC21" s="94">
        <v>0</v>
      </c>
      <c r="ID21" s="94">
        <v>0</v>
      </c>
      <c r="IE21" s="94">
        <f t="shared" si="76"/>
        <v>0</v>
      </c>
      <c r="IF21" s="142"/>
      <c r="IG21" s="404">
        <v>14</v>
      </c>
      <c r="IH21" s="323" t="s">
        <v>579</v>
      </c>
      <c r="II21" s="94">
        <f t="shared" si="39"/>
        <v>0</v>
      </c>
      <c r="IJ21" s="94">
        <f t="shared" si="40"/>
        <v>0</v>
      </c>
      <c r="IK21" s="94">
        <f t="shared" si="41"/>
        <v>24000</v>
      </c>
      <c r="IL21" s="94">
        <f t="shared" si="42"/>
        <v>6000</v>
      </c>
      <c r="IM21" s="59">
        <f t="shared" si="43"/>
        <v>6000</v>
      </c>
      <c r="IN21" s="94">
        <f t="shared" si="44"/>
        <v>6000</v>
      </c>
      <c r="IO21" s="94">
        <f t="shared" si="45"/>
        <v>6000</v>
      </c>
      <c r="IP21" s="318">
        <f t="shared" si="38"/>
        <v>0</v>
      </c>
      <c r="IQ21" s="94"/>
      <c r="IR21" s="94"/>
      <c r="IS21" s="94"/>
      <c r="IT21" s="94"/>
      <c r="IU21" s="142"/>
    </row>
    <row r="22" spans="1:255" s="156" customFormat="1" ht="15" customHeight="1">
      <c r="A22" s="405">
        <v>15</v>
      </c>
      <c r="B22" s="323" t="s">
        <v>580</v>
      </c>
      <c r="C22" s="94"/>
      <c r="D22" s="94"/>
      <c r="E22" s="94"/>
      <c r="F22" s="94"/>
      <c r="G22" s="59"/>
      <c r="H22" s="94"/>
      <c r="I22" s="94">
        <f t="shared" si="46"/>
        <v>0</v>
      </c>
      <c r="J22" s="94"/>
      <c r="K22" s="94"/>
      <c r="L22" s="94"/>
      <c r="M22" s="94"/>
      <c r="N22" s="94">
        <f t="shared" si="47"/>
        <v>0</v>
      </c>
      <c r="O22" s="142"/>
      <c r="P22" s="319"/>
      <c r="Q22" s="323"/>
      <c r="R22" s="94"/>
      <c r="S22" s="94"/>
      <c r="T22" s="94"/>
      <c r="U22" s="94"/>
      <c r="V22" s="59"/>
      <c r="W22" s="94"/>
      <c r="X22" s="94">
        <f t="shared" si="48"/>
        <v>0</v>
      </c>
      <c r="Y22" s="94"/>
      <c r="Z22" s="94"/>
      <c r="AA22" s="94"/>
      <c r="AB22" s="94"/>
      <c r="AC22" s="94">
        <f t="shared" si="49"/>
        <v>0</v>
      </c>
      <c r="AD22" s="142"/>
      <c r="AE22" s="319"/>
      <c r="AF22" s="323"/>
      <c r="AG22" s="94"/>
      <c r="AH22" s="94"/>
      <c r="AI22" s="94"/>
      <c r="AJ22" s="94"/>
      <c r="AK22" s="59"/>
      <c r="AL22" s="94"/>
      <c r="AM22" s="94">
        <f t="shared" si="50"/>
        <v>0</v>
      </c>
      <c r="AN22" s="94"/>
      <c r="AO22" s="94"/>
      <c r="AP22" s="94"/>
      <c r="AQ22" s="94"/>
      <c r="AR22" s="94">
        <f t="shared" si="51"/>
        <v>0</v>
      </c>
      <c r="AS22" s="142"/>
      <c r="AT22" s="319"/>
      <c r="AU22" s="323"/>
      <c r="AV22" s="94"/>
      <c r="AW22" s="94"/>
      <c r="AX22" s="94"/>
      <c r="AY22" s="94"/>
      <c r="AZ22" s="59"/>
      <c r="BA22" s="94"/>
      <c r="BB22" s="94">
        <f t="shared" si="52"/>
        <v>0</v>
      </c>
      <c r="BC22" s="94"/>
      <c r="BD22" s="94"/>
      <c r="BE22" s="94"/>
      <c r="BF22" s="94"/>
      <c r="BG22" s="94">
        <f t="shared" si="53"/>
        <v>0</v>
      </c>
      <c r="BH22" s="142"/>
      <c r="BI22" s="319"/>
      <c r="BJ22" s="323"/>
      <c r="BK22" s="94"/>
      <c r="BL22" s="94"/>
      <c r="BM22" s="94"/>
      <c r="BN22" s="94"/>
      <c r="BO22" s="59"/>
      <c r="BP22" s="94"/>
      <c r="BQ22" s="94">
        <f t="shared" si="54"/>
        <v>0</v>
      </c>
      <c r="BR22" s="94"/>
      <c r="BS22" s="94"/>
      <c r="BT22" s="94"/>
      <c r="BU22" s="94"/>
      <c r="BV22" s="94">
        <f t="shared" si="55"/>
        <v>0</v>
      </c>
      <c r="BW22" s="142"/>
      <c r="BX22" s="319"/>
      <c r="BY22" s="323"/>
      <c r="BZ22" s="94"/>
      <c r="CA22" s="94"/>
      <c r="CB22" s="94"/>
      <c r="CC22" s="94"/>
      <c r="CD22" s="59"/>
      <c r="CE22" s="94"/>
      <c r="CF22" s="94">
        <f t="shared" si="56"/>
        <v>0</v>
      </c>
      <c r="CG22" s="94"/>
      <c r="CH22" s="94"/>
      <c r="CI22" s="94"/>
      <c r="CJ22" s="94"/>
      <c r="CK22" s="94">
        <f t="shared" si="57"/>
        <v>0</v>
      </c>
      <c r="CL22" s="142"/>
      <c r="CM22" s="319"/>
      <c r="CN22" s="323"/>
      <c r="CO22" s="94"/>
      <c r="CP22" s="94"/>
      <c r="CQ22" s="94"/>
      <c r="CR22" s="94"/>
      <c r="CS22" s="59"/>
      <c r="CT22" s="94"/>
      <c r="CU22" s="94">
        <f t="shared" si="58"/>
        <v>0</v>
      </c>
      <c r="CV22" s="94"/>
      <c r="CW22" s="94"/>
      <c r="CX22" s="94"/>
      <c r="CY22" s="94"/>
      <c r="CZ22" s="94">
        <f t="shared" si="59"/>
        <v>0</v>
      </c>
      <c r="DA22" s="142"/>
      <c r="DB22" s="319"/>
      <c r="DC22" s="323"/>
      <c r="DD22" s="94"/>
      <c r="DE22" s="94"/>
      <c r="DF22" s="94"/>
      <c r="DG22" s="94"/>
      <c r="DH22" s="59"/>
      <c r="DI22" s="94"/>
      <c r="DJ22" s="94">
        <f t="shared" si="60"/>
        <v>0</v>
      </c>
      <c r="DK22" s="94"/>
      <c r="DL22" s="94"/>
      <c r="DM22" s="94"/>
      <c r="DN22" s="94"/>
      <c r="DO22" s="94">
        <f t="shared" si="61"/>
        <v>0</v>
      </c>
      <c r="DP22" s="142"/>
      <c r="DQ22" s="319"/>
      <c r="DR22" s="323"/>
      <c r="DS22" s="94"/>
      <c r="DT22" s="94"/>
      <c r="DU22" s="94"/>
      <c r="DV22" s="94"/>
      <c r="DW22" s="59"/>
      <c r="DX22" s="94"/>
      <c r="DY22" s="94">
        <f t="shared" si="62"/>
        <v>0</v>
      </c>
      <c r="DZ22" s="94"/>
      <c r="EA22" s="94"/>
      <c r="EB22" s="94"/>
      <c r="EC22" s="94"/>
      <c r="ED22" s="94">
        <f t="shared" si="63"/>
        <v>0</v>
      </c>
      <c r="EE22" s="142"/>
      <c r="EF22" s="319"/>
      <c r="EG22" s="323"/>
      <c r="EH22" s="94"/>
      <c r="EI22" s="94"/>
      <c r="EJ22" s="94"/>
      <c r="EK22" s="94"/>
      <c r="EL22" s="59"/>
      <c r="EM22" s="94"/>
      <c r="EN22" s="94">
        <f t="shared" si="64"/>
        <v>0</v>
      </c>
      <c r="EO22" s="94">
        <v>0</v>
      </c>
      <c r="EP22" s="94">
        <v>0</v>
      </c>
      <c r="EQ22" s="94">
        <v>0</v>
      </c>
      <c r="ER22" s="94">
        <v>0</v>
      </c>
      <c r="ES22" s="94">
        <f t="shared" si="65"/>
        <v>0</v>
      </c>
      <c r="ET22" s="142"/>
      <c r="EU22" s="319"/>
      <c r="EV22" s="323"/>
      <c r="EW22" s="94"/>
      <c r="EX22" s="94"/>
      <c r="EY22" s="94"/>
      <c r="EZ22" s="94"/>
      <c r="FA22" s="59"/>
      <c r="FB22" s="94"/>
      <c r="FC22" s="94">
        <f t="shared" si="66"/>
        <v>0</v>
      </c>
      <c r="FD22" s="94"/>
      <c r="FE22" s="94"/>
      <c r="FF22" s="94"/>
      <c r="FG22" s="94"/>
      <c r="FH22" s="94">
        <f t="shared" si="67"/>
        <v>0</v>
      </c>
      <c r="FI22" s="142"/>
      <c r="FJ22" s="319"/>
      <c r="FK22" s="323"/>
      <c r="FL22" s="94"/>
      <c r="FM22" s="94"/>
      <c r="FN22" s="94"/>
      <c r="FO22" s="94"/>
      <c r="FP22" s="59"/>
      <c r="FQ22" s="94"/>
      <c r="FR22" s="94">
        <f t="shared" si="68"/>
        <v>0</v>
      </c>
      <c r="FS22" s="94">
        <v>0</v>
      </c>
      <c r="FT22" s="94">
        <v>0</v>
      </c>
      <c r="FU22" s="94">
        <v>0</v>
      </c>
      <c r="FV22" s="94">
        <v>0</v>
      </c>
      <c r="FW22" s="94">
        <f t="shared" si="69"/>
        <v>0</v>
      </c>
      <c r="FX22" s="142"/>
      <c r="FY22" s="319"/>
      <c r="FZ22" s="323" t="s">
        <v>580</v>
      </c>
      <c r="GA22" s="94"/>
      <c r="GB22" s="94"/>
      <c r="GC22" s="94"/>
      <c r="GD22" s="325">
        <v>4</v>
      </c>
      <c r="GE22" s="326"/>
      <c r="GF22" s="325"/>
      <c r="GG22" s="325">
        <v>24000</v>
      </c>
      <c r="GH22" s="325">
        <v>6000</v>
      </c>
      <c r="GI22" s="325">
        <v>6000</v>
      </c>
      <c r="GJ22" s="94">
        <v>6000</v>
      </c>
      <c r="GK22" s="94">
        <v>6000</v>
      </c>
      <c r="GL22" s="94">
        <f t="shared" si="70"/>
        <v>0</v>
      </c>
      <c r="GM22" s="142"/>
      <c r="GN22" s="319"/>
      <c r="GO22" s="323"/>
      <c r="GP22" s="94"/>
      <c r="GQ22" s="94"/>
      <c r="GR22" s="94"/>
      <c r="GS22" s="94"/>
      <c r="GT22" s="59"/>
      <c r="GU22" s="94"/>
      <c r="GV22" s="94">
        <f t="shared" si="71"/>
        <v>0</v>
      </c>
      <c r="GW22" s="94"/>
      <c r="GX22" s="94"/>
      <c r="GY22" s="94"/>
      <c r="GZ22" s="94"/>
      <c r="HA22" s="94">
        <f t="shared" si="72"/>
        <v>0</v>
      </c>
      <c r="HB22" s="142"/>
      <c r="HC22" s="319"/>
      <c r="HD22" s="323"/>
      <c r="HE22" s="94"/>
      <c r="HF22" s="94"/>
      <c r="HG22" s="94"/>
      <c r="HH22" s="94"/>
      <c r="HI22" s="59"/>
      <c r="HJ22" s="94"/>
      <c r="HK22" s="94">
        <f t="shared" si="73"/>
        <v>0</v>
      </c>
      <c r="HL22" s="94"/>
      <c r="HM22" s="94"/>
      <c r="HN22" s="94"/>
      <c r="HO22" s="94"/>
      <c r="HP22" s="94">
        <f t="shared" si="74"/>
        <v>0</v>
      </c>
      <c r="HQ22" s="142"/>
      <c r="HR22" s="319"/>
      <c r="HS22" s="323"/>
      <c r="HT22" s="94"/>
      <c r="HU22" s="94"/>
      <c r="HV22" s="94"/>
      <c r="HW22" s="94"/>
      <c r="HX22" s="59"/>
      <c r="HY22" s="94"/>
      <c r="HZ22" s="94">
        <f t="shared" si="75"/>
        <v>0</v>
      </c>
      <c r="IA22" s="94">
        <v>0</v>
      </c>
      <c r="IB22" s="94">
        <v>0</v>
      </c>
      <c r="IC22" s="94">
        <v>0</v>
      </c>
      <c r="ID22" s="94">
        <v>0</v>
      </c>
      <c r="IE22" s="94">
        <f t="shared" si="76"/>
        <v>0</v>
      </c>
      <c r="IF22" s="142"/>
      <c r="IG22" s="405">
        <v>15</v>
      </c>
      <c r="IH22" s="323" t="s">
        <v>580</v>
      </c>
      <c r="II22" s="94">
        <f t="shared" si="39"/>
        <v>0</v>
      </c>
      <c r="IJ22" s="94">
        <f t="shared" si="40"/>
        <v>0</v>
      </c>
      <c r="IK22" s="94">
        <f t="shared" si="41"/>
        <v>24000</v>
      </c>
      <c r="IL22" s="94">
        <f t="shared" si="42"/>
        <v>6000</v>
      </c>
      <c r="IM22" s="59">
        <f t="shared" si="43"/>
        <v>6000</v>
      </c>
      <c r="IN22" s="94">
        <f t="shared" si="44"/>
        <v>6000</v>
      </c>
      <c r="IO22" s="94">
        <f t="shared" si="45"/>
        <v>6000</v>
      </c>
      <c r="IP22" s="318">
        <f t="shared" si="38"/>
        <v>0</v>
      </c>
      <c r="IQ22" s="94"/>
      <c r="IR22" s="94"/>
      <c r="IS22" s="94"/>
      <c r="IT22" s="94"/>
      <c r="IU22" s="142"/>
    </row>
    <row r="23" spans="1:255" s="156" customFormat="1" ht="15" customHeight="1">
      <c r="A23" s="404">
        <v>16</v>
      </c>
      <c r="B23" s="323" t="s">
        <v>581</v>
      </c>
      <c r="C23" s="94"/>
      <c r="D23" s="94"/>
      <c r="E23" s="94"/>
      <c r="F23" s="94"/>
      <c r="G23" s="59"/>
      <c r="H23" s="94"/>
      <c r="I23" s="94">
        <f t="shared" si="46"/>
        <v>0</v>
      </c>
      <c r="J23" s="94"/>
      <c r="K23" s="94"/>
      <c r="L23" s="94"/>
      <c r="M23" s="94"/>
      <c r="N23" s="94">
        <f t="shared" si="47"/>
        <v>0</v>
      </c>
      <c r="O23" s="142"/>
      <c r="P23" s="319"/>
      <c r="Q23" s="323"/>
      <c r="R23" s="94"/>
      <c r="S23" s="94"/>
      <c r="T23" s="94"/>
      <c r="U23" s="94"/>
      <c r="V23" s="59"/>
      <c r="W23" s="94"/>
      <c r="X23" s="94">
        <f t="shared" si="48"/>
        <v>0</v>
      </c>
      <c r="Y23" s="94"/>
      <c r="Z23" s="94"/>
      <c r="AA23" s="94"/>
      <c r="AB23" s="94"/>
      <c r="AC23" s="94">
        <f t="shared" si="49"/>
        <v>0</v>
      </c>
      <c r="AD23" s="142"/>
      <c r="AE23" s="319"/>
      <c r="AF23" s="323"/>
      <c r="AG23" s="94"/>
      <c r="AH23" s="94"/>
      <c r="AI23" s="94"/>
      <c r="AJ23" s="94"/>
      <c r="AK23" s="59"/>
      <c r="AL23" s="94"/>
      <c r="AM23" s="94">
        <f t="shared" si="50"/>
        <v>0</v>
      </c>
      <c r="AN23" s="94"/>
      <c r="AO23" s="94"/>
      <c r="AP23" s="94"/>
      <c r="AQ23" s="94"/>
      <c r="AR23" s="94">
        <f t="shared" si="51"/>
        <v>0</v>
      </c>
      <c r="AS23" s="142"/>
      <c r="AT23" s="319"/>
      <c r="AU23" s="323"/>
      <c r="AV23" s="94"/>
      <c r="AW23" s="94"/>
      <c r="AX23" s="94"/>
      <c r="AY23" s="94"/>
      <c r="AZ23" s="59"/>
      <c r="BA23" s="94"/>
      <c r="BB23" s="94">
        <f t="shared" si="52"/>
        <v>0</v>
      </c>
      <c r="BC23" s="94"/>
      <c r="BD23" s="94"/>
      <c r="BE23" s="94"/>
      <c r="BF23" s="94"/>
      <c r="BG23" s="94">
        <f t="shared" si="53"/>
        <v>0</v>
      </c>
      <c r="BH23" s="142"/>
      <c r="BI23" s="319"/>
      <c r="BJ23" s="323"/>
      <c r="BK23" s="94"/>
      <c r="BL23" s="94"/>
      <c r="BM23" s="94"/>
      <c r="BN23" s="94"/>
      <c r="BO23" s="59"/>
      <c r="BP23" s="94"/>
      <c r="BQ23" s="94">
        <f t="shared" si="54"/>
        <v>0</v>
      </c>
      <c r="BR23" s="94"/>
      <c r="BS23" s="94"/>
      <c r="BT23" s="94"/>
      <c r="BU23" s="94"/>
      <c r="BV23" s="94">
        <f t="shared" si="55"/>
        <v>0</v>
      </c>
      <c r="BW23" s="142"/>
      <c r="BX23" s="319"/>
      <c r="BY23" s="323"/>
      <c r="BZ23" s="94"/>
      <c r="CA23" s="94"/>
      <c r="CB23" s="94"/>
      <c r="CC23" s="94"/>
      <c r="CD23" s="59"/>
      <c r="CE23" s="94"/>
      <c r="CF23" s="94">
        <f t="shared" si="56"/>
        <v>0</v>
      </c>
      <c r="CG23" s="94"/>
      <c r="CH23" s="94"/>
      <c r="CI23" s="94"/>
      <c r="CJ23" s="94"/>
      <c r="CK23" s="94">
        <f t="shared" si="57"/>
        <v>0</v>
      </c>
      <c r="CL23" s="142"/>
      <c r="CM23" s="319"/>
      <c r="CN23" s="323"/>
      <c r="CO23" s="94"/>
      <c r="CP23" s="94"/>
      <c r="CQ23" s="94"/>
      <c r="CR23" s="94"/>
      <c r="CS23" s="59"/>
      <c r="CT23" s="94"/>
      <c r="CU23" s="94">
        <f t="shared" si="58"/>
        <v>0</v>
      </c>
      <c r="CV23" s="94"/>
      <c r="CW23" s="94"/>
      <c r="CX23" s="94"/>
      <c r="CY23" s="94"/>
      <c r="CZ23" s="94">
        <f t="shared" si="59"/>
        <v>0</v>
      </c>
      <c r="DA23" s="142"/>
      <c r="DB23" s="319"/>
      <c r="DC23" s="323"/>
      <c r="DD23" s="94"/>
      <c r="DE23" s="94"/>
      <c r="DF23" s="94"/>
      <c r="DG23" s="94"/>
      <c r="DH23" s="59"/>
      <c r="DI23" s="94"/>
      <c r="DJ23" s="94">
        <f t="shared" si="60"/>
        <v>0</v>
      </c>
      <c r="DK23" s="94"/>
      <c r="DL23" s="94"/>
      <c r="DM23" s="94"/>
      <c r="DN23" s="94"/>
      <c r="DO23" s="94">
        <f t="shared" si="61"/>
        <v>0</v>
      </c>
      <c r="DP23" s="142"/>
      <c r="DQ23" s="319"/>
      <c r="DR23" s="323"/>
      <c r="DS23" s="94"/>
      <c r="DT23" s="94"/>
      <c r="DU23" s="94"/>
      <c r="DV23" s="94"/>
      <c r="DW23" s="59"/>
      <c r="DX23" s="94"/>
      <c r="DY23" s="94">
        <f t="shared" si="62"/>
        <v>0</v>
      </c>
      <c r="DZ23" s="94"/>
      <c r="EA23" s="94"/>
      <c r="EB23" s="94"/>
      <c r="EC23" s="94"/>
      <c r="ED23" s="94">
        <f t="shared" si="63"/>
        <v>0</v>
      </c>
      <c r="EE23" s="142"/>
      <c r="EF23" s="319"/>
      <c r="EG23" s="323"/>
      <c r="EH23" s="94"/>
      <c r="EI23" s="94"/>
      <c r="EJ23" s="94"/>
      <c r="EK23" s="94"/>
      <c r="EL23" s="59"/>
      <c r="EM23" s="94"/>
      <c r="EN23" s="94">
        <f t="shared" si="64"/>
        <v>0</v>
      </c>
      <c r="EO23" s="94">
        <v>0</v>
      </c>
      <c r="EP23" s="94">
        <v>0</v>
      </c>
      <c r="EQ23" s="94">
        <v>0</v>
      </c>
      <c r="ER23" s="94">
        <v>0</v>
      </c>
      <c r="ES23" s="94">
        <f t="shared" si="65"/>
        <v>0</v>
      </c>
      <c r="ET23" s="142"/>
      <c r="EU23" s="319"/>
      <c r="EV23" s="323"/>
      <c r="EW23" s="94"/>
      <c r="EX23" s="94"/>
      <c r="EY23" s="94"/>
      <c r="EZ23" s="94"/>
      <c r="FA23" s="59"/>
      <c r="FB23" s="94"/>
      <c r="FC23" s="94">
        <f t="shared" si="66"/>
        <v>0</v>
      </c>
      <c r="FD23" s="94"/>
      <c r="FE23" s="94"/>
      <c r="FF23" s="94"/>
      <c r="FG23" s="94"/>
      <c r="FH23" s="94">
        <f t="shared" si="67"/>
        <v>0</v>
      </c>
      <c r="FI23" s="142"/>
      <c r="FJ23" s="319"/>
      <c r="FK23" s="323"/>
      <c r="FL23" s="94"/>
      <c r="FM23" s="94"/>
      <c r="FN23" s="94"/>
      <c r="FO23" s="94"/>
      <c r="FP23" s="59"/>
      <c r="FQ23" s="94"/>
      <c r="FR23" s="94">
        <f t="shared" si="68"/>
        <v>0</v>
      </c>
      <c r="FS23" s="94">
        <v>0</v>
      </c>
      <c r="FT23" s="94">
        <v>0</v>
      </c>
      <c r="FU23" s="94">
        <v>0</v>
      </c>
      <c r="FV23" s="94">
        <v>0</v>
      </c>
      <c r="FW23" s="94">
        <f t="shared" si="69"/>
        <v>0</v>
      </c>
      <c r="FX23" s="142"/>
      <c r="FY23" s="319"/>
      <c r="FZ23" s="323" t="s">
        <v>581</v>
      </c>
      <c r="GA23" s="94"/>
      <c r="GB23" s="94"/>
      <c r="GC23" s="94"/>
      <c r="GD23" s="325">
        <v>0</v>
      </c>
      <c r="GE23" s="326"/>
      <c r="GF23" s="325"/>
      <c r="GG23" s="325">
        <v>0</v>
      </c>
      <c r="GH23" s="325">
        <v>0</v>
      </c>
      <c r="GI23" s="325">
        <v>0</v>
      </c>
      <c r="GJ23" s="94">
        <v>0</v>
      </c>
      <c r="GK23" s="94">
        <v>0</v>
      </c>
      <c r="GL23" s="94">
        <f t="shared" si="70"/>
        <v>0</v>
      </c>
      <c r="GM23" s="142"/>
      <c r="GN23" s="319"/>
      <c r="GO23" s="323"/>
      <c r="GP23" s="94"/>
      <c r="GQ23" s="94"/>
      <c r="GR23" s="94"/>
      <c r="GS23" s="94"/>
      <c r="GT23" s="59"/>
      <c r="GU23" s="94"/>
      <c r="GV23" s="94">
        <f t="shared" si="71"/>
        <v>0</v>
      </c>
      <c r="GW23" s="94"/>
      <c r="GX23" s="94"/>
      <c r="GY23" s="94"/>
      <c r="GZ23" s="94"/>
      <c r="HA23" s="94">
        <f t="shared" si="72"/>
        <v>0</v>
      </c>
      <c r="HB23" s="142"/>
      <c r="HC23" s="319"/>
      <c r="HD23" s="323"/>
      <c r="HE23" s="94"/>
      <c r="HF23" s="94"/>
      <c r="HG23" s="94"/>
      <c r="HH23" s="94"/>
      <c r="HI23" s="59"/>
      <c r="HJ23" s="94"/>
      <c r="HK23" s="94">
        <f t="shared" si="73"/>
        <v>0</v>
      </c>
      <c r="HL23" s="94"/>
      <c r="HM23" s="94"/>
      <c r="HN23" s="94"/>
      <c r="HO23" s="94"/>
      <c r="HP23" s="94">
        <f t="shared" si="74"/>
        <v>0</v>
      </c>
      <c r="HQ23" s="142"/>
      <c r="HR23" s="319"/>
      <c r="HS23" s="323"/>
      <c r="HT23" s="94"/>
      <c r="HU23" s="94"/>
      <c r="HV23" s="94"/>
      <c r="HW23" s="94"/>
      <c r="HX23" s="59"/>
      <c r="HY23" s="94"/>
      <c r="HZ23" s="94">
        <f t="shared" si="75"/>
        <v>0</v>
      </c>
      <c r="IA23" s="94">
        <v>0</v>
      </c>
      <c r="IB23" s="94">
        <v>0</v>
      </c>
      <c r="IC23" s="94">
        <v>0</v>
      </c>
      <c r="ID23" s="94">
        <v>0</v>
      </c>
      <c r="IE23" s="94">
        <f t="shared" si="76"/>
        <v>0</v>
      </c>
      <c r="IF23" s="142"/>
      <c r="IG23" s="404">
        <v>16</v>
      </c>
      <c r="IH23" s="323" t="s">
        <v>581</v>
      </c>
      <c r="II23" s="94">
        <f t="shared" si="39"/>
        <v>0</v>
      </c>
      <c r="IJ23" s="94">
        <f t="shared" si="40"/>
        <v>0</v>
      </c>
      <c r="IK23" s="94">
        <f t="shared" si="41"/>
        <v>0</v>
      </c>
      <c r="IL23" s="94">
        <f t="shared" si="42"/>
        <v>0</v>
      </c>
      <c r="IM23" s="59">
        <f t="shared" si="43"/>
        <v>0</v>
      </c>
      <c r="IN23" s="94">
        <f t="shared" si="44"/>
        <v>0</v>
      </c>
      <c r="IO23" s="94">
        <f t="shared" si="45"/>
        <v>0</v>
      </c>
      <c r="IP23" s="318">
        <f t="shared" si="38"/>
        <v>0</v>
      </c>
      <c r="IQ23" s="94"/>
      <c r="IR23" s="94"/>
      <c r="IS23" s="94"/>
      <c r="IT23" s="94"/>
      <c r="IU23" s="142"/>
    </row>
    <row r="24" spans="1:255" s="156" customFormat="1" ht="15" customHeight="1">
      <c r="A24" s="405">
        <v>17</v>
      </c>
      <c r="B24" s="323" t="s">
        <v>582</v>
      </c>
      <c r="C24" s="94"/>
      <c r="D24" s="94"/>
      <c r="E24" s="94"/>
      <c r="F24" s="94">
        <v>0</v>
      </c>
      <c r="G24" s="59"/>
      <c r="H24" s="94"/>
      <c r="I24" s="94">
        <f t="shared" si="46"/>
        <v>0</v>
      </c>
      <c r="J24" s="94">
        <v>0</v>
      </c>
      <c r="K24" s="94">
        <v>0</v>
      </c>
      <c r="L24" s="94">
        <v>0</v>
      </c>
      <c r="M24" s="94">
        <v>0</v>
      </c>
      <c r="N24" s="94">
        <f t="shared" si="47"/>
        <v>0</v>
      </c>
      <c r="O24" s="142"/>
      <c r="P24" s="319"/>
      <c r="Q24" s="323"/>
      <c r="R24" s="94"/>
      <c r="S24" s="94"/>
      <c r="T24" s="94"/>
      <c r="U24" s="94"/>
      <c r="V24" s="59"/>
      <c r="W24" s="94"/>
      <c r="X24" s="94">
        <f t="shared" si="48"/>
        <v>0</v>
      </c>
      <c r="Y24" s="94">
        <v>0</v>
      </c>
      <c r="Z24" s="94">
        <v>0</v>
      </c>
      <c r="AA24" s="94">
        <v>0</v>
      </c>
      <c r="AB24" s="94">
        <v>0</v>
      </c>
      <c r="AC24" s="94">
        <f t="shared" si="49"/>
        <v>0</v>
      </c>
      <c r="AD24" s="142"/>
      <c r="AE24" s="319"/>
      <c r="AF24" s="323"/>
      <c r="AG24" s="94"/>
      <c r="AH24" s="94"/>
      <c r="AI24" s="94"/>
      <c r="AJ24" s="94"/>
      <c r="AK24" s="59"/>
      <c r="AL24" s="94"/>
      <c r="AM24" s="94">
        <f t="shared" si="50"/>
        <v>0</v>
      </c>
      <c r="AN24" s="94">
        <v>0</v>
      </c>
      <c r="AO24" s="94">
        <v>0</v>
      </c>
      <c r="AP24" s="94">
        <v>0</v>
      </c>
      <c r="AQ24" s="94">
        <v>0</v>
      </c>
      <c r="AR24" s="94">
        <f t="shared" si="51"/>
        <v>0</v>
      </c>
      <c r="AS24" s="142"/>
      <c r="AT24" s="319"/>
      <c r="AU24" s="323"/>
      <c r="AV24" s="94"/>
      <c r="AW24" s="94"/>
      <c r="AX24" s="94"/>
      <c r="AY24" s="94"/>
      <c r="AZ24" s="59"/>
      <c r="BA24" s="94"/>
      <c r="BB24" s="94">
        <f t="shared" si="52"/>
        <v>0</v>
      </c>
      <c r="BC24" s="94">
        <v>0</v>
      </c>
      <c r="BD24" s="94">
        <v>0</v>
      </c>
      <c r="BE24" s="94">
        <v>0</v>
      </c>
      <c r="BF24" s="94">
        <v>0</v>
      </c>
      <c r="BG24" s="94">
        <f t="shared" si="53"/>
        <v>0</v>
      </c>
      <c r="BH24" s="142"/>
      <c r="BI24" s="319"/>
      <c r="BJ24" s="323"/>
      <c r="BK24" s="94"/>
      <c r="BL24" s="94"/>
      <c r="BM24" s="94"/>
      <c r="BN24" s="94"/>
      <c r="BO24" s="59"/>
      <c r="BP24" s="94"/>
      <c r="BQ24" s="94">
        <f t="shared" si="54"/>
        <v>0</v>
      </c>
      <c r="BR24" s="94">
        <v>0</v>
      </c>
      <c r="BS24" s="94">
        <v>0</v>
      </c>
      <c r="BT24" s="94">
        <v>0</v>
      </c>
      <c r="BU24" s="94">
        <v>0</v>
      </c>
      <c r="BV24" s="94">
        <f t="shared" si="55"/>
        <v>0</v>
      </c>
      <c r="BW24" s="142"/>
      <c r="BX24" s="319"/>
      <c r="BY24" s="323"/>
      <c r="BZ24" s="94"/>
      <c r="CA24" s="94"/>
      <c r="CB24" s="94"/>
      <c r="CC24" s="94"/>
      <c r="CD24" s="59"/>
      <c r="CE24" s="94"/>
      <c r="CF24" s="94">
        <f t="shared" si="56"/>
        <v>0</v>
      </c>
      <c r="CG24" s="94">
        <v>0</v>
      </c>
      <c r="CH24" s="94">
        <v>0</v>
      </c>
      <c r="CI24" s="94">
        <v>0</v>
      </c>
      <c r="CJ24" s="94">
        <v>0</v>
      </c>
      <c r="CK24" s="94">
        <f t="shared" si="57"/>
        <v>0</v>
      </c>
      <c r="CL24" s="142"/>
      <c r="CM24" s="319"/>
      <c r="CN24" s="323"/>
      <c r="CO24" s="94"/>
      <c r="CP24" s="94"/>
      <c r="CQ24" s="94"/>
      <c r="CR24" s="94"/>
      <c r="CS24" s="59"/>
      <c r="CT24" s="94"/>
      <c r="CU24" s="94">
        <f t="shared" si="58"/>
        <v>0</v>
      </c>
      <c r="CV24" s="94">
        <v>0</v>
      </c>
      <c r="CW24" s="94">
        <v>0</v>
      </c>
      <c r="CX24" s="94">
        <v>0</v>
      </c>
      <c r="CY24" s="94">
        <v>0</v>
      </c>
      <c r="CZ24" s="94">
        <f t="shared" si="59"/>
        <v>0</v>
      </c>
      <c r="DA24" s="142"/>
      <c r="DB24" s="319"/>
      <c r="DC24" s="323"/>
      <c r="DD24" s="94"/>
      <c r="DE24" s="94"/>
      <c r="DF24" s="94"/>
      <c r="DG24" s="94"/>
      <c r="DH24" s="59"/>
      <c r="DI24" s="94"/>
      <c r="DJ24" s="94">
        <f t="shared" si="60"/>
        <v>0</v>
      </c>
      <c r="DK24" s="94">
        <v>0</v>
      </c>
      <c r="DL24" s="94">
        <v>0</v>
      </c>
      <c r="DM24" s="94">
        <v>0</v>
      </c>
      <c r="DN24" s="94">
        <v>0</v>
      </c>
      <c r="DO24" s="94">
        <f t="shared" si="61"/>
        <v>0</v>
      </c>
      <c r="DP24" s="142"/>
      <c r="DQ24" s="319"/>
      <c r="DR24" s="323"/>
      <c r="DS24" s="94"/>
      <c r="DT24" s="94"/>
      <c r="DU24" s="94"/>
      <c r="DV24" s="94"/>
      <c r="DW24" s="59"/>
      <c r="DX24" s="94"/>
      <c r="DY24" s="94">
        <f t="shared" si="62"/>
        <v>0</v>
      </c>
      <c r="DZ24" s="94">
        <v>0</v>
      </c>
      <c r="EA24" s="94">
        <v>0</v>
      </c>
      <c r="EB24" s="94">
        <v>0</v>
      </c>
      <c r="EC24" s="94">
        <v>0</v>
      </c>
      <c r="ED24" s="94">
        <f t="shared" si="63"/>
        <v>0</v>
      </c>
      <c r="EE24" s="142"/>
      <c r="EF24" s="319"/>
      <c r="EG24" s="323"/>
      <c r="EH24" s="94"/>
      <c r="EI24" s="94"/>
      <c r="EJ24" s="94"/>
      <c r="EK24" s="94"/>
      <c r="EL24" s="59"/>
      <c r="EM24" s="94"/>
      <c r="EN24" s="94">
        <f t="shared" si="64"/>
        <v>0</v>
      </c>
      <c r="EO24" s="94">
        <v>0</v>
      </c>
      <c r="EP24" s="94">
        <v>0</v>
      </c>
      <c r="EQ24" s="94">
        <v>0</v>
      </c>
      <c r="ER24" s="94">
        <v>0</v>
      </c>
      <c r="ES24" s="94">
        <f t="shared" si="65"/>
        <v>0</v>
      </c>
      <c r="ET24" s="142"/>
      <c r="EU24" s="319"/>
      <c r="EV24" s="323"/>
      <c r="EW24" s="94"/>
      <c r="EX24" s="94"/>
      <c r="EY24" s="94"/>
      <c r="EZ24" s="94"/>
      <c r="FA24" s="59"/>
      <c r="FB24" s="94"/>
      <c r="FC24" s="94">
        <f t="shared" si="66"/>
        <v>0</v>
      </c>
      <c r="FD24" s="94">
        <v>0</v>
      </c>
      <c r="FE24" s="94">
        <v>0</v>
      </c>
      <c r="FF24" s="94">
        <v>0</v>
      </c>
      <c r="FG24" s="94">
        <v>0</v>
      </c>
      <c r="FH24" s="94">
        <f t="shared" si="67"/>
        <v>0</v>
      </c>
      <c r="FI24" s="142"/>
      <c r="FJ24" s="319"/>
      <c r="FK24" s="323"/>
      <c r="FL24" s="94"/>
      <c r="FM24" s="94"/>
      <c r="FN24" s="94"/>
      <c r="FO24" s="94"/>
      <c r="FP24" s="59"/>
      <c r="FQ24" s="94"/>
      <c r="FR24" s="94">
        <f t="shared" si="68"/>
        <v>0</v>
      </c>
      <c r="FS24" s="94">
        <v>0</v>
      </c>
      <c r="FT24" s="94">
        <v>0</v>
      </c>
      <c r="FU24" s="94">
        <v>0</v>
      </c>
      <c r="FV24" s="94">
        <v>0</v>
      </c>
      <c r="FW24" s="94">
        <f t="shared" si="69"/>
        <v>0</v>
      </c>
      <c r="FX24" s="142"/>
      <c r="FY24" s="319"/>
      <c r="FZ24" s="323" t="s">
        <v>582</v>
      </c>
      <c r="GA24" s="94"/>
      <c r="GB24" s="94"/>
      <c r="GC24" s="94"/>
      <c r="GD24" s="325">
        <v>6</v>
      </c>
      <c r="GE24" s="326"/>
      <c r="GF24" s="325"/>
      <c r="GG24" s="325">
        <v>36000</v>
      </c>
      <c r="GH24" s="325">
        <v>9000</v>
      </c>
      <c r="GI24" s="325">
        <v>9000</v>
      </c>
      <c r="GJ24" s="94">
        <v>9000</v>
      </c>
      <c r="GK24" s="94">
        <v>9000</v>
      </c>
      <c r="GL24" s="94">
        <f t="shared" si="70"/>
        <v>0</v>
      </c>
      <c r="GM24" s="142"/>
      <c r="GN24" s="319"/>
      <c r="GO24" s="323"/>
      <c r="GP24" s="94"/>
      <c r="GQ24" s="94"/>
      <c r="GR24" s="94"/>
      <c r="GS24" s="94"/>
      <c r="GT24" s="59"/>
      <c r="GU24" s="94"/>
      <c r="GV24" s="94">
        <f t="shared" si="71"/>
        <v>0</v>
      </c>
      <c r="GW24" s="94">
        <v>0</v>
      </c>
      <c r="GX24" s="94">
        <v>0</v>
      </c>
      <c r="GY24" s="94">
        <v>0</v>
      </c>
      <c r="GZ24" s="94">
        <v>0</v>
      </c>
      <c r="HA24" s="94">
        <f t="shared" si="72"/>
        <v>0</v>
      </c>
      <c r="HB24" s="142"/>
      <c r="HC24" s="319"/>
      <c r="HD24" s="323"/>
      <c r="HE24" s="94"/>
      <c r="HF24" s="94"/>
      <c r="HG24" s="94"/>
      <c r="HH24" s="94"/>
      <c r="HI24" s="59"/>
      <c r="HJ24" s="94"/>
      <c r="HK24" s="94">
        <f t="shared" si="73"/>
        <v>0</v>
      </c>
      <c r="HL24" s="94">
        <v>0</v>
      </c>
      <c r="HM24" s="94">
        <v>0</v>
      </c>
      <c r="HN24" s="94">
        <v>0</v>
      </c>
      <c r="HO24" s="94">
        <v>0</v>
      </c>
      <c r="HP24" s="94">
        <f t="shared" si="74"/>
        <v>0</v>
      </c>
      <c r="HQ24" s="142"/>
      <c r="HR24" s="319"/>
      <c r="HS24" s="323"/>
      <c r="HT24" s="94"/>
      <c r="HU24" s="94"/>
      <c r="HV24" s="94"/>
      <c r="HW24" s="94"/>
      <c r="HX24" s="59"/>
      <c r="HY24" s="94"/>
      <c r="HZ24" s="94">
        <f t="shared" si="75"/>
        <v>0</v>
      </c>
      <c r="IA24" s="94">
        <v>0</v>
      </c>
      <c r="IB24" s="94">
        <v>0</v>
      </c>
      <c r="IC24" s="94">
        <v>0</v>
      </c>
      <c r="ID24" s="94">
        <v>0</v>
      </c>
      <c r="IE24" s="94">
        <f t="shared" si="76"/>
        <v>0</v>
      </c>
      <c r="IF24" s="142"/>
      <c r="IG24" s="405">
        <v>17</v>
      </c>
      <c r="IH24" s="323" t="s">
        <v>582</v>
      </c>
      <c r="II24" s="94">
        <f t="shared" si="39"/>
        <v>0</v>
      </c>
      <c r="IJ24" s="94">
        <f t="shared" si="40"/>
        <v>0</v>
      </c>
      <c r="IK24" s="94">
        <f t="shared" si="41"/>
        <v>36000</v>
      </c>
      <c r="IL24" s="94">
        <f t="shared" si="42"/>
        <v>9000</v>
      </c>
      <c r="IM24" s="59">
        <f t="shared" si="43"/>
        <v>9000</v>
      </c>
      <c r="IN24" s="94">
        <f t="shared" si="44"/>
        <v>9000</v>
      </c>
      <c r="IO24" s="94">
        <f t="shared" si="45"/>
        <v>9000</v>
      </c>
      <c r="IP24" s="318">
        <f t="shared" si="38"/>
        <v>0</v>
      </c>
      <c r="IQ24" s="94"/>
      <c r="IR24" s="94"/>
      <c r="IS24" s="94"/>
      <c r="IT24" s="94"/>
      <c r="IU24" s="142"/>
    </row>
    <row r="25" spans="1:255" s="156" customFormat="1" ht="15" customHeight="1">
      <c r="A25" s="404">
        <v>18</v>
      </c>
      <c r="B25" s="323" t="s">
        <v>583</v>
      </c>
      <c r="C25" s="325"/>
      <c r="D25" s="325"/>
      <c r="E25" s="325"/>
      <c r="F25" s="325"/>
      <c r="G25" s="326"/>
      <c r="H25" s="326"/>
      <c r="I25" s="326"/>
      <c r="J25" s="325"/>
      <c r="K25" s="325"/>
      <c r="L25" s="325"/>
      <c r="M25" s="325"/>
      <c r="N25" s="325"/>
      <c r="O25" s="142"/>
      <c r="P25" s="319"/>
      <c r="Q25" s="323"/>
      <c r="R25" s="325"/>
      <c r="S25" s="325"/>
      <c r="T25" s="325"/>
      <c r="U25" s="325"/>
      <c r="V25" s="326"/>
      <c r="W25" s="326"/>
      <c r="X25" s="94">
        <f t="shared" si="48"/>
        <v>0</v>
      </c>
      <c r="Y25" s="325"/>
      <c r="Z25" s="325"/>
      <c r="AA25" s="325"/>
      <c r="AB25" s="325"/>
      <c r="AC25" s="325"/>
      <c r="AD25" s="142"/>
      <c r="AE25" s="319"/>
      <c r="AF25" s="323"/>
      <c r="AG25" s="325"/>
      <c r="AH25" s="325"/>
      <c r="AI25" s="325"/>
      <c r="AJ25" s="325"/>
      <c r="AK25" s="326"/>
      <c r="AL25" s="326"/>
      <c r="AM25" s="94">
        <f t="shared" si="50"/>
        <v>0</v>
      </c>
      <c r="AN25" s="325"/>
      <c r="AO25" s="325"/>
      <c r="AP25" s="325"/>
      <c r="AQ25" s="325"/>
      <c r="AR25" s="325"/>
      <c r="AS25" s="142"/>
      <c r="AT25" s="319"/>
      <c r="AU25" s="323"/>
      <c r="AV25" s="325"/>
      <c r="AW25" s="325"/>
      <c r="AX25" s="325"/>
      <c r="AY25" s="325"/>
      <c r="AZ25" s="326"/>
      <c r="BA25" s="326"/>
      <c r="BB25" s="94">
        <f t="shared" si="52"/>
        <v>0</v>
      </c>
      <c r="BC25" s="325"/>
      <c r="BD25" s="325"/>
      <c r="BE25" s="325"/>
      <c r="BF25" s="325"/>
      <c r="BG25" s="325"/>
      <c r="BH25" s="142"/>
      <c r="BI25" s="319"/>
      <c r="BJ25" s="323"/>
      <c r="BK25" s="325"/>
      <c r="BL25" s="325"/>
      <c r="BM25" s="325"/>
      <c r="BN25" s="325"/>
      <c r="BO25" s="326"/>
      <c r="BP25" s="326"/>
      <c r="BQ25" s="94">
        <f t="shared" si="54"/>
        <v>0</v>
      </c>
      <c r="BR25" s="325"/>
      <c r="BS25" s="325"/>
      <c r="BT25" s="325"/>
      <c r="BU25" s="325"/>
      <c r="BV25" s="325"/>
      <c r="BW25" s="142"/>
      <c r="BX25" s="319"/>
      <c r="BY25" s="323"/>
      <c r="BZ25" s="325"/>
      <c r="CA25" s="325"/>
      <c r="CB25" s="325"/>
      <c r="CC25" s="325"/>
      <c r="CD25" s="326"/>
      <c r="CE25" s="326"/>
      <c r="CF25" s="94">
        <f t="shared" si="56"/>
        <v>0</v>
      </c>
      <c r="CG25" s="325"/>
      <c r="CH25" s="325"/>
      <c r="CI25" s="325"/>
      <c r="CJ25" s="325"/>
      <c r="CK25" s="325"/>
      <c r="CL25" s="142"/>
      <c r="CM25" s="319"/>
      <c r="CN25" s="323"/>
      <c r="CO25" s="325"/>
      <c r="CP25" s="325"/>
      <c r="CQ25" s="325"/>
      <c r="CR25" s="325"/>
      <c r="CS25" s="326"/>
      <c r="CT25" s="326"/>
      <c r="CU25" s="94">
        <f t="shared" si="58"/>
        <v>0</v>
      </c>
      <c r="CV25" s="325"/>
      <c r="CW25" s="325"/>
      <c r="CX25" s="325"/>
      <c r="CY25" s="325"/>
      <c r="CZ25" s="325"/>
      <c r="DA25" s="142"/>
      <c r="DB25" s="319"/>
      <c r="DC25" s="323"/>
      <c r="DD25" s="325"/>
      <c r="DE25" s="325"/>
      <c r="DF25" s="325"/>
      <c r="DG25" s="325"/>
      <c r="DH25" s="326"/>
      <c r="DI25" s="326"/>
      <c r="DJ25" s="94">
        <f t="shared" si="60"/>
        <v>0</v>
      </c>
      <c r="DK25" s="325"/>
      <c r="DL25" s="325"/>
      <c r="DM25" s="325"/>
      <c r="DN25" s="325"/>
      <c r="DO25" s="325"/>
      <c r="DP25" s="142"/>
      <c r="DQ25" s="319"/>
      <c r="DR25" s="323"/>
      <c r="DS25" s="325"/>
      <c r="DT25" s="325"/>
      <c r="DU25" s="325"/>
      <c r="DV25" s="325"/>
      <c r="DW25" s="326"/>
      <c r="DX25" s="326"/>
      <c r="DY25" s="94">
        <f t="shared" si="62"/>
        <v>0</v>
      </c>
      <c r="DZ25" s="325"/>
      <c r="EA25" s="325"/>
      <c r="EB25" s="325"/>
      <c r="EC25" s="325"/>
      <c r="ED25" s="325"/>
      <c r="EE25" s="142"/>
      <c r="EF25" s="319"/>
      <c r="EG25" s="323"/>
      <c r="EH25" s="325"/>
      <c r="EI25" s="325"/>
      <c r="EJ25" s="325"/>
      <c r="EK25" s="325"/>
      <c r="EL25" s="326"/>
      <c r="EM25" s="326"/>
      <c r="EN25" s="94">
        <f t="shared" si="64"/>
        <v>0</v>
      </c>
      <c r="EO25" s="94">
        <v>0</v>
      </c>
      <c r="EP25" s="94">
        <v>0</v>
      </c>
      <c r="EQ25" s="94">
        <v>0</v>
      </c>
      <c r="ER25" s="94">
        <v>0</v>
      </c>
      <c r="ES25" s="325"/>
      <c r="ET25" s="142"/>
      <c r="EU25" s="319"/>
      <c r="EV25" s="323"/>
      <c r="EW25" s="325"/>
      <c r="EX25" s="325"/>
      <c r="EY25" s="325"/>
      <c r="EZ25" s="325"/>
      <c r="FA25" s="326"/>
      <c r="FB25" s="326"/>
      <c r="FC25" s="94">
        <f t="shared" si="66"/>
        <v>0</v>
      </c>
      <c r="FD25" s="325"/>
      <c r="FE25" s="325"/>
      <c r="FF25" s="325"/>
      <c r="FG25" s="325"/>
      <c r="FH25" s="325"/>
      <c r="FI25" s="142"/>
      <c r="FJ25" s="319"/>
      <c r="FK25" s="323"/>
      <c r="FL25" s="325"/>
      <c r="FM25" s="325"/>
      <c r="FN25" s="325"/>
      <c r="FO25" s="325"/>
      <c r="FP25" s="326"/>
      <c r="FQ25" s="326"/>
      <c r="FR25" s="94">
        <f t="shared" si="68"/>
        <v>0</v>
      </c>
      <c r="FS25" s="94">
        <v>0</v>
      </c>
      <c r="FT25" s="94">
        <v>0</v>
      </c>
      <c r="FU25" s="94">
        <v>0</v>
      </c>
      <c r="FV25" s="94">
        <v>0</v>
      </c>
      <c r="FW25" s="325"/>
      <c r="FX25" s="142"/>
      <c r="FY25" s="319"/>
      <c r="FZ25" s="323" t="s">
        <v>583</v>
      </c>
      <c r="GA25" s="325"/>
      <c r="GB25" s="325"/>
      <c r="GC25" s="325"/>
      <c r="GD25" s="325">
        <v>6</v>
      </c>
      <c r="GE25" s="326"/>
      <c r="GF25" s="326"/>
      <c r="GG25" s="326">
        <v>36000</v>
      </c>
      <c r="GH25" s="325">
        <v>9000</v>
      </c>
      <c r="GI25" s="325">
        <v>9000</v>
      </c>
      <c r="GJ25" s="325">
        <v>9000</v>
      </c>
      <c r="GK25" s="325">
        <v>9000</v>
      </c>
      <c r="GL25" s="94">
        <f t="shared" si="70"/>
        <v>0</v>
      </c>
      <c r="GM25" s="142"/>
      <c r="GN25" s="319"/>
      <c r="GO25" s="323"/>
      <c r="GP25" s="325"/>
      <c r="GQ25" s="325"/>
      <c r="GR25" s="325"/>
      <c r="GS25" s="325"/>
      <c r="GT25" s="326"/>
      <c r="GU25" s="326"/>
      <c r="GV25" s="94">
        <f t="shared" si="71"/>
        <v>0</v>
      </c>
      <c r="GW25" s="325"/>
      <c r="GX25" s="325"/>
      <c r="GY25" s="325"/>
      <c r="GZ25" s="325"/>
      <c r="HA25" s="325"/>
      <c r="HB25" s="142"/>
      <c r="HC25" s="319"/>
      <c r="HD25" s="323"/>
      <c r="HE25" s="325"/>
      <c r="HF25" s="325"/>
      <c r="HG25" s="325"/>
      <c r="HH25" s="325"/>
      <c r="HI25" s="326"/>
      <c r="HJ25" s="326"/>
      <c r="HK25" s="94">
        <f t="shared" si="73"/>
        <v>0</v>
      </c>
      <c r="HL25" s="325"/>
      <c r="HM25" s="325"/>
      <c r="HN25" s="325"/>
      <c r="HO25" s="325"/>
      <c r="HP25" s="325"/>
      <c r="HQ25" s="142"/>
      <c r="HR25" s="319"/>
      <c r="HS25" s="323"/>
      <c r="HT25" s="325"/>
      <c r="HU25" s="325"/>
      <c r="HV25" s="325"/>
      <c r="HW25" s="325"/>
      <c r="HX25" s="326"/>
      <c r="HY25" s="326"/>
      <c r="HZ25" s="94">
        <f t="shared" si="75"/>
        <v>0</v>
      </c>
      <c r="IA25" s="94">
        <v>0</v>
      </c>
      <c r="IB25" s="94">
        <v>0</v>
      </c>
      <c r="IC25" s="94">
        <v>0</v>
      </c>
      <c r="ID25" s="94">
        <v>0</v>
      </c>
      <c r="IE25" s="325"/>
      <c r="IF25" s="142"/>
      <c r="IG25" s="404">
        <v>18</v>
      </c>
      <c r="IH25" s="323" t="s">
        <v>583</v>
      </c>
      <c r="II25" s="325">
        <f t="shared" si="39"/>
        <v>0</v>
      </c>
      <c r="IJ25" s="325">
        <f t="shared" si="40"/>
        <v>0</v>
      </c>
      <c r="IK25" s="325">
        <f t="shared" si="41"/>
        <v>36000</v>
      </c>
      <c r="IL25" s="325">
        <f t="shared" si="42"/>
        <v>9000</v>
      </c>
      <c r="IM25" s="326">
        <f t="shared" si="43"/>
        <v>9000</v>
      </c>
      <c r="IN25" s="326">
        <f t="shared" si="44"/>
        <v>9000</v>
      </c>
      <c r="IO25" s="326">
        <f t="shared" si="45"/>
        <v>9000</v>
      </c>
      <c r="IP25" s="318">
        <f t="shared" si="38"/>
        <v>0</v>
      </c>
      <c r="IQ25" s="325"/>
      <c r="IR25" s="325"/>
      <c r="IS25" s="325"/>
      <c r="IT25" s="325"/>
      <c r="IU25" s="142"/>
    </row>
    <row r="26" spans="1:255" s="156" customFormat="1" ht="15" customHeight="1">
      <c r="A26" s="405">
        <v>19</v>
      </c>
      <c r="B26" s="323" t="s">
        <v>584</v>
      </c>
      <c r="C26" s="326"/>
      <c r="D26" s="326"/>
      <c r="E26" s="326"/>
      <c r="F26" s="326"/>
      <c r="G26" s="326"/>
      <c r="H26" s="326"/>
      <c r="I26" s="326"/>
      <c r="J26" s="326"/>
      <c r="K26" s="326"/>
      <c r="L26" s="326"/>
      <c r="M26" s="326"/>
      <c r="N26" s="326"/>
      <c r="O26" s="142"/>
      <c r="P26" s="319"/>
      <c r="Q26" s="323"/>
      <c r="R26" s="326"/>
      <c r="S26" s="326"/>
      <c r="T26" s="326"/>
      <c r="U26" s="326"/>
      <c r="V26" s="326"/>
      <c r="W26" s="326"/>
      <c r="X26" s="94">
        <f t="shared" si="48"/>
        <v>0</v>
      </c>
      <c r="Y26" s="326"/>
      <c r="Z26" s="326"/>
      <c r="AA26" s="326"/>
      <c r="AB26" s="326"/>
      <c r="AC26" s="326"/>
      <c r="AD26" s="142"/>
      <c r="AE26" s="319"/>
      <c r="AF26" s="323"/>
      <c r="AG26" s="326"/>
      <c r="AH26" s="326"/>
      <c r="AI26" s="326"/>
      <c r="AJ26" s="326"/>
      <c r="AK26" s="326"/>
      <c r="AL26" s="326"/>
      <c r="AM26" s="94">
        <f t="shared" si="50"/>
        <v>0</v>
      </c>
      <c r="AN26" s="326"/>
      <c r="AO26" s="326"/>
      <c r="AP26" s="326"/>
      <c r="AQ26" s="326"/>
      <c r="AR26" s="326"/>
      <c r="AS26" s="142"/>
      <c r="AT26" s="319"/>
      <c r="AU26" s="323"/>
      <c r="AV26" s="326"/>
      <c r="AW26" s="326"/>
      <c r="AX26" s="326"/>
      <c r="AY26" s="326"/>
      <c r="AZ26" s="326"/>
      <c r="BA26" s="326"/>
      <c r="BB26" s="94">
        <f t="shared" si="52"/>
        <v>0</v>
      </c>
      <c r="BC26" s="326"/>
      <c r="BD26" s="326"/>
      <c r="BE26" s="326"/>
      <c r="BF26" s="326"/>
      <c r="BG26" s="326"/>
      <c r="BH26" s="142"/>
      <c r="BI26" s="319"/>
      <c r="BJ26" s="323"/>
      <c r="BK26" s="326"/>
      <c r="BL26" s="326"/>
      <c r="BM26" s="326"/>
      <c r="BN26" s="326"/>
      <c r="BO26" s="326"/>
      <c r="BP26" s="326"/>
      <c r="BQ26" s="94">
        <f t="shared" si="54"/>
        <v>0</v>
      </c>
      <c r="BR26" s="326"/>
      <c r="BS26" s="326"/>
      <c r="BT26" s="326"/>
      <c r="BU26" s="326"/>
      <c r="BV26" s="326"/>
      <c r="BW26" s="142"/>
      <c r="BX26" s="319"/>
      <c r="BY26" s="323"/>
      <c r="BZ26" s="326"/>
      <c r="CA26" s="326"/>
      <c r="CB26" s="326"/>
      <c r="CC26" s="326"/>
      <c r="CD26" s="326"/>
      <c r="CE26" s="326"/>
      <c r="CF26" s="94">
        <f t="shared" si="56"/>
        <v>0</v>
      </c>
      <c r="CG26" s="326"/>
      <c r="CH26" s="326"/>
      <c r="CI26" s="326"/>
      <c r="CJ26" s="326"/>
      <c r="CK26" s="326"/>
      <c r="CL26" s="142"/>
      <c r="CM26" s="319"/>
      <c r="CN26" s="323"/>
      <c r="CO26" s="326"/>
      <c r="CP26" s="326"/>
      <c r="CQ26" s="326"/>
      <c r="CR26" s="326"/>
      <c r="CS26" s="326"/>
      <c r="CT26" s="326"/>
      <c r="CU26" s="94">
        <f t="shared" si="58"/>
        <v>0</v>
      </c>
      <c r="CV26" s="326"/>
      <c r="CW26" s="326"/>
      <c r="CX26" s="326"/>
      <c r="CY26" s="326"/>
      <c r="CZ26" s="326"/>
      <c r="DA26" s="142"/>
      <c r="DB26" s="319"/>
      <c r="DC26" s="323"/>
      <c r="DD26" s="326"/>
      <c r="DE26" s="326"/>
      <c r="DF26" s="326"/>
      <c r="DG26" s="326"/>
      <c r="DH26" s="326"/>
      <c r="DI26" s="326"/>
      <c r="DJ26" s="94">
        <f t="shared" si="60"/>
        <v>0</v>
      </c>
      <c r="DK26" s="326"/>
      <c r="DL26" s="326"/>
      <c r="DM26" s="326"/>
      <c r="DN26" s="326"/>
      <c r="DO26" s="326"/>
      <c r="DP26" s="142"/>
      <c r="DQ26" s="319"/>
      <c r="DR26" s="323"/>
      <c r="DS26" s="326"/>
      <c r="DT26" s="326"/>
      <c r="DU26" s="326"/>
      <c r="DV26" s="326"/>
      <c r="DW26" s="326"/>
      <c r="DX26" s="326"/>
      <c r="DY26" s="94">
        <f t="shared" si="62"/>
        <v>0</v>
      </c>
      <c r="DZ26" s="326"/>
      <c r="EA26" s="326"/>
      <c r="EB26" s="326"/>
      <c r="EC26" s="326"/>
      <c r="ED26" s="326"/>
      <c r="EE26" s="142"/>
      <c r="EF26" s="319"/>
      <c r="EG26" s="323"/>
      <c r="EH26" s="326"/>
      <c r="EI26" s="326"/>
      <c r="EJ26" s="326"/>
      <c r="EK26" s="326"/>
      <c r="EL26" s="326"/>
      <c r="EM26" s="326"/>
      <c r="EN26" s="94">
        <f t="shared" si="64"/>
        <v>0</v>
      </c>
      <c r="EO26" s="94">
        <v>0</v>
      </c>
      <c r="EP26" s="94">
        <v>0</v>
      </c>
      <c r="EQ26" s="94">
        <v>0</v>
      </c>
      <c r="ER26" s="94">
        <v>0</v>
      </c>
      <c r="ES26" s="326"/>
      <c r="ET26" s="142"/>
      <c r="EU26" s="319"/>
      <c r="EV26" s="323"/>
      <c r="EW26" s="326"/>
      <c r="EX26" s="326"/>
      <c r="EY26" s="326"/>
      <c r="EZ26" s="326"/>
      <c r="FA26" s="326"/>
      <c r="FB26" s="326"/>
      <c r="FC26" s="94">
        <f t="shared" si="66"/>
        <v>0</v>
      </c>
      <c r="FD26" s="326"/>
      <c r="FE26" s="326"/>
      <c r="FF26" s="326"/>
      <c r="FG26" s="326"/>
      <c r="FH26" s="326"/>
      <c r="FI26" s="142"/>
      <c r="FJ26" s="319"/>
      <c r="FK26" s="323"/>
      <c r="FL26" s="326"/>
      <c r="FM26" s="326"/>
      <c r="FN26" s="326"/>
      <c r="FO26" s="326"/>
      <c r="FP26" s="326"/>
      <c r="FQ26" s="326"/>
      <c r="FR26" s="94">
        <f t="shared" si="68"/>
        <v>0</v>
      </c>
      <c r="FS26" s="94">
        <v>0</v>
      </c>
      <c r="FT26" s="94">
        <v>0</v>
      </c>
      <c r="FU26" s="94">
        <v>0</v>
      </c>
      <c r="FV26" s="94">
        <v>0</v>
      </c>
      <c r="FW26" s="326"/>
      <c r="FX26" s="142"/>
      <c r="FY26" s="319"/>
      <c r="FZ26" s="323" t="s">
        <v>584</v>
      </c>
      <c r="GA26" s="326"/>
      <c r="GB26" s="326"/>
      <c r="GC26" s="326"/>
      <c r="GD26" s="326">
        <v>2</v>
      </c>
      <c r="GE26" s="326"/>
      <c r="GF26" s="326"/>
      <c r="GG26" s="326">
        <v>12000</v>
      </c>
      <c r="GH26" s="326">
        <v>3000</v>
      </c>
      <c r="GI26" s="326">
        <v>3000</v>
      </c>
      <c r="GJ26" s="326">
        <v>3000</v>
      </c>
      <c r="GK26" s="326">
        <v>3000</v>
      </c>
      <c r="GL26" s="94">
        <f t="shared" si="70"/>
        <v>0</v>
      </c>
      <c r="GM26" s="142"/>
      <c r="GN26" s="319"/>
      <c r="GO26" s="323"/>
      <c r="GP26" s="326"/>
      <c r="GQ26" s="326"/>
      <c r="GR26" s="326"/>
      <c r="GS26" s="326"/>
      <c r="GT26" s="326"/>
      <c r="GU26" s="326"/>
      <c r="GV26" s="94">
        <f t="shared" si="71"/>
        <v>0</v>
      </c>
      <c r="GW26" s="326"/>
      <c r="GX26" s="326"/>
      <c r="GY26" s="326"/>
      <c r="GZ26" s="326"/>
      <c r="HA26" s="326"/>
      <c r="HB26" s="142"/>
      <c r="HC26" s="319"/>
      <c r="HD26" s="323"/>
      <c r="HE26" s="326"/>
      <c r="HF26" s="326"/>
      <c r="HG26" s="326"/>
      <c r="HH26" s="326"/>
      <c r="HI26" s="326"/>
      <c r="HJ26" s="326"/>
      <c r="HK26" s="94">
        <f t="shared" si="73"/>
        <v>0</v>
      </c>
      <c r="HL26" s="326"/>
      <c r="HM26" s="326"/>
      <c r="HN26" s="326"/>
      <c r="HO26" s="326"/>
      <c r="HP26" s="326"/>
      <c r="HQ26" s="142"/>
      <c r="HR26" s="319"/>
      <c r="HS26" s="323"/>
      <c r="HT26" s="326"/>
      <c r="HU26" s="326"/>
      <c r="HV26" s="326"/>
      <c r="HW26" s="326"/>
      <c r="HX26" s="326"/>
      <c r="HY26" s="326"/>
      <c r="HZ26" s="94">
        <f t="shared" si="75"/>
        <v>0</v>
      </c>
      <c r="IA26" s="94">
        <v>0</v>
      </c>
      <c r="IB26" s="94">
        <v>0</v>
      </c>
      <c r="IC26" s="94">
        <v>0</v>
      </c>
      <c r="ID26" s="94">
        <v>0</v>
      </c>
      <c r="IE26" s="326"/>
      <c r="IF26" s="142"/>
      <c r="IG26" s="405">
        <v>19</v>
      </c>
      <c r="IH26" s="323" t="s">
        <v>584</v>
      </c>
      <c r="II26" s="326">
        <f t="shared" si="39"/>
        <v>0</v>
      </c>
      <c r="IJ26" s="326">
        <f t="shared" si="40"/>
        <v>0</v>
      </c>
      <c r="IK26" s="326">
        <f t="shared" si="41"/>
        <v>12000</v>
      </c>
      <c r="IL26" s="326">
        <f t="shared" si="42"/>
        <v>3000</v>
      </c>
      <c r="IM26" s="326">
        <f t="shared" si="43"/>
        <v>3000</v>
      </c>
      <c r="IN26" s="326">
        <f t="shared" si="44"/>
        <v>3000</v>
      </c>
      <c r="IO26" s="326">
        <f t="shared" si="45"/>
        <v>3000</v>
      </c>
      <c r="IP26" s="318">
        <f t="shared" si="38"/>
        <v>0</v>
      </c>
      <c r="IQ26" s="326"/>
      <c r="IR26" s="326"/>
      <c r="IS26" s="326"/>
      <c r="IT26" s="326"/>
      <c r="IU26" s="142"/>
    </row>
    <row r="27" spans="1:255" s="156" customFormat="1" ht="15" customHeight="1">
      <c r="A27" s="404">
        <v>20</v>
      </c>
      <c r="B27" s="324" t="s">
        <v>585</v>
      </c>
      <c r="C27" s="326"/>
      <c r="D27" s="326"/>
      <c r="E27" s="326"/>
      <c r="F27" s="326"/>
      <c r="G27" s="326"/>
      <c r="H27" s="326"/>
      <c r="I27" s="326"/>
      <c r="J27" s="326"/>
      <c r="K27" s="326"/>
      <c r="L27" s="326"/>
      <c r="M27" s="326"/>
      <c r="N27" s="326"/>
      <c r="O27" s="142"/>
      <c r="P27" s="319"/>
      <c r="Q27" s="324"/>
      <c r="R27" s="326"/>
      <c r="S27" s="326"/>
      <c r="T27" s="326"/>
      <c r="U27" s="326"/>
      <c r="V27" s="326"/>
      <c r="W27" s="326"/>
      <c r="X27" s="94">
        <f t="shared" si="48"/>
        <v>0</v>
      </c>
      <c r="Y27" s="326"/>
      <c r="Z27" s="326"/>
      <c r="AA27" s="326"/>
      <c r="AB27" s="326"/>
      <c r="AC27" s="326"/>
      <c r="AD27" s="142"/>
      <c r="AE27" s="319"/>
      <c r="AF27" s="324"/>
      <c r="AG27" s="326"/>
      <c r="AH27" s="326"/>
      <c r="AI27" s="326"/>
      <c r="AJ27" s="326"/>
      <c r="AK27" s="326"/>
      <c r="AL27" s="326"/>
      <c r="AM27" s="94">
        <f t="shared" si="50"/>
        <v>0</v>
      </c>
      <c r="AN27" s="326"/>
      <c r="AO27" s="326"/>
      <c r="AP27" s="326"/>
      <c r="AQ27" s="326"/>
      <c r="AR27" s="326"/>
      <c r="AS27" s="142"/>
      <c r="AT27" s="319"/>
      <c r="AU27" s="324"/>
      <c r="AV27" s="326"/>
      <c r="AW27" s="326"/>
      <c r="AX27" s="326"/>
      <c r="AY27" s="326"/>
      <c r="AZ27" s="326"/>
      <c r="BA27" s="326"/>
      <c r="BB27" s="94">
        <f t="shared" si="52"/>
        <v>0</v>
      </c>
      <c r="BC27" s="326"/>
      <c r="BD27" s="326"/>
      <c r="BE27" s="326"/>
      <c r="BF27" s="326"/>
      <c r="BG27" s="326"/>
      <c r="BH27" s="142"/>
      <c r="BI27" s="319"/>
      <c r="BJ27" s="324"/>
      <c r="BK27" s="326"/>
      <c r="BL27" s="326"/>
      <c r="BM27" s="326"/>
      <c r="BN27" s="326"/>
      <c r="BO27" s="326"/>
      <c r="BP27" s="326"/>
      <c r="BQ27" s="94">
        <f t="shared" si="54"/>
        <v>0</v>
      </c>
      <c r="BR27" s="326"/>
      <c r="BS27" s="326"/>
      <c r="BT27" s="326"/>
      <c r="BU27" s="326"/>
      <c r="BV27" s="326"/>
      <c r="BW27" s="142"/>
      <c r="BX27" s="319"/>
      <c r="BY27" s="324"/>
      <c r="BZ27" s="326"/>
      <c r="CA27" s="326"/>
      <c r="CB27" s="326"/>
      <c r="CC27" s="326"/>
      <c r="CD27" s="326"/>
      <c r="CE27" s="326"/>
      <c r="CF27" s="94">
        <f t="shared" si="56"/>
        <v>0</v>
      </c>
      <c r="CG27" s="326"/>
      <c r="CH27" s="326"/>
      <c r="CI27" s="326"/>
      <c r="CJ27" s="326"/>
      <c r="CK27" s="326"/>
      <c r="CL27" s="142"/>
      <c r="CM27" s="319"/>
      <c r="CN27" s="324"/>
      <c r="CO27" s="326"/>
      <c r="CP27" s="326"/>
      <c r="CQ27" s="326"/>
      <c r="CR27" s="326"/>
      <c r="CS27" s="326"/>
      <c r="CT27" s="326"/>
      <c r="CU27" s="94">
        <f t="shared" si="58"/>
        <v>0</v>
      </c>
      <c r="CV27" s="326"/>
      <c r="CW27" s="326"/>
      <c r="CX27" s="326"/>
      <c r="CY27" s="326"/>
      <c r="CZ27" s="326"/>
      <c r="DA27" s="142"/>
      <c r="DB27" s="319"/>
      <c r="DC27" s="324"/>
      <c r="DD27" s="326"/>
      <c r="DE27" s="326"/>
      <c r="DF27" s="326"/>
      <c r="DG27" s="326"/>
      <c r="DH27" s="326"/>
      <c r="DI27" s="326"/>
      <c r="DJ27" s="94">
        <f t="shared" si="60"/>
        <v>0</v>
      </c>
      <c r="DK27" s="326"/>
      <c r="DL27" s="326"/>
      <c r="DM27" s="326"/>
      <c r="DN27" s="326"/>
      <c r="DO27" s="326"/>
      <c r="DP27" s="142"/>
      <c r="DQ27" s="319"/>
      <c r="DR27" s="324"/>
      <c r="DS27" s="326"/>
      <c r="DT27" s="326"/>
      <c r="DU27" s="326"/>
      <c r="DV27" s="326"/>
      <c r="DW27" s="326"/>
      <c r="DX27" s="326"/>
      <c r="DY27" s="94">
        <f t="shared" si="62"/>
        <v>0</v>
      </c>
      <c r="DZ27" s="326"/>
      <c r="EA27" s="326"/>
      <c r="EB27" s="326"/>
      <c r="EC27" s="326"/>
      <c r="ED27" s="326"/>
      <c r="EE27" s="142"/>
      <c r="EF27" s="319"/>
      <c r="EG27" s="324"/>
      <c r="EH27" s="326"/>
      <c r="EI27" s="326"/>
      <c r="EJ27" s="326"/>
      <c r="EK27" s="326"/>
      <c r="EL27" s="326"/>
      <c r="EM27" s="326"/>
      <c r="EN27" s="94">
        <f t="shared" si="64"/>
        <v>0</v>
      </c>
      <c r="EO27" s="94">
        <v>0</v>
      </c>
      <c r="EP27" s="94">
        <v>0</v>
      </c>
      <c r="EQ27" s="94">
        <v>0</v>
      </c>
      <c r="ER27" s="94">
        <v>0</v>
      </c>
      <c r="ES27" s="326"/>
      <c r="ET27" s="142"/>
      <c r="EU27" s="319"/>
      <c r="EV27" s="324"/>
      <c r="EW27" s="326"/>
      <c r="EX27" s="326"/>
      <c r="EY27" s="326"/>
      <c r="EZ27" s="326"/>
      <c r="FA27" s="326"/>
      <c r="FB27" s="326"/>
      <c r="FC27" s="94">
        <f t="shared" si="66"/>
        <v>0</v>
      </c>
      <c r="FD27" s="326"/>
      <c r="FE27" s="326"/>
      <c r="FF27" s="326"/>
      <c r="FG27" s="326"/>
      <c r="FH27" s="326"/>
      <c r="FI27" s="142"/>
      <c r="FJ27" s="319"/>
      <c r="FK27" s="324"/>
      <c r="FL27" s="326"/>
      <c r="FM27" s="326"/>
      <c r="FN27" s="326"/>
      <c r="FO27" s="326"/>
      <c r="FP27" s="326"/>
      <c r="FQ27" s="326"/>
      <c r="FR27" s="94">
        <f t="shared" si="68"/>
        <v>0</v>
      </c>
      <c r="FS27" s="94">
        <v>0</v>
      </c>
      <c r="FT27" s="94">
        <v>0</v>
      </c>
      <c r="FU27" s="94">
        <v>0</v>
      </c>
      <c r="FV27" s="94">
        <v>0</v>
      </c>
      <c r="FW27" s="326"/>
      <c r="FX27" s="142"/>
      <c r="FY27" s="319"/>
      <c r="FZ27" s="324" t="s">
        <v>585</v>
      </c>
      <c r="GA27" s="326"/>
      <c r="GB27" s="326"/>
      <c r="GC27" s="326"/>
      <c r="GD27" s="326">
        <v>0</v>
      </c>
      <c r="GE27" s="326"/>
      <c r="GF27" s="326"/>
      <c r="GG27" s="326">
        <v>0</v>
      </c>
      <c r="GH27" s="326">
        <v>0</v>
      </c>
      <c r="GI27" s="326">
        <v>0</v>
      </c>
      <c r="GJ27" s="326">
        <v>0</v>
      </c>
      <c r="GK27" s="326">
        <v>0</v>
      </c>
      <c r="GL27" s="94">
        <f t="shared" si="70"/>
        <v>0</v>
      </c>
      <c r="GM27" s="142"/>
      <c r="GN27" s="319"/>
      <c r="GO27" s="324"/>
      <c r="GP27" s="326"/>
      <c r="GQ27" s="326"/>
      <c r="GR27" s="326"/>
      <c r="GS27" s="326"/>
      <c r="GT27" s="326"/>
      <c r="GU27" s="326"/>
      <c r="GV27" s="94">
        <f t="shared" si="71"/>
        <v>0</v>
      </c>
      <c r="GW27" s="326"/>
      <c r="GX27" s="326"/>
      <c r="GY27" s="326"/>
      <c r="GZ27" s="326"/>
      <c r="HA27" s="326"/>
      <c r="HB27" s="142"/>
      <c r="HC27" s="319"/>
      <c r="HD27" s="324"/>
      <c r="HE27" s="326"/>
      <c r="HF27" s="326"/>
      <c r="HG27" s="326"/>
      <c r="HH27" s="326"/>
      <c r="HI27" s="326"/>
      <c r="HJ27" s="326"/>
      <c r="HK27" s="94">
        <f t="shared" si="73"/>
        <v>0</v>
      </c>
      <c r="HL27" s="326"/>
      <c r="HM27" s="326"/>
      <c r="HN27" s="326"/>
      <c r="HO27" s="326"/>
      <c r="HP27" s="326"/>
      <c r="HQ27" s="142"/>
      <c r="HR27" s="319"/>
      <c r="HS27" s="324"/>
      <c r="HT27" s="326"/>
      <c r="HU27" s="326"/>
      <c r="HV27" s="326"/>
      <c r="HW27" s="326"/>
      <c r="HX27" s="326"/>
      <c r="HY27" s="326"/>
      <c r="HZ27" s="94">
        <f t="shared" si="75"/>
        <v>0</v>
      </c>
      <c r="IA27" s="94">
        <v>0</v>
      </c>
      <c r="IB27" s="94">
        <v>0</v>
      </c>
      <c r="IC27" s="94">
        <v>0</v>
      </c>
      <c r="ID27" s="94">
        <v>0</v>
      </c>
      <c r="IE27" s="326"/>
      <c r="IF27" s="142"/>
      <c r="IG27" s="404">
        <v>20</v>
      </c>
      <c r="IH27" s="324" t="s">
        <v>585</v>
      </c>
      <c r="II27" s="326">
        <f t="shared" si="39"/>
        <v>0</v>
      </c>
      <c r="IJ27" s="326">
        <f t="shared" si="40"/>
        <v>0</v>
      </c>
      <c r="IK27" s="326">
        <f t="shared" si="41"/>
        <v>0</v>
      </c>
      <c r="IL27" s="326">
        <f t="shared" si="42"/>
        <v>0</v>
      </c>
      <c r="IM27" s="326">
        <f t="shared" si="43"/>
        <v>0</v>
      </c>
      <c r="IN27" s="326">
        <f t="shared" si="44"/>
        <v>0</v>
      </c>
      <c r="IO27" s="326">
        <f t="shared" si="45"/>
        <v>0</v>
      </c>
      <c r="IP27" s="318">
        <f t="shared" si="38"/>
        <v>0</v>
      </c>
      <c r="IQ27" s="326"/>
      <c r="IR27" s="326"/>
      <c r="IS27" s="326"/>
      <c r="IT27" s="326"/>
      <c r="IU27" s="142"/>
    </row>
    <row r="28" spans="1:255" s="156" customFormat="1" ht="15" hidden="1" customHeight="1">
      <c r="A28" s="405"/>
      <c r="B28" s="148"/>
      <c r="C28" s="152"/>
      <c r="D28" s="141"/>
      <c r="E28" s="141"/>
      <c r="F28" s="142"/>
      <c r="G28" s="142"/>
      <c r="H28" s="143"/>
      <c r="I28" s="142"/>
      <c r="J28" s="142"/>
      <c r="K28" s="142"/>
      <c r="L28" s="142"/>
      <c r="M28" s="142"/>
      <c r="N28" s="142"/>
      <c r="O28" s="142"/>
      <c r="P28" s="149"/>
      <c r="Q28" s="148"/>
      <c r="R28" s="152"/>
      <c r="S28" s="141"/>
      <c r="T28" s="141"/>
      <c r="U28" s="142"/>
      <c r="V28" s="142"/>
      <c r="W28" s="143"/>
      <c r="X28" s="142"/>
      <c r="Y28" s="142"/>
      <c r="Z28" s="142"/>
      <c r="AA28" s="142"/>
      <c r="AB28" s="142"/>
      <c r="AC28" s="142"/>
      <c r="AD28" s="142"/>
      <c r="AE28" s="149"/>
      <c r="AF28" s="148"/>
      <c r="AG28" s="152"/>
      <c r="AH28" s="141"/>
      <c r="AI28" s="141"/>
      <c r="AJ28" s="142"/>
      <c r="AK28" s="142"/>
      <c r="AL28" s="143"/>
      <c r="AM28" s="142"/>
      <c r="AN28" s="142"/>
      <c r="AO28" s="142"/>
      <c r="AP28" s="142"/>
      <c r="AQ28" s="142"/>
      <c r="AR28" s="142"/>
      <c r="AS28" s="142"/>
      <c r="AT28" s="149"/>
      <c r="AU28" s="148"/>
      <c r="AV28" s="152"/>
      <c r="AW28" s="141"/>
      <c r="AX28" s="141"/>
      <c r="AY28" s="142"/>
      <c r="AZ28" s="142"/>
      <c r="BA28" s="143"/>
      <c r="BB28" s="142"/>
      <c r="BC28" s="142"/>
      <c r="BD28" s="142"/>
      <c r="BE28" s="142"/>
      <c r="BF28" s="142"/>
      <c r="BG28" s="142"/>
      <c r="BH28" s="142"/>
      <c r="BI28" s="149"/>
      <c r="BJ28" s="148"/>
      <c r="BK28" s="152"/>
      <c r="BL28" s="141"/>
      <c r="BM28" s="141"/>
      <c r="BN28" s="142"/>
      <c r="BO28" s="142"/>
      <c r="BP28" s="143"/>
      <c r="BQ28" s="142"/>
      <c r="BR28" s="142"/>
      <c r="BS28" s="142"/>
      <c r="BT28" s="142"/>
      <c r="BU28" s="142"/>
      <c r="BV28" s="142"/>
      <c r="BW28" s="142"/>
      <c r="BX28" s="149"/>
      <c r="BY28" s="148"/>
      <c r="BZ28" s="152"/>
      <c r="CA28" s="141"/>
      <c r="CB28" s="141"/>
      <c r="CC28" s="142"/>
      <c r="CD28" s="142"/>
      <c r="CE28" s="143"/>
      <c r="CF28" s="142"/>
      <c r="CG28" s="142"/>
      <c r="CH28" s="142"/>
      <c r="CI28" s="142"/>
      <c r="CJ28" s="142"/>
      <c r="CK28" s="142"/>
      <c r="CL28" s="142"/>
      <c r="CM28" s="149"/>
      <c r="CN28" s="148"/>
      <c r="CO28" s="152"/>
      <c r="CP28" s="141"/>
      <c r="CQ28" s="141"/>
      <c r="CR28" s="142"/>
      <c r="CS28" s="142"/>
      <c r="CT28" s="143"/>
      <c r="CU28" s="142"/>
      <c r="CV28" s="142"/>
      <c r="CW28" s="142"/>
      <c r="CX28" s="142"/>
      <c r="CY28" s="142"/>
      <c r="CZ28" s="142"/>
      <c r="DA28" s="142"/>
      <c r="DB28" s="149"/>
      <c r="DC28" s="148"/>
      <c r="DD28" s="152"/>
      <c r="DE28" s="141"/>
      <c r="DF28" s="141"/>
      <c r="DG28" s="142"/>
      <c r="DH28" s="142"/>
      <c r="DI28" s="143"/>
      <c r="DJ28" s="142"/>
      <c r="DK28" s="142"/>
      <c r="DL28" s="142"/>
      <c r="DM28" s="142"/>
      <c r="DN28" s="142"/>
      <c r="DO28" s="142"/>
      <c r="DP28" s="142"/>
      <c r="DQ28" s="149"/>
      <c r="DR28" s="148"/>
      <c r="DS28" s="152"/>
      <c r="DT28" s="141"/>
      <c r="DU28" s="141"/>
      <c r="DV28" s="142"/>
      <c r="DW28" s="142"/>
      <c r="DX28" s="143"/>
      <c r="DY28" s="142"/>
      <c r="DZ28" s="142"/>
      <c r="EA28" s="142"/>
      <c r="EB28" s="142"/>
      <c r="EC28" s="142"/>
      <c r="ED28" s="142"/>
      <c r="EE28" s="142"/>
      <c r="EF28" s="149"/>
      <c r="EG28" s="148"/>
      <c r="EH28" s="152"/>
      <c r="EI28" s="141"/>
      <c r="EJ28" s="141"/>
      <c r="EK28" s="142"/>
      <c r="EL28" s="142"/>
      <c r="EM28" s="143"/>
      <c r="EN28" s="94">
        <f t="shared" si="64"/>
        <v>0</v>
      </c>
      <c r="EO28" s="142"/>
      <c r="EP28" s="142"/>
      <c r="EQ28" s="142"/>
      <c r="ER28" s="142"/>
      <c r="ES28" s="142"/>
      <c r="ET28" s="142"/>
      <c r="EU28" s="149"/>
      <c r="EV28" s="148"/>
      <c r="EW28" s="152"/>
      <c r="EX28" s="141"/>
      <c r="EY28" s="141"/>
      <c r="EZ28" s="142"/>
      <c r="FA28" s="142"/>
      <c r="FB28" s="143"/>
      <c r="FC28" s="142"/>
      <c r="FD28" s="142"/>
      <c r="FE28" s="142"/>
      <c r="FF28" s="142"/>
      <c r="FG28" s="142"/>
      <c r="FH28" s="142"/>
      <c r="FI28" s="142"/>
      <c r="FJ28" s="149"/>
      <c r="FK28" s="148"/>
      <c r="FL28" s="152"/>
      <c r="FM28" s="141"/>
      <c r="FN28" s="141"/>
      <c r="FO28" s="142"/>
      <c r="FP28" s="142"/>
      <c r="FQ28" s="143"/>
      <c r="FR28" s="142"/>
      <c r="FS28" s="142"/>
      <c r="FT28" s="142"/>
      <c r="FU28" s="142"/>
      <c r="FV28" s="142"/>
      <c r="FW28" s="142"/>
      <c r="FX28" s="142"/>
      <c r="FY28" s="149"/>
      <c r="FZ28" s="148"/>
      <c r="GA28" s="152"/>
      <c r="GB28" s="141"/>
      <c r="GC28" s="141"/>
      <c r="GD28" s="162"/>
      <c r="GE28" s="162"/>
      <c r="GF28" s="12"/>
      <c r="GG28" s="162"/>
      <c r="GH28" s="162"/>
      <c r="GI28" s="162"/>
      <c r="GJ28" s="142"/>
      <c r="GK28" s="142"/>
      <c r="GL28" s="142"/>
      <c r="GM28" s="142"/>
      <c r="GN28" s="149"/>
      <c r="GO28" s="148"/>
      <c r="GP28" s="152"/>
      <c r="GQ28" s="141"/>
      <c r="GR28" s="141"/>
      <c r="GS28" s="142"/>
      <c r="GT28" s="142"/>
      <c r="GU28" s="143"/>
      <c r="GV28" s="142"/>
      <c r="GW28" s="142"/>
      <c r="GX28" s="142"/>
      <c r="GY28" s="142"/>
      <c r="GZ28" s="142"/>
      <c r="HA28" s="142"/>
      <c r="HB28" s="142"/>
      <c r="HC28" s="149"/>
      <c r="HD28" s="148"/>
      <c r="HE28" s="152"/>
      <c r="HF28" s="141"/>
      <c r="HG28" s="141"/>
      <c r="HH28" s="142"/>
      <c r="HI28" s="142"/>
      <c r="HJ28" s="143"/>
      <c r="HK28" s="142"/>
      <c r="HL28" s="142"/>
      <c r="HM28" s="142"/>
      <c r="HN28" s="142"/>
      <c r="HO28" s="142"/>
      <c r="HP28" s="142"/>
      <c r="HQ28" s="142"/>
      <c r="HR28" s="149"/>
      <c r="HS28" s="148"/>
      <c r="HT28" s="152"/>
      <c r="HU28" s="141"/>
      <c r="HV28" s="141"/>
      <c r="HW28" s="142"/>
      <c r="HX28" s="142"/>
      <c r="HY28" s="143"/>
      <c r="HZ28" s="94">
        <f t="shared" si="75"/>
        <v>0</v>
      </c>
      <c r="IA28" s="142"/>
      <c r="IB28" s="142"/>
      <c r="IC28" s="142"/>
      <c r="ID28" s="142"/>
      <c r="IE28" s="142"/>
      <c r="IF28" s="142"/>
      <c r="IG28" s="405"/>
      <c r="IH28" s="148"/>
      <c r="II28" s="152">
        <f t="shared" si="39"/>
        <v>0</v>
      </c>
      <c r="IJ28" s="141">
        <f t="shared" si="40"/>
        <v>0</v>
      </c>
      <c r="IK28" s="141">
        <f t="shared" si="41"/>
        <v>0</v>
      </c>
      <c r="IL28" s="142">
        <f t="shared" si="42"/>
        <v>0</v>
      </c>
      <c r="IM28" s="142">
        <f t="shared" si="43"/>
        <v>0</v>
      </c>
      <c r="IN28" s="143">
        <f t="shared" si="44"/>
        <v>0</v>
      </c>
      <c r="IO28" s="142">
        <f t="shared" si="45"/>
        <v>0</v>
      </c>
      <c r="IP28" s="318">
        <f t="shared" si="38"/>
        <v>0</v>
      </c>
      <c r="IQ28" s="142"/>
      <c r="IR28" s="142"/>
      <c r="IS28" s="142"/>
      <c r="IT28" s="142"/>
      <c r="IU28" s="142"/>
    </row>
    <row r="29" spans="1:255" s="156" customFormat="1" ht="15" hidden="1" customHeight="1">
      <c r="A29" s="149"/>
      <c r="B29" s="148"/>
      <c r="C29" s="152"/>
      <c r="D29" s="141"/>
      <c r="E29" s="141"/>
      <c r="F29" s="142"/>
      <c r="G29" s="142"/>
      <c r="H29" s="143"/>
      <c r="I29" s="142"/>
      <c r="J29" s="142"/>
      <c r="K29" s="142"/>
      <c r="L29" s="142"/>
      <c r="M29" s="142"/>
      <c r="N29" s="142"/>
      <c r="O29" s="142"/>
      <c r="P29" s="149"/>
      <c r="Q29" s="148"/>
      <c r="R29" s="152"/>
      <c r="S29" s="141"/>
      <c r="T29" s="141"/>
      <c r="U29" s="142"/>
      <c r="V29" s="142"/>
      <c r="W29" s="143"/>
      <c r="X29" s="142"/>
      <c r="Y29" s="142"/>
      <c r="Z29" s="142"/>
      <c r="AA29" s="142"/>
      <c r="AB29" s="142"/>
      <c r="AC29" s="142"/>
      <c r="AD29" s="142"/>
      <c r="AE29" s="149"/>
      <c r="AF29" s="148"/>
      <c r="AG29" s="152"/>
      <c r="AH29" s="141"/>
      <c r="AI29" s="141"/>
      <c r="AJ29" s="142"/>
      <c r="AK29" s="142"/>
      <c r="AL29" s="143"/>
      <c r="AM29" s="142"/>
      <c r="AN29" s="142"/>
      <c r="AO29" s="142"/>
      <c r="AP29" s="142"/>
      <c r="AQ29" s="142"/>
      <c r="AR29" s="142"/>
      <c r="AS29" s="142"/>
      <c r="AT29" s="149"/>
      <c r="AU29" s="148"/>
      <c r="AV29" s="152"/>
      <c r="AW29" s="141"/>
      <c r="AX29" s="141"/>
      <c r="AY29" s="142"/>
      <c r="AZ29" s="142"/>
      <c r="BA29" s="143"/>
      <c r="BB29" s="142"/>
      <c r="BC29" s="142"/>
      <c r="BD29" s="142"/>
      <c r="BE29" s="142"/>
      <c r="BF29" s="142"/>
      <c r="BG29" s="142"/>
      <c r="BH29" s="142"/>
      <c r="BI29" s="149"/>
      <c r="BJ29" s="148"/>
      <c r="BK29" s="152"/>
      <c r="BL29" s="141"/>
      <c r="BM29" s="141"/>
      <c r="BN29" s="142"/>
      <c r="BO29" s="142"/>
      <c r="BP29" s="143"/>
      <c r="BQ29" s="142"/>
      <c r="BR29" s="142"/>
      <c r="BS29" s="142"/>
      <c r="BT29" s="142"/>
      <c r="BU29" s="142"/>
      <c r="BV29" s="142"/>
      <c r="BW29" s="142"/>
      <c r="BX29" s="149"/>
      <c r="BY29" s="148"/>
      <c r="BZ29" s="152"/>
      <c r="CA29" s="141"/>
      <c r="CB29" s="141"/>
      <c r="CC29" s="142"/>
      <c r="CD29" s="142"/>
      <c r="CE29" s="143"/>
      <c r="CF29" s="142"/>
      <c r="CG29" s="142"/>
      <c r="CH29" s="142"/>
      <c r="CI29" s="142"/>
      <c r="CJ29" s="142"/>
      <c r="CK29" s="142"/>
      <c r="CL29" s="142"/>
      <c r="CM29" s="149"/>
      <c r="CN29" s="148"/>
      <c r="CO29" s="152"/>
      <c r="CP29" s="141"/>
      <c r="CQ29" s="141"/>
      <c r="CR29" s="142"/>
      <c r="CS29" s="142"/>
      <c r="CT29" s="143"/>
      <c r="CU29" s="142"/>
      <c r="CV29" s="142"/>
      <c r="CW29" s="142"/>
      <c r="CX29" s="142"/>
      <c r="CY29" s="142"/>
      <c r="CZ29" s="142"/>
      <c r="DA29" s="142"/>
      <c r="DB29" s="149"/>
      <c r="DC29" s="148"/>
      <c r="DD29" s="152"/>
      <c r="DE29" s="141"/>
      <c r="DF29" s="141"/>
      <c r="DG29" s="142"/>
      <c r="DH29" s="142"/>
      <c r="DI29" s="143"/>
      <c r="DJ29" s="142"/>
      <c r="DK29" s="142"/>
      <c r="DL29" s="142"/>
      <c r="DM29" s="142"/>
      <c r="DN29" s="142"/>
      <c r="DO29" s="142"/>
      <c r="DP29" s="142"/>
      <c r="DQ29" s="149"/>
      <c r="DR29" s="148"/>
      <c r="DS29" s="152"/>
      <c r="DT29" s="141"/>
      <c r="DU29" s="141"/>
      <c r="DV29" s="142"/>
      <c r="DW29" s="142"/>
      <c r="DX29" s="143"/>
      <c r="DY29" s="142"/>
      <c r="DZ29" s="142"/>
      <c r="EA29" s="142"/>
      <c r="EB29" s="142"/>
      <c r="EC29" s="142"/>
      <c r="ED29" s="142"/>
      <c r="EE29" s="142"/>
      <c r="EF29" s="149"/>
      <c r="EG29" s="148"/>
      <c r="EH29" s="152"/>
      <c r="EI29" s="141"/>
      <c r="EJ29" s="141"/>
      <c r="EK29" s="142"/>
      <c r="EL29" s="142"/>
      <c r="EM29" s="143"/>
      <c r="EN29" s="94">
        <f t="shared" si="64"/>
        <v>0</v>
      </c>
      <c r="EO29" s="142"/>
      <c r="EP29" s="142"/>
      <c r="EQ29" s="142"/>
      <c r="ER29" s="142"/>
      <c r="ES29" s="142"/>
      <c r="ET29" s="142"/>
      <c r="EU29" s="149"/>
      <c r="EV29" s="148"/>
      <c r="EW29" s="152"/>
      <c r="EX29" s="141"/>
      <c r="EY29" s="141"/>
      <c r="EZ29" s="142"/>
      <c r="FA29" s="142"/>
      <c r="FB29" s="143"/>
      <c r="FC29" s="142"/>
      <c r="FD29" s="142"/>
      <c r="FE29" s="142"/>
      <c r="FF29" s="142"/>
      <c r="FG29" s="142"/>
      <c r="FH29" s="142"/>
      <c r="FI29" s="142"/>
      <c r="FJ29" s="149"/>
      <c r="FK29" s="148"/>
      <c r="FL29" s="152"/>
      <c r="FM29" s="141"/>
      <c r="FN29" s="141"/>
      <c r="FO29" s="142"/>
      <c r="FP29" s="142"/>
      <c r="FQ29" s="143"/>
      <c r="FR29" s="142"/>
      <c r="FS29" s="142"/>
      <c r="FT29" s="142"/>
      <c r="FU29" s="142"/>
      <c r="FV29" s="142"/>
      <c r="FW29" s="142"/>
      <c r="FX29" s="142"/>
      <c r="FY29" s="149"/>
      <c r="FZ29" s="148"/>
      <c r="GA29" s="152"/>
      <c r="GB29" s="141"/>
      <c r="GC29" s="141"/>
      <c r="GD29" s="162"/>
      <c r="GE29" s="162"/>
      <c r="GF29" s="12"/>
      <c r="GG29" s="162"/>
      <c r="GH29" s="162"/>
      <c r="GI29" s="162"/>
      <c r="GJ29" s="142"/>
      <c r="GK29" s="142"/>
      <c r="GL29" s="142"/>
      <c r="GM29" s="142"/>
      <c r="GN29" s="149"/>
      <c r="GO29" s="148"/>
      <c r="GP29" s="152"/>
      <c r="GQ29" s="141"/>
      <c r="GR29" s="141"/>
      <c r="GS29" s="142"/>
      <c r="GT29" s="142"/>
      <c r="GU29" s="143"/>
      <c r="GV29" s="142"/>
      <c r="GW29" s="142"/>
      <c r="GX29" s="142"/>
      <c r="GY29" s="142"/>
      <c r="GZ29" s="142"/>
      <c r="HA29" s="142"/>
      <c r="HB29" s="142"/>
      <c r="HC29" s="149"/>
      <c r="HD29" s="148"/>
      <c r="HE29" s="152"/>
      <c r="HF29" s="141"/>
      <c r="HG29" s="141"/>
      <c r="HH29" s="142"/>
      <c r="HI29" s="142"/>
      <c r="HJ29" s="143"/>
      <c r="HK29" s="142"/>
      <c r="HL29" s="142"/>
      <c r="HM29" s="142"/>
      <c r="HN29" s="142"/>
      <c r="HO29" s="142"/>
      <c r="HP29" s="142"/>
      <c r="HQ29" s="142"/>
      <c r="HR29" s="149"/>
      <c r="HS29" s="148"/>
      <c r="HT29" s="152"/>
      <c r="HU29" s="141"/>
      <c r="HV29" s="141"/>
      <c r="HW29" s="142"/>
      <c r="HX29" s="142"/>
      <c r="HY29" s="143"/>
      <c r="HZ29" s="94">
        <f t="shared" si="75"/>
        <v>0</v>
      </c>
      <c r="IA29" s="142"/>
      <c r="IB29" s="142"/>
      <c r="IC29" s="142"/>
      <c r="ID29" s="142"/>
      <c r="IE29" s="142"/>
      <c r="IF29" s="142"/>
      <c r="IG29" s="149"/>
      <c r="IH29" s="148"/>
      <c r="II29" s="152">
        <f t="shared" si="39"/>
        <v>0</v>
      </c>
      <c r="IJ29" s="141">
        <f t="shared" si="40"/>
        <v>0</v>
      </c>
      <c r="IK29" s="141">
        <f t="shared" si="41"/>
        <v>0</v>
      </c>
      <c r="IL29" s="142">
        <f t="shared" si="42"/>
        <v>0</v>
      </c>
      <c r="IM29" s="142">
        <f t="shared" si="43"/>
        <v>0</v>
      </c>
      <c r="IN29" s="143">
        <f t="shared" si="44"/>
        <v>0</v>
      </c>
      <c r="IO29" s="142">
        <f t="shared" si="45"/>
        <v>0</v>
      </c>
      <c r="IP29" s="318">
        <f t="shared" si="38"/>
        <v>0</v>
      </c>
      <c r="IQ29" s="142"/>
      <c r="IR29" s="142"/>
      <c r="IS29" s="142"/>
      <c r="IT29" s="142"/>
      <c r="IU29" s="142"/>
    </row>
    <row r="30" spans="1:255" s="156" customFormat="1" ht="15" hidden="1" customHeight="1">
      <c r="A30" s="149"/>
      <c r="B30" s="148"/>
      <c r="C30" s="152"/>
      <c r="D30" s="141"/>
      <c r="E30" s="141"/>
      <c r="F30" s="142"/>
      <c r="G30" s="142"/>
      <c r="H30" s="143"/>
      <c r="I30" s="142"/>
      <c r="J30" s="142"/>
      <c r="K30" s="142"/>
      <c r="L30" s="142"/>
      <c r="M30" s="142"/>
      <c r="N30" s="142"/>
      <c r="O30" s="142"/>
      <c r="P30" s="149"/>
      <c r="Q30" s="148"/>
      <c r="R30" s="152"/>
      <c r="S30" s="141"/>
      <c r="T30" s="141"/>
      <c r="U30" s="142"/>
      <c r="V30" s="142"/>
      <c r="W30" s="143"/>
      <c r="X30" s="142"/>
      <c r="Y30" s="142"/>
      <c r="Z30" s="142"/>
      <c r="AA30" s="142"/>
      <c r="AB30" s="142"/>
      <c r="AC30" s="142"/>
      <c r="AD30" s="142"/>
      <c r="AE30" s="149"/>
      <c r="AF30" s="148"/>
      <c r="AG30" s="152"/>
      <c r="AH30" s="141"/>
      <c r="AI30" s="141"/>
      <c r="AJ30" s="142"/>
      <c r="AK30" s="142"/>
      <c r="AL30" s="143"/>
      <c r="AM30" s="142"/>
      <c r="AN30" s="142"/>
      <c r="AO30" s="142"/>
      <c r="AP30" s="142"/>
      <c r="AQ30" s="142"/>
      <c r="AR30" s="142"/>
      <c r="AS30" s="142"/>
      <c r="AT30" s="149"/>
      <c r="AU30" s="148"/>
      <c r="AV30" s="152"/>
      <c r="AW30" s="141"/>
      <c r="AX30" s="141"/>
      <c r="AY30" s="142"/>
      <c r="AZ30" s="142"/>
      <c r="BA30" s="143"/>
      <c r="BB30" s="142"/>
      <c r="BC30" s="142"/>
      <c r="BD30" s="142"/>
      <c r="BE30" s="142"/>
      <c r="BF30" s="142"/>
      <c r="BG30" s="142"/>
      <c r="BH30" s="142"/>
      <c r="BI30" s="149"/>
      <c r="BJ30" s="148"/>
      <c r="BK30" s="152"/>
      <c r="BL30" s="141"/>
      <c r="BM30" s="141"/>
      <c r="BN30" s="142"/>
      <c r="BO30" s="142"/>
      <c r="BP30" s="143"/>
      <c r="BQ30" s="142"/>
      <c r="BR30" s="142"/>
      <c r="BS30" s="142"/>
      <c r="BT30" s="142"/>
      <c r="BU30" s="142"/>
      <c r="BV30" s="142"/>
      <c r="BW30" s="142"/>
      <c r="BX30" s="149"/>
      <c r="BY30" s="148"/>
      <c r="BZ30" s="152"/>
      <c r="CA30" s="141"/>
      <c r="CB30" s="141"/>
      <c r="CC30" s="142"/>
      <c r="CD30" s="142"/>
      <c r="CE30" s="143"/>
      <c r="CF30" s="142"/>
      <c r="CG30" s="142"/>
      <c r="CH30" s="142"/>
      <c r="CI30" s="142"/>
      <c r="CJ30" s="142"/>
      <c r="CK30" s="142"/>
      <c r="CL30" s="142"/>
      <c r="CM30" s="149"/>
      <c r="CN30" s="148"/>
      <c r="CO30" s="152"/>
      <c r="CP30" s="141"/>
      <c r="CQ30" s="141"/>
      <c r="CR30" s="142"/>
      <c r="CS30" s="142"/>
      <c r="CT30" s="143"/>
      <c r="CU30" s="142"/>
      <c r="CV30" s="142"/>
      <c r="CW30" s="142"/>
      <c r="CX30" s="142"/>
      <c r="CY30" s="142"/>
      <c r="CZ30" s="142"/>
      <c r="DA30" s="142"/>
      <c r="DB30" s="149"/>
      <c r="DC30" s="148"/>
      <c r="DD30" s="152"/>
      <c r="DE30" s="141"/>
      <c r="DF30" s="141"/>
      <c r="DG30" s="142"/>
      <c r="DH30" s="142"/>
      <c r="DI30" s="143"/>
      <c r="DJ30" s="142"/>
      <c r="DK30" s="142"/>
      <c r="DL30" s="142"/>
      <c r="DM30" s="142"/>
      <c r="DN30" s="142"/>
      <c r="DO30" s="142"/>
      <c r="DP30" s="142"/>
      <c r="DQ30" s="149"/>
      <c r="DR30" s="148"/>
      <c r="DS30" s="152"/>
      <c r="DT30" s="141"/>
      <c r="DU30" s="141"/>
      <c r="DV30" s="142"/>
      <c r="DW30" s="142"/>
      <c r="DX30" s="143"/>
      <c r="DY30" s="142"/>
      <c r="DZ30" s="142"/>
      <c r="EA30" s="142"/>
      <c r="EB30" s="142"/>
      <c r="EC30" s="142"/>
      <c r="ED30" s="142"/>
      <c r="EE30" s="142"/>
      <c r="EF30" s="149"/>
      <c r="EG30" s="148"/>
      <c r="EH30" s="152"/>
      <c r="EI30" s="141"/>
      <c r="EJ30" s="141"/>
      <c r="EK30" s="142"/>
      <c r="EL30" s="142"/>
      <c r="EM30" s="143"/>
      <c r="EN30" s="94">
        <f t="shared" si="64"/>
        <v>0</v>
      </c>
      <c r="EO30" s="142"/>
      <c r="EP30" s="142"/>
      <c r="EQ30" s="142"/>
      <c r="ER30" s="142"/>
      <c r="ES30" s="142"/>
      <c r="ET30" s="142"/>
      <c r="EU30" s="149"/>
      <c r="EV30" s="148"/>
      <c r="EW30" s="152"/>
      <c r="EX30" s="141"/>
      <c r="EY30" s="141"/>
      <c r="EZ30" s="142"/>
      <c r="FA30" s="142"/>
      <c r="FB30" s="143"/>
      <c r="FC30" s="142"/>
      <c r="FD30" s="142"/>
      <c r="FE30" s="142"/>
      <c r="FF30" s="142"/>
      <c r="FG30" s="142"/>
      <c r="FH30" s="142"/>
      <c r="FI30" s="142"/>
      <c r="FJ30" s="149"/>
      <c r="FK30" s="148"/>
      <c r="FL30" s="152"/>
      <c r="FM30" s="141"/>
      <c r="FN30" s="141"/>
      <c r="FO30" s="142"/>
      <c r="FP30" s="142"/>
      <c r="FQ30" s="143"/>
      <c r="FR30" s="142"/>
      <c r="FS30" s="142"/>
      <c r="FT30" s="142"/>
      <c r="FU30" s="142"/>
      <c r="FV30" s="142"/>
      <c r="FW30" s="142"/>
      <c r="FX30" s="142"/>
      <c r="FY30" s="149"/>
      <c r="FZ30" s="148"/>
      <c r="GA30" s="152"/>
      <c r="GB30" s="141"/>
      <c r="GC30" s="141"/>
      <c r="GD30" s="162"/>
      <c r="GE30" s="162"/>
      <c r="GF30" s="12"/>
      <c r="GG30" s="162"/>
      <c r="GH30" s="162"/>
      <c r="GI30" s="162"/>
      <c r="GJ30" s="142"/>
      <c r="GK30" s="142"/>
      <c r="GL30" s="142"/>
      <c r="GM30" s="142"/>
      <c r="GN30" s="149"/>
      <c r="GO30" s="148"/>
      <c r="GP30" s="152"/>
      <c r="GQ30" s="141"/>
      <c r="GR30" s="141"/>
      <c r="GS30" s="142"/>
      <c r="GT30" s="142"/>
      <c r="GU30" s="143"/>
      <c r="GV30" s="142"/>
      <c r="GW30" s="142"/>
      <c r="GX30" s="142"/>
      <c r="GY30" s="142"/>
      <c r="GZ30" s="142"/>
      <c r="HA30" s="142"/>
      <c r="HB30" s="142"/>
      <c r="HC30" s="149"/>
      <c r="HD30" s="148"/>
      <c r="HE30" s="152"/>
      <c r="HF30" s="141"/>
      <c r="HG30" s="141"/>
      <c r="HH30" s="142"/>
      <c r="HI30" s="142"/>
      <c r="HJ30" s="143"/>
      <c r="HK30" s="142"/>
      <c r="HL30" s="142"/>
      <c r="HM30" s="142"/>
      <c r="HN30" s="142"/>
      <c r="HO30" s="142"/>
      <c r="HP30" s="142"/>
      <c r="HQ30" s="142"/>
      <c r="HR30" s="149"/>
      <c r="HS30" s="148"/>
      <c r="HT30" s="152"/>
      <c r="HU30" s="141"/>
      <c r="HV30" s="141"/>
      <c r="HW30" s="142"/>
      <c r="HX30" s="142"/>
      <c r="HY30" s="143"/>
      <c r="HZ30" s="94">
        <f t="shared" si="75"/>
        <v>0</v>
      </c>
      <c r="IA30" s="142"/>
      <c r="IB30" s="142"/>
      <c r="IC30" s="142"/>
      <c r="ID30" s="142"/>
      <c r="IE30" s="142"/>
      <c r="IF30" s="142"/>
      <c r="IG30" s="149"/>
      <c r="IH30" s="148"/>
      <c r="II30" s="152">
        <f t="shared" si="39"/>
        <v>0</v>
      </c>
      <c r="IJ30" s="141">
        <f t="shared" si="40"/>
        <v>0</v>
      </c>
      <c r="IK30" s="141">
        <f t="shared" si="41"/>
        <v>0</v>
      </c>
      <c r="IL30" s="142">
        <f t="shared" si="42"/>
        <v>0</v>
      </c>
      <c r="IM30" s="142">
        <f t="shared" si="43"/>
        <v>0</v>
      </c>
      <c r="IN30" s="143">
        <f t="shared" si="44"/>
        <v>0</v>
      </c>
      <c r="IO30" s="142">
        <f t="shared" si="45"/>
        <v>0</v>
      </c>
      <c r="IP30" s="318">
        <f t="shared" si="38"/>
        <v>0</v>
      </c>
      <c r="IQ30" s="142"/>
      <c r="IR30" s="142"/>
      <c r="IS30" s="142"/>
      <c r="IT30" s="142"/>
      <c r="IU30" s="142"/>
    </row>
    <row r="31" spans="1:255" s="156" customFormat="1" ht="15" hidden="1" customHeight="1">
      <c r="A31" s="149"/>
      <c r="B31" s="148"/>
      <c r="C31" s="152"/>
      <c r="D31" s="141"/>
      <c r="E31" s="141"/>
      <c r="F31" s="142"/>
      <c r="G31" s="142"/>
      <c r="H31" s="143"/>
      <c r="I31" s="142"/>
      <c r="J31" s="142"/>
      <c r="K31" s="142"/>
      <c r="L31" s="142"/>
      <c r="M31" s="142"/>
      <c r="N31" s="142"/>
      <c r="O31" s="142"/>
      <c r="P31" s="149"/>
      <c r="Q31" s="148"/>
      <c r="R31" s="152"/>
      <c r="S31" s="141"/>
      <c r="T31" s="141"/>
      <c r="U31" s="142"/>
      <c r="V31" s="142"/>
      <c r="W31" s="143"/>
      <c r="X31" s="142"/>
      <c r="Y31" s="142"/>
      <c r="Z31" s="142"/>
      <c r="AA31" s="142"/>
      <c r="AB31" s="142"/>
      <c r="AC31" s="142"/>
      <c r="AD31" s="142"/>
      <c r="AE31" s="149"/>
      <c r="AF31" s="148"/>
      <c r="AG31" s="152"/>
      <c r="AH31" s="141"/>
      <c r="AI31" s="141"/>
      <c r="AJ31" s="142"/>
      <c r="AK31" s="142"/>
      <c r="AL31" s="143"/>
      <c r="AM31" s="142"/>
      <c r="AN31" s="142"/>
      <c r="AO31" s="142"/>
      <c r="AP31" s="142"/>
      <c r="AQ31" s="142"/>
      <c r="AR31" s="142"/>
      <c r="AS31" s="142"/>
      <c r="AT31" s="149"/>
      <c r="AU31" s="148"/>
      <c r="AV31" s="152"/>
      <c r="AW31" s="141"/>
      <c r="AX31" s="141"/>
      <c r="AY31" s="142"/>
      <c r="AZ31" s="142"/>
      <c r="BA31" s="143"/>
      <c r="BB31" s="142"/>
      <c r="BC31" s="142"/>
      <c r="BD31" s="142"/>
      <c r="BE31" s="142"/>
      <c r="BF31" s="142"/>
      <c r="BG31" s="142"/>
      <c r="BH31" s="142"/>
      <c r="BI31" s="149"/>
      <c r="BJ31" s="148"/>
      <c r="BK31" s="152"/>
      <c r="BL31" s="141"/>
      <c r="BM31" s="141"/>
      <c r="BN31" s="142"/>
      <c r="BO31" s="142"/>
      <c r="BP31" s="143"/>
      <c r="BQ31" s="142"/>
      <c r="BR31" s="142"/>
      <c r="BS31" s="142"/>
      <c r="BT31" s="142"/>
      <c r="BU31" s="142"/>
      <c r="BV31" s="142"/>
      <c r="BW31" s="142"/>
      <c r="BX31" s="149"/>
      <c r="BY31" s="148"/>
      <c r="BZ31" s="152"/>
      <c r="CA31" s="141"/>
      <c r="CB31" s="141"/>
      <c r="CC31" s="142"/>
      <c r="CD31" s="142"/>
      <c r="CE31" s="143"/>
      <c r="CF31" s="142"/>
      <c r="CG31" s="142"/>
      <c r="CH31" s="142"/>
      <c r="CI31" s="142"/>
      <c r="CJ31" s="142"/>
      <c r="CK31" s="142"/>
      <c r="CL31" s="142"/>
      <c r="CM31" s="149"/>
      <c r="CN31" s="148"/>
      <c r="CO31" s="152"/>
      <c r="CP31" s="141"/>
      <c r="CQ31" s="141"/>
      <c r="CR31" s="142"/>
      <c r="CS31" s="142"/>
      <c r="CT31" s="143"/>
      <c r="CU31" s="142"/>
      <c r="CV31" s="142"/>
      <c r="CW31" s="142"/>
      <c r="CX31" s="142"/>
      <c r="CY31" s="142"/>
      <c r="CZ31" s="142"/>
      <c r="DA31" s="142"/>
      <c r="DB31" s="149"/>
      <c r="DC31" s="148"/>
      <c r="DD31" s="152"/>
      <c r="DE31" s="141"/>
      <c r="DF31" s="141"/>
      <c r="DG31" s="142"/>
      <c r="DH31" s="142"/>
      <c r="DI31" s="143"/>
      <c r="DJ31" s="142"/>
      <c r="DK31" s="142"/>
      <c r="DL31" s="142"/>
      <c r="DM31" s="142"/>
      <c r="DN31" s="142"/>
      <c r="DO31" s="142"/>
      <c r="DP31" s="142"/>
      <c r="DQ31" s="149"/>
      <c r="DR31" s="148"/>
      <c r="DS31" s="152"/>
      <c r="DT31" s="141"/>
      <c r="DU31" s="141"/>
      <c r="DV31" s="142"/>
      <c r="DW31" s="142"/>
      <c r="DX31" s="143"/>
      <c r="DY31" s="142"/>
      <c r="DZ31" s="142"/>
      <c r="EA31" s="142"/>
      <c r="EB31" s="142"/>
      <c r="EC31" s="142"/>
      <c r="ED31" s="142"/>
      <c r="EE31" s="142"/>
      <c r="EF31" s="149"/>
      <c r="EG31" s="148"/>
      <c r="EH31" s="152"/>
      <c r="EI31" s="141"/>
      <c r="EJ31" s="141"/>
      <c r="EK31" s="142"/>
      <c r="EL31" s="142"/>
      <c r="EM31" s="143"/>
      <c r="EN31" s="94">
        <f t="shared" si="64"/>
        <v>0</v>
      </c>
      <c r="EO31" s="142"/>
      <c r="EP31" s="142"/>
      <c r="EQ31" s="142"/>
      <c r="ER31" s="142"/>
      <c r="ES31" s="142"/>
      <c r="ET31" s="142"/>
      <c r="EU31" s="149"/>
      <c r="EV31" s="148"/>
      <c r="EW31" s="152"/>
      <c r="EX31" s="141"/>
      <c r="EY31" s="141"/>
      <c r="EZ31" s="142"/>
      <c r="FA31" s="142"/>
      <c r="FB31" s="143"/>
      <c r="FC31" s="142"/>
      <c r="FD31" s="142"/>
      <c r="FE31" s="142"/>
      <c r="FF31" s="142"/>
      <c r="FG31" s="142"/>
      <c r="FH31" s="142"/>
      <c r="FI31" s="142"/>
      <c r="FJ31" s="149"/>
      <c r="FK31" s="148"/>
      <c r="FL31" s="152"/>
      <c r="FM31" s="141"/>
      <c r="FN31" s="141"/>
      <c r="FO31" s="142"/>
      <c r="FP31" s="142"/>
      <c r="FQ31" s="143"/>
      <c r="FR31" s="142"/>
      <c r="FS31" s="142"/>
      <c r="FT31" s="142"/>
      <c r="FU31" s="142"/>
      <c r="FV31" s="142"/>
      <c r="FW31" s="142"/>
      <c r="FX31" s="142"/>
      <c r="FY31" s="149"/>
      <c r="FZ31" s="148"/>
      <c r="GA31" s="152"/>
      <c r="GB31" s="141"/>
      <c r="GC31" s="141"/>
      <c r="GD31" s="162"/>
      <c r="GE31" s="162"/>
      <c r="GF31" s="12"/>
      <c r="GG31" s="162"/>
      <c r="GH31" s="162"/>
      <c r="GI31" s="162"/>
      <c r="GJ31" s="142"/>
      <c r="GK31" s="142"/>
      <c r="GL31" s="142"/>
      <c r="GM31" s="142"/>
      <c r="GN31" s="149"/>
      <c r="GO31" s="148"/>
      <c r="GP31" s="152"/>
      <c r="GQ31" s="141"/>
      <c r="GR31" s="141"/>
      <c r="GS31" s="142"/>
      <c r="GT31" s="142"/>
      <c r="GU31" s="143"/>
      <c r="GV31" s="142"/>
      <c r="GW31" s="142"/>
      <c r="GX31" s="142"/>
      <c r="GY31" s="142"/>
      <c r="GZ31" s="142"/>
      <c r="HA31" s="142"/>
      <c r="HB31" s="142"/>
      <c r="HC31" s="149"/>
      <c r="HD31" s="148"/>
      <c r="HE31" s="152"/>
      <c r="HF31" s="141"/>
      <c r="HG31" s="141"/>
      <c r="HH31" s="142"/>
      <c r="HI31" s="142"/>
      <c r="HJ31" s="143"/>
      <c r="HK31" s="142"/>
      <c r="HL31" s="142"/>
      <c r="HM31" s="142"/>
      <c r="HN31" s="142"/>
      <c r="HO31" s="142"/>
      <c r="HP31" s="142"/>
      <c r="HQ31" s="142"/>
      <c r="HR31" s="149"/>
      <c r="HS31" s="148"/>
      <c r="HT31" s="152"/>
      <c r="HU31" s="141"/>
      <c r="HV31" s="141"/>
      <c r="HW31" s="142"/>
      <c r="HX31" s="142"/>
      <c r="HY31" s="143"/>
      <c r="HZ31" s="94">
        <f t="shared" si="75"/>
        <v>0</v>
      </c>
      <c r="IA31" s="142"/>
      <c r="IB31" s="142"/>
      <c r="IC31" s="142"/>
      <c r="ID31" s="142"/>
      <c r="IE31" s="142"/>
      <c r="IF31" s="142"/>
      <c r="IG31" s="149"/>
      <c r="IH31" s="148"/>
      <c r="II31" s="152">
        <f t="shared" si="39"/>
        <v>0</v>
      </c>
      <c r="IJ31" s="141">
        <f t="shared" si="40"/>
        <v>0</v>
      </c>
      <c r="IK31" s="141">
        <f t="shared" si="41"/>
        <v>0</v>
      </c>
      <c r="IL31" s="142">
        <f t="shared" si="42"/>
        <v>0</v>
      </c>
      <c r="IM31" s="142">
        <f t="shared" si="43"/>
        <v>0</v>
      </c>
      <c r="IN31" s="143">
        <f t="shared" si="44"/>
        <v>0</v>
      </c>
      <c r="IO31" s="142">
        <f t="shared" si="45"/>
        <v>0</v>
      </c>
      <c r="IP31" s="318">
        <f t="shared" si="38"/>
        <v>0</v>
      </c>
      <c r="IQ31" s="142"/>
      <c r="IR31" s="142"/>
      <c r="IS31" s="142"/>
      <c r="IT31" s="142"/>
      <c r="IU31" s="142"/>
    </row>
    <row r="32" spans="1:255" s="156" customFormat="1" ht="15" hidden="1" customHeight="1">
      <c r="A32" s="149"/>
      <c r="B32" s="148"/>
      <c r="C32" s="152"/>
      <c r="D32" s="141"/>
      <c r="E32" s="141"/>
      <c r="F32" s="142"/>
      <c r="G32" s="142"/>
      <c r="H32" s="143"/>
      <c r="I32" s="142"/>
      <c r="J32" s="142"/>
      <c r="K32" s="142"/>
      <c r="L32" s="142"/>
      <c r="M32" s="142"/>
      <c r="N32" s="142"/>
      <c r="O32" s="142"/>
      <c r="P32" s="149"/>
      <c r="Q32" s="148"/>
      <c r="R32" s="152"/>
      <c r="S32" s="141"/>
      <c r="T32" s="141"/>
      <c r="U32" s="142"/>
      <c r="V32" s="142"/>
      <c r="W32" s="143"/>
      <c r="X32" s="142"/>
      <c r="Y32" s="142"/>
      <c r="Z32" s="142"/>
      <c r="AA32" s="142"/>
      <c r="AB32" s="142"/>
      <c r="AC32" s="142"/>
      <c r="AD32" s="142"/>
      <c r="AE32" s="149"/>
      <c r="AF32" s="148"/>
      <c r="AG32" s="152"/>
      <c r="AH32" s="141"/>
      <c r="AI32" s="141"/>
      <c r="AJ32" s="142"/>
      <c r="AK32" s="142"/>
      <c r="AL32" s="143"/>
      <c r="AM32" s="142"/>
      <c r="AN32" s="142"/>
      <c r="AO32" s="142"/>
      <c r="AP32" s="142"/>
      <c r="AQ32" s="142"/>
      <c r="AR32" s="142"/>
      <c r="AS32" s="142"/>
      <c r="AT32" s="149"/>
      <c r="AU32" s="148"/>
      <c r="AV32" s="152"/>
      <c r="AW32" s="141"/>
      <c r="AX32" s="141"/>
      <c r="AY32" s="142"/>
      <c r="AZ32" s="142"/>
      <c r="BA32" s="143"/>
      <c r="BB32" s="142"/>
      <c r="BC32" s="142"/>
      <c r="BD32" s="142"/>
      <c r="BE32" s="142"/>
      <c r="BF32" s="142"/>
      <c r="BG32" s="142"/>
      <c r="BH32" s="142"/>
      <c r="BI32" s="149"/>
      <c r="BJ32" s="148"/>
      <c r="BK32" s="152"/>
      <c r="BL32" s="141"/>
      <c r="BM32" s="141"/>
      <c r="BN32" s="142"/>
      <c r="BO32" s="142"/>
      <c r="BP32" s="143"/>
      <c r="BQ32" s="142"/>
      <c r="BR32" s="142"/>
      <c r="BS32" s="142"/>
      <c r="BT32" s="142"/>
      <c r="BU32" s="142"/>
      <c r="BV32" s="142"/>
      <c r="BW32" s="142"/>
      <c r="BX32" s="149"/>
      <c r="BY32" s="148"/>
      <c r="BZ32" s="152"/>
      <c r="CA32" s="141"/>
      <c r="CB32" s="141"/>
      <c r="CC32" s="142"/>
      <c r="CD32" s="142"/>
      <c r="CE32" s="143"/>
      <c r="CF32" s="142"/>
      <c r="CG32" s="142"/>
      <c r="CH32" s="142"/>
      <c r="CI32" s="142"/>
      <c r="CJ32" s="142"/>
      <c r="CK32" s="142"/>
      <c r="CL32" s="142"/>
      <c r="CM32" s="149"/>
      <c r="CN32" s="148"/>
      <c r="CO32" s="152"/>
      <c r="CP32" s="141"/>
      <c r="CQ32" s="141"/>
      <c r="CR32" s="142"/>
      <c r="CS32" s="142"/>
      <c r="CT32" s="143"/>
      <c r="CU32" s="142"/>
      <c r="CV32" s="142"/>
      <c r="CW32" s="142"/>
      <c r="CX32" s="142"/>
      <c r="CY32" s="142"/>
      <c r="CZ32" s="142"/>
      <c r="DA32" s="142"/>
      <c r="DB32" s="149"/>
      <c r="DC32" s="148"/>
      <c r="DD32" s="152"/>
      <c r="DE32" s="141"/>
      <c r="DF32" s="141"/>
      <c r="DG32" s="142"/>
      <c r="DH32" s="142"/>
      <c r="DI32" s="143"/>
      <c r="DJ32" s="142"/>
      <c r="DK32" s="142"/>
      <c r="DL32" s="142"/>
      <c r="DM32" s="142"/>
      <c r="DN32" s="142"/>
      <c r="DO32" s="142"/>
      <c r="DP32" s="142"/>
      <c r="DQ32" s="149"/>
      <c r="DR32" s="148"/>
      <c r="DS32" s="152"/>
      <c r="DT32" s="141"/>
      <c r="DU32" s="141"/>
      <c r="DV32" s="142"/>
      <c r="DW32" s="142"/>
      <c r="DX32" s="143"/>
      <c r="DY32" s="142"/>
      <c r="DZ32" s="142"/>
      <c r="EA32" s="142"/>
      <c r="EB32" s="142"/>
      <c r="EC32" s="142"/>
      <c r="ED32" s="142"/>
      <c r="EE32" s="142"/>
      <c r="EF32" s="149"/>
      <c r="EG32" s="148"/>
      <c r="EH32" s="152"/>
      <c r="EI32" s="141"/>
      <c r="EJ32" s="141"/>
      <c r="EK32" s="142"/>
      <c r="EL32" s="142"/>
      <c r="EM32" s="143"/>
      <c r="EN32" s="94">
        <f t="shared" si="64"/>
        <v>0</v>
      </c>
      <c r="EO32" s="142"/>
      <c r="EP32" s="142"/>
      <c r="EQ32" s="142"/>
      <c r="ER32" s="142"/>
      <c r="ES32" s="142"/>
      <c r="ET32" s="142"/>
      <c r="EU32" s="149"/>
      <c r="EV32" s="148"/>
      <c r="EW32" s="152"/>
      <c r="EX32" s="141"/>
      <c r="EY32" s="141"/>
      <c r="EZ32" s="142"/>
      <c r="FA32" s="142"/>
      <c r="FB32" s="143"/>
      <c r="FC32" s="142"/>
      <c r="FD32" s="142"/>
      <c r="FE32" s="142"/>
      <c r="FF32" s="142"/>
      <c r="FG32" s="142"/>
      <c r="FH32" s="142"/>
      <c r="FI32" s="142"/>
      <c r="FJ32" s="149"/>
      <c r="FK32" s="148"/>
      <c r="FL32" s="152"/>
      <c r="FM32" s="141"/>
      <c r="FN32" s="141"/>
      <c r="FO32" s="142"/>
      <c r="FP32" s="142"/>
      <c r="FQ32" s="143"/>
      <c r="FR32" s="142"/>
      <c r="FS32" s="142"/>
      <c r="FT32" s="142"/>
      <c r="FU32" s="142"/>
      <c r="FV32" s="142"/>
      <c r="FW32" s="142"/>
      <c r="FX32" s="142"/>
      <c r="FY32" s="149"/>
      <c r="FZ32" s="148"/>
      <c r="GA32" s="152"/>
      <c r="GB32" s="141"/>
      <c r="GC32" s="141"/>
      <c r="GD32" s="162"/>
      <c r="GE32" s="162"/>
      <c r="GF32" s="12"/>
      <c r="GG32" s="162"/>
      <c r="GH32" s="162"/>
      <c r="GI32" s="162"/>
      <c r="GJ32" s="142"/>
      <c r="GK32" s="142"/>
      <c r="GL32" s="142"/>
      <c r="GM32" s="142"/>
      <c r="GN32" s="149"/>
      <c r="GO32" s="148"/>
      <c r="GP32" s="152"/>
      <c r="GQ32" s="141"/>
      <c r="GR32" s="141"/>
      <c r="GS32" s="142"/>
      <c r="GT32" s="142"/>
      <c r="GU32" s="143"/>
      <c r="GV32" s="142"/>
      <c r="GW32" s="142"/>
      <c r="GX32" s="142"/>
      <c r="GY32" s="142"/>
      <c r="GZ32" s="142"/>
      <c r="HA32" s="142"/>
      <c r="HB32" s="142"/>
      <c r="HC32" s="149"/>
      <c r="HD32" s="148"/>
      <c r="HE32" s="152"/>
      <c r="HF32" s="141"/>
      <c r="HG32" s="141"/>
      <c r="HH32" s="142"/>
      <c r="HI32" s="142"/>
      <c r="HJ32" s="143"/>
      <c r="HK32" s="142"/>
      <c r="HL32" s="142"/>
      <c r="HM32" s="142"/>
      <c r="HN32" s="142"/>
      <c r="HO32" s="142"/>
      <c r="HP32" s="142"/>
      <c r="HQ32" s="142"/>
      <c r="HR32" s="149"/>
      <c r="HS32" s="148"/>
      <c r="HT32" s="152"/>
      <c r="HU32" s="141"/>
      <c r="HV32" s="141"/>
      <c r="HW32" s="142"/>
      <c r="HX32" s="142"/>
      <c r="HY32" s="143"/>
      <c r="HZ32" s="94">
        <f t="shared" si="75"/>
        <v>0</v>
      </c>
      <c r="IA32" s="142"/>
      <c r="IB32" s="142"/>
      <c r="IC32" s="142"/>
      <c r="ID32" s="142"/>
      <c r="IE32" s="142"/>
      <c r="IF32" s="142"/>
      <c r="IG32" s="149"/>
      <c r="IH32" s="148"/>
      <c r="II32" s="152">
        <f t="shared" si="39"/>
        <v>0</v>
      </c>
      <c r="IJ32" s="141">
        <f t="shared" si="40"/>
        <v>0</v>
      </c>
      <c r="IK32" s="141">
        <f t="shared" si="41"/>
        <v>0</v>
      </c>
      <c r="IL32" s="142">
        <f t="shared" si="42"/>
        <v>0</v>
      </c>
      <c r="IM32" s="142">
        <f t="shared" si="43"/>
        <v>0</v>
      </c>
      <c r="IN32" s="143">
        <f t="shared" si="44"/>
        <v>0</v>
      </c>
      <c r="IO32" s="142">
        <f t="shared" si="45"/>
        <v>0</v>
      </c>
      <c r="IP32" s="318">
        <f t="shared" si="38"/>
        <v>0</v>
      </c>
      <c r="IQ32" s="142"/>
      <c r="IR32" s="142"/>
      <c r="IS32" s="142"/>
      <c r="IT32" s="142"/>
      <c r="IU32" s="142"/>
    </row>
    <row r="33" spans="1:255" s="156" customFormat="1" ht="15" hidden="1" customHeight="1">
      <c r="A33" s="149"/>
      <c r="B33" s="148"/>
      <c r="C33" s="152"/>
      <c r="D33" s="141"/>
      <c r="E33" s="141"/>
      <c r="F33" s="142"/>
      <c r="G33" s="142"/>
      <c r="H33" s="143"/>
      <c r="I33" s="142"/>
      <c r="J33" s="142"/>
      <c r="K33" s="142"/>
      <c r="L33" s="142"/>
      <c r="M33" s="142"/>
      <c r="N33" s="142"/>
      <c r="O33" s="142"/>
      <c r="P33" s="149"/>
      <c r="Q33" s="148"/>
      <c r="R33" s="152"/>
      <c r="S33" s="141"/>
      <c r="T33" s="141"/>
      <c r="U33" s="142"/>
      <c r="V33" s="142"/>
      <c r="W33" s="143"/>
      <c r="X33" s="142"/>
      <c r="Y33" s="142"/>
      <c r="Z33" s="142"/>
      <c r="AA33" s="142"/>
      <c r="AB33" s="142"/>
      <c r="AC33" s="142"/>
      <c r="AD33" s="142"/>
      <c r="AE33" s="149"/>
      <c r="AF33" s="148"/>
      <c r="AG33" s="152"/>
      <c r="AH33" s="141"/>
      <c r="AI33" s="141"/>
      <c r="AJ33" s="142"/>
      <c r="AK33" s="142"/>
      <c r="AL33" s="143"/>
      <c r="AM33" s="142"/>
      <c r="AN33" s="142"/>
      <c r="AO33" s="142"/>
      <c r="AP33" s="142"/>
      <c r="AQ33" s="142"/>
      <c r="AR33" s="142"/>
      <c r="AS33" s="142"/>
      <c r="AT33" s="149"/>
      <c r="AU33" s="148"/>
      <c r="AV33" s="152"/>
      <c r="AW33" s="141"/>
      <c r="AX33" s="141"/>
      <c r="AY33" s="142"/>
      <c r="AZ33" s="142"/>
      <c r="BA33" s="143"/>
      <c r="BB33" s="142"/>
      <c r="BC33" s="142"/>
      <c r="BD33" s="142"/>
      <c r="BE33" s="142"/>
      <c r="BF33" s="142"/>
      <c r="BG33" s="142"/>
      <c r="BH33" s="142"/>
      <c r="BI33" s="149"/>
      <c r="BJ33" s="148"/>
      <c r="BK33" s="152"/>
      <c r="BL33" s="141"/>
      <c r="BM33" s="141"/>
      <c r="BN33" s="142"/>
      <c r="BO33" s="142"/>
      <c r="BP33" s="143"/>
      <c r="BQ33" s="142"/>
      <c r="BR33" s="142"/>
      <c r="BS33" s="142"/>
      <c r="BT33" s="142"/>
      <c r="BU33" s="142"/>
      <c r="BV33" s="142"/>
      <c r="BW33" s="142"/>
      <c r="BX33" s="149"/>
      <c r="BY33" s="148"/>
      <c r="BZ33" s="152"/>
      <c r="CA33" s="141"/>
      <c r="CB33" s="141"/>
      <c r="CC33" s="142"/>
      <c r="CD33" s="142"/>
      <c r="CE33" s="143"/>
      <c r="CF33" s="142"/>
      <c r="CG33" s="142"/>
      <c r="CH33" s="142"/>
      <c r="CI33" s="142"/>
      <c r="CJ33" s="142"/>
      <c r="CK33" s="142"/>
      <c r="CL33" s="142"/>
      <c r="CM33" s="149"/>
      <c r="CN33" s="148"/>
      <c r="CO33" s="152"/>
      <c r="CP33" s="141"/>
      <c r="CQ33" s="141"/>
      <c r="CR33" s="142"/>
      <c r="CS33" s="142"/>
      <c r="CT33" s="143"/>
      <c r="CU33" s="142"/>
      <c r="CV33" s="142"/>
      <c r="CW33" s="142"/>
      <c r="CX33" s="142"/>
      <c r="CY33" s="142"/>
      <c r="CZ33" s="142"/>
      <c r="DA33" s="142"/>
      <c r="DB33" s="149"/>
      <c r="DC33" s="148"/>
      <c r="DD33" s="152"/>
      <c r="DE33" s="141"/>
      <c r="DF33" s="141"/>
      <c r="DG33" s="142"/>
      <c r="DH33" s="142"/>
      <c r="DI33" s="143"/>
      <c r="DJ33" s="142"/>
      <c r="DK33" s="142"/>
      <c r="DL33" s="142"/>
      <c r="DM33" s="142"/>
      <c r="DN33" s="142"/>
      <c r="DO33" s="142"/>
      <c r="DP33" s="142"/>
      <c r="DQ33" s="149"/>
      <c r="DR33" s="148"/>
      <c r="DS33" s="152"/>
      <c r="DT33" s="141"/>
      <c r="DU33" s="141"/>
      <c r="DV33" s="142"/>
      <c r="DW33" s="142"/>
      <c r="DX33" s="143"/>
      <c r="DY33" s="142"/>
      <c r="DZ33" s="142"/>
      <c r="EA33" s="142"/>
      <c r="EB33" s="142"/>
      <c r="EC33" s="142"/>
      <c r="ED33" s="142"/>
      <c r="EE33" s="142"/>
      <c r="EF33" s="149"/>
      <c r="EG33" s="148"/>
      <c r="EH33" s="152"/>
      <c r="EI33" s="141"/>
      <c r="EJ33" s="141"/>
      <c r="EK33" s="142"/>
      <c r="EL33" s="142"/>
      <c r="EM33" s="143"/>
      <c r="EN33" s="94">
        <f t="shared" si="64"/>
        <v>0</v>
      </c>
      <c r="EO33" s="142"/>
      <c r="EP33" s="142"/>
      <c r="EQ33" s="142"/>
      <c r="ER33" s="142"/>
      <c r="ES33" s="142"/>
      <c r="ET33" s="142"/>
      <c r="EU33" s="149"/>
      <c r="EV33" s="148"/>
      <c r="EW33" s="152"/>
      <c r="EX33" s="141"/>
      <c r="EY33" s="141"/>
      <c r="EZ33" s="142"/>
      <c r="FA33" s="142"/>
      <c r="FB33" s="143"/>
      <c r="FC33" s="142"/>
      <c r="FD33" s="142"/>
      <c r="FE33" s="142"/>
      <c r="FF33" s="142"/>
      <c r="FG33" s="142"/>
      <c r="FH33" s="142"/>
      <c r="FI33" s="142"/>
      <c r="FJ33" s="149"/>
      <c r="FK33" s="148"/>
      <c r="FL33" s="152"/>
      <c r="FM33" s="141"/>
      <c r="FN33" s="141"/>
      <c r="FO33" s="142"/>
      <c r="FP33" s="142"/>
      <c r="FQ33" s="143"/>
      <c r="FR33" s="142"/>
      <c r="FS33" s="142"/>
      <c r="FT33" s="142"/>
      <c r="FU33" s="142"/>
      <c r="FV33" s="142"/>
      <c r="FW33" s="142"/>
      <c r="FX33" s="142"/>
      <c r="FY33" s="149"/>
      <c r="FZ33" s="148"/>
      <c r="GA33" s="152"/>
      <c r="GB33" s="141"/>
      <c r="GC33" s="141"/>
      <c r="GD33" s="162"/>
      <c r="GE33" s="162"/>
      <c r="GF33" s="12"/>
      <c r="GG33" s="162"/>
      <c r="GH33" s="162"/>
      <c r="GI33" s="162"/>
      <c r="GJ33" s="142"/>
      <c r="GK33" s="142"/>
      <c r="GL33" s="142"/>
      <c r="GM33" s="142"/>
      <c r="GN33" s="149"/>
      <c r="GO33" s="148"/>
      <c r="GP33" s="152"/>
      <c r="GQ33" s="141"/>
      <c r="GR33" s="141"/>
      <c r="GS33" s="142"/>
      <c r="GT33" s="142"/>
      <c r="GU33" s="143"/>
      <c r="GV33" s="142"/>
      <c r="GW33" s="142"/>
      <c r="GX33" s="142"/>
      <c r="GY33" s="142"/>
      <c r="GZ33" s="142"/>
      <c r="HA33" s="142"/>
      <c r="HB33" s="142"/>
      <c r="HC33" s="149"/>
      <c r="HD33" s="148"/>
      <c r="HE33" s="152"/>
      <c r="HF33" s="141"/>
      <c r="HG33" s="141"/>
      <c r="HH33" s="142"/>
      <c r="HI33" s="142"/>
      <c r="HJ33" s="143"/>
      <c r="HK33" s="142"/>
      <c r="HL33" s="142"/>
      <c r="HM33" s="142"/>
      <c r="HN33" s="142"/>
      <c r="HO33" s="142"/>
      <c r="HP33" s="142"/>
      <c r="HQ33" s="142"/>
      <c r="HR33" s="149"/>
      <c r="HS33" s="148"/>
      <c r="HT33" s="152"/>
      <c r="HU33" s="141"/>
      <c r="HV33" s="141"/>
      <c r="HW33" s="142"/>
      <c r="HX33" s="142"/>
      <c r="HY33" s="143"/>
      <c r="HZ33" s="94">
        <f t="shared" si="75"/>
        <v>0</v>
      </c>
      <c r="IA33" s="142"/>
      <c r="IB33" s="142"/>
      <c r="IC33" s="142"/>
      <c r="ID33" s="142"/>
      <c r="IE33" s="142"/>
      <c r="IF33" s="142"/>
      <c r="IG33" s="149"/>
      <c r="IH33" s="148"/>
      <c r="II33" s="152">
        <f t="shared" si="39"/>
        <v>0</v>
      </c>
      <c r="IJ33" s="141">
        <f t="shared" si="40"/>
        <v>0</v>
      </c>
      <c r="IK33" s="141">
        <f t="shared" si="41"/>
        <v>0</v>
      </c>
      <c r="IL33" s="142">
        <f t="shared" si="42"/>
        <v>0</v>
      </c>
      <c r="IM33" s="142">
        <f t="shared" si="43"/>
        <v>0</v>
      </c>
      <c r="IN33" s="143">
        <f t="shared" si="44"/>
        <v>0</v>
      </c>
      <c r="IO33" s="142">
        <f t="shared" si="45"/>
        <v>0</v>
      </c>
      <c r="IP33" s="318">
        <f t="shared" si="38"/>
        <v>0</v>
      </c>
      <c r="IQ33" s="142"/>
      <c r="IR33" s="142"/>
      <c r="IS33" s="142"/>
      <c r="IT33" s="142"/>
      <c r="IU33" s="142"/>
    </row>
    <row r="34" spans="1:255" s="156" customFormat="1" ht="15" hidden="1" customHeight="1">
      <c r="A34" s="149"/>
      <c r="B34" s="148"/>
      <c r="C34" s="152"/>
      <c r="D34" s="141"/>
      <c r="E34" s="141"/>
      <c r="F34" s="142"/>
      <c r="G34" s="142"/>
      <c r="H34" s="143"/>
      <c r="I34" s="142"/>
      <c r="J34" s="142"/>
      <c r="K34" s="142"/>
      <c r="L34" s="142"/>
      <c r="M34" s="142"/>
      <c r="N34" s="142"/>
      <c r="O34" s="142"/>
      <c r="P34" s="149"/>
      <c r="Q34" s="148"/>
      <c r="R34" s="152"/>
      <c r="S34" s="141"/>
      <c r="T34" s="141"/>
      <c r="U34" s="142"/>
      <c r="V34" s="142"/>
      <c r="W34" s="143"/>
      <c r="X34" s="142"/>
      <c r="Y34" s="142"/>
      <c r="Z34" s="142"/>
      <c r="AA34" s="142"/>
      <c r="AB34" s="142"/>
      <c r="AC34" s="142"/>
      <c r="AD34" s="142"/>
      <c r="AE34" s="149"/>
      <c r="AF34" s="148"/>
      <c r="AG34" s="152"/>
      <c r="AH34" s="141"/>
      <c r="AI34" s="141"/>
      <c r="AJ34" s="142"/>
      <c r="AK34" s="142"/>
      <c r="AL34" s="143"/>
      <c r="AM34" s="142"/>
      <c r="AN34" s="142"/>
      <c r="AO34" s="142"/>
      <c r="AP34" s="142"/>
      <c r="AQ34" s="142"/>
      <c r="AR34" s="142"/>
      <c r="AS34" s="142"/>
      <c r="AT34" s="149"/>
      <c r="AU34" s="148"/>
      <c r="AV34" s="152"/>
      <c r="AW34" s="141"/>
      <c r="AX34" s="141"/>
      <c r="AY34" s="142"/>
      <c r="AZ34" s="142"/>
      <c r="BA34" s="143"/>
      <c r="BB34" s="142"/>
      <c r="BC34" s="142"/>
      <c r="BD34" s="142"/>
      <c r="BE34" s="142"/>
      <c r="BF34" s="142"/>
      <c r="BG34" s="142"/>
      <c r="BH34" s="142"/>
      <c r="BI34" s="149"/>
      <c r="BJ34" s="148"/>
      <c r="BK34" s="152"/>
      <c r="BL34" s="141"/>
      <c r="BM34" s="141"/>
      <c r="BN34" s="142"/>
      <c r="BO34" s="142"/>
      <c r="BP34" s="143"/>
      <c r="BQ34" s="142"/>
      <c r="BR34" s="142"/>
      <c r="BS34" s="142"/>
      <c r="BT34" s="142"/>
      <c r="BU34" s="142"/>
      <c r="BV34" s="142"/>
      <c r="BW34" s="142"/>
      <c r="BX34" s="149"/>
      <c r="BY34" s="148"/>
      <c r="BZ34" s="152"/>
      <c r="CA34" s="141"/>
      <c r="CB34" s="141"/>
      <c r="CC34" s="142"/>
      <c r="CD34" s="142"/>
      <c r="CE34" s="143"/>
      <c r="CF34" s="142"/>
      <c r="CG34" s="142"/>
      <c r="CH34" s="142"/>
      <c r="CI34" s="142"/>
      <c r="CJ34" s="142"/>
      <c r="CK34" s="142"/>
      <c r="CL34" s="142"/>
      <c r="CM34" s="149"/>
      <c r="CN34" s="148"/>
      <c r="CO34" s="152"/>
      <c r="CP34" s="141"/>
      <c r="CQ34" s="141"/>
      <c r="CR34" s="142"/>
      <c r="CS34" s="142"/>
      <c r="CT34" s="143"/>
      <c r="CU34" s="142"/>
      <c r="CV34" s="142"/>
      <c r="CW34" s="142"/>
      <c r="CX34" s="142"/>
      <c r="CY34" s="142"/>
      <c r="CZ34" s="142"/>
      <c r="DA34" s="142"/>
      <c r="DB34" s="149"/>
      <c r="DC34" s="148"/>
      <c r="DD34" s="152"/>
      <c r="DE34" s="141"/>
      <c r="DF34" s="141"/>
      <c r="DG34" s="142"/>
      <c r="DH34" s="142"/>
      <c r="DI34" s="143"/>
      <c r="DJ34" s="142"/>
      <c r="DK34" s="142"/>
      <c r="DL34" s="142"/>
      <c r="DM34" s="142"/>
      <c r="DN34" s="142"/>
      <c r="DO34" s="142"/>
      <c r="DP34" s="142"/>
      <c r="DQ34" s="149"/>
      <c r="DR34" s="148"/>
      <c r="DS34" s="152"/>
      <c r="DT34" s="141"/>
      <c r="DU34" s="141"/>
      <c r="DV34" s="142"/>
      <c r="DW34" s="142"/>
      <c r="DX34" s="143"/>
      <c r="DY34" s="142"/>
      <c r="DZ34" s="142"/>
      <c r="EA34" s="142"/>
      <c r="EB34" s="142"/>
      <c r="EC34" s="142"/>
      <c r="ED34" s="142"/>
      <c r="EE34" s="142"/>
      <c r="EF34" s="149"/>
      <c r="EG34" s="148"/>
      <c r="EH34" s="152"/>
      <c r="EI34" s="141"/>
      <c r="EJ34" s="141"/>
      <c r="EK34" s="142"/>
      <c r="EL34" s="142"/>
      <c r="EM34" s="143"/>
      <c r="EN34" s="94">
        <f t="shared" si="64"/>
        <v>0</v>
      </c>
      <c r="EO34" s="142"/>
      <c r="EP34" s="142"/>
      <c r="EQ34" s="142"/>
      <c r="ER34" s="142"/>
      <c r="ES34" s="142"/>
      <c r="ET34" s="142"/>
      <c r="EU34" s="149"/>
      <c r="EV34" s="148"/>
      <c r="EW34" s="152"/>
      <c r="EX34" s="141"/>
      <c r="EY34" s="141"/>
      <c r="EZ34" s="142"/>
      <c r="FA34" s="142"/>
      <c r="FB34" s="143"/>
      <c r="FC34" s="142"/>
      <c r="FD34" s="142"/>
      <c r="FE34" s="142"/>
      <c r="FF34" s="142"/>
      <c r="FG34" s="142"/>
      <c r="FH34" s="142"/>
      <c r="FI34" s="142"/>
      <c r="FJ34" s="149"/>
      <c r="FK34" s="148"/>
      <c r="FL34" s="152"/>
      <c r="FM34" s="141"/>
      <c r="FN34" s="141"/>
      <c r="FO34" s="142"/>
      <c r="FP34" s="142"/>
      <c r="FQ34" s="143"/>
      <c r="FR34" s="142"/>
      <c r="FS34" s="142"/>
      <c r="FT34" s="142"/>
      <c r="FU34" s="142"/>
      <c r="FV34" s="142"/>
      <c r="FW34" s="142"/>
      <c r="FX34" s="142"/>
      <c r="FY34" s="149"/>
      <c r="FZ34" s="148"/>
      <c r="GA34" s="152"/>
      <c r="GB34" s="141"/>
      <c r="GC34" s="141"/>
      <c r="GD34" s="162"/>
      <c r="GE34" s="162"/>
      <c r="GF34" s="12"/>
      <c r="GG34" s="162"/>
      <c r="GH34" s="162"/>
      <c r="GI34" s="162"/>
      <c r="GJ34" s="142"/>
      <c r="GK34" s="142"/>
      <c r="GL34" s="142"/>
      <c r="GM34" s="142"/>
      <c r="GN34" s="149"/>
      <c r="GO34" s="148"/>
      <c r="GP34" s="152"/>
      <c r="GQ34" s="141"/>
      <c r="GR34" s="141"/>
      <c r="GS34" s="142"/>
      <c r="GT34" s="142"/>
      <c r="GU34" s="143"/>
      <c r="GV34" s="142"/>
      <c r="GW34" s="142"/>
      <c r="GX34" s="142"/>
      <c r="GY34" s="142"/>
      <c r="GZ34" s="142"/>
      <c r="HA34" s="142"/>
      <c r="HB34" s="142"/>
      <c r="HC34" s="149"/>
      <c r="HD34" s="148"/>
      <c r="HE34" s="152"/>
      <c r="HF34" s="141"/>
      <c r="HG34" s="141"/>
      <c r="HH34" s="142"/>
      <c r="HI34" s="142"/>
      <c r="HJ34" s="143"/>
      <c r="HK34" s="142"/>
      <c r="HL34" s="142"/>
      <c r="HM34" s="142"/>
      <c r="HN34" s="142"/>
      <c r="HO34" s="142"/>
      <c r="HP34" s="142"/>
      <c r="HQ34" s="142"/>
      <c r="HR34" s="149"/>
      <c r="HS34" s="148"/>
      <c r="HT34" s="152"/>
      <c r="HU34" s="141"/>
      <c r="HV34" s="141"/>
      <c r="HW34" s="142"/>
      <c r="HX34" s="142"/>
      <c r="HY34" s="143"/>
      <c r="HZ34" s="94">
        <f t="shared" si="75"/>
        <v>0</v>
      </c>
      <c r="IA34" s="142"/>
      <c r="IB34" s="142"/>
      <c r="IC34" s="142"/>
      <c r="ID34" s="142"/>
      <c r="IE34" s="142"/>
      <c r="IF34" s="142"/>
      <c r="IG34" s="149"/>
      <c r="IH34" s="148"/>
      <c r="II34" s="152">
        <f t="shared" si="39"/>
        <v>0</v>
      </c>
      <c r="IJ34" s="141">
        <f t="shared" si="40"/>
        <v>0</v>
      </c>
      <c r="IK34" s="141">
        <f t="shared" si="41"/>
        <v>0</v>
      </c>
      <c r="IL34" s="142">
        <f t="shared" si="42"/>
        <v>0</v>
      </c>
      <c r="IM34" s="142">
        <f t="shared" si="43"/>
        <v>0</v>
      </c>
      <c r="IN34" s="143">
        <f t="shared" si="44"/>
        <v>0</v>
      </c>
      <c r="IO34" s="142">
        <f t="shared" si="45"/>
        <v>0</v>
      </c>
      <c r="IP34" s="318">
        <f t="shared" si="38"/>
        <v>0</v>
      </c>
      <c r="IQ34" s="142"/>
      <c r="IR34" s="142"/>
      <c r="IS34" s="142"/>
      <c r="IT34" s="142"/>
      <c r="IU34" s="142"/>
    </row>
    <row r="35" spans="1:255" s="156" customFormat="1" ht="15" customHeight="1">
      <c r="A35" s="482" t="s">
        <v>74</v>
      </c>
      <c r="B35" s="483"/>
      <c r="C35" s="320">
        <f>SUM(C9:C34)</f>
        <v>0</v>
      </c>
      <c r="D35" s="320">
        <f t="shared" ref="D35:N35" si="77">SUM(D9:D34)</f>
        <v>0</v>
      </c>
      <c r="E35" s="320">
        <f t="shared" si="77"/>
        <v>0</v>
      </c>
      <c r="F35" s="320">
        <f t="shared" si="77"/>
        <v>0</v>
      </c>
      <c r="G35" s="406">
        <f>SUM(G8:G34)</f>
        <v>0</v>
      </c>
      <c r="H35" s="406">
        <f t="shared" ref="H35:M35" si="78">SUM(H8:H34)</f>
        <v>0</v>
      </c>
      <c r="I35" s="406">
        <f t="shared" si="78"/>
        <v>0</v>
      </c>
      <c r="J35" s="406">
        <f t="shared" si="78"/>
        <v>0</v>
      </c>
      <c r="K35" s="406">
        <f t="shared" si="78"/>
        <v>0</v>
      </c>
      <c r="L35" s="406">
        <f t="shared" si="78"/>
        <v>0</v>
      </c>
      <c r="M35" s="406">
        <f t="shared" si="78"/>
        <v>0</v>
      </c>
      <c r="N35" s="320">
        <f t="shared" si="77"/>
        <v>0</v>
      </c>
      <c r="O35" s="142"/>
      <c r="P35" s="482" t="s">
        <v>74</v>
      </c>
      <c r="Q35" s="483"/>
      <c r="R35" s="320">
        <f>SUM(R9:R34)</f>
        <v>0</v>
      </c>
      <c r="S35" s="320">
        <f t="shared" ref="S35:AC35" si="79">SUM(S9:S34)</f>
        <v>0</v>
      </c>
      <c r="T35" s="320">
        <f t="shared" si="79"/>
        <v>0</v>
      </c>
      <c r="U35" s="406">
        <f>SUM(U8:U34)</f>
        <v>0</v>
      </c>
      <c r="V35" s="406">
        <f>SUM(V8:V34)</f>
        <v>0</v>
      </c>
      <c r="W35" s="406">
        <f t="shared" ref="W35:AB35" si="80">SUM(W8:W34)</f>
        <v>0</v>
      </c>
      <c r="X35" s="406">
        <f t="shared" si="80"/>
        <v>0</v>
      </c>
      <c r="Y35" s="406">
        <f t="shared" si="80"/>
        <v>0</v>
      </c>
      <c r="Z35" s="406">
        <f t="shared" si="80"/>
        <v>0</v>
      </c>
      <c r="AA35" s="406">
        <f t="shared" si="80"/>
        <v>0</v>
      </c>
      <c r="AB35" s="406">
        <f t="shared" si="80"/>
        <v>0</v>
      </c>
      <c r="AC35" s="320">
        <f t="shared" si="79"/>
        <v>0</v>
      </c>
      <c r="AD35" s="142"/>
      <c r="AE35" s="482" t="s">
        <v>74</v>
      </c>
      <c r="AF35" s="483"/>
      <c r="AG35" s="320">
        <f>SUM(AG9:AG34)</f>
        <v>0</v>
      </c>
      <c r="AH35" s="320">
        <f t="shared" ref="AH35:AI35" si="81">SUM(AH9:AH34)</f>
        <v>0</v>
      </c>
      <c r="AI35" s="320">
        <f t="shared" si="81"/>
        <v>0</v>
      </c>
      <c r="AJ35" s="406">
        <f>SUM(AJ8:AJ34)</f>
        <v>0</v>
      </c>
      <c r="AK35" s="406">
        <f>SUM(AK8:AK34)</f>
        <v>0</v>
      </c>
      <c r="AL35" s="406">
        <f t="shared" ref="AL35" si="82">SUM(AL8:AL34)</f>
        <v>0</v>
      </c>
      <c r="AM35" s="406">
        <f t="shared" ref="AM35" si="83">SUM(AM8:AM34)</f>
        <v>0</v>
      </c>
      <c r="AN35" s="406">
        <f t="shared" ref="AN35" si="84">SUM(AN8:AN34)</f>
        <v>0</v>
      </c>
      <c r="AO35" s="406">
        <f t="shared" ref="AO35" si="85">SUM(AO8:AO34)</f>
        <v>0</v>
      </c>
      <c r="AP35" s="406">
        <f t="shared" ref="AP35" si="86">SUM(AP8:AP34)</f>
        <v>0</v>
      </c>
      <c r="AQ35" s="406">
        <f t="shared" ref="AQ35" si="87">SUM(AQ8:AQ34)</f>
        <v>0</v>
      </c>
      <c r="AR35" s="320">
        <f t="shared" ref="AR35" si="88">SUM(AR9:AR34)</f>
        <v>0</v>
      </c>
      <c r="AS35" s="142"/>
      <c r="AT35" s="482" t="s">
        <v>74</v>
      </c>
      <c r="AU35" s="483"/>
      <c r="AV35" s="320">
        <f>SUM(AV9:AV34)</f>
        <v>0</v>
      </c>
      <c r="AW35" s="320">
        <f t="shared" ref="AW35:AX35" si="89">SUM(AW9:AW34)</f>
        <v>0</v>
      </c>
      <c r="AX35" s="320">
        <f t="shared" si="89"/>
        <v>0</v>
      </c>
      <c r="AY35" s="406">
        <f>SUM(AY8:AY34)</f>
        <v>0</v>
      </c>
      <c r="AZ35" s="406">
        <f>SUM(AZ8:AZ34)</f>
        <v>0</v>
      </c>
      <c r="BA35" s="406">
        <f t="shared" ref="BA35" si="90">SUM(BA8:BA34)</f>
        <v>0</v>
      </c>
      <c r="BB35" s="406">
        <f t="shared" ref="BB35" si="91">SUM(BB8:BB34)</f>
        <v>0</v>
      </c>
      <c r="BC35" s="406">
        <f t="shared" ref="BC35" si="92">SUM(BC8:BC34)</f>
        <v>0</v>
      </c>
      <c r="BD35" s="406">
        <f t="shared" ref="BD35" si="93">SUM(BD8:BD34)</f>
        <v>0</v>
      </c>
      <c r="BE35" s="406">
        <f t="shared" ref="BE35" si="94">SUM(BE8:BE34)</f>
        <v>0</v>
      </c>
      <c r="BF35" s="406">
        <f t="shared" ref="BF35" si="95">SUM(BF8:BF34)</f>
        <v>0</v>
      </c>
      <c r="BG35" s="320">
        <f t="shared" ref="BG35" si="96">SUM(BG9:BG34)</f>
        <v>0</v>
      </c>
      <c r="BH35" s="142"/>
      <c r="BI35" s="482" t="s">
        <v>74</v>
      </c>
      <c r="BJ35" s="483"/>
      <c r="BK35" s="320">
        <f>SUM(BK9:BK34)</f>
        <v>0</v>
      </c>
      <c r="BL35" s="320">
        <f t="shared" ref="BL35:BV35" si="97">SUM(BL9:BL34)</f>
        <v>0</v>
      </c>
      <c r="BM35" s="320">
        <f t="shared" si="97"/>
        <v>0</v>
      </c>
      <c r="BN35" s="320">
        <f t="shared" si="97"/>
        <v>0</v>
      </c>
      <c r="BO35" s="320">
        <f t="shared" si="97"/>
        <v>0</v>
      </c>
      <c r="BP35" s="320">
        <f t="shared" si="97"/>
        <v>0</v>
      </c>
      <c r="BQ35" s="320">
        <f t="shared" si="97"/>
        <v>0</v>
      </c>
      <c r="BR35" s="320">
        <f t="shared" si="97"/>
        <v>0</v>
      </c>
      <c r="BS35" s="320">
        <f t="shared" si="97"/>
        <v>0</v>
      </c>
      <c r="BT35" s="320">
        <f t="shared" si="97"/>
        <v>0</v>
      </c>
      <c r="BU35" s="320">
        <f t="shared" si="97"/>
        <v>0</v>
      </c>
      <c r="BV35" s="320">
        <f t="shared" si="97"/>
        <v>0</v>
      </c>
      <c r="BW35" s="142"/>
      <c r="BX35" s="482" t="s">
        <v>74</v>
      </c>
      <c r="BY35" s="483"/>
      <c r="BZ35" s="320">
        <f>SUM(BZ9:BZ34)</f>
        <v>0</v>
      </c>
      <c r="CA35" s="320">
        <f t="shared" ref="CA35:CK35" si="98">SUM(CA9:CA34)</f>
        <v>0</v>
      </c>
      <c r="CB35" s="320">
        <f t="shared" si="98"/>
        <v>0</v>
      </c>
      <c r="CC35" s="320">
        <f t="shared" si="98"/>
        <v>0</v>
      </c>
      <c r="CD35" s="320">
        <f t="shared" si="98"/>
        <v>0</v>
      </c>
      <c r="CE35" s="320">
        <f t="shared" si="98"/>
        <v>0</v>
      </c>
      <c r="CF35" s="320">
        <f t="shared" si="98"/>
        <v>0</v>
      </c>
      <c r="CG35" s="320">
        <f t="shared" si="98"/>
        <v>0</v>
      </c>
      <c r="CH35" s="320">
        <f t="shared" si="98"/>
        <v>0</v>
      </c>
      <c r="CI35" s="320">
        <f t="shared" si="98"/>
        <v>0</v>
      </c>
      <c r="CJ35" s="320">
        <f t="shared" si="98"/>
        <v>0</v>
      </c>
      <c r="CK35" s="320">
        <f t="shared" si="98"/>
        <v>0</v>
      </c>
      <c r="CL35" s="142"/>
      <c r="CM35" s="482" t="s">
        <v>74</v>
      </c>
      <c r="CN35" s="483"/>
      <c r="CO35" s="320">
        <f>SUM(CO9:CO34)</f>
        <v>0</v>
      </c>
      <c r="CP35" s="320">
        <f t="shared" ref="CP35:CZ35" si="99">SUM(CP9:CP34)</f>
        <v>0</v>
      </c>
      <c r="CQ35" s="320">
        <f t="shared" si="99"/>
        <v>0</v>
      </c>
      <c r="CR35" s="320">
        <f t="shared" si="99"/>
        <v>0</v>
      </c>
      <c r="CS35" s="320">
        <f t="shared" si="99"/>
        <v>0</v>
      </c>
      <c r="CT35" s="320">
        <f t="shared" si="99"/>
        <v>0</v>
      </c>
      <c r="CU35" s="320">
        <f t="shared" si="99"/>
        <v>0</v>
      </c>
      <c r="CV35" s="320">
        <f t="shared" si="99"/>
        <v>0</v>
      </c>
      <c r="CW35" s="320">
        <f t="shared" si="99"/>
        <v>0</v>
      </c>
      <c r="CX35" s="320">
        <f t="shared" si="99"/>
        <v>0</v>
      </c>
      <c r="CY35" s="320">
        <f t="shared" si="99"/>
        <v>0</v>
      </c>
      <c r="CZ35" s="320">
        <f t="shared" si="99"/>
        <v>0</v>
      </c>
      <c r="DA35" s="142"/>
      <c r="DB35" s="482" t="s">
        <v>74</v>
      </c>
      <c r="DC35" s="483"/>
      <c r="DD35" s="320">
        <f>SUM(DD9:DD34)</f>
        <v>0</v>
      </c>
      <c r="DE35" s="320">
        <f t="shared" ref="DE35:DO35" si="100">SUM(DE9:DE34)</f>
        <v>0</v>
      </c>
      <c r="DF35" s="320">
        <f t="shared" si="100"/>
        <v>0</v>
      </c>
      <c r="DG35" s="320">
        <f t="shared" si="100"/>
        <v>0</v>
      </c>
      <c r="DH35" s="320">
        <f t="shared" si="100"/>
        <v>0</v>
      </c>
      <c r="DI35" s="320">
        <f t="shared" si="100"/>
        <v>0</v>
      </c>
      <c r="DJ35" s="320">
        <f t="shared" si="100"/>
        <v>0</v>
      </c>
      <c r="DK35" s="320">
        <f t="shared" si="100"/>
        <v>0</v>
      </c>
      <c r="DL35" s="320">
        <f t="shared" si="100"/>
        <v>0</v>
      </c>
      <c r="DM35" s="320">
        <f t="shared" si="100"/>
        <v>0</v>
      </c>
      <c r="DN35" s="320">
        <f t="shared" si="100"/>
        <v>0</v>
      </c>
      <c r="DO35" s="320">
        <f t="shared" si="100"/>
        <v>0</v>
      </c>
      <c r="DP35" s="142"/>
      <c r="DQ35" s="482" t="s">
        <v>74</v>
      </c>
      <c r="DR35" s="483"/>
      <c r="DS35" s="320">
        <f>SUM(DS9:DS34)</f>
        <v>0</v>
      </c>
      <c r="DT35" s="320">
        <f t="shared" ref="DT35:ED35" si="101">SUM(DT9:DT34)</f>
        <v>0</v>
      </c>
      <c r="DU35" s="320">
        <f t="shared" si="101"/>
        <v>0</v>
      </c>
      <c r="DV35" s="320">
        <f t="shared" si="101"/>
        <v>0</v>
      </c>
      <c r="DW35" s="320">
        <f t="shared" si="101"/>
        <v>0</v>
      </c>
      <c r="DX35" s="320">
        <f t="shared" si="101"/>
        <v>0</v>
      </c>
      <c r="DY35" s="320">
        <f t="shared" si="101"/>
        <v>0</v>
      </c>
      <c r="DZ35" s="320">
        <f t="shared" si="101"/>
        <v>0</v>
      </c>
      <c r="EA35" s="320">
        <f t="shared" si="101"/>
        <v>0</v>
      </c>
      <c r="EB35" s="320">
        <f t="shared" si="101"/>
        <v>0</v>
      </c>
      <c r="EC35" s="320">
        <f t="shared" si="101"/>
        <v>0</v>
      </c>
      <c r="ED35" s="320">
        <f t="shared" si="101"/>
        <v>0</v>
      </c>
      <c r="EE35" s="142"/>
      <c r="EF35" s="482" t="s">
        <v>74</v>
      </c>
      <c r="EG35" s="483"/>
      <c r="EH35" s="320">
        <f>SUM(EH9:EH34)</f>
        <v>0</v>
      </c>
      <c r="EI35" s="320">
        <f t="shared" ref="EI35:EJ35" si="102">SUM(EI9:EI34)</f>
        <v>0</v>
      </c>
      <c r="EJ35" s="320">
        <f t="shared" si="102"/>
        <v>0</v>
      </c>
      <c r="EK35" s="406">
        <f>SUM(EK8:EK34)</f>
        <v>0</v>
      </c>
      <c r="EL35" s="406">
        <f>SUM(EL8:EL34)</f>
        <v>0</v>
      </c>
      <c r="EM35" s="406">
        <f t="shared" ref="EM35" si="103">SUM(EM8:EM34)</f>
        <v>0</v>
      </c>
      <c r="EN35" s="406">
        <f t="shared" ref="EN35" si="104">SUM(EN8:EN34)</f>
        <v>0</v>
      </c>
      <c r="EO35" s="406">
        <f t="shared" ref="EO35" si="105">SUM(EO8:EO34)</f>
        <v>0</v>
      </c>
      <c r="EP35" s="406">
        <f t="shared" ref="EP35" si="106">SUM(EP8:EP34)</f>
        <v>0</v>
      </c>
      <c r="EQ35" s="406">
        <f t="shared" ref="EQ35" si="107">SUM(EQ8:EQ34)</f>
        <v>0</v>
      </c>
      <c r="ER35" s="406">
        <f t="shared" ref="ER35" si="108">SUM(ER8:ER34)</f>
        <v>0</v>
      </c>
      <c r="ES35" s="320">
        <f t="shared" ref="ES35" si="109">SUM(ES9:ES34)</f>
        <v>0</v>
      </c>
      <c r="ET35" s="142"/>
      <c r="EU35" s="482" t="s">
        <v>74</v>
      </c>
      <c r="EV35" s="483"/>
      <c r="EW35" s="320">
        <f>SUM(EW9:EW34)</f>
        <v>0</v>
      </c>
      <c r="EX35" s="320">
        <f t="shared" ref="EX35:EY35" si="110">SUM(EX9:EX34)</f>
        <v>0</v>
      </c>
      <c r="EY35" s="320">
        <f t="shared" si="110"/>
        <v>0</v>
      </c>
      <c r="EZ35" s="406">
        <f>SUM(EZ8:EZ34)</f>
        <v>0</v>
      </c>
      <c r="FA35" s="406">
        <f>SUM(FA8:FA34)</f>
        <v>0</v>
      </c>
      <c r="FB35" s="406">
        <f t="shared" ref="FB35" si="111">SUM(FB8:FB34)</f>
        <v>0</v>
      </c>
      <c r="FC35" s="406">
        <f t="shared" ref="FC35" si="112">SUM(FC8:FC34)</f>
        <v>0</v>
      </c>
      <c r="FD35" s="406">
        <f t="shared" ref="FD35" si="113">SUM(FD8:FD34)</f>
        <v>0</v>
      </c>
      <c r="FE35" s="406">
        <f t="shared" ref="FE35" si="114">SUM(FE8:FE34)</f>
        <v>0</v>
      </c>
      <c r="FF35" s="406">
        <f t="shared" ref="FF35" si="115">SUM(FF8:FF34)</f>
        <v>0</v>
      </c>
      <c r="FG35" s="406">
        <f t="shared" ref="FG35" si="116">SUM(FG8:FG34)</f>
        <v>0</v>
      </c>
      <c r="FH35" s="320">
        <f t="shared" ref="FH35" si="117">SUM(FH9:FH34)</f>
        <v>0</v>
      </c>
      <c r="FI35" s="142"/>
      <c r="FJ35" s="482" t="s">
        <v>74</v>
      </c>
      <c r="FK35" s="483"/>
      <c r="FL35" s="320">
        <f>SUM(FL9:FL34)</f>
        <v>0</v>
      </c>
      <c r="FM35" s="320">
        <f t="shared" ref="FM35:FN35" si="118">SUM(FM9:FM34)</f>
        <v>0</v>
      </c>
      <c r="FN35" s="320">
        <f t="shared" si="118"/>
        <v>0</v>
      </c>
      <c r="FO35" s="406">
        <f>SUM(FO8:FO34)</f>
        <v>0</v>
      </c>
      <c r="FP35" s="406">
        <f>SUM(FP8:FP34)</f>
        <v>0</v>
      </c>
      <c r="FQ35" s="406">
        <f t="shared" ref="FQ35" si="119">SUM(FQ8:FQ34)</f>
        <v>0</v>
      </c>
      <c r="FR35" s="406">
        <f t="shared" ref="FR35" si="120">SUM(FR8:FR34)</f>
        <v>0</v>
      </c>
      <c r="FS35" s="406">
        <f t="shared" ref="FS35" si="121">SUM(FS8:FS34)</f>
        <v>0</v>
      </c>
      <c r="FT35" s="406">
        <f t="shared" ref="FT35" si="122">SUM(FT8:FT34)</f>
        <v>0</v>
      </c>
      <c r="FU35" s="406">
        <f t="shared" ref="FU35" si="123">SUM(FU8:FU34)</f>
        <v>0</v>
      </c>
      <c r="FV35" s="406">
        <f t="shared" ref="FV35" si="124">SUM(FV8:FV34)</f>
        <v>0</v>
      </c>
      <c r="FW35" s="320">
        <f t="shared" ref="FW35" si="125">SUM(FW9:FW34)</f>
        <v>0</v>
      </c>
      <c r="FX35" s="142"/>
      <c r="FY35" s="482" t="s">
        <v>74</v>
      </c>
      <c r="FZ35" s="483"/>
      <c r="GA35" s="320">
        <f>SUM(GA9:GA34)</f>
        <v>0</v>
      </c>
      <c r="GB35" s="320">
        <f t="shared" ref="GB35:GC35" si="126">SUM(GB9:GB34)</f>
        <v>0</v>
      </c>
      <c r="GC35" s="320">
        <f t="shared" si="126"/>
        <v>0</v>
      </c>
      <c r="GD35" s="326">
        <f>SUM(GD8:GD34)</f>
        <v>108</v>
      </c>
      <c r="GE35" s="326">
        <f>SUM(GE8:GE34)</f>
        <v>0</v>
      </c>
      <c r="GF35" s="326">
        <f t="shared" ref="GF35" si="127">SUM(GF8:GF34)</f>
        <v>0</v>
      </c>
      <c r="GG35" s="326">
        <f t="shared" ref="GG35" si="128">SUM(GG8:GG34)</f>
        <v>648000</v>
      </c>
      <c r="GH35" s="326">
        <f t="shared" ref="GH35" si="129">SUM(GH8:GH34)</f>
        <v>162000</v>
      </c>
      <c r="GI35" s="326">
        <f t="shared" ref="GI35" si="130">SUM(GI8:GI34)</f>
        <v>162000</v>
      </c>
      <c r="GJ35" s="406">
        <f t="shared" ref="GJ35" si="131">SUM(GJ8:GJ34)</f>
        <v>162000</v>
      </c>
      <c r="GK35" s="406">
        <f t="shared" ref="GK35" si="132">SUM(GK8:GK34)</f>
        <v>162000</v>
      </c>
      <c r="GL35" s="320">
        <f t="shared" ref="GL35" si="133">SUM(GL9:GL34)</f>
        <v>0</v>
      </c>
      <c r="GM35" s="142"/>
      <c r="GN35" s="482" t="s">
        <v>74</v>
      </c>
      <c r="GO35" s="483"/>
      <c r="GP35" s="320">
        <f>SUM(GP9:GP34)</f>
        <v>0</v>
      </c>
      <c r="GQ35" s="320">
        <f t="shared" ref="GQ35:GR35" si="134">SUM(GQ9:GQ34)</f>
        <v>0</v>
      </c>
      <c r="GR35" s="320">
        <f t="shared" si="134"/>
        <v>0</v>
      </c>
      <c r="GS35" s="406">
        <f>SUM(GS8:GS34)</f>
        <v>0</v>
      </c>
      <c r="GT35" s="406">
        <f>SUM(GT8:GT34)</f>
        <v>0</v>
      </c>
      <c r="GU35" s="406">
        <f t="shared" ref="GU35" si="135">SUM(GU8:GU34)</f>
        <v>0</v>
      </c>
      <c r="GV35" s="406">
        <f t="shared" ref="GV35" si="136">SUM(GV8:GV34)</f>
        <v>0</v>
      </c>
      <c r="GW35" s="406">
        <f t="shared" ref="GW35" si="137">SUM(GW8:GW34)</f>
        <v>0</v>
      </c>
      <c r="GX35" s="406">
        <f t="shared" ref="GX35" si="138">SUM(GX8:GX34)</f>
        <v>0</v>
      </c>
      <c r="GY35" s="406">
        <f t="shared" ref="GY35" si="139">SUM(GY8:GY34)</f>
        <v>0</v>
      </c>
      <c r="GZ35" s="406">
        <f t="shared" ref="GZ35" si="140">SUM(GZ8:GZ34)</f>
        <v>0</v>
      </c>
      <c r="HA35" s="320">
        <f t="shared" ref="HA35" si="141">SUM(HA9:HA34)</f>
        <v>0</v>
      </c>
      <c r="HB35" s="142"/>
      <c r="HC35" s="482" t="s">
        <v>74</v>
      </c>
      <c r="HD35" s="483"/>
      <c r="HE35" s="320">
        <f>SUM(HE9:HE34)</f>
        <v>0</v>
      </c>
      <c r="HF35" s="320">
        <f t="shared" ref="HF35:HG35" si="142">SUM(HF9:HF34)</f>
        <v>0</v>
      </c>
      <c r="HG35" s="320">
        <f t="shared" si="142"/>
        <v>0</v>
      </c>
      <c r="HH35" s="406">
        <f>SUM(HH8:HH34)</f>
        <v>0</v>
      </c>
      <c r="HI35" s="406">
        <f>SUM(HI8:HI34)</f>
        <v>0</v>
      </c>
      <c r="HJ35" s="406">
        <f t="shared" ref="HJ35" si="143">SUM(HJ8:HJ34)</f>
        <v>0</v>
      </c>
      <c r="HK35" s="406">
        <f t="shared" ref="HK35" si="144">SUM(HK8:HK34)</f>
        <v>0</v>
      </c>
      <c r="HL35" s="406">
        <f t="shared" ref="HL35" si="145">SUM(HL8:HL34)</f>
        <v>0</v>
      </c>
      <c r="HM35" s="406">
        <f t="shared" ref="HM35" si="146">SUM(HM8:HM34)</f>
        <v>0</v>
      </c>
      <c r="HN35" s="406">
        <f t="shared" ref="HN35" si="147">SUM(HN8:HN34)</f>
        <v>0</v>
      </c>
      <c r="HO35" s="406">
        <f t="shared" ref="HO35" si="148">SUM(HO8:HO34)</f>
        <v>0</v>
      </c>
      <c r="HP35" s="320">
        <f t="shared" ref="HP35" si="149">SUM(HP9:HP34)</f>
        <v>0</v>
      </c>
      <c r="HQ35" s="142"/>
      <c r="HR35" s="482" t="s">
        <v>74</v>
      </c>
      <c r="HS35" s="483"/>
      <c r="HT35" s="320">
        <f>SUM(HT9:HT34)</f>
        <v>0</v>
      </c>
      <c r="HU35" s="320">
        <f t="shared" ref="HU35:HV35" si="150">SUM(HU9:HU34)</f>
        <v>0</v>
      </c>
      <c r="HV35" s="320">
        <f t="shared" si="150"/>
        <v>0</v>
      </c>
      <c r="HW35" s="406">
        <f>SUM(HW8:HW34)</f>
        <v>0</v>
      </c>
      <c r="HX35" s="406">
        <f>SUM(HX8:HX34)</f>
        <v>0</v>
      </c>
      <c r="HY35" s="406">
        <f t="shared" ref="HY35" si="151">SUM(HY8:HY34)</f>
        <v>0</v>
      </c>
      <c r="HZ35" s="406">
        <f t="shared" ref="HZ35" si="152">SUM(HZ8:HZ34)</f>
        <v>0</v>
      </c>
      <c r="IA35" s="406">
        <f t="shared" ref="IA35" si="153">SUM(IA8:IA34)</f>
        <v>0</v>
      </c>
      <c r="IB35" s="406">
        <f t="shared" ref="IB35" si="154">SUM(IB8:IB34)</f>
        <v>0</v>
      </c>
      <c r="IC35" s="406">
        <f t="shared" ref="IC35" si="155">SUM(IC8:IC34)</f>
        <v>0</v>
      </c>
      <c r="ID35" s="406">
        <f t="shared" ref="ID35" si="156">SUM(ID8:ID34)</f>
        <v>0</v>
      </c>
      <c r="IE35" s="320">
        <f t="shared" ref="IE35" si="157">SUM(IE9:IE34)</f>
        <v>0</v>
      </c>
      <c r="IF35" s="142"/>
      <c r="IG35" s="482" t="s">
        <v>74</v>
      </c>
      <c r="IH35" s="483"/>
      <c r="II35" s="406">
        <f t="shared" si="39"/>
        <v>0</v>
      </c>
      <c r="IJ35" s="406">
        <f t="shared" si="40"/>
        <v>0</v>
      </c>
      <c r="IK35" s="406">
        <f t="shared" si="41"/>
        <v>648000</v>
      </c>
      <c r="IL35" s="406">
        <f t="shared" si="42"/>
        <v>162000</v>
      </c>
      <c r="IM35" s="406">
        <f t="shared" si="43"/>
        <v>162000</v>
      </c>
      <c r="IN35" s="406">
        <f t="shared" si="44"/>
        <v>162000</v>
      </c>
      <c r="IO35" s="406">
        <f t="shared" si="45"/>
        <v>162000</v>
      </c>
      <c r="IP35" s="318">
        <f t="shared" si="38"/>
        <v>0</v>
      </c>
      <c r="IQ35" s="320">
        <f t="shared" ref="IQ35" si="158">SUM(IQ9:IQ34)</f>
        <v>0</v>
      </c>
      <c r="IR35" s="320">
        <f t="shared" ref="IR35:IT35" si="159">SUM(IR9:IR34)</f>
        <v>0</v>
      </c>
      <c r="IS35" s="320">
        <f t="shared" si="159"/>
        <v>0</v>
      </c>
      <c r="IT35" s="320">
        <f t="shared" si="159"/>
        <v>0</v>
      </c>
      <c r="IU35" s="142"/>
    </row>
    <row r="36" spans="1:255" s="156" customFormat="1" ht="15" customHeight="1">
      <c r="A36" s="484" t="s">
        <v>461</v>
      </c>
      <c r="B36" s="485"/>
      <c r="C36" s="321"/>
      <c r="D36" s="321"/>
      <c r="E36" s="321"/>
      <c r="F36" s="321">
        <f t="shared" ref="F36:N36" si="160">F37-F35</f>
        <v>0</v>
      </c>
      <c r="G36" s="321">
        <f t="shared" si="160"/>
        <v>0</v>
      </c>
      <c r="H36" s="321">
        <f t="shared" si="160"/>
        <v>0</v>
      </c>
      <c r="I36" s="321">
        <f t="shared" si="160"/>
        <v>0</v>
      </c>
      <c r="J36" s="321"/>
      <c r="K36" s="321"/>
      <c r="L36" s="321"/>
      <c r="M36" s="321"/>
      <c r="N36" s="321">
        <f t="shared" si="160"/>
        <v>0</v>
      </c>
      <c r="O36" s="142"/>
      <c r="P36" s="484" t="s">
        <v>461</v>
      </c>
      <c r="Q36" s="485"/>
      <c r="R36" s="321"/>
      <c r="S36" s="321"/>
      <c r="T36" s="321"/>
      <c r="U36" s="321">
        <f t="shared" ref="U36:AC36" si="161">U37-U35</f>
        <v>0</v>
      </c>
      <c r="V36" s="321">
        <f t="shared" si="161"/>
        <v>0</v>
      </c>
      <c r="W36" s="321">
        <f t="shared" si="161"/>
        <v>0</v>
      </c>
      <c r="X36" s="321">
        <f t="shared" si="161"/>
        <v>0</v>
      </c>
      <c r="Y36" s="321"/>
      <c r="Z36" s="321"/>
      <c r="AA36" s="321"/>
      <c r="AB36" s="321"/>
      <c r="AC36" s="321">
        <f t="shared" si="161"/>
        <v>0</v>
      </c>
      <c r="AD36" s="142"/>
      <c r="AE36" s="484" t="s">
        <v>461</v>
      </c>
      <c r="AF36" s="485"/>
      <c r="AG36" s="321"/>
      <c r="AH36" s="321"/>
      <c r="AI36" s="321"/>
      <c r="AJ36" s="321">
        <f t="shared" ref="AJ36:AR36" si="162">AJ37-AJ35</f>
        <v>0</v>
      </c>
      <c r="AK36" s="321">
        <f t="shared" si="162"/>
        <v>0</v>
      </c>
      <c r="AL36" s="321">
        <f t="shared" si="162"/>
        <v>0</v>
      </c>
      <c r="AM36" s="321">
        <f t="shared" si="162"/>
        <v>0</v>
      </c>
      <c r="AN36" s="321"/>
      <c r="AO36" s="321"/>
      <c r="AP36" s="321"/>
      <c r="AQ36" s="321"/>
      <c r="AR36" s="321">
        <f t="shared" si="162"/>
        <v>0</v>
      </c>
      <c r="AS36" s="142"/>
      <c r="AT36" s="484" t="s">
        <v>461</v>
      </c>
      <c r="AU36" s="485"/>
      <c r="AV36" s="321"/>
      <c r="AW36" s="321"/>
      <c r="AX36" s="321"/>
      <c r="AY36" s="321">
        <f t="shared" ref="AY36:BG36" si="163">AY37-AY35</f>
        <v>0</v>
      </c>
      <c r="AZ36" s="321">
        <f t="shared" si="163"/>
        <v>0</v>
      </c>
      <c r="BA36" s="321">
        <f t="shared" si="163"/>
        <v>0</v>
      </c>
      <c r="BB36" s="321">
        <f t="shared" si="163"/>
        <v>0</v>
      </c>
      <c r="BC36" s="321"/>
      <c r="BD36" s="321"/>
      <c r="BE36" s="321"/>
      <c r="BF36" s="321"/>
      <c r="BG36" s="321">
        <f t="shared" si="163"/>
        <v>0</v>
      </c>
      <c r="BH36" s="142"/>
      <c r="BI36" s="484" t="s">
        <v>461</v>
      </c>
      <c r="BJ36" s="485"/>
      <c r="BK36" s="321"/>
      <c r="BL36" s="321"/>
      <c r="BM36" s="321"/>
      <c r="BN36" s="321">
        <f t="shared" ref="BN36:BV36" si="164">BN37-BN35</f>
        <v>0</v>
      </c>
      <c r="BO36" s="321">
        <f t="shared" si="164"/>
        <v>0</v>
      </c>
      <c r="BP36" s="321">
        <f t="shared" si="164"/>
        <v>0</v>
      </c>
      <c r="BQ36" s="321">
        <f t="shared" si="164"/>
        <v>0</v>
      </c>
      <c r="BR36" s="321"/>
      <c r="BS36" s="321"/>
      <c r="BT36" s="321"/>
      <c r="BU36" s="321"/>
      <c r="BV36" s="321">
        <f t="shared" si="164"/>
        <v>0</v>
      </c>
      <c r="BW36" s="142"/>
      <c r="BX36" s="484" t="s">
        <v>461</v>
      </c>
      <c r="BY36" s="485"/>
      <c r="BZ36" s="321"/>
      <c r="CA36" s="321"/>
      <c r="CB36" s="321"/>
      <c r="CC36" s="321">
        <f t="shared" ref="CC36:CK36" si="165">CC37-CC35</f>
        <v>0</v>
      </c>
      <c r="CD36" s="321">
        <f t="shared" si="165"/>
        <v>0</v>
      </c>
      <c r="CE36" s="321">
        <f t="shared" si="165"/>
        <v>0</v>
      </c>
      <c r="CF36" s="321">
        <f t="shared" si="165"/>
        <v>0</v>
      </c>
      <c r="CG36" s="321"/>
      <c r="CH36" s="321"/>
      <c r="CI36" s="321"/>
      <c r="CJ36" s="321"/>
      <c r="CK36" s="321">
        <f t="shared" si="165"/>
        <v>0</v>
      </c>
      <c r="CL36" s="142"/>
      <c r="CM36" s="484" t="s">
        <v>461</v>
      </c>
      <c r="CN36" s="485"/>
      <c r="CO36" s="321"/>
      <c r="CP36" s="321"/>
      <c r="CQ36" s="321"/>
      <c r="CR36" s="321">
        <f t="shared" ref="CR36:CZ36" si="166">CR37-CR35</f>
        <v>0</v>
      </c>
      <c r="CS36" s="321">
        <f t="shared" si="166"/>
        <v>0</v>
      </c>
      <c r="CT36" s="321">
        <f t="shared" si="166"/>
        <v>0</v>
      </c>
      <c r="CU36" s="321">
        <f t="shared" si="166"/>
        <v>0</v>
      </c>
      <c r="CV36" s="321"/>
      <c r="CW36" s="321"/>
      <c r="CX36" s="321"/>
      <c r="CY36" s="321"/>
      <c r="CZ36" s="321">
        <f t="shared" si="166"/>
        <v>0</v>
      </c>
      <c r="DA36" s="142"/>
      <c r="DB36" s="484" t="s">
        <v>461</v>
      </c>
      <c r="DC36" s="485"/>
      <c r="DD36" s="321"/>
      <c r="DE36" s="321"/>
      <c r="DF36" s="321"/>
      <c r="DG36" s="321">
        <f t="shared" ref="DG36:DO36" si="167">DG37-DG35</f>
        <v>0</v>
      </c>
      <c r="DH36" s="321">
        <f t="shared" si="167"/>
        <v>0</v>
      </c>
      <c r="DI36" s="321">
        <f t="shared" si="167"/>
        <v>0</v>
      </c>
      <c r="DJ36" s="321">
        <f t="shared" si="167"/>
        <v>0</v>
      </c>
      <c r="DK36" s="321"/>
      <c r="DL36" s="321"/>
      <c r="DM36" s="321"/>
      <c r="DN36" s="321"/>
      <c r="DO36" s="321">
        <f t="shared" si="167"/>
        <v>0</v>
      </c>
      <c r="DP36" s="142"/>
      <c r="DQ36" s="484" t="s">
        <v>461</v>
      </c>
      <c r="DR36" s="485"/>
      <c r="DS36" s="321"/>
      <c r="DT36" s="321"/>
      <c r="DU36" s="321"/>
      <c r="DV36" s="321">
        <f t="shared" ref="DV36:ED36" si="168">DV37-DV35</f>
        <v>0</v>
      </c>
      <c r="DW36" s="321">
        <f t="shared" si="168"/>
        <v>0</v>
      </c>
      <c r="DX36" s="321">
        <f t="shared" si="168"/>
        <v>0</v>
      </c>
      <c r="DY36" s="321">
        <f t="shared" si="168"/>
        <v>0</v>
      </c>
      <c r="DZ36" s="321"/>
      <c r="EA36" s="321"/>
      <c r="EB36" s="321"/>
      <c r="EC36" s="321"/>
      <c r="ED36" s="321">
        <f t="shared" si="168"/>
        <v>0</v>
      </c>
      <c r="EE36" s="142"/>
      <c r="EF36" s="484" t="s">
        <v>461</v>
      </c>
      <c r="EG36" s="485"/>
      <c r="EH36" s="321"/>
      <c r="EI36" s="321"/>
      <c r="EJ36" s="321"/>
      <c r="EK36" s="321">
        <f t="shared" ref="EK36:ES36" si="169">EK37-EK35</f>
        <v>6</v>
      </c>
      <c r="EL36" s="321">
        <f t="shared" si="169"/>
        <v>231000</v>
      </c>
      <c r="EM36" s="321">
        <f t="shared" si="169"/>
        <v>0</v>
      </c>
      <c r="EN36" s="321">
        <f t="shared" si="169"/>
        <v>231000</v>
      </c>
      <c r="EO36" s="321"/>
      <c r="EP36" s="321"/>
      <c r="EQ36" s="321"/>
      <c r="ER36" s="321"/>
      <c r="ES36" s="321">
        <f t="shared" si="169"/>
        <v>0</v>
      </c>
      <c r="ET36" s="142"/>
      <c r="EU36" s="484" t="s">
        <v>461</v>
      </c>
      <c r="EV36" s="485"/>
      <c r="EW36" s="321"/>
      <c r="EX36" s="321"/>
      <c r="EY36" s="321"/>
      <c r="EZ36" s="321">
        <f t="shared" ref="EZ36:FH36" si="170">EZ37-EZ35</f>
        <v>3</v>
      </c>
      <c r="FA36" s="321">
        <f t="shared" si="170"/>
        <v>0</v>
      </c>
      <c r="FB36" s="321">
        <f t="shared" si="170"/>
        <v>0</v>
      </c>
      <c r="FC36" s="321">
        <f t="shared" si="170"/>
        <v>0</v>
      </c>
      <c r="FD36" s="321"/>
      <c r="FE36" s="321"/>
      <c r="FF36" s="321"/>
      <c r="FG36" s="321"/>
      <c r="FH36" s="321">
        <f t="shared" si="170"/>
        <v>0</v>
      </c>
      <c r="FI36" s="142"/>
      <c r="FJ36" s="484" t="s">
        <v>461</v>
      </c>
      <c r="FK36" s="485"/>
      <c r="FL36" s="321"/>
      <c r="FM36" s="321"/>
      <c r="FN36" s="321"/>
      <c r="FO36" s="321">
        <f t="shared" ref="FO36:FW36" si="171">FO37-FO35</f>
        <v>0</v>
      </c>
      <c r="FP36" s="321">
        <f t="shared" si="171"/>
        <v>510500</v>
      </c>
      <c r="FQ36" s="321">
        <f t="shared" si="171"/>
        <v>0</v>
      </c>
      <c r="FR36" s="321">
        <f t="shared" si="171"/>
        <v>510500</v>
      </c>
      <c r="FS36" s="321"/>
      <c r="FT36" s="321"/>
      <c r="FU36" s="321"/>
      <c r="FV36" s="321"/>
      <c r="FW36" s="321">
        <f t="shared" si="171"/>
        <v>0</v>
      </c>
      <c r="FX36" s="142"/>
      <c r="FY36" s="484" t="s">
        <v>461</v>
      </c>
      <c r="FZ36" s="485"/>
      <c r="GA36" s="321"/>
      <c r="GB36" s="321"/>
      <c r="GC36" s="321"/>
      <c r="GD36" s="321">
        <f t="shared" ref="GD36:GL36" si="172">GD37-GD35</f>
        <v>124</v>
      </c>
      <c r="GE36" s="321">
        <f t="shared" si="172"/>
        <v>1392000</v>
      </c>
      <c r="GF36" s="321">
        <f t="shared" si="172"/>
        <v>0</v>
      </c>
      <c r="GG36" s="321">
        <f t="shared" si="172"/>
        <v>744000</v>
      </c>
      <c r="GH36" s="321"/>
      <c r="GI36" s="321"/>
      <c r="GJ36" s="321"/>
      <c r="GK36" s="321"/>
      <c r="GL36" s="321">
        <f t="shared" si="172"/>
        <v>0</v>
      </c>
      <c r="GM36" s="142"/>
      <c r="GN36" s="484" t="s">
        <v>461</v>
      </c>
      <c r="GO36" s="485"/>
      <c r="GP36" s="321"/>
      <c r="GQ36" s="321"/>
      <c r="GR36" s="321"/>
      <c r="GS36" s="321">
        <f t="shared" ref="GS36:HA36" si="173">GS37-GS35</f>
        <v>0</v>
      </c>
      <c r="GT36" s="321">
        <f t="shared" si="173"/>
        <v>0</v>
      </c>
      <c r="GU36" s="321">
        <f t="shared" si="173"/>
        <v>0</v>
      </c>
      <c r="GV36" s="321">
        <f t="shared" si="173"/>
        <v>0</v>
      </c>
      <c r="GW36" s="321"/>
      <c r="GX36" s="321"/>
      <c r="GY36" s="321"/>
      <c r="GZ36" s="321"/>
      <c r="HA36" s="321">
        <f t="shared" si="173"/>
        <v>0</v>
      </c>
      <c r="HB36" s="142"/>
      <c r="HC36" s="484" t="s">
        <v>461</v>
      </c>
      <c r="HD36" s="485"/>
      <c r="HE36" s="321"/>
      <c r="HF36" s="321"/>
      <c r="HG36" s="321"/>
      <c r="HH36" s="321">
        <f t="shared" ref="HH36:HP36" si="174">HH37-HH35</f>
        <v>0</v>
      </c>
      <c r="HI36" s="321">
        <f t="shared" si="174"/>
        <v>0</v>
      </c>
      <c r="HJ36" s="321">
        <f t="shared" si="174"/>
        <v>0</v>
      </c>
      <c r="HK36" s="321">
        <f t="shared" si="174"/>
        <v>0</v>
      </c>
      <c r="HL36" s="321"/>
      <c r="HM36" s="321"/>
      <c r="HN36" s="321"/>
      <c r="HO36" s="321"/>
      <c r="HP36" s="321">
        <f t="shared" si="174"/>
        <v>0</v>
      </c>
      <c r="HQ36" s="142"/>
      <c r="HR36" s="484" t="s">
        <v>461</v>
      </c>
      <c r="HS36" s="485"/>
      <c r="HT36" s="321"/>
      <c r="HU36" s="321"/>
      <c r="HV36" s="321"/>
      <c r="HW36" s="321">
        <f t="shared" ref="HW36:IE36" si="175">HW37-HW35</f>
        <v>0</v>
      </c>
      <c r="HX36" s="321">
        <f t="shared" si="175"/>
        <v>0</v>
      </c>
      <c r="HY36" s="321">
        <f t="shared" si="175"/>
        <v>0</v>
      </c>
      <c r="HZ36" s="321">
        <f t="shared" si="175"/>
        <v>0</v>
      </c>
      <c r="IA36" s="321"/>
      <c r="IB36" s="321"/>
      <c r="IC36" s="321"/>
      <c r="ID36" s="321"/>
      <c r="IE36" s="321">
        <f t="shared" si="175"/>
        <v>0</v>
      </c>
      <c r="IF36" s="142"/>
      <c r="IG36" s="484" t="s">
        <v>461</v>
      </c>
      <c r="IH36" s="485"/>
      <c r="II36" s="321">
        <f t="shared" si="39"/>
        <v>2133500</v>
      </c>
      <c r="IJ36" s="321">
        <f t="shared" si="40"/>
        <v>0</v>
      </c>
      <c r="IK36" s="321">
        <f t="shared" si="41"/>
        <v>1485500</v>
      </c>
      <c r="IL36" s="321">
        <f t="shared" si="42"/>
        <v>0</v>
      </c>
      <c r="IM36" s="321">
        <f t="shared" si="43"/>
        <v>0</v>
      </c>
      <c r="IN36" s="321">
        <f t="shared" si="44"/>
        <v>0</v>
      </c>
      <c r="IO36" s="321">
        <f t="shared" si="45"/>
        <v>0</v>
      </c>
      <c r="IP36" s="321"/>
      <c r="IQ36" s="321"/>
      <c r="IR36" s="321"/>
      <c r="IS36" s="321"/>
      <c r="IT36" s="321">
        <f t="shared" ref="IT36" si="176">IT37-IT35</f>
        <v>0</v>
      </c>
      <c r="IU36" s="142"/>
    </row>
    <row r="37" spans="1:255" s="156" customFormat="1" ht="15" customHeight="1">
      <c r="A37" s="486" t="s">
        <v>76</v>
      </c>
      <c r="B37" s="487"/>
      <c r="C37" s="322">
        <f>C6</f>
        <v>0</v>
      </c>
      <c r="D37" s="322">
        <f t="shared" ref="D37:I37" si="177">D6</f>
        <v>0</v>
      </c>
      <c r="E37" s="322">
        <f t="shared" si="177"/>
        <v>0</v>
      </c>
      <c r="F37" s="322">
        <f t="shared" si="177"/>
        <v>0</v>
      </c>
      <c r="G37" s="322">
        <f t="shared" si="177"/>
        <v>0</v>
      </c>
      <c r="H37" s="322">
        <f t="shared" si="177"/>
        <v>0</v>
      </c>
      <c r="I37" s="322">
        <f t="shared" si="177"/>
        <v>0</v>
      </c>
      <c r="J37" s="322"/>
      <c r="K37" s="322"/>
      <c r="L37" s="322"/>
      <c r="M37" s="322"/>
      <c r="N37" s="322"/>
      <c r="O37" s="142"/>
      <c r="P37" s="486" t="s">
        <v>76</v>
      </c>
      <c r="Q37" s="487"/>
      <c r="R37" s="322">
        <f>R6</f>
        <v>0</v>
      </c>
      <c r="S37" s="322">
        <f t="shared" ref="S37:X37" si="178">S6</f>
        <v>0</v>
      </c>
      <c r="T37" s="322">
        <f t="shared" si="178"/>
        <v>0</v>
      </c>
      <c r="U37" s="322">
        <f t="shared" si="178"/>
        <v>0</v>
      </c>
      <c r="V37" s="322">
        <f t="shared" si="178"/>
        <v>0</v>
      </c>
      <c r="W37" s="322">
        <f t="shared" si="178"/>
        <v>0</v>
      </c>
      <c r="X37" s="322">
        <f t="shared" si="178"/>
        <v>0</v>
      </c>
      <c r="Y37" s="322"/>
      <c r="Z37" s="322"/>
      <c r="AA37" s="322"/>
      <c r="AB37" s="322"/>
      <c r="AC37" s="322"/>
      <c r="AD37" s="142"/>
      <c r="AE37" s="486" t="s">
        <v>76</v>
      </c>
      <c r="AF37" s="487"/>
      <c r="AG37" s="322">
        <f>AG6</f>
        <v>0</v>
      </c>
      <c r="AH37" s="322">
        <f t="shared" ref="AH37:AM37" si="179">AH6</f>
        <v>0</v>
      </c>
      <c r="AI37" s="322">
        <f t="shared" si="179"/>
        <v>0</v>
      </c>
      <c r="AJ37" s="322">
        <f t="shared" si="179"/>
        <v>0</v>
      </c>
      <c r="AK37" s="322">
        <f t="shared" si="179"/>
        <v>0</v>
      </c>
      <c r="AL37" s="322">
        <f t="shared" si="179"/>
        <v>0</v>
      </c>
      <c r="AM37" s="322">
        <f t="shared" si="179"/>
        <v>0</v>
      </c>
      <c r="AN37" s="322"/>
      <c r="AO37" s="322"/>
      <c r="AP37" s="322"/>
      <c r="AQ37" s="322"/>
      <c r="AR37" s="322"/>
      <c r="AS37" s="142"/>
      <c r="AT37" s="486" t="s">
        <v>76</v>
      </c>
      <c r="AU37" s="487"/>
      <c r="AV37" s="322">
        <f>AV6</f>
        <v>0</v>
      </c>
      <c r="AW37" s="322">
        <f t="shared" ref="AW37:BB37" si="180">AW6</f>
        <v>0</v>
      </c>
      <c r="AX37" s="322">
        <f t="shared" si="180"/>
        <v>0</v>
      </c>
      <c r="AY37" s="322">
        <f t="shared" si="180"/>
        <v>0</v>
      </c>
      <c r="AZ37" s="322">
        <f t="shared" si="180"/>
        <v>0</v>
      </c>
      <c r="BA37" s="322">
        <f t="shared" si="180"/>
        <v>0</v>
      </c>
      <c r="BB37" s="322">
        <f t="shared" si="180"/>
        <v>0</v>
      </c>
      <c r="BC37" s="322"/>
      <c r="BD37" s="322"/>
      <c r="BE37" s="322"/>
      <c r="BF37" s="322"/>
      <c r="BG37" s="322"/>
      <c r="BH37" s="142"/>
      <c r="BI37" s="486" t="s">
        <v>76</v>
      </c>
      <c r="BJ37" s="487"/>
      <c r="BK37" s="322">
        <f>BK6</f>
        <v>0</v>
      </c>
      <c r="BL37" s="322">
        <f t="shared" ref="BL37:BQ37" si="181">BL6</f>
        <v>0</v>
      </c>
      <c r="BM37" s="322">
        <f t="shared" si="181"/>
        <v>0</v>
      </c>
      <c r="BN37" s="322">
        <f t="shared" si="181"/>
        <v>0</v>
      </c>
      <c r="BO37" s="322">
        <f t="shared" si="181"/>
        <v>0</v>
      </c>
      <c r="BP37" s="322">
        <f t="shared" si="181"/>
        <v>0</v>
      </c>
      <c r="BQ37" s="322">
        <f t="shared" si="181"/>
        <v>0</v>
      </c>
      <c r="BR37" s="322"/>
      <c r="BS37" s="322"/>
      <c r="BT37" s="322"/>
      <c r="BU37" s="322"/>
      <c r="BV37" s="322"/>
      <c r="BW37" s="142"/>
      <c r="BX37" s="486" t="s">
        <v>76</v>
      </c>
      <c r="BY37" s="487"/>
      <c r="BZ37" s="322">
        <f>BZ6</f>
        <v>0</v>
      </c>
      <c r="CA37" s="322">
        <f t="shared" ref="CA37:CF37" si="182">CA6</f>
        <v>0</v>
      </c>
      <c r="CB37" s="322">
        <f t="shared" si="182"/>
        <v>0</v>
      </c>
      <c r="CC37" s="322">
        <f t="shared" si="182"/>
        <v>0</v>
      </c>
      <c r="CD37" s="322">
        <f t="shared" si="182"/>
        <v>0</v>
      </c>
      <c r="CE37" s="322">
        <f t="shared" si="182"/>
        <v>0</v>
      </c>
      <c r="CF37" s="322">
        <f t="shared" si="182"/>
        <v>0</v>
      </c>
      <c r="CG37" s="322"/>
      <c r="CH37" s="322"/>
      <c r="CI37" s="322"/>
      <c r="CJ37" s="322"/>
      <c r="CK37" s="322"/>
      <c r="CL37" s="142"/>
      <c r="CM37" s="486" t="s">
        <v>76</v>
      </c>
      <c r="CN37" s="487"/>
      <c r="CO37" s="322">
        <f>CO6</f>
        <v>0</v>
      </c>
      <c r="CP37" s="322">
        <f t="shared" ref="CP37:CU37" si="183">CP6</f>
        <v>0</v>
      </c>
      <c r="CQ37" s="322">
        <f t="shared" si="183"/>
        <v>0</v>
      </c>
      <c r="CR37" s="322">
        <f t="shared" si="183"/>
        <v>0</v>
      </c>
      <c r="CS37" s="322">
        <f t="shared" si="183"/>
        <v>0</v>
      </c>
      <c r="CT37" s="322">
        <f t="shared" si="183"/>
        <v>0</v>
      </c>
      <c r="CU37" s="322">
        <f t="shared" si="183"/>
        <v>0</v>
      </c>
      <c r="CV37" s="322"/>
      <c r="CW37" s="322"/>
      <c r="CX37" s="322"/>
      <c r="CY37" s="322"/>
      <c r="CZ37" s="322"/>
      <c r="DA37" s="142"/>
      <c r="DB37" s="486" t="s">
        <v>76</v>
      </c>
      <c r="DC37" s="487"/>
      <c r="DD37" s="322">
        <f>DD6</f>
        <v>0</v>
      </c>
      <c r="DE37" s="322">
        <f t="shared" ref="DE37:DJ37" si="184">DE6</f>
        <v>0</v>
      </c>
      <c r="DF37" s="322">
        <f t="shared" si="184"/>
        <v>0</v>
      </c>
      <c r="DG37" s="322">
        <f t="shared" si="184"/>
        <v>0</v>
      </c>
      <c r="DH37" s="322">
        <f t="shared" si="184"/>
        <v>0</v>
      </c>
      <c r="DI37" s="322">
        <f t="shared" si="184"/>
        <v>0</v>
      </c>
      <c r="DJ37" s="322">
        <f t="shared" si="184"/>
        <v>0</v>
      </c>
      <c r="DK37" s="322"/>
      <c r="DL37" s="322"/>
      <c r="DM37" s="322"/>
      <c r="DN37" s="322"/>
      <c r="DO37" s="322"/>
      <c r="DP37" s="142"/>
      <c r="DQ37" s="486" t="s">
        <v>76</v>
      </c>
      <c r="DR37" s="487"/>
      <c r="DS37" s="322">
        <f>DS6</f>
        <v>0</v>
      </c>
      <c r="DT37" s="322">
        <f t="shared" ref="DT37:DY37" si="185">DT6</f>
        <v>0</v>
      </c>
      <c r="DU37" s="322">
        <f t="shared" si="185"/>
        <v>0</v>
      </c>
      <c r="DV37" s="322">
        <f t="shared" si="185"/>
        <v>0</v>
      </c>
      <c r="DW37" s="322">
        <f t="shared" si="185"/>
        <v>0</v>
      </c>
      <c r="DX37" s="322">
        <f t="shared" si="185"/>
        <v>0</v>
      </c>
      <c r="DY37" s="322">
        <f t="shared" si="185"/>
        <v>0</v>
      </c>
      <c r="DZ37" s="322"/>
      <c r="EA37" s="322"/>
      <c r="EB37" s="322"/>
      <c r="EC37" s="322"/>
      <c r="ED37" s="322"/>
      <c r="EE37" s="142"/>
      <c r="EF37" s="486" t="s">
        <v>76</v>
      </c>
      <c r="EG37" s="487"/>
      <c r="EH37" s="322">
        <f>EH6</f>
        <v>0</v>
      </c>
      <c r="EI37" s="322">
        <f t="shared" ref="EI37:EN37" si="186">EI6</f>
        <v>0</v>
      </c>
      <c r="EJ37" s="322">
        <f t="shared" si="186"/>
        <v>0</v>
      </c>
      <c r="EK37" s="322">
        <f t="shared" si="186"/>
        <v>6</v>
      </c>
      <c r="EL37" s="322">
        <f t="shared" si="186"/>
        <v>231000</v>
      </c>
      <c r="EM37" s="322">
        <f t="shared" si="186"/>
        <v>0</v>
      </c>
      <c r="EN37" s="322">
        <f t="shared" si="186"/>
        <v>231000</v>
      </c>
      <c r="EO37" s="322"/>
      <c r="EP37" s="322"/>
      <c r="EQ37" s="322"/>
      <c r="ER37" s="322"/>
      <c r="ES37" s="322"/>
      <c r="ET37" s="142"/>
      <c r="EU37" s="486" t="s">
        <v>76</v>
      </c>
      <c r="EV37" s="487"/>
      <c r="EW37" s="322">
        <f>EW6</f>
        <v>1200000</v>
      </c>
      <c r="EX37" s="322">
        <f t="shared" ref="EX37:FC37" si="187">EX6</f>
        <v>0</v>
      </c>
      <c r="EY37" s="322">
        <f t="shared" si="187"/>
        <v>0</v>
      </c>
      <c r="EZ37" s="322">
        <f t="shared" si="187"/>
        <v>3</v>
      </c>
      <c r="FA37" s="322">
        <f t="shared" si="187"/>
        <v>0</v>
      </c>
      <c r="FB37" s="322">
        <f t="shared" si="187"/>
        <v>0</v>
      </c>
      <c r="FC37" s="322">
        <f t="shared" si="187"/>
        <v>0</v>
      </c>
      <c r="FD37" s="322"/>
      <c r="FE37" s="322"/>
      <c r="FF37" s="322"/>
      <c r="FG37" s="322"/>
      <c r="FH37" s="322"/>
      <c r="FI37" s="142"/>
      <c r="FJ37" s="486" t="s">
        <v>76</v>
      </c>
      <c r="FK37" s="487"/>
      <c r="FL37" s="322">
        <f>FL6</f>
        <v>0</v>
      </c>
      <c r="FM37" s="322">
        <f t="shared" ref="FM37:FR37" si="188">FM6</f>
        <v>0</v>
      </c>
      <c r="FN37" s="322">
        <f t="shared" si="188"/>
        <v>0</v>
      </c>
      <c r="FO37" s="322">
        <f t="shared" si="188"/>
        <v>0</v>
      </c>
      <c r="FP37" s="322">
        <f t="shared" si="188"/>
        <v>510500</v>
      </c>
      <c r="FQ37" s="322">
        <f t="shared" si="188"/>
        <v>0</v>
      </c>
      <c r="FR37" s="322">
        <f t="shared" si="188"/>
        <v>510500</v>
      </c>
      <c r="FS37" s="322"/>
      <c r="FT37" s="322"/>
      <c r="FU37" s="322"/>
      <c r="FV37" s="322"/>
      <c r="FW37" s="322"/>
      <c r="FX37" s="142"/>
      <c r="FY37" s="486" t="s">
        <v>76</v>
      </c>
      <c r="FZ37" s="487"/>
      <c r="GA37" s="322">
        <f>GA6</f>
        <v>840000</v>
      </c>
      <c r="GB37" s="322">
        <f t="shared" ref="GB37:GG37" si="189">GB6</f>
        <v>551100</v>
      </c>
      <c r="GC37" s="322">
        <f t="shared" si="189"/>
        <v>65.607142857142861</v>
      </c>
      <c r="GD37" s="322">
        <f t="shared" si="189"/>
        <v>232</v>
      </c>
      <c r="GE37" s="322">
        <f t="shared" si="189"/>
        <v>1392000</v>
      </c>
      <c r="GF37" s="322">
        <f t="shared" si="189"/>
        <v>0</v>
      </c>
      <c r="GG37" s="322">
        <f t="shared" si="189"/>
        <v>1392000</v>
      </c>
      <c r="GH37" s="322"/>
      <c r="GI37" s="322"/>
      <c r="GJ37" s="322"/>
      <c r="GK37" s="322"/>
      <c r="GL37" s="322"/>
      <c r="GM37" s="142"/>
      <c r="GN37" s="486" t="s">
        <v>76</v>
      </c>
      <c r="GO37" s="487"/>
      <c r="GP37" s="322">
        <f>GP6</f>
        <v>0</v>
      </c>
      <c r="GQ37" s="322">
        <f t="shared" ref="GQ37:GV37" si="190">GQ6</f>
        <v>0</v>
      </c>
      <c r="GR37" s="322">
        <f t="shared" si="190"/>
        <v>0</v>
      </c>
      <c r="GS37" s="322">
        <f t="shared" si="190"/>
        <v>0</v>
      </c>
      <c r="GT37" s="322">
        <f t="shared" si="190"/>
        <v>0</v>
      </c>
      <c r="GU37" s="322">
        <f t="shared" si="190"/>
        <v>0</v>
      </c>
      <c r="GV37" s="322">
        <f t="shared" si="190"/>
        <v>0</v>
      </c>
      <c r="GW37" s="322"/>
      <c r="GX37" s="322"/>
      <c r="GY37" s="322"/>
      <c r="GZ37" s="322"/>
      <c r="HA37" s="322"/>
      <c r="HB37" s="142"/>
      <c r="HC37" s="486" t="s">
        <v>76</v>
      </c>
      <c r="HD37" s="487"/>
      <c r="HE37" s="322">
        <f>HE6</f>
        <v>0</v>
      </c>
      <c r="HF37" s="322">
        <f t="shared" ref="HF37:HK37" si="191">HF6</f>
        <v>0</v>
      </c>
      <c r="HG37" s="322">
        <f t="shared" si="191"/>
        <v>0</v>
      </c>
      <c r="HH37" s="322">
        <f t="shared" si="191"/>
        <v>0</v>
      </c>
      <c r="HI37" s="322">
        <f t="shared" si="191"/>
        <v>0</v>
      </c>
      <c r="HJ37" s="322">
        <f t="shared" si="191"/>
        <v>0</v>
      </c>
      <c r="HK37" s="322">
        <f t="shared" si="191"/>
        <v>0</v>
      </c>
      <c r="HL37" s="322"/>
      <c r="HM37" s="322"/>
      <c r="HN37" s="322"/>
      <c r="HO37" s="322"/>
      <c r="HP37" s="322"/>
      <c r="HQ37" s="142"/>
      <c r="HR37" s="486" t="s">
        <v>76</v>
      </c>
      <c r="HS37" s="487"/>
      <c r="HT37" s="322">
        <f>HT6</f>
        <v>0</v>
      </c>
      <c r="HU37" s="322">
        <f t="shared" ref="HU37:HZ37" si="192">HU6</f>
        <v>0</v>
      </c>
      <c r="HV37" s="322">
        <f t="shared" si="192"/>
        <v>0</v>
      </c>
      <c r="HW37" s="322">
        <f t="shared" si="192"/>
        <v>0</v>
      </c>
      <c r="HX37" s="322">
        <f t="shared" si="192"/>
        <v>0</v>
      </c>
      <c r="HY37" s="322">
        <f t="shared" si="192"/>
        <v>0</v>
      </c>
      <c r="HZ37" s="322">
        <f t="shared" si="192"/>
        <v>0</v>
      </c>
      <c r="IA37" s="322"/>
      <c r="IB37" s="322"/>
      <c r="IC37" s="322"/>
      <c r="ID37" s="322"/>
      <c r="IE37" s="322"/>
      <c r="IF37" s="142"/>
      <c r="IG37" s="486" t="s">
        <v>76</v>
      </c>
      <c r="IH37" s="487"/>
      <c r="II37" s="322">
        <f t="shared" si="39"/>
        <v>2133500</v>
      </c>
      <c r="IJ37" s="322">
        <f t="shared" si="40"/>
        <v>0</v>
      </c>
      <c r="IK37" s="322">
        <f t="shared" si="41"/>
        <v>2133500</v>
      </c>
      <c r="IL37" s="322">
        <f t="shared" si="42"/>
        <v>0</v>
      </c>
      <c r="IM37" s="322">
        <f t="shared" si="43"/>
        <v>0</v>
      </c>
      <c r="IN37" s="322">
        <f t="shared" si="44"/>
        <v>0</v>
      </c>
      <c r="IO37" s="322">
        <f t="shared" si="45"/>
        <v>0</v>
      </c>
      <c r="IP37" s="322"/>
      <c r="IQ37" s="322"/>
      <c r="IR37" s="322"/>
      <c r="IS37" s="322"/>
      <c r="IT37" s="322"/>
      <c r="IU37" s="142"/>
    </row>
    <row r="38" spans="1:255" s="156" customFormat="1" ht="15" customHeight="1">
      <c r="A38" s="149"/>
      <c r="B38" s="148"/>
      <c r="C38" s="152"/>
      <c r="D38" s="141"/>
      <c r="E38" s="141"/>
      <c r="F38" s="142"/>
      <c r="G38" s="142"/>
      <c r="H38" s="143"/>
      <c r="I38" s="142"/>
      <c r="J38" s="142"/>
      <c r="K38" s="142"/>
      <c r="L38" s="142"/>
      <c r="M38" s="142"/>
      <c r="N38" s="142"/>
      <c r="O38" s="142"/>
      <c r="P38" s="149"/>
      <c r="Q38" s="148"/>
      <c r="R38" s="152"/>
      <c r="S38" s="141"/>
      <c r="T38" s="141"/>
      <c r="U38" s="142"/>
      <c r="V38" s="142"/>
      <c r="W38" s="143"/>
      <c r="X38" s="142"/>
      <c r="Y38" s="142"/>
      <c r="Z38" s="142"/>
      <c r="AA38" s="142"/>
      <c r="AB38" s="142"/>
      <c r="AC38" s="142"/>
      <c r="AD38" s="142"/>
      <c r="AE38" s="149"/>
      <c r="AF38" s="148"/>
      <c r="AG38" s="152"/>
      <c r="AH38" s="141"/>
      <c r="AI38" s="141"/>
      <c r="AJ38" s="142"/>
      <c r="AK38" s="142"/>
      <c r="AL38" s="143"/>
      <c r="AM38" s="142"/>
      <c r="AN38" s="142"/>
      <c r="AO38" s="142"/>
      <c r="AP38" s="142"/>
      <c r="AQ38" s="142"/>
      <c r="AR38" s="142"/>
      <c r="AS38" s="142"/>
      <c r="AT38" s="149"/>
      <c r="AU38" s="148"/>
      <c r="AV38" s="152"/>
      <c r="AW38" s="141"/>
      <c r="AX38" s="141"/>
      <c r="AY38" s="142"/>
      <c r="AZ38" s="142"/>
      <c r="BA38" s="143"/>
      <c r="BB38" s="142"/>
      <c r="BC38" s="142"/>
      <c r="BD38" s="142"/>
      <c r="BE38" s="142"/>
      <c r="BF38" s="142"/>
      <c r="BG38" s="142"/>
      <c r="BH38" s="142"/>
      <c r="BI38" s="149"/>
      <c r="BJ38" s="148"/>
      <c r="BK38" s="152"/>
      <c r="BL38" s="141"/>
      <c r="BM38" s="141"/>
      <c r="BN38" s="142"/>
      <c r="BO38" s="142"/>
      <c r="BP38" s="143"/>
      <c r="BQ38" s="142"/>
      <c r="BR38" s="142"/>
      <c r="BS38" s="142"/>
      <c r="BT38" s="142"/>
      <c r="BU38" s="142"/>
      <c r="BV38" s="142"/>
      <c r="BW38" s="142"/>
      <c r="BX38" s="149"/>
      <c r="BY38" s="148"/>
      <c r="BZ38" s="152"/>
      <c r="CA38" s="141"/>
      <c r="CB38" s="141"/>
      <c r="CC38" s="142"/>
      <c r="CD38" s="142"/>
      <c r="CE38" s="143"/>
      <c r="CF38" s="142"/>
      <c r="CG38" s="142"/>
      <c r="CH38" s="142"/>
      <c r="CI38" s="142"/>
      <c r="CJ38" s="142"/>
      <c r="CK38" s="142"/>
      <c r="CL38" s="142"/>
      <c r="CM38" s="149"/>
      <c r="CN38" s="148"/>
      <c r="CO38" s="152"/>
      <c r="CP38" s="141"/>
      <c r="CQ38" s="141"/>
      <c r="CR38" s="142"/>
      <c r="CS38" s="142"/>
      <c r="CT38" s="143"/>
      <c r="CU38" s="142"/>
      <c r="CV38" s="142"/>
      <c r="CW38" s="142"/>
      <c r="CX38" s="142"/>
      <c r="CY38" s="142"/>
      <c r="CZ38" s="142"/>
      <c r="DA38" s="142"/>
      <c r="DB38" s="149"/>
      <c r="DC38" s="148"/>
      <c r="DD38" s="152"/>
      <c r="DE38" s="141"/>
      <c r="DF38" s="141"/>
      <c r="DG38" s="142"/>
      <c r="DH38" s="142"/>
      <c r="DI38" s="143"/>
      <c r="DJ38" s="142"/>
      <c r="DK38" s="142"/>
      <c r="DL38" s="142"/>
      <c r="DM38" s="142"/>
      <c r="DN38" s="142"/>
      <c r="DO38" s="142"/>
      <c r="DP38" s="142"/>
      <c r="DQ38" s="149"/>
      <c r="DR38" s="148"/>
      <c r="DS38" s="152"/>
      <c r="DT38" s="141"/>
      <c r="DU38" s="141"/>
      <c r="DV38" s="142"/>
      <c r="DW38" s="142"/>
      <c r="DX38" s="143"/>
      <c r="DY38" s="142"/>
      <c r="DZ38" s="142"/>
      <c r="EA38" s="142"/>
      <c r="EB38" s="142"/>
      <c r="EC38" s="142"/>
      <c r="ED38" s="142"/>
      <c r="EE38" s="142"/>
      <c r="EF38" s="149"/>
      <c r="EG38" s="148"/>
      <c r="EH38" s="152"/>
      <c r="EI38" s="141"/>
      <c r="EJ38" s="141"/>
      <c r="EK38" s="142"/>
      <c r="EL38" s="142"/>
      <c r="EM38" s="143"/>
      <c r="EN38" s="142"/>
      <c r="EO38" s="142"/>
      <c r="EP38" s="142"/>
      <c r="EQ38" s="142"/>
      <c r="ER38" s="142"/>
      <c r="ES38" s="142"/>
      <c r="ET38" s="142"/>
      <c r="EU38" s="149"/>
      <c r="EV38" s="148"/>
      <c r="EW38" s="152"/>
      <c r="EX38" s="141"/>
      <c r="EY38" s="141"/>
      <c r="EZ38" s="142"/>
      <c r="FA38" s="142"/>
      <c r="FB38" s="143"/>
      <c r="FC38" s="142"/>
      <c r="FD38" s="142"/>
      <c r="FE38" s="142"/>
      <c r="FF38" s="142"/>
      <c r="FG38" s="142"/>
      <c r="FH38" s="142"/>
      <c r="FI38" s="142"/>
      <c r="FJ38" s="149"/>
      <c r="FK38" s="148"/>
      <c r="FL38" s="152"/>
      <c r="FM38" s="141"/>
      <c r="FN38" s="141"/>
      <c r="FO38" s="142"/>
      <c r="FP38" s="142"/>
      <c r="FQ38" s="143"/>
      <c r="FR38" s="142"/>
      <c r="FS38" s="142"/>
      <c r="FT38" s="142"/>
      <c r="FU38" s="142"/>
      <c r="FV38" s="142"/>
      <c r="FW38" s="142"/>
      <c r="FX38" s="142"/>
      <c r="FY38" s="149"/>
      <c r="FZ38" s="148"/>
      <c r="GA38" s="152"/>
      <c r="GB38" s="141"/>
      <c r="GC38" s="141"/>
      <c r="GD38" s="142"/>
      <c r="GE38" s="142"/>
      <c r="GF38" s="143"/>
      <c r="GG38" s="142"/>
      <c r="GH38" s="142"/>
      <c r="GI38" s="142"/>
      <c r="GJ38" s="142"/>
      <c r="GK38" s="142"/>
      <c r="GL38" s="142"/>
      <c r="GM38" s="142"/>
      <c r="GN38" s="149"/>
      <c r="GO38" s="148"/>
      <c r="GP38" s="152"/>
      <c r="GQ38" s="141"/>
      <c r="GR38" s="141"/>
      <c r="GS38" s="142"/>
      <c r="GT38" s="142"/>
      <c r="GU38" s="143"/>
      <c r="GV38" s="142"/>
      <c r="GW38" s="142"/>
      <c r="GX38" s="142"/>
      <c r="GY38" s="142"/>
      <c r="GZ38" s="142"/>
      <c r="HA38" s="142"/>
      <c r="HB38" s="142"/>
      <c r="HC38" s="149"/>
      <c r="HD38" s="148"/>
      <c r="HE38" s="152"/>
      <c r="HF38" s="141"/>
      <c r="HG38" s="141"/>
      <c r="HH38" s="142"/>
      <c r="HI38" s="142"/>
      <c r="HJ38" s="143"/>
      <c r="HK38" s="142"/>
      <c r="HL38" s="142"/>
      <c r="HM38" s="142"/>
      <c r="HN38" s="142"/>
      <c r="HO38" s="142"/>
      <c r="HP38" s="142"/>
      <c r="HQ38" s="142"/>
      <c r="HR38" s="149"/>
      <c r="HS38" s="148"/>
      <c r="HT38" s="152"/>
      <c r="HU38" s="141"/>
      <c r="HV38" s="141"/>
      <c r="HW38" s="142"/>
      <c r="HX38" s="142"/>
      <c r="HY38" s="143"/>
      <c r="HZ38" s="142"/>
      <c r="IA38" s="142"/>
      <c r="IB38" s="142"/>
      <c r="IC38" s="142"/>
      <c r="ID38" s="142"/>
      <c r="IE38" s="142"/>
      <c r="IF38" s="142"/>
      <c r="IG38" s="149"/>
      <c r="IH38" s="148"/>
      <c r="II38" s="152"/>
      <c r="IJ38" s="141"/>
      <c r="IK38" s="141"/>
      <c r="IL38" s="142"/>
      <c r="IM38" s="142"/>
      <c r="IN38" s="143"/>
      <c r="IO38" s="142"/>
      <c r="IP38" s="142"/>
      <c r="IQ38" s="142"/>
      <c r="IR38" s="142"/>
      <c r="IS38" s="142"/>
      <c r="IT38" s="142"/>
      <c r="IU38" s="142"/>
    </row>
    <row r="39" spans="1:255" s="156" customFormat="1" ht="15" customHeight="1">
      <c r="A39" s="149"/>
      <c r="B39" s="148"/>
      <c r="C39" s="152"/>
      <c r="D39" s="141"/>
      <c r="E39" s="141"/>
      <c r="F39" s="142"/>
      <c r="G39" s="142"/>
      <c r="H39" s="143"/>
      <c r="I39" s="142"/>
      <c r="J39" s="142"/>
      <c r="K39" s="142"/>
      <c r="L39" s="142"/>
      <c r="M39" s="142"/>
      <c r="N39" s="142"/>
      <c r="O39" s="142"/>
      <c r="P39" s="149"/>
      <c r="Q39" s="148"/>
      <c r="R39" s="152"/>
      <c r="S39" s="141"/>
      <c r="T39" s="141"/>
      <c r="U39" s="142"/>
      <c r="V39" s="142"/>
      <c r="W39" s="143"/>
      <c r="X39" s="142"/>
      <c r="Y39" s="142"/>
      <c r="Z39" s="142"/>
      <c r="AA39" s="142"/>
      <c r="AB39" s="142"/>
      <c r="AC39" s="142"/>
      <c r="AD39" s="142"/>
      <c r="AE39" s="149"/>
      <c r="AF39" s="148"/>
      <c r="AG39" s="152"/>
      <c r="AH39" s="141"/>
      <c r="AI39" s="141"/>
      <c r="AJ39" s="142"/>
      <c r="AK39" s="142"/>
      <c r="AL39" s="143"/>
      <c r="AM39" s="142"/>
      <c r="AN39" s="142"/>
      <c r="AO39" s="142"/>
      <c r="AP39" s="142"/>
      <c r="AQ39" s="142"/>
      <c r="AR39" s="142"/>
      <c r="AS39" s="142"/>
      <c r="AT39" s="149"/>
      <c r="AU39" s="148"/>
      <c r="AV39" s="153"/>
      <c r="AW39" s="119"/>
      <c r="AX39" s="119"/>
      <c r="AY39" s="143"/>
      <c r="AZ39" s="153"/>
      <c r="BA39" s="153"/>
      <c r="BB39" s="142"/>
      <c r="BC39" s="153"/>
      <c r="BD39" s="153"/>
      <c r="BE39" s="153"/>
      <c r="BF39" s="153"/>
      <c r="BG39" s="142"/>
      <c r="BH39" s="142"/>
      <c r="BI39" s="149"/>
      <c r="BJ39" s="148"/>
      <c r="BK39" s="152"/>
      <c r="BL39" s="141"/>
      <c r="BM39" s="141"/>
      <c r="BN39" s="142"/>
      <c r="BO39" s="142"/>
      <c r="BP39" s="143"/>
      <c r="BQ39" s="142"/>
      <c r="BR39" s="142"/>
      <c r="BS39" s="142"/>
      <c r="BT39" s="142"/>
      <c r="BU39" s="142"/>
      <c r="BV39" s="142"/>
      <c r="BW39" s="142"/>
      <c r="BX39" s="149"/>
      <c r="BY39" s="148"/>
      <c r="BZ39" s="152"/>
      <c r="CA39" s="141"/>
      <c r="CB39" s="141"/>
      <c r="CC39" s="142"/>
      <c r="CD39" s="142"/>
      <c r="CE39" s="143"/>
      <c r="CF39" s="142"/>
      <c r="CG39" s="142"/>
      <c r="CH39" s="142"/>
      <c r="CI39" s="142"/>
      <c r="CJ39" s="142"/>
      <c r="CK39" s="142"/>
      <c r="CL39" s="142"/>
      <c r="CM39" s="149"/>
      <c r="CN39" s="148"/>
      <c r="CO39" s="152"/>
      <c r="CP39" s="141"/>
      <c r="CQ39" s="141"/>
      <c r="CR39" s="142"/>
      <c r="CS39" s="142"/>
      <c r="CT39" s="143"/>
      <c r="CU39" s="142"/>
      <c r="CV39" s="142"/>
      <c r="CW39" s="142"/>
      <c r="CX39" s="142"/>
      <c r="CY39" s="142"/>
      <c r="CZ39" s="142"/>
      <c r="DA39" s="142"/>
      <c r="DB39" s="149"/>
      <c r="DC39" s="148"/>
      <c r="DD39" s="152"/>
      <c r="DE39" s="141"/>
      <c r="DF39" s="141"/>
      <c r="DG39" s="142"/>
      <c r="DH39" s="142"/>
      <c r="DI39" s="143"/>
      <c r="DJ39" s="142"/>
      <c r="DK39" s="142"/>
      <c r="DL39" s="142"/>
      <c r="DM39" s="142"/>
      <c r="DN39" s="142"/>
      <c r="DO39" s="142"/>
      <c r="DP39" s="142"/>
      <c r="DQ39" s="149"/>
      <c r="DR39" s="148"/>
      <c r="DS39" s="152"/>
      <c r="DT39" s="141"/>
      <c r="DU39" s="141"/>
      <c r="DV39" s="142"/>
      <c r="DW39" s="142"/>
      <c r="DX39" s="143"/>
      <c r="DY39" s="142"/>
      <c r="DZ39" s="142"/>
      <c r="EA39" s="142"/>
      <c r="EB39" s="142"/>
      <c r="EC39" s="142"/>
      <c r="ED39" s="142"/>
      <c r="EE39" s="142"/>
      <c r="EF39" s="149"/>
      <c r="EG39" s="148"/>
      <c r="EH39" s="152"/>
      <c r="EI39" s="141"/>
      <c r="EJ39" s="141"/>
      <c r="EK39" s="224"/>
      <c r="EL39" s="224"/>
      <c r="EM39" s="224"/>
      <c r="EN39" s="142"/>
      <c r="EO39" s="224"/>
      <c r="EP39" s="224"/>
      <c r="EQ39" s="224"/>
      <c r="ER39" s="224"/>
      <c r="ES39" s="142"/>
      <c r="ET39" s="142"/>
      <c r="EU39" s="149"/>
      <c r="EV39" s="148"/>
      <c r="EW39" s="12"/>
      <c r="EX39" s="223"/>
      <c r="EY39" s="223"/>
      <c r="EZ39" s="12"/>
      <c r="FA39" s="12"/>
      <c r="FB39" s="12"/>
      <c r="FC39" s="142"/>
      <c r="FD39" s="12"/>
      <c r="FE39" s="12"/>
      <c r="FF39" s="12"/>
      <c r="FG39" s="12"/>
      <c r="FH39" s="142"/>
      <c r="FI39" s="142"/>
      <c r="FJ39" s="149"/>
      <c r="FK39" s="148"/>
      <c r="FL39" s="152"/>
      <c r="FM39" s="141"/>
      <c r="FN39" s="141"/>
      <c r="FO39" s="142"/>
      <c r="FP39" s="142"/>
      <c r="FQ39" s="143"/>
      <c r="FR39" s="142"/>
      <c r="FS39" s="142"/>
      <c r="FT39" s="142"/>
      <c r="FU39" s="142"/>
      <c r="FV39" s="142"/>
      <c r="FW39" s="142"/>
      <c r="FX39" s="142"/>
      <c r="FY39" s="149"/>
      <c r="FZ39" s="148"/>
      <c r="GA39" s="160"/>
      <c r="GB39" s="160"/>
      <c r="GC39" s="151"/>
      <c r="GD39" s="142"/>
      <c r="GE39" s="142"/>
      <c r="GF39" s="122"/>
      <c r="GG39" s="142"/>
      <c r="GH39" s="142"/>
      <c r="GI39" s="142"/>
      <c r="GJ39" s="142"/>
      <c r="GK39" s="142"/>
      <c r="GL39" s="142"/>
      <c r="GM39" s="142"/>
      <c r="GN39" s="149"/>
      <c r="GO39" s="148"/>
      <c r="GP39" s="152"/>
      <c r="GQ39" s="141"/>
      <c r="GR39" s="141"/>
      <c r="GS39" s="142"/>
      <c r="GT39" s="142"/>
      <c r="GU39" s="143"/>
      <c r="GV39" s="142"/>
      <c r="GW39" s="142"/>
      <c r="GX39" s="142"/>
      <c r="GY39" s="142"/>
      <c r="GZ39" s="142"/>
      <c r="HA39" s="142"/>
      <c r="HB39" s="142"/>
      <c r="HC39" s="149"/>
      <c r="HD39" s="148"/>
      <c r="HE39" s="152"/>
      <c r="HF39" s="141"/>
      <c r="HG39" s="141"/>
      <c r="HH39" s="142"/>
      <c r="HI39" s="142"/>
      <c r="HJ39" s="143"/>
      <c r="HK39" s="142"/>
      <c r="HL39" s="142"/>
      <c r="HM39" s="142"/>
      <c r="HN39" s="142"/>
      <c r="HO39" s="142"/>
      <c r="HP39" s="142"/>
      <c r="HQ39" s="142"/>
      <c r="HR39" s="149"/>
      <c r="HS39" s="148"/>
      <c r="HT39" s="152"/>
      <c r="HU39" s="141"/>
      <c r="HV39" s="141"/>
      <c r="HW39" s="142"/>
      <c r="HX39" s="142"/>
      <c r="HY39" s="143"/>
      <c r="HZ39" s="142"/>
      <c r="IA39" s="142"/>
      <c r="IB39" s="142"/>
      <c r="IC39" s="142"/>
      <c r="ID39" s="142"/>
      <c r="IE39" s="142"/>
      <c r="IF39" s="142"/>
      <c r="IG39" s="149"/>
      <c r="IH39" s="148"/>
      <c r="II39" s="142"/>
      <c r="IJ39" s="142"/>
      <c r="IK39" s="142"/>
      <c r="IL39" s="142"/>
      <c r="IM39" s="142"/>
      <c r="IN39" s="142"/>
      <c r="IO39" s="142"/>
      <c r="IP39" s="134"/>
      <c r="IQ39" s="142"/>
    </row>
    <row r="40" spans="1:255" s="156" customFormat="1" ht="15" customHeight="1">
      <c r="A40" s="149"/>
      <c r="B40" s="148"/>
      <c r="C40" s="152"/>
      <c r="D40" s="141"/>
      <c r="E40" s="141"/>
      <c r="F40" s="142"/>
      <c r="G40" s="142"/>
      <c r="H40" s="143"/>
      <c r="I40" s="142"/>
      <c r="J40" s="142"/>
      <c r="K40" s="142"/>
      <c r="L40" s="142"/>
      <c r="M40" s="142"/>
      <c r="N40" s="142"/>
      <c r="O40" s="142"/>
      <c r="P40" s="149"/>
      <c r="Q40" s="148"/>
      <c r="R40" s="152"/>
      <c r="S40" s="141"/>
      <c r="T40" s="141"/>
      <c r="U40" s="142"/>
      <c r="V40" s="142"/>
      <c r="W40" s="143"/>
      <c r="X40" s="142"/>
      <c r="Y40" s="142"/>
      <c r="Z40" s="142"/>
      <c r="AA40" s="142"/>
      <c r="AB40" s="142"/>
      <c r="AC40" s="142"/>
      <c r="AD40" s="142"/>
      <c r="AE40" s="149"/>
      <c r="AF40" s="148"/>
      <c r="AG40" s="152"/>
      <c r="AH40" s="141"/>
      <c r="AI40" s="141"/>
      <c r="AJ40" s="142"/>
      <c r="AK40" s="142"/>
      <c r="AL40" s="143"/>
      <c r="AM40" s="142"/>
      <c r="AN40" s="142"/>
      <c r="AO40" s="142"/>
      <c r="AP40" s="142"/>
      <c r="AQ40" s="142"/>
      <c r="AR40" s="142"/>
      <c r="AS40" s="142"/>
      <c r="AT40" s="149"/>
      <c r="AU40" s="148"/>
      <c r="AV40" s="153"/>
      <c r="AW40" s="119"/>
      <c r="AX40" s="119"/>
      <c r="AY40" s="143"/>
      <c r="AZ40" s="153"/>
      <c r="BA40" s="153"/>
      <c r="BB40" s="142"/>
      <c r="BC40" s="153"/>
      <c r="BD40" s="153"/>
      <c r="BE40" s="153"/>
      <c r="BF40" s="153"/>
      <c r="BG40" s="142"/>
      <c r="BH40" s="142"/>
      <c r="BI40" s="149"/>
      <c r="BJ40" s="148"/>
      <c r="BK40" s="152"/>
      <c r="BL40" s="141"/>
      <c r="BM40" s="141"/>
      <c r="BN40" s="142"/>
      <c r="BO40" s="142"/>
      <c r="BP40" s="143"/>
      <c r="BQ40" s="142"/>
      <c r="BR40" s="142"/>
      <c r="BS40" s="142"/>
      <c r="BT40" s="142"/>
      <c r="BU40" s="142"/>
      <c r="BV40" s="142"/>
      <c r="BW40" s="142"/>
      <c r="BX40" s="149"/>
      <c r="BY40" s="148"/>
      <c r="BZ40" s="152"/>
      <c r="CA40" s="141"/>
      <c r="CB40" s="141"/>
      <c r="CC40" s="142"/>
      <c r="CD40" s="142"/>
      <c r="CE40" s="143"/>
      <c r="CF40" s="142"/>
      <c r="CG40" s="142"/>
      <c r="CH40" s="142"/>
      <c r="CI40" s="142"/>
      <c r="CJ40" s="142"/>
      <c r="CK40" s="142"/>
      <c r="CL40" s="142"/>
      <c r="CM40" s="149"/>
      <c r="CN40" s="148"/>
      <c r="CO40" s="152"/>
      <c r="CP40" s="141"/>
      <c r="CQ40" s="141"/>
      <c r="CR40" s="142"/>
      <c r="CS40" s="142"/>
      <c r="CT40" s="143"/>
      <c r="CU40" s="142"/>
      <c r="CV40" s="142"/>
      <c r="CW40" s="142"/>
      <c r="CX40" s="142"/>
      <c r="CY40" s="142"/>
      <c r="CZ40" s="142"/>
      <c r="DA40" s="142"/>
      <c r="DB40" s="149"/>
      <c r="DC40" s="148"/>
      <c r="DD40" s="152"/>
      <c r="DE40" s="141"/>
      <c r="DF40" s="141"/>
      <c r="DG40" s="142"/>
      <c r="DH40" s="142"/>
      <c r="DI40" s="143"/>
      <c r="DJ40" s="142"/>
      <c r="DK40" s="142"/>
      <c r="DL40" s="142"/>
      <c r="DM40" s="142"/>
      <c r="DN40" s="142"/>
      <c r="DO40" s="142"/>
      <c r="DP40" s="142"/>
      <c r="DQ40" s="149"/>
      <c r="DR40" s="148"/>
      <c r="DS40" s="152"/>
      <c r="DT40" s="141"/>
      <c r="DU40" s="141"/>
      <c r="DV40" s="142"/>
      <c r="DW40" s="142"/>
      <c r="DX40" s="143"/>
      <c r="DY40" s="142"/>
      <c r="DZ40" s="142"/>
      <c r="EA40" s="142"/>
      <c r="EB40" s="142"/>
      <c r="EC40" s="142"/>
      <c r="ED40" s="142"/>
      <c r="EE40" s="142"/>
      <c r="EF40" s="149"/>
      <c r="EG40" s="148"/>
      <c r="EH40" s="152"/>
      <c r="EI40" s="141"/>
      <c r="EJ40" s="141"/>
      <c r="EK40" s="224"/>
      <c r="EL40" s="224"/>
      <c r="EM40" s="224"/>
      <c r="EN40" s="142"/>
      <c r="EO40" s="224"/>
      <c r="EP40" s="224"/>
      <c r="EQ40" s="224"/>
      <c r="ER40" s="224"/>
      <c r="ES40" s="142"/>
      <c r="ET40" s="142"/>
      <c r="EU40" s="149"/>
      <c r="EV40" s="148"/>
      <c r="EW40" s="12"/>
      <c r="EX40" s="223"/>
      <c r="EY40" s="223"/>
      <c r="EZ40" s="12"/>
      <c r="FA40" s="12"/>
      <c r="FB40" s="12"/>
      <c r="FC40" s="142"/>
      <c r="FD40" s="12"/>
      <c r="FE40" s="12"/>
      <c r="FF40" s="12"/>
      <c r="FG40" s="12"/>
      <c r="FH40" s="142"/>
      <c r="FI40" s="142"/>
      <c r="FJ40" s="149"/>
      <c r="FK40" s="148"/>
      <c r="FL40" s="152"/>
      <c r="FM40" s="141"/>
      <c r="FN40" s="141"/>
      <c r="FO40" s="142"/>
      <c r="FP40" s="142"/>
      <c r="FQ40" s="143"/>
      <c r="FR40" s="142"/>
      <c r="FS40" s="142"/>
      <c r="FT40" s="142"/>
      <c r="FU40" s="142"/>
      <c r="FV40" s="142"/>
      <c r="FW40" s="142"/>
      <c r="FX40" s="108"/>
      <c r="FY40" s="149"/>
      <c r="FZ40" s="148"/>
      <c r="GA40" s="160"/>
      <c r="GB40" s="160"/>
      <c r="GC40" s="151"/>
      <c r="GD40" s="142"/>
      <c r="GE40" s="142"/>
      <c r="GF40" s="122"/>
      <c r="GG40" s="142"/>
      <c r="GH40" s="142"/>
      <c r="GI40" s="142"/>
      <c r="GJ40" s="142"/>
      <c r="GK40" s="142"/>
      <c r="GL40" s="142"/>
      <c r="GM40" s="142"/>
      <c r="GN40" s="149"/>
      <c r="GO40" s="148"/>
      <c r="GP40" s="152"/>
      <c r="GQ40" s="141"/>
      <c r="GR40" s="141"/>
      <c r="GS40" s="142"/>
      <c r="GT40" s="142"/>
      <c r="GU40" s="143"/>
      <c r="GV40" s="142"/>
      <c r="GW40" s="142"/>
      <c r="GX40" s="142"/>
      <c r="GY40" s="142"/>
      <c r="GZ40" s="142"/>
      <c r="HA40" s="142"/>
      <c r="HB40" s="142"/>
      <c r="HC40" s="149"/>
      <c r="HD40" s="148"/>
      <c r="HE40" s="152"/>
      <c r="HF40" s="141"/>
      <c r="HG40" s="141"/>
      <c r="HH40" s="142"/>
      <c r="HI40" s="142"/>
      <c r="HJ40" s="143"/>
      <c r="HK40" s="142"/>
      <c r="HL40" s="142"/>
      <c r="HM40" s="142"/>
      <c r="HN40" s="142"/>
      <c r="HO40" s="142"/>
      <c r="HP40" s="142"/>
      <c r="HQ40" s="142"/>
      <c r="HR40" s="149"/>
      <c r="HS40" s="148"/>
      <c r="HT40" s="152"/>
      <c r="HU40" s="141"/>
      <c r="HV40" s="141"/>
      <c r="HW40" s="142"/>
      <c r="HX40" s="142"/>
      <c r="HY40" s="143"/>
      <c r="HZ40" s="142"/>
      <c r="IA40" s="142"/>
      <c r="IB40" s="142"/>
      <c r="IC40" s="142"/>
      <c r="ID40" s="142"/>
      <c r="IE40" s="142"/>
      <c r="IF40" s="142"/>
      <c r="IG40" s="149"/>
      <c r="IH40" s="148"/>
      <c r="II40" s="142"/>
      <c r="IJ40" s="142"/>
      <c r="IK40" s="142"/>
      <c r="IL40" s="142"/>
      <c r="IM40" s="142"/>
      <c r="IN40" s="142"/>
      <c r="IO40" s="142"/>
      <c r="IP40" s="134"/>
      <c r="IQ40" s="142"/>
    </row>
    <row r="41" spans="1:255" s="156" customFormat="1" ht="15" customHeight="1">
      <c r="A41" s="149"/>
      <c r="B41" s="148"/>
      <c r="C41" s="152"/>
      <c r="D41" s="141"/>
      <c r="E41" s="141"/>
      <c r="F41" s="142"/>
      <c r="G41" s="142"/>
      <c r="H41" s="143"/>
      <c r="I41" s="142"/>
      <c r="J41" s="142"/>
      <c r="K41" s="142"/>
      <c r="L41" s="142"/>
      <c r="M41" s="142"/>
      <c r="N41" s="142"/>
      <c r="O41" s="142"/>
      <c r="P41" s="149"/>
      <c r="Q41" s="148"/>
      <c r="R41" s="152"/>
      <c r="S41" s="141"/>
      <c r="T41" s="141"/>
      <c r="U41" s="142"/>
      <c r="V41" s="142"/>
      <c r="W41" s="143"/>
      <c r="X41" s="142"/>
      <c r="Y41" s="142"/>
      <c r="Z41" s="142"/>
      <c r="AA41" s="142"/>
      <c r="AB41" s="142"/>
      <c r="AC41" s="142"/>
      <c r="AD41" s="142"/>
      <c r="AE41" s="149"/>
      <c r="AF41" s="148"/>
      <c r="AG41" s="152"/>
      <c r="AH41" s="141"/>
      <c r="AI41" s="141"/>
      <c r="AJ41" s="142"/>
      <c r="AK41" s="142"/>
      <c r="AL41" s="143"/>
      <c r="AM41" s="142"/>
      <c r="AN41" s="142"/>
      <c r="AO41" s="142"/>
      <c r="AP41" s="142"/>
      <c r="AQ41" s="142"/>
      <c r="AR41" s="142"/>
      <c r="AS41" s="142"/>
      <c r="AT41" s="149"/>
      <c r="AU41" s="148"/>
      <c r="AV41" s="153"/>
      <c r="AW41" s="119"/>
      <c r="AX41" s="119"/>
      <c r="AY41" s="143"/>
      <c r="AZ41" s="153"/>
      <c r="BA41" s="153"/>
      <c r="BB41" s="142"/>
      <c r="BC41" s="153"/>
      <c r="BD41" s="153"/>
      <c r="BE41" s="153"/>
      <c r="BF41" s="153"/>
      <c r="BG41" s="142"/>
      <c r="BH41" s="142"/>
      <c r="BI41" s="149"/>
      <c r="BJ41" s="148"/>
      <c r="BK41" s="152"/>
      <c r="BL41" s="141"/>
      <c r="BM41" s="141"/>
      <c r="BN41" s="142"/>
      <c r="BO41" s="142"/>
      <c r="BP41" s="143"/>
      <c r="BQ41" s="142"/>
      <c r="BR41" s="142"/>
      <c r="BS41" s="142"/>
      <c r="BT41" s="142"/>
      <c r="BU41" s="142"/>
      <c r="BV41" s="142"/>
      <c r="BW41" s="142"/>
      <c r="BX41" s="149"/>
      <c r="BY41" s="148"/>
      <c r="BZ41" s="152"/>
      <c r="CA41" s="141"/>
      <c r="CB41" s="141"/>
      <c r="CC41" s="142"/>
      <c r="CD41" s="142"/>
      <c r="CE41" s="143"/>
      <c r="CF41" s="142"/>
      <c r="CG41" s="142"/>
      <c r="CH41" s="142"/>
      <c r="CI41" s="142"/>
      <c r="CJ41" s="142"/>
      <c r="CK41" s="142"/>
      <c r="CL41" s="142"/>
      <c r="CM41" s="149"/>
      <c r="CN41" s="148"/>
      <c r="CO41" s="152"/>
      <c r="CP41" s="141"/>
      <c r="CQ41" s="141"/>
      <c r="CR41" s="142"/>
      <c r="CS41" s="142"/>
      <c r="CT41" s="143"/>
      <c r="CU41" s="142"/>
      <c r="CV41" s="142"/>
      <c r="CW41" s="142"/>
      <c r="CX41" s="142"/>
      <c r="CY41" s="142"/>
      <c r="CZ41" s="142"/>
      <c r="DA41" s="142"/>
      <c r="DB41" s="149"/>
      <c r="DC41" s="148"/>
      <c r="DD41" s="152"/>
      <c r="DE41" s="141"/>
      <c r="DF41" s="141"/>
      <c r="DG41" s="142"/>
      <c r="DH41" s="142"/>
      <c r="DI41" s="143"/>
      <c r="DJ41" s="142"/>
      <c r="DK41" s="142"/>
      <c r="DL41" s="142"/>
      <c r="DM41" s="142"/>
      <c r="DN41" s="142"/>
      <c r="DO41" s="142"/>
      <c r="DP41" s="142"/>
      <c r="DQ41" s="149"/>
      <c r="DR41" s="148"/>
      <c r="DS41" s="152"/>
      <c r="DT41" s="141"/>
      <c r="DU41" s="141"/>
      <c r="DV41" s="142"/>
      <c r="DW41" s="142"/>
      <c r="DX41" s="143"/>
      <c r="DY41" s="142"/>
      <c r="DZ41" s="142"/>
      <c r="EA41" s="142"/>
      <c r="EB41" s="142"/>
      <c r="EC41" s="142"/>
      <c r="ED41" s="142"/>
      <c r="EE41" s="142"/>
      <c r="EF41" s="149"/>
      <c r="EG41" s="148"/>
      <c r="EH41" s="152"/>
      <c r="EI41" s="141"/>
      <c r="EJ41" s="141"/>
      <c r="EK41" s="224"/>
      <c r="EL41" s="224"/>
      <c r="EM41" s="224"/>
      <c r="EN41" s="142"/>
      <c r="EO41" s="224"/>
      <c r="EP41" s="224"/>
      <c r="EQ41" s="224"/>
      <c r="ER41" s="224"/>
      <c r="ES41" s="142"/>
      <c r="ET41" s="142"/>
      <c r="EU41" s="149"/>
      <c r="EV41" s="148"/>
      <c r="EW41" s="12"/>
      <c r="EX41" s="223"/>
      <c r="EY41" s="223"/>
      <c r="EZ41" s="12"/>
      <c r="FA41" s="12"/>
      <c r="FB41" s="12"/>
      <c r="FC41" s="142"/>
      <c r="FD41" s="12"/>
      <c r="FE41" s="12"/>
      <c r="FF41" s="12"/>
      <c r="FG41" s="12"/>
      <c r="FH41" s="142"/>
      <c r="FI41" s="142"/>
      <c r="FJ41" s="149"/>
      <c r="FK41" s="148"/>
      <c r="FL41" s="152"/>
      <c r="FM41" s="141"/>
      <c r="FN41" s="141"/>
      <c r="FO41" s="142"/>
      <c r="FP41" s="142"/>
      <c r="FQ41" s="143"/>
      <c r="FR41" s="142"/>
      <c r="FS41" s="142"/>
      <c r="FT41" s="142"/>
      <c r="FU41" s="142"/>
      <c r="FV41" s="142"/>
      <c r="FW41" s="142"/>
      <c r="FX41" s="142"/>
      <c r="FY41" s="149"/>
      <c r="FZ41" s="148"/>
      <c r="GA41" s="160"/>
      <c r="GB41" s="160"/>
      <c r="GC41" s="151"/>
      <c r="GD41" s="142"/>
      <c r="GE41" s="142"/>
      <c r="GF41" s="122"/>
      <c r="GG41" s="142"/>
      <c r="GH41" s="142"/>
      <c r="GI41" s="142"/>
      <c r="GJ41" s="142"/>
      <c r="GK41" s="142"/>
      <c r="GL41" s="142"/>
      <c r="GM41" s="142"/>
      <c r="GN41" s="149"/>
      <c r="GO41" s="148"/>
      <c r="GP41" s="152"/>
      <c r="GQ41" s="141"/>
      <c r="GR41" s="141"/>
      <c r="GS41" s="142"/>
      <c r="GT41" s="142"/>
      <c r="GU41" s="143"/>
      <c r="GV41" s="142"/>
      <c r="GW41" s="142"/>
      <c r="GX41" s="142"/>
      <c r="GY41" s="142"/>
      <c r="GZ41" s="142"/>
      <c r="HA41" s="142"/>
      <c r="HB41" s="142"/>
      <c r="HC41" s="149"/>
      <c r="HD41" s="148"/>
      <c r="HE41" s="152"/>
      <c r="HF41" s="141"/>
      <c r="HG41" s="141"/>
      <c r="HH41" s="142"/>
      <c r="HI41" s="142"/>
      <c r="HJ41" s="143"/>
      <c r="HK41" s="142"/>
      <c r="HL41" s="142"/>
      <c r="HM41" s="142"/>
      <c r="HN41" s="142"/>
      <c r="HO41" s="142"/>
      <c r="HP41" s="142"/>
      <c r="HQ41" s="142"/>
      <c r="HR41" s="149"/>
      <c r="HS41" s="148"/>
      <c r="HT41" s="152"/>
      <c r="HU41" s="141"/>
      <c r="HV41" s="141"/>
      <c r="HW41" s="142"/>
      <c r="HX41" s="142"/>
      <c r="HY41" s="143"/>
      <c r="HZ41" s="142"/>
      <c r="IA41" s="142"/>
      <c r="IB41" s="142"/>
      <c r="IC41" s="142"/>
      <c r="ID41" s="142"/>
      <c r="IE41" s="142"/>
      <c r="IF41" s="142"/>
      <c r="IG41" s="149"/>
      <c r="IH41" s="148"/>
      <c r="II41" s="142"/>
      <c r="IJ41" s="142"/>
      <c r="IK41" s="142"/>
      <c r="IL41" s="142"/>
      <c r="IM41" s="142"/>
      <c r="IN41" s="142"/>
      <c r="IO41" s="142"/>
      <c r="IP41" s="134"/>
      <c r="IQ41" s="142"/>
    </row>
    <row r="42" spans="1:255" s="156" customFormat="1" ht="15" customHeight="1">
      <c r="A42" s="149"/>
      <c r="B42" s="148"/>
      <c r="C42" s="152"/>
      <c r="D42" s="141"/>
      <c r="E42" s="141"/>
      <c r="F42" s="142"/>
      <c r="G42" s="142"/>
      <c r="H42" s="143"/>
      <c r="I42" s="142"/>
      <c r="J42" s="142"/>
      <c r="K42" s="142"/>
      <c r="L42" s="142"/>
      <c r="M42" s="142"/>
      <c r="N42" s="142"/>
      <c r="O42" s="142"/>
      <c r="P42" s="149"/>
      <c r="Q42" s="148"/>
      <c r="R42" s="152"/>
      <c r="S42" s="141"/>
      <c r="T42" s="141"/>
      <c r="U42" s="142"/>
      <c r="V42" s="142"/>
      <c r="W42" s="143"/>
      <c r="X42" s="142"/>
      <c r="Y42" s="142"/>
      <c r="Z42" s="142"/>
      <c r="AA42" s="142"/>
      <c r="AB42" s="142"/>
      <c r="AC42" s="142"/>
      <c r="AD42" s="142"/>
      <c r="AE42" s="149"/>
      <c r="AF42" s="148"/>
      <c r="AG42" s="152"/>
      <c r="AH42" s="141"/>
      <c r="AI42" s="141"/>
      <c r="AJ42" s="142"/>
      <c r="AK42" s="142"/>
      <c r="AL42" s="143"/>
      <c r="AM42" s="142"/>
      <c r="AN42" s="142"/>
      <c r="AO42" s="142"/>
      <c r="AP42" s="142"/>
      <c r="AQ42" s="142"/>
      <c r="AR42" s="142"/>
      <c r="AS42" s="142"/>
      <c r="AT42" s="149"/>
      <c r="AU42" s="148"/>
      <c r="AV42" s="153"/>
      <c r="AW42" s="119"/>
      <c r="AX42" s="119"/>
      <c r="AY42" s="143"/>
      <c r="AZ42" s="153"/>
      <c r="BA42" s="153"/>
      <c r="BB42" s="142"/>
      <c r="BC42" s="153"/>
      <c r="BD42" s="153"/>
      <c r="BE42" s="153"/>
      <c r="BF42" s="153"/>
      <c r="BG42" s="142"/>
      <c r="BH42" s="142"/>
      <c r="BI42" s="149"/>
      <c r="BJ42" s="148"/>
      <c r="BK42" s="152"/>
      <c r="BL42" s="141"/>
      <c r="BM42" s="141"/>
      <c r="BN42" s="142"/>
      <c r="BO42" s="142"/>
      <c r="BP42" s="143"/>
      <c r="BQ42" s="142"/>
      <c r="BR42" s="142"/>
      <c r="BS42" s="142"/>
      <c r="BT42" s="142"/>
      <c r="BU42" s="142"/>
      <c r="BV42" s="142"/>
      <c r="BW42" s="142"/>
      <c r="BX42" s="149"/>
      <c r="BY42" s="148"/>
      <c r="BZ42" s="152"/>
      <c r="CA42" s="141"/>
      <c r="CB42" s="141"/>
      <c r="CC42" s="142"/>
      <c r="CD42" s="142"/>
      <c r="CE42" s="143"/>
      <c r="CF42" s="142"/>
      <c r="CG42" s="142"/>
      <c r="CH42" s="142"/>
      <c r="CI42" s="142"/>
      <c r="CJ42" s="142"/>
      <c r="CK42" s="142"/>
      <c r="CL42" s="142"/>
      <c r="CM42" s="149"/>
      <c r="CN42" s="148"/>
      <c r="CO42" s="152"/>
      <c r="CP42" s="141"/>
      <c r="CQ42" s="141"/>
      <c r="CR42" s="142"/>
      <c r="CS42" s="142"/>
      <c r="CT42" s="143"/>
      <c r="CU42" s="142"/>
      <c r="CV42" s="142"/>
      <c r="CW42" s="142"/>
      <c r="CX42" s="142"/>
      <c r="CY42" s="142"/>
      <c r="CZ42" s="142"/>
      <c r="DA42" s="142"/>
      <c r="DB42" s="149"/>
      <c r="DC42" s="148"/>
      <c r="DD42" s="152"/>
      <c r="DE42" s="141"/>
      <c r="DF42" s="141"/>
      <c r="DG42" s="142"/>
      <c r="DH42" s="142"/>
      <c r="DI42" s="143"/>
      <c r="DJ42" s="142"/>
      <c r="DK42" s="142"/>
      <c r="DL42" s="142"/>
      <c r="DM42" s="142"/>
      <c r="DN42" s="142"/>
      <c r="DO42" s="142"/>
      <c r="DP42" s="142"/>
      <c r="DQ42" s="149"/>
      <c r="DR42" s="148"/>
      <c r="DS42" s="152"/>
      <c r="DT42" s="141"/>
      <c r="DU42" s="141"/>
      <c r="DV42" s="142"/>
      <c r="DW42" s="142"/>
      <c r="DX42" s="143"/>
      <c r="DY42" s="142"/>
      <c r="DZ42" s="142"/>
      <c r="EA42" s="142"/>
      <c r="EB42" s="142"/>
      <c r="EC42" s="142"/>
      <c r="ED42" s="142"/>
      <c r="EE42" s="142"/>
      <c r="EF42" s="149"/>
      <c r="EG42" s="148"/>
      <c r="EH42" s="152"/>
      <c r="EI42" s="141"/>
      <c r="EJ42" s="141"/>
      <c r="EK42" s="224"/>
      <c r="EL42" s="224"/>
      <c r="EM42" s="224"/>
      <c r="EN42" s="142"/>
      <c r="EO42" s="224"/>
      <c r="EP42" s="224"/>
      <c r="EQ42" s="224"/>
      <c r="ER42" s="224"/>
      <c r="ES42" s="142"/>
      <c r="ET42" s="142"/>
      <c r="EU42" s="149"/>
      <c r="EV42" s="148"/>
      <c r="EW42" s="12"/>
      <c r="EX42" s="223"/>
      <c r="EY42" s="223"/>
      <c r="EZ42" s="12"/>
      <c r="FA42" s="12"/>
      <c r="FB42" s="12"/>
      <c r="FC42" s="142"/>
      <c r="FD42" s="12"/>
      <c r="FE42" s="12"/>
      <c r="FF42" s="12"/>
      <c r="FG42" s="12"/>
      <c r="FH42" s="142"/>
      <c r="FI42" s="142"/>
      <c r="FJ42" s="149"/>
      <c r="FK42" s="148"/>
      <c r="FL42" s="152"/>
      <c r="FM42" s="141"/>
      <c r="FN42" s="141"/>
      <c r="FO42" s="142"/>
      <c r="FP42" s="142"/>
      <c r="FQ42" s="143"/>
      <c r="FR42" s="142"/>
      <c r="FS42" s="142"/>
      <c r="FT42" s="142"/>
      <c r="FU42" s="142"/>
      <c r="FV42" s="142"/>
      <c r="FW42" s="142"/>
      <c r="FX42" s="142"/>
      <c r="FY42" s="149"/>
      <c r="FZ42" s="148"/>
      <c r="GA42" s="152"/>
      <c r="GB42" s="151"/>
      <c r="GC42" s="151"/>
      <c r="GD42" s="142"/>
      <c r="GE42" s="142"/>
      <c r="GF42" s="143"/>
      <c r="GG42" s="407"/>
      <c r="GH42" s="142"/>
      <c r="GI42" s="142"/>
      <c r="GJ42" s="142"/>
      <c r="GK42" s="142"/>
      <c r="GL42" s="142"/>
      <c r="GM42" s="142"/>
      <c r="GN42" s="149"/>
      <c r="GO42" s="148"/>
      <c r="GP42" s="152"/>
      <c r="GQ42" s="141"/>
      <c r="GR42" s="141"/>
      <c r="GS42" s="142"/>
      <c r="GT42" s="142"/>
      <c r="GU42" s="143"/>
      <c r="GV42" s="142"/>
      <c r="GW42" s="142"/>
      <c r="GX42" s="142"/>
      <c r="GY42" s="142"/>
      <c r="GZ42" s="142"/>
      <c r="HA42" s="142"/>
      <c r="HB42" s="142"/>
      <c r="HC42" s="149"/>
      <c r="HD42" s="148"/>
      <c r="HE42" s="152"/>
      <c r="HF42" s="141"/>
      <c r="HG42" s="141"/>
      <c r="HH42" s="142"/>
      <c r="HI42" s="142"/>
      <c r="HJ42" s="143"/>
      <c r="HK42" s="142"/>
      <c r="HL42" s="142"/>
      <c r="HM42" s="142"/>
      <c r="HN42" s="142"/>
      <c r="HO42" s="142"/>
      <c r="HP42" s="142"/>
      <c r="HQ42" s="142"/>
      <c r="HR42" s="149"/>
      <c r="HS42" s="148"/>
      <c r="HT42" s="152"/>
      <c r="HU42" s="141"/>
      <c r="HV42" s="141"/>
      <c r="HW42" s="142"/>
      <c r="HX42" s="142"/>
      <c r="HY42" s="143"/>
      <c r="HZ42" s="142"/>
      <c r="IA42" s="142"/>
      <c r="IB42" s="142"/>
      <c r="IC42" s="142"/>
      <c r="ID42" s="142"/>
      <c r="IE42" s="142"/>
      <c r="IF42" s="142"/>
      <c r="IG42" s="149"/>
      <c r="IH42" s="148"/>
      <c r="II42" s="142"/>
      <c r="IJ42" s="142"/>
      <c r="IK42" s="142"/>
      <c r="IL42" s="142"/>
      <c r="IM42" s="142"/>
      <c r="IN42" s="142"/>
      <c r="IO42" s="142"/>
      <c r="IP42" s="134"/>
      <c r="IQ42" s="142"/>
    </row>
    <row r="43" spans="1:255" s="156" customFormat="1" ht="15" customHeight="1">
      <c r="A43" s="149"/>
      <c r="B43" s="148"/>
      <c r="C43" s="152"/>
      <c r="D43" s="141"/>
      <c r="E43" s="141"/>
      <c r="F43" s="142"/>
      <c r="G43" s="142"/>
      <c r="H43" s="143"/>
      <c r="I43" s="142"/>
      <c r="J43" s="142"/>
      <c r="K43" s="142"/>
      <c r="L43" s="142"/>
      <c r="M43" s="142"/>
      <c r="N43" s="142"/>
      <c r="O43" s="142"/>
      <c r="P43" s="149"/>
      <c r="Q43" s="148"/>
      <c r="R43" s="152"/>
      <c r="S43" s="141"/>
      <c r="T43" s="141"/>
      <c r="U43" s="142"/>
      <c r="V43" s="142"/>
      <c r="W43" s="143"/>
      <c r="X43" s="142"/>
      <c r="Y43" s="142"/>
      <c r="Z43" s="142"/>
      <c r="AA43" s="142"/>
      <c r="AB43" s="142"/>
      <c r="AC43" s="142"/>
      <c r="AD43" s="142"/>
      <c r="AE43" s="149"/>
      <c r="AF43" s="148"/>
      <c r="AG43" s="152"/>
      <c r="AH43" s="141"/>
      <c r="AI43" s="141"/>
      <c r="AJ43" s="142"/>
      <c r="AK43" s="142"/>
      <c r="AL43" s="143"/>
      <c r="AM43" s="142"/>
      <c r="AN43" s="142"/>
      <c r="AO43" s="142"/>
      <c r="AP43" s="142"/>
      <c r="AQ43" s="142"/>
      <c r="AR43" s="142"/>
      <c r="AS43" s="142"/>
      <c r="AT43" s="149"/>
      <c r="AU43" s="148"/>
      <c r="AV43" s="153"/>
      <c r="AW43" s="119"/>
      <c r="AX43" s="119"/>
      <c r="AY43" s="143"/>
      <c r="AZ43" s="153"/>
      <c r="BA43" s="153"/>
      <c r="BB43" s="142"/>
      <c r="BC43" s="153"/>
      <c r="BD43" s="153"/>
      <c r="BE43" s="153"/>
      <c r="BF43" s="153"/>
      <c r="BG43" s="142"/>
      <c r="BH43" s="142"/>
      <c r="BI43" s="149"/>
      <c r="BJ43" s="148"/>
      <c r="BK43" s="152"/>
      <c r="BL43" s="141"/>
      <c r="BM43" s="141"/>
      <c r="BN43" s="142"/>
      <c r="BO43" s="142"/>
      <c r="BP43" s="143"/>
      <c r="BQ43" s="142"/>
      <c r="BR43" s="142"/>
      <c r="BS43" s="142"/>
      <c r="BT43" s="142"/>
      <c r="BU43" s="142"/>
      <c r="BV43" s="142"/>
      <c r="BW43" s="142"/>
      <c r="BX43" s="149"/>
      <c r="BY43" s="148"/>
      <c r="BZ43" s="152"/>
      <c r="CA43" s="141"/>
      <c r="CB43" s="141"/>
      <c r="CC43" s="142"/>
      <c r="CD43" s="142"/>
      <c r="CE43" s="143"/>
      <c r="CF43" s="142"/>
      <c r="CG43" s="142"/>
      <c r="CH43" s="142"/>
      <c r="CI43" s="142"/>
      <c r="CJ43" s="142"/>
      <c r="CK43" s="142"/>
      <c r="CL43" s="142"/>
      <c r="CM43" s="149"/>
      <c r="CN43" s="148"/>
      <c r="CO43" s="152"/>
      <c r="CP43" s="141"/>
      <c r="CQ43" s="141"/>
      <c r="CR43" s="142"/>
      <c r="CS43" s="142"/>
      <c r="CT43" s="143"/>
      <c r="CU43" s="142"/>
      <c r="CV43" s="142"/>
      <c r="CW43" s="142"/>
      <c r="CX43" s="142"/>
      <c r="CY43" s="142"/>
      <c r="CZ43" s="142"/>
      <c r="DA43" s="142"/>
      <c r="DB43" s="149"/>
      <c r="DC43" s="148"/>
      <c r="DD43" s="152"/>
      <c r="DE43" s="141"/>
      <c r="DF43" s="141"/>
      <c r="DG43" s="142"/>
      <c r="DH43" s="142"/>
      <c r="DI43" s="143"/>
      <c r="DJ43" s="142"/>
      <c r="DK43" s="142"/>
      <c r="DL43" s="142"/>
      <c r="DM43" s="142"/>
      <c r="DN43" s="142"/>
      <c r="DO43" s="142"/>
      <c r="DP43" s="142"/>
      <c r="DQ43" s="149"/>
      <c r="DR43" s="148"/>
      <c r="DS43" s="152"/>
      <c r="DT43" s="141"/>
      <c r="DU43" s="141"/>
      <c r="DV43" s="142"/>
      <c r="DW43" s="142"/>
      <c r="DX43" s="143"/>
      <c r="DY43" s="142"/>
      <c r="DZ43" s="142"/>
      <c r="EA43" s="142"/>
      <c r="EB43" s="142"/>
      <c r="EC43" s="142"/>
      <c r="ED43" s="142"/>
      <c r="EE43" s="142"/>
      <c r="EF43" s="149"/>
      <c r="EG43" s="148"/>
      <c r="EH43" s="152"/>
      <c r="EI43" s="141"/>
      <c r="EJ43" s="141"/>
      <c r="EK43" s="224"/>
      <c r="EL43" s="224"/>
      <c r="EM43" s="224"/>
      <c r="EN43" s="142"/>
      <c r="EO43" s="224"/>
      <c r="EP43" s="224"/>
      <c r="EQ43" s="224"/>
      <c r="ER43" s="224"/>
      <c r="ES43" s="142"/>
      <c r="ET43" s="142"/>
      <c r="EU43" s="149"/>
      <c r="EV43" s="148"/>
      <c r="EW43" s="12"/>
      <c r="EX43" s="223"/>
      <c r="EY43" s="223"/>
      <c r="EZ43" s="12"/>
      <c r="FA43" s="12"/>
      <c r="FB43" s="12"/>
      <c r="FC43" s="142"/>
      <c r="FD43" s="12"/>
      <c r="FE43" s="12"/>
      <c r="FF43" s="12"/>
      <c r="FG43" s="12"/>
      <c r="FH43" s="142"/>
      <c r="FI43" s="142"/>
      <c r="FJ43" s="149"/>
      <c r="FK43" s="148"/>
      <c r="FL43" s="152"/>
      <c r="FM43" s="141"/>
      <c r="FN43" s="141"/>
      <c r="FO43" s="142"/>
      <c r="FP43" s="142"/>
      <c r="FQ43" s="143"/>
      <c r="FR43" s="142"/>
      <c r="FS43" s="142"/>
      <c r="FT43" s="142"/>
      <c r="FU43" s="142"/>
      <c r="FV43" s="142"/>
      <c r="FW43" s="142"/>
      <c r="FX43" s="142"/>
      <c r="FY43" s="149"/>
      <c r="FZ43" s="148"/>
      <c r="GA43" s="152"/>
      <c r="GB43" s="151"/>
      <c r="GC43" s="151"/>
      <c r="GD43" s="142"/>
      <c r="GE43" s="142"/>
      <c r="GF43" s="143"/>
      <c r="GG43" s="142"/>
      <c r="GH43" s="142"/>
      <c r="GI43" s="142"/>
      <c r="GJ43" s="142"/>
      <c r="GK43" s="142"/>
      <c r="GL43" s="142"/>
      <c r="GM43" s="142"/>
      <c r="GN43" s="149"/>
      <c r="GO43" s="148"/>
      <c r="GP43" s="152"/>
      <c r="GQ43" s="141"/>
      <c r="GR43" s="141"/>
      <c r="GS43" s="142"/>
      <c r="GT43" s="142"/>
      <c r="GU43" s="143"/>
      <c r="GV43" s="142"/>
      <c r="GW43" s="142"/>
      <c r="GX43" s="142"/>
      <c r="GY43" s="142"/>
      <c r="GZ43" s="142"/>
      <c r="HA43" s="142"/>
      <c r="HB43" s="142"/>
      <c r="HC43" s="149"/>
      <c r="HD43" s="148"/>
      <c r="HE43" s="152"/>
      <c r="HF43" s="141"/>
      <c r="HG43" s="141"/>
      <c r="HH43" s="142"/>
      <c r="HI43" s="142"/>
      <c r="HJ43" s="143"/>
      <c r="HK43" s="142"/>
      <c r="HL43" s="142"/>
      <c r="HM43" s="142"/>
      <c r="HN43" s="142"/>
      <c r="HO43" s="142"/>
      <c r="HP43" s="142"/>
      <c r="HQ43" s="142"/>
      <c r="HR43" s="149"/>
      <c r="HS43" s="148"/>
      <c r="HT43" s="152"/>
      <c r="HU43" s="141"/>
      <c r="HV43" s="141"/>
      <c r="HW43" s="142"/>
      <c r="HX43" s="142"/>
      <c r="HY43" s="143"/>
      <c r="HZ43" s="142"/>
      <c r="IA43" s="142"/>
      <c r="IB43" s="142"/>
      <c r="IC43" s="142"/>
      <c r="ID43" s="142"/>
      <c r="IE43" s="142"/>
      <c r="IF43" s="142"/>
      <c r="IG43" s="149"/>
      <c r="IH43" s="148"/>
      <c r="II43" s="142"/>
      <c r="IJ43" s="142"/>
      <c r="IK43" s="142"/>
      <c r="IL43" s="142"/>
      <c r="IM43" s="142"/>
      <c r="IN43" s="142"/>
      <c r="IO43" s="142"/>
      <c r="IP43" s="134"/>
      <c r="IQ43" s="142"/>
    </row>
    <row r="44" spans="1:255" s="156" customFormat="1" ht="15" customHeight="1">
      <c r="A44" s="149"/>
      <c r="B44" s="148"/>
      <c r="C44" s="152"/>
      <c r="D44" s="141"/>
      <c r="E44" s="141"/>
      <c r="F44" s="142"/>
      <c r="G44" s="142"/>
      <c r="H44" s="143"/>
      <c r="I44" s="142"/>
      <c r="J44" s="142"/>
      <c r="K44" s="142"/>
      <c r="L44" s="142"/>
      <c r="M44" s="142"/>
      <c r="N44" s="142"/>
      <c r="O44" s="142"/>
      <c r="P44" s="149"/>
      <c r="Q44" s="148"/>
      <c r="R44" s="152"/>
      <c r="S44" s="141"/>
      <c r="T44" s="141"/>
      <c r="U44" s="142"/>
      <c r="V44" s="142"/>
      <c r="W44" s="143"/>
      <c r="X44" s="142"/>
      <c r="Y44" s="142"/>
      <c r="Z44" s="142"/>
      <c r="AA44" s="142"/>
      <c r="AB44" s="142"/>
      <c r="AC44" s="142"/>
      <c r="AD44" s="142"/>
      <c r="AE44" s="149"/>
      <c r="AF44" s="148"/>
      <c r="AG44" s="152"/>
      <c r="AH44" s="141"/>
      <c r="AI44" s="141"/>
      <c r="AJ44" s="142"/>
      <c r="AK44" s="142"/>
      <c r="AL44" s="143"/>
      <c r="AM44" s="142"/>
      <c r="AN44" s="142"/>
      <c r="AO44" s="142"/>
      <c r="AP44" s="142"/>
      <c r="AQ44" s="142"/>
      <c r="AR44" s="142"/>
      <c r="AS44" s="142"/>
      <c r="AT44" s="149"/>
      <c r="AU44" s="148"/>
      <c r="AV44" s="153"/>
      <c r="AW44" s="119"/>
      <c r="AX44" s="119"/>
      <c r="AY44" s="143"/>
      <c r="AZ44" s="153"/>
      <c r="BA44" s="153"/>
      <c r="BB44" s="142"/>
      <c r="BC44" s="153"/>
      <c r="BD44" s="153"/>
      <c r="BE44" s="153"/>
      <c r="BF44" s="153"/>
      <c r="BG44" s="142"/>
      <c r="BH44" s="142"/>
      <c r="BI44" s="149"/>
      <c r="BJ44" s="148"/>
      <c r="BK44" s="152"/>
      <c r="BL44" s="141"/>
      <c r="BM44" s="141"/>
      <c r="BN44" s="142"/>
      <c r="BO44" s="142"/>
      <c r="BP44" s="143"/>
      <c r="BQ44" s="142"/>
      <c r="BR44" s="142"/>
      <c r="BS44" s="142"/>
      <c r="BT44" s="142"/>
      <c r="BU44" s="142"/>
      <c r="BV44" s="142"/>
      <c r="BW44" s="142"/>
      <c r="BX44" s="149"/>
      <c r="BY44" s="148"/>
      <c r="BZ44" s="152"/>
      <c r="CA44" s="141"/>
      <c r="CB44" s="141"/>
      <c r="CC44" s="142"/>
      <c r="CD44" s="142"/>
      <c r="CE44" s="143"/>
      <c r="CF44" s="142"/>
      <c r="CG44" s="142"/>
      <c r="CH44" s="142"/>
      <c r="CI44" s="142"/>
      <c r="CJ44" s="142"/>
      <c r="CK44" s="142"/>
      <c r="CL44" s="142"/>
      <c r="CM44" s="149"/>
      <c r="CN44" s="148"/>
      <c r="CO44" s="152"/>
      <c r="CP44" s="141"/>
      <c r="CQ44" s="141"/>
      <c r="CR44" s="142"/>
      <c r="CS44" s="142"/>
      <c r="CT44" s="143"/>
      <c r="CU44" s="142"/>
      <c r="CV44" s="142"/>
      <c r="CW44" s="142"/>
      <c r="CX44" s="142"/>
      <c r="CY44" s="142"/>
      <c r="CZ44" s="142"/>
      <c r="DA44" s="142"/>
      <c r="DB44" s="149"/>
      <c r="DC44" s="148"/>
      <c r="DD44" s="152"/>
      <c r="DE44" s="141"/>
      <c r="DF44" s="141"/>
      <c r="DG44" s="142"/>
      <c r="DH44" s="142"/>
      <c r="DI44" s="143"/>
      <c r="DJ44" s="142"/>
      <c r="DK44" s="142"/>
      <c r="DL44" s="142"/>
      <c r="DM44" s="142"/>
      <c r="DN44" s="142"/>
      <c r="DO44" s="142"/>
      <c r="DP44" s="142"/>
      <c r="DQ44" s="149"/>
      <c r="DR44" s="148"/>
      <c r="DS44" s="152"/>
      <c r="DT44" s="141"/>
      <c r="DU44" s="141"/>
      <c r="DV44" s="142"/>
      <c r="DW44" s="142"/>
      <c r="DX44" s="143"/>
      <c r="DY44" s="142"/>
      <c r="DZ44" s="142"/>
      <c r="EA44" s="142"/>
      <c r="EB44" s="142"/>
      <c r="EC44" s="142"/>
      <c r="ED44" s="142"/>
      <c r="EE44" s="142"/>
      <c r="EF44" s="149"/>
      <c r="EG44" s="148"/>
      <c r="EH44" s="152"/>
      <c r="EI44" s="141"/>
      <c r="EJ44" s="141"/>
      <c r="EK44" s="224"/>
      <c r="EL44" s="224"/>
      <c r="EM44" s="224"/>
      <c r="EN44" s="142"/>
      <c r="EO44" s="224"/>
      <c r="EP44" s="224"/>
      <c r="EQ44" s="224"/>
      <c r="ER44" s="224"/>
      <c r="ES44" s="142"/>
      <c r="ET44" s="142"/>
      <c r="EU44" s="149"/>
      <c r="EV44" s="148"/>
      <c r="EW44" s="12"/>
      <c r="EX44" s="223"/>
      <c r="EY44" s="223"/>
      <c r="EZ44" s="12"/>
      <c r="FA44" s="12"/>
      <c r="FB44" s="12"/>
      <c r="FC44" s="142"/>
      <c r="FD44" s="12"/>
      <c r="FE44" s="12"/>
      <c r="FF44" s="12"/>
      <c r="FG44" s="12"/>
      <c r="FH44" s="142"/>
      <c r="FI44" s="142"/>
      <c r="FJ44" s="149"/>
      <c r="FK44" s="148"/>
      <c r="FL44" s="152"/>
      <c r="FM44" s="141"/>
      <c r="FN44" s="141"/>
      <c r="FO44" s="142"/>
      <c r="FP44" s="142"/>
      <c r="FQ44" s="143"/>
      <c r="FR44" s="142"/>
      <c r="FS44" s="142"/>
      <c r="FT44" s="142"/>
      <c r="FU44" s="142"/>
      <c r="FV44" s="142"/>
      <c r="FW44" s="142"/>
      <c r="FX44" s="142"/>
      <c r="FY44" s="149"/>
      <c r="FZ44" s="148"/>
      <c r="GA44" s="152"/>
      <c r="GB44" s="151"/>
      <c r="GC44" s="151"/>
      <c r="GD44" s="142"/>
      <c r="GE44" s="142"/>
      <c r="GF44" s="143"/>
      <c r="GG44" s="142"/>
      <c r="GH44" s="142"/>
      <c r="GI44" s="142"/>
      <c r="GJ44" s="142"/>
      <c r="GK44" s="142"/>
      <c r="GL44" s="142"/>
      <c r="GM44" s="142"/>
      <c r="GN44" s="149"/>
      <c r="GO44" s="148"/>
      <c r="GP44" s="152"/>
      <c r="GQ44" s="141"/>
      <c r="GR44" s="141"/>
      <c r="GS44" s="142"/>
      <c r="GT44" s="142"/>
      <c r="GU44" s="143"/>
      <c r="GV44" s="142"/>
      <c r="GW44" s="142"/>
      <c r="GX44" s="142"/>
      <c r="GY44" s="142"/>
      <c r="GZ44" s="142"/>
      <c r="HA44" s="142"/>
      <c r="HB44" s="142"/>
      <c r="HC44" s="149"/>
      <c r="HD44" s="148"/>
      <c r="HE44" s="152"/>
      <c r="HF44" s="141"/>
      <c r="HG44" s="141"/>
      <c r="HH44" s="142"/>
      <c r="HI44" s="142"/>
      <c r="HJ44" s="143"/>
      <c r="HK44" s="142"/>
      <c r="HL44" s="142"/>
      <c r="HM44" s="142"/>
      <c r="HN44" s="142"/>
      <c r="HO44" s="142"/>
      <c r="HP44" s="142"/>
      <c r="HQ44" s="142"/>
      <c r="HR44" s="149"/>
      <c r="HS44" s="148"/>
      <c r="HT44" s="152"/>
      <c r="HU44" s="141"/>
      <c r="HV44" s="141"/>
      <c r="HW44" s="142"/>
      <c r="HX44" s="142"/>
      <c r="HY44" s="143"/>
      <c r="HZ44" s="142"/>
      <c r="IA44" s="142"/>
      <c r="IB44" s="142"/>
      <c r="IC44" s="142"/>
      <c r="ID44" s="142"/>
      <c r="IE44" s="142"/>
      <c r="IF44" s="142"/>
      <c r="IG44" s="149"/>
      <c r="IH44" s="148"/>
      <c r="II44" s="142"/>
      <c r="IJ44" s="142"/>
      <c r="IK44" s="142"/>
      <c r="IL44" s="142"/>
      <c r="IM44" s="142"/>
      <c r="IN44" s="142"/>
      <c r="IO44" s="142"/>
      <c r="IP44" s="134"/>
      <c r="IQ44" s="142"/>
    </row>
    <row r="45" spans="1:255" s="156" customFormat="1" ht="15" customHeight="1">
      <c r="A45" s="149"/>
      <c r="B45" s="148"/>
      <c r="C45" s="152"/>
      <c r="D45" s="141"/>
      <c r="E45" s="141"/>
      <c r="F45" s="142"/>
      <c r="G45" s="142"/>
      <c r="H45" s="143"/>
      <c r="I45" s="142"/>
      <c r="J45" s="142"/>
      <c r="K45" s="142"/>
      <c r="L45" s="142"/>
      <c r="M45" s="142"/>
      <c r="N45" s="142"/>
      <c r="O45" s="142"/>
      <c r="P45" s="149"/>
      <c r="Q45" s="148"/>
      <c r="R45" s="152"/>
      <c r="S45" s="141"/>
      <c r="T45" s="141"/>
      <c r="U45" s="142"/>
      <c r="V45" s="142"/>
      <c r="W45" s="143"/>
      <c r="X45" s="142"/>
      <c r="Y45" s="142"/>
      <c r="Z45" s="142"/>
      <c r="AA45" s="142"/>
      <c r="AB45" s="142"/>
      <c r="AC45" s="142"/>
      <c r="AD45" s="142"/>
      <c r="AE45" s="149"/>
      <c r="AF45" s="148"/>
      <c r="AG45" s="152"/>
      <c r="AH45" s="141"/>
      <c r="AI45" s="141"/>
      <c r="AJ45" s="142"/>
      <c r="AK45" s="142"/>
      <c r="AL45" s="143"/>
      <c r="AM45" s="142"/>
      <c r="AN45" s="142"/>
      <c r="AO45" s="142"/>
      <c r="AP45" s="142"/>
      <c r="AQ45" s="142"/>
      <c r="AR45" s="142"/>
      <c r="AS45" s="142"/>
      <c r="AT45" s="149"/>
      <c r="AU45" s="148"/>
      <c r="AV45" s="153"/>
      <c r="AW45" s="119"/>
      <c r="AX45" s="119"/>
      <c r="AY45" s="143"/>
      <c r="AZ45" s="153"/>
      <c r="BA45" s="153"/>
      <c r="BB45" s="142"/>
      <c r="BC45" s="153"/>
      <c r="BD45" s="153"/>
      <c r="BE45" s="153"/>
      <c r="BF45" s="153"/>
      <c r="BG45" s="142"/>
      <c r="BH45" s="142"/>
      <c r="BI45" s="149"/>
      <c r="BJ45" s="148"/>
      <c r="BK45" s="152"/>
      <c r="BL45" s="141"/>
      <c r="BM45" s="141"/>
      <c r="BN45" s="142"/>
      <c r="BO45" s="142"/>
      <c r="BP45" s="143"/>
      <c r="BQ45" s="142"/>
      <c r="BR45" s="142"/>
      <c r="BS45" s="142"/>
      <c r="BT45" s="142"/>
      <c r="BU45" s="142"/>
      <c r="BV45" s="142"/>
      <c r="BW45" s="142"/>
      <c r="BX45" s="149"/>
      <c r="BY45" s="148"/>
      <c r="BZ45" s="152"/>
      <c r="CA45" s="141"/>
      <c r="CB45" s="141"/>
      <c r="CC45" s="142"/>
      <c r="CD45" s="142"/>
      <c r="CE45" s="143"/>
      <c r="CF45" s="142"/>
      <c r="CG45" s="142"/>
      <c r="CH45" s="142"/>
      <c r="CI45" s="142"/>
      <c r="CJ45" s="142"/>
      <c r="CK45" s="142"/>
      <c r="CL45" s="142"/>
      <c r="CM45" s="149"/>
      <c r="CN45" s="148"/>
      <c r="CO45" s="152"/>
      <c r="CP45" s="141"/>
      <c r="CQ45" s="141"/>
      <c r="CR45" s="142"/>
      <c r="CS45" s="142"/>
      <c r="CT45" s="143"/>
      <c r="CU45" s="142"/>
      <c r="CV45" s="142"/>
      <c r="CW45" s="142"/>
      <c r="CX45" s="142"/>
      <c r="CY45" s="142"/>
      <c r="CZ45" s="142"/>
      <c r="DA45" s="142"/>
      <c r="DB45" s="149"/>
      <c r="DC45" s="148"/>
      <c r="DD45" s="152"/>
      <c r="DE45" s="141"/>
      <c r="DF45" s="141"/>
      <c r="DG45" s="142"/>
      <c r="DH45" s="142"/>
      <c r="DI45" s="143"/>
      <c r="DJ45" s="142"/>
      <c r="DK45" s="142"/>
      <c r="DL45" s="142"/>
      <c r="DM45" s="142"/>
      <c r="DN45" s="142"/>
      <c r="DO45" s="142"/>
      <c r="DP45" s="142"/>
      <c r="DQ45" s="149"/>
      <c r="DR45" s="148"/>
      <c r="DS45" s="152"/>
      <c r="DT45" s="141"/>
      <c r="DU45" s="141"/>
      <c r="DV45" s="142"/>
      <c r="DW45" s="142"/>
      <c r="DX45" s="143"/>
      <c r="DY45" s="142"/>
      <c r="DZ45" s="142"/>
      <c r="EA45" s="142"/>
      <c r="EB45" s="142"/>
      <c r="EC45" s="142"/>
      <c r="ED45" s="142"/>
      <c r="EE45" s="142"/>
      <c r="EF45" s="149"/>
      <c r="EG45" s="148"/>
      <c r="EH45" s="152"/>
      <c r="EI45" s="141"/>
      <c r="EJ45" s="141"/>
      <c r="EK45" s="224"/>
      <c r="EL45" s="224"/>
      <c r="EM45" s="224"/>
      <c r="EN45" s="142"/>
      <c r="EO45" s="224"/>
      <c r="EP45" s="224"/>
      <c r="EQ45" s="224"/>
      <c r="ER45" s="224"/>
      <c r="ES45" s="142"/>
      <c r="ET45" s="142"/>
      <c r="EU45" s="149"/>
      <c r="EV45" s="148"/>
      <c r="EW45" s="12"/>
      <c r="EX45" s="223"/>
      <c r="EY45" s="223"/>
      <c r="EZ45" s="12"/>
      <c r="FA45" s="12"/>
      <c r="FB45" s="12"/>
      <c r="FC45" s="142"/>
      <c r="FD45" s="12"/>
      <c r="FE45" s="12"/>
      <c r="FF45" s="12"/>
      <c r="FG45" s="12"/>
      <c r="FH45" s="142"/>
      <c r="FI45" s="142"/>
      <c r="FJ45" s="149"/>
      <c r="FK45" s="148"/>
      <c r="FL45" s="152"/>
      <c r="FM45" s="141"/>
      <c r="FN45" s="141"/>
      <c r="FO45" s="142"/>
      <c r="FP45" s="142"/>
      <c r="FQ45" s="143"/>
      <c r="FR45" s="142"/>
      <c r="FS45" s="142"/>
      <c r="FT45" s="142"/>
      <c r="FU45" s="142"/>
      <c r="FV45" s="142"/>
      <c r="FW45" s="142"/>
      <c r="FX45" s="142"/>
      <c r="FY45" s="149"/>
      <c r="FZ45" s="148"/>
      <c r="GA45" s="152"/>
      <c r="GB45" s="151"/>
      <c r="GC45" s="151"/>
      <c r="GD45" s="142"/>
      <c r="GE45" s="142"/>
      <c r="GF45" s="143"/>
      <c r="GG45" s="142"/>
      <c r="GH45" s="142"/>
      <c r="GI45" s="142"/>
      <c r="GJ45" s="142"/>
      <c r="GK45" s="142"/>
      <c r="GL45" s="142"/>
      <c r="GM45" s="142"/>
      <c r="GN45" s="149"/>
      <c r="GO45" s="148"/>
      <c r="GP45" s="152"/>
      <c r="GQ45" s="141"/>
      <c r="GR45" s="141"/>
      <c r="GS45" s="142"/>
      <c r="GT45" s="142"/>
      <c r="GU45" s="143"/>
      <c r="GV45" s="142"/>
      <c r="GW45" s="142"/>
      <c r="GX45" s="142"/>
      <c r="GY45" s="142"/>
      <c r="GZ45" s="142"/>
      <c r="HA45" s="142"/>
      <c r="HB45" s="142"/>
      <c r="HC45" s="149"/>
      <c r="HD45" s="148"/>
      <c r="HE45" s="152"/>
      <c r="HF45" s="141"/>
      <c r="HG45" s="141"/>
      <c r="HH45" s="142"/>
      <c r="HI45" s="142"/>
      <c r="HJ45" s="143"/>
      <c r="HK45" s="142"/>
      <c r="HL45" s="142"/>
      <c r="HM45" s="142"/>
      <c r="HN45" s="142"/>
      <c r="HO45" s="142"/>
      <c r="HP45" s="142"/>
      <c r="HQ45" s="142"/>
      <c r="HR45" s="149"/>
      <c r="HS45" s="148"/>
      <c r="HT45" s="152"/>
      <c r="HU45" s="141"/>
      <c r="HV45" s="141"/>
      <c r="HW45" s="142"/>
      <c r="HX45" s="142"/>
      <c r="HY45" s="143"/>
      <c r="HZ45" s="142"/>
      <c r="IA45" s="142"/>
      <c r="IB45" s="142"/>
      <c r="IC45" s="142"/>
      <c r="ID45" s="142"/>
      <c r="IE45" s="142"/>
      <c r="IF45" s="142"/>
      <c r="IG45" s="149"/>
      <c r="IH45" s="148"/>
      <c r="II45" s="142"/>
      <c r="IJ45" s="142"/>
      <c r="IK45" s="142"/>
      <c r="IL45" s="142"/>
      <c r="IM45" s="142"/>
      <c r="IN45" s="142"/>
      <c r="IO45" s="142"/>
      <c r="IP45" s="134"/>
      <c r="IQ45" s="142"/>
    </row>
    <row r="46" spans="1:255" s="156" customFormat="1" ht="15" customHeight="1">
      <c r="A46" s="149"/>
      <c r="B46" s="148"/>
      <c r="C46" s="152"/>
      <c r="D46" s="141"/>
      <c r="E46" s="141"/>
      <c r="F46" s="142"/>
      <c r="G46" s="142"/>
      <c r="H46" s="143"/>
      <c r="I46" s="142"/>
      <c r="J46" s="142"/>
      <c r="K46" s="142"/>
      <c r="L46" s="142"/>
      <c r="M46" s="142"/>
      <c r="N46" s="142"/>
      <c r="O46" s="142"/>
      <c r="P46" s="149"/>
      <c r="Q46" s="148"/>
      <c r="R46" s="152"/>
      <c r="S46" s="141"/>
      <c r="T46" s="141"/>
      <c r="U46" s="142"/>
      <c r="V46" s="142"/>
      <c r="W46" s="143"/>
      <c r="X46" s="142"/>
      <c r="Y46" s="142"/>
      <c r="Z46" s="142"/>
      <c r="AA46" s="142"/>
      <c r="AB46" s="142"/>
      <c r="AC46" s="142"/>
      <c r="AD46" s="142"/>
      <c r="AE46" s="149"/>
      <c r="AF46" s="148"/>
      <c r="AG46" s="152"/>
      <c r="AH46" s="141"/>
      <c r="AI46" s="141"/>
      <c r="AJ46" s="142"/>
      <c r="AK46" s="142"/>
      <c r="AL46" s="143"/>
      <c r="AM46" s="142"/>
      <c r="AN46" s="142"/>
      <c r="AO46" s="142"/>
      <c r="AP46" s="142"/>
      <c r="AQ46" s="142"/>
      <c r="AR46" s="142"/>
      <c r="AS46" s="142"/>
      <c r="AT46" s="149"/>
      <c r="AU46" s="148"/>
      <c r="AV46" s="153"/>
      <c r="AW46" s="119"/>
      <c r="AX46" s="119"/>
      <c r="AY46" s="143"/>
      <c r="AZ46" s="153"/>
      <c r="BA46" s="153"/>
      <c r="BB46" s="142"/>
      <c r="BC46" s="153"/>
      <c r="BD46" s="153"/>
      <c r="BE46" s="153"/>
      <c r="BF46" s="153"/>
      <c r="BG46" s="142"/>
      <c r="BH46" s="142"/>
      <c r="BI46" s="149"/>
      <c r="BJ46" s="148"/>
      <c r="BK46" s="152"/>
      <c r="BL46" s="141"/>
      <c r="BM46" s="141"/>
      <c r="BN46" s="142"/>
      <c r="BO46" s="142"/>
      <c r="BP46" s="143"/>
      <c r="BQ46" s="142"/>
      <c r="BR46" s="142"/>
      <c r="BS46" s="142"/>
      <c r="BT46" s="142"/>
      <c r="BU46" s="142"/>
      <c r="BV46" s="142"/>
      <c r="BW46" s="142"/>
      <c r="BX46" s="149"/>
      <c r="BY46" s="148"/>
      <c r="BZ46" s="152"/>
      <c r="CA46" s="141"/>
      <c r="CB46" s="141"/>
      <c r="CC46" s="142"/>
      <c r="CD46" s="142"/>
      <c r="CE46" s="143"/>
      <c r="CF46" s="142"/>
      <c r="CG46" s="142"/>
      <c r="CH46" s="142"/>
      <c r="CI46" s="142"/>
      <c r="CJ46" s="142"/>
      <c r="CK46" s="142"/>
      <c r="CL46" s="142"/>
      <c r="CM46" s="149"/>
      <c r="CN46" s="148"/>
      <c r="CO46" s="152"/>
      <c r="CP46" s="141"/>
      <c r="CQ46" s="141"/>
      <c r="CR46" s="142"/>
      <c r="CS46" s="142"/>
      <c r="CT46" s="143"/>
      <c r="CU46" s="142"/>
      <c r="CV46" s="142"/>
      <c r="CW46" s="142"/>
      <c r="CX46" s="142"/>
      <c r="CY46" s="142"/>
      <c r="CZ46" s="142"/>
      <c r="DA46" s="142"/>
      <c r="DB46" s="149"/>
      <c r="DC46" s="148"/>
      <c r="DD46" s="152"/>
      <c r="DE46" s="141"/>
      <c r="DF46" s="141"/>
      <c r="DG46" s="142"/>
      <c r="DH46" s="142"/>
      <c r="DI46" s="143"/>
      <c r="DJ46" s="142"/>
      <c r="DK46" s="142"/>
      <c r="DL46" s="142"/>
      <c r="DM46" s="142"/>
      <c r="DN46" s="142"/>
      <c r="DO46" s="142"/>
      <c r="DP46" s="142"/>
      <c r="DQ46" s="149"/>
      <c r="DR46" s="148"/>
      <c r="DS46" s="152"/>
      <c r="DT46" s="141"/>
      <c r="DU46" s="141"/>
      <c r="DV46" s="142"/>
      <c r="DW46" s="142"/>
      <c r="DX46" s="143"/>
      <c r="DY46" s="142"/>
      <c r="DZ46" s="142"/>
      <c r="EA46" s="142"/>
      <c r="EB46" s="142"/>
      <c r="EC46" s="142"/>
      <c r="ED46" s="142"/>
      <c r="EE46" s="142"/>
      <c r="EF46" s="149"/>
      <c r="EG46" s="148"/>
      <c r="EH46" s="152"/>
      <c r="EI46" s="141"/>
      <c r="EJ46" s="141"/>
      <c r="EK46" s="224"/>
      <c r="EL46" s="224"/>
      <c r="EM46" s="224"/>
      <c r="EN46" s="142"/>
      <c r="EO46" s="224"/>
      <c r="EP46" s="224"/>
      <c r="EQ46" s="224"/>
      <c r="ER46" s="224"/>
      <c r="ES46" s="142"/>
      <c r="ET46" s="142"/>
      <c r="EU46" s="149"/>
      <c r="EV46" s="148"/>
      <c r="EW46" s="12"/>
      <c r="EX46" s="223"/>
      <c r="EY46" s="223"/>
      <c r="EZ46" s="12"/>
      <c r="FA46" s="12"/>
      <c r="FB46" s="12"/>
      <c r="FC46" s="142"/>
      <c r="FD46" s="12"/>
      <c r="FE46" s="12"/>
      <c r="FF46" s="12"/>
      <c r="FG46" s="12"/>
      <c r="FH46" s="142"/>
      <c r="FI46" s="142"/>
      <c r="FJ46" s="149"/>
      <c r="FK46" s="148"/>
      <c r="FL46" s="152"/>
      <c r="FM46" s="141"/>
      <c r="FN46" s="141"/>
      <c r="FO46" s="142"/>
      <c r="FP46" s="142"/>
      <c r="FQ46" s="143"/>
      <c r="FR46" s="142"/>
      <c r="FS46" s="142"/>
      <c r="FT46" s="142"/>
      <c r="FU46" s="142"/>
      <c r="FV46" s="142"/>
      <c r="FW46" s="142"/>
      <c r="FX46" s="142"/>
      <c r="FY46" s="149"/>
      <c r="FZ46" s="148"/>
      <c r="GA46" s="152"/>
      <c r="GB46" s="151"/>
      <c r="GC46" s="151"/>
      <c r="GD46" s="142"/>
      <c r="GE46" s="142"/>
      <c r="GF46" s="143"/>
      <c r="GG46" s="142"/>
      <c r="GH46" s="142"/>
      <c r="GI46" s="142"/>
      <c r="GJ46" s="142"/>
      <c r="GK46" s="142"/>
      <c r="GL46" s="142"/>
      <c r="GM46" s="142"/>
      <c r="GN46" s="149"/>
      <c r="GO46" s="148"/>
      <c r="GP46" s="152"/>
      <c r="GQ46" s="141"/>
      <c r="GR46" s="141"/>
      <c r="GS46" s="142"/>
      <c r="GT46" s="142"/>
      <c r="GU46" s="143"/>
      <c r="GV46" s="142"/>
      <c r="GW46" s="142"/>
      <c r="GX46" s="142"/>
      <c r="GY46" s="142"/>
      <c r="GZ46" s="142"/>
      <c r="HA46" s="142"/>
      <c r="HB46" s="142"/>
      <c r="HC46" s="149"/>
      <c r="HD46" s="148"/>
      <c r="HE46" s="152"/>
      <c r="HF46" s="141"/>
      <c r="HG46" s="141"/>
      <c r="HH46" s="142"/>
      <c r="HI46" s="142"/>
      <c r="HJ46" s="143"/>
      <c r="HK46" s="142"/>
      <c r="HL46" s="142"/>
      <c r="HM46" s="142"/>
      <c r="HN46" s="142"/>
      <c r="HO46" s="142"/>
      <c r="HP46" s="142"/>
      <c r="HQ46" s="142"/>
      <c r="HR46" s="149"/>
      <c r="HS46" s="148"/>
      <c r="HT46" s="152"/>
      <c r="HU46" s="141"/>
      <c r="HV46" s="141"/>
      <c r="HW46" s="142"/>
      <c r="HX46" s="142"/>
      <c r="HY46" s="143"/>
      <c r="HZ46" s="142"/>
      <c r="IA46" s="142"/>
      <c r="IB46" s="142"/>
      <c r="IC46" s="142"/>
      <c r="ID46" s="142"/>
      <c r="IE46" s="142"/>
      <c r="IF46" s="142"/>
      <c r="IG46" s="149"/>
      <c r="IH46" s="148"/>
      <c r="II46" s="142"/>
      <c r="IJ46" s="142"/>
      <c r="IK46" s="142"/>
      <c r="IL46" s="142"/>
      <c r="IM46" s="142"/>
      <c r="IN46" s="142"/>
      <c r="IO46" s="142"/>
      <c r="IP46" s="134"/>
      <c r="IQ46" s="142"/>
    </row>
    <row r="47" spans="1:255" s="156" customFormat="1" ht="15" customHeight="1">
      <c r="A47" s="149"/>
      <c r="B47" s="148"/>
      <c r="C47" s="152"/>
      <c r="D47" s="141"/>
      <c r="E47" s="141"/>
      <c r="F47" s="142"/>
      <c r="G47" s="142"/>
      <c r="H47" s="143"/>
      <c r="I47" s="142"/>
      <c r="J47" s="142"/>
      <c r="K47" s="142"/>
      <c r="L47" s="142"/>
      <c r="M47" s="142"/>
      <c r="N47" s="142"/>
      <c r="O47" s="142"/>
      <c r="P47" s="149"/>
      <c r="Q47" s="148"/>
      <c r="R47" s="152"/>
      <c r="S47" s="141"/>
      <c r="T47" s="141"/>
      <c r="U47" s="142"/>
      <c r="V47" s="142"/>
      <c r="W47" s="143"/>
      <c r="X47" s="142"/>
      <c r="Y47" s="142"/>
      <c r="Z47" s="142"/>
      <c r="AA47" s="142"/>
      <c r="AB47" s="142"/>
      <c r="AC47" s="142"/>
      <c r="AD47" s="142"/>
      <c r="AE47" s="149"/>
      <c r="AF47" s="148"/>
      <c r="AG47" s="152"/>
      <c r="AH47" s="141"/>
      <c r="AI47" s="141"/>
      <c r="AJ47" s="142"/>
      <c r="AK47" s="142"/>
      <c r="AL47" s="143"/>
      <c r="AM47" s="142"/>
      <c r="AN47" s="142"/>
      <c r="AO47" s="142"/>
      <c r="AP47" s="142"/>
      <c r="AQ47" s="142"/>
      <c r="AR47" s="142"/>
      <c r="AS47" s="142"/>
      <c r="AT47" s="149"/>
      <c r="AU47" s="148"/>
      <c r="AV47" s="153"/>
      <c r="AW47" s="119"/>
      <c r="AX47" s="119"/>
      <c r="AY47" s="143"/>
      <c r="AZ47" s="153"/>
      <c r="BA47" s="153"/>
      <c r="BB47" s="142"/>
      <c r="BC47" s="153"/>
      <c r="BD47" s="153"/>
      <c r="BE47" s="153"/>
      <c r="BF47" s="153"/>
      <c r="BG47" s="142"/>
      <c r="BH47" s="142"/>
      <c r="BI47" s="149"/>
      <c r="BJ47" s="148"/>
      <c r="BK47" s="152"/>
      <c r="BL47" s="141"/>
      <c r="BM47" s="141"/>
      <c r="BN47" s="142"/>
      <c r="BO47" s="142"/>
      <c r="BP47" s="143"/>
      <c r="BQ47" s="142"/>
      <c r="BR47" s="142"/>
      <c r="BS47" s="142"/>
      <c r="BT47" s="142"/>
      <c r="BU47" s="142"/>
      <c r="BV47" s="142"/>
      <c r="BW47" s="142"/>
      <c r="BX47" s="149"/>
      <c r="BY47" s="148"/>
      <c r="BZ47" s="152"/>
      <c r="CA47" s="141"/>
      <c r="CB47" s="141"/>
      <c r="CC47" s="142"/>
      <c r="CD47" s="142"/>
      <c r="CE47" s="143"/>
      <c r="CF47" s="142"/>
      <c r="CG47" s="142"/>
      <c r="CH47" s="142"/>
      <c r="CI47" s="142"/>
      <c r="CJ47" s="142"/>
      <c r="CK47" s="142"/>
      <c r="CL47" s="142"/>
      <c r="CM47" s="149"/>
      <c r="CN47" s="148"/>
      <c r="CO47" s="152"/>
      <c r="CP47" s="141"/>
      <c r="CQ47" s="141"/>
      <c r="CR47" s="142"/>
      <c r="CS47" s="142"/>
      <c r="CT47" s="143"/>
      <c r="CU47" s="142"/>
      <c r="CV47" s="142"/>
      <c r="CW47" s="142"/>
      <c r="CX47" s="142"/>
      <c r="CY47" s="142"/>
      <c r="CZ47" s="142"/>
      <c r="DA47" s="142"/>
      <c r="DB47" s="149"/>
      <c r="DC47" s="148"/>
      <c r="DD47" s="152"/>
      <c r="DE47" s="141"/>
      <c r="DF47" s="141"/>
      <c r="DG47" s="142"/>
      <c r="DH47" s="142"/>
      <c r="DI47" s="143"/>
      <c r="DJ47" s="142"/>
      <c r="DK47" s="142"/>
      <c r="DL47" s="142"/>
      <c r="DM47" s="142"/>
      <c r="DN47" s="142"/>
      <c r="DO47" s="142"/>
      <c r="DP47" s="142"/>
      <c r="DQ47" s="149"/>
      <c r="DR47" s="148"/>
      <c r="DS47" s="152"/>
      <c r="DT47" s="141"/>
      <c r="DU47" s="141"/>
      <c r="DV47" s="142"/>
      <c r="DW47" s="142"/>
      <c r="DX47" s="143"/>
      <c r="DY47" s="142"/>
      <c r="DZ47" s="142"/>
      <c r="EA47" s="142"/>
      <c r="EB47" s="142"/>
      <c r="EC47" s="142"/>
      <c r="ED47" s="142"/>
      <c r="EE47" s="142"/>
      <c r="EF47" s="149"/>
      <c r="EG47" s="148"/>
      <c r="EH47" s="152"/>
      <c r="EI47" s="141"/>
      <c r="EJ47" s="141"/>
      <c r="EK47" s="224"/>
      <c r="EL47" s="224"/>
      <c r="EM47" s="224"/>
      <c r="EN47" s="142"/>
      <c r="EO47" s="224"/>
      <c r="EP47" s="224"/>
      <c r="EQ47" s="224"/>
      <c r="ER47" s="224"/>
      <c r="ES47" s="142"/>
      <c r="ET47" s="142"/>
      <c r="EU47" s="149"/>
      <c r="EV47" s="148"/>
      <c r="EW47" s="12"/>
      <c r="EX47" s="223"/>
      <c r="EY47" s="223"/>
      <c r="EZ47" s="12"/>
      <c r="FA47" s="12"/>
      <c r="FB47" s="12"/>
      <c r="FC47" s="142"/>
      <c r="FD47" s="12"/>
      <c r="FE47" s="12"/>
      <c r="FF47" s="12"/>
      <c r="FG47" s="12"/>
      <c r="FH47" s="142"/>
      <c r="FI47" s="142"/>
      <c r="FJ47" s="149"/>
      <c r="FK47" s="148"/>
      <c r="FL47" s="152"/>
      <c r="FM47" s="141"/>
      <c r="FN47" s="141"/>
      <c r="FO47" s="142"/>
      <c r="FP47" s="142"/>
      <c r="FQ47" s="143"/>
      <c r="FR47" s="142"/>
      <c r="FS47" s="142"/>
      <c r="FT47" s="142"/>
      <c r="FU47" s="142"/>
      <c r="FV47" s="142"/>
      <c r="FW47" s="142"/>
      <c r="FX47" s="142"/>
      <c r="FY47" s="149"/>
      <c r="FZ47" s="148"/>
      <c r="GA47" s="152"/>
      <c r="GB47" s="151"/>
      <c r="GC47" s="151"/>
      <c r="GD47" s="142"/>
      <c r="GE47" s="142"/>
      <c r="GF47" s="143"/>
      <c r="GG47" s="142"/>
      <c r="GH47" s="142"/>
      <c r="GI47" s="142"/>
      <c r="GJ47" s="142"/>
      <c r="GK47" s="142"/>
      <c r="GL47" s="142"/>
      <c r="GM47" s="142"/>
      <c r="GN47" s="149"/>
      <c r="GO47" s="148"/>
      <c r="GP47" s="152"/>
      <c r="GQ47" s="141"/>
      <c r="GR47" s="141"/>
      <c r="GS47" s="142"/>
      <c r="GT47" s="142"/>
      <c r="GU47" s="143"/>
      <c r="GV47" s="142"/>
      <c r="GW47" s="142"/>
      <c r="GX47" s="142"/>
      <c r="GY47" s="142"/>
      <c r="GZ47" s="142"/>
      <c r="HA47" s="142"/>
      <c r="HB47" s="142"/>
      <c r="HC47" s="149"/>
      <c r="HD47" s="148"/>
      <c r="HE47" s="152"/>
      <c r="HF47" s="141"/>
      <c r="HG47" s="141"/>
      <c r="HH47" s="142"/>
      <c r="HI47" s="142"/>
      <c r="HJ47" s="143"/>
      <c r="HK47" s="142"/>
      <c r="HL47" s="142"/>
      <c r="HM47" s="142"/>
      <c r="HN47" s="142"/>
      <c r="HO47" s="142"/>
      <c r="HP47" s="142"/>
      <c r="HQ47" s="142"/>
      <c r="HR47" s="149"/>
      <c r="HS47" s="148"/>
      <c r="HT47" s="152"/>
      <c r="HU47" s="141"/>
      <c r="HV47" s="141"/>
      <c r="HW47" s="142"/>
      <c r="HX47" s="142"/>
      <c r="HY47" s="143"/>
      <c r="HZ47" s="142"/>
      <c r="IA47" s="142"/>
      <c r="IB47" s="142"/>
      <c r="IC47" s="142"/>
      <c r="ID47" s="142"/>
      <c r="IE47" s="142"/>
      <c r="IF47" s="142"/>
      <c r="IG47" s="149"/>
      <c r="IH47" s="148"/>
      <c r="II47" s="142"/>
      <c r="IJ47" s="142"/>
      <c r="IK47" s="142"/>
      <c r="IL47" s="142"/>
      <c r="IM47" s="142"/>
      <c r="IN47" s="142"/>
      <c r="IO47" s="142"/>
      <c r="IP47" s="134"/>
      <c r="IQ47" s="142"/>
    </row>
    <row r="48" spans="1:255" s="156" customFormat="1" ht="15" customHeight="1">
      <c r="A48" s="149"/>
      <c r="B48" s="148"/>
      <c r="C48" s="152"/>
      <c r="D48" s="141"/>
      <c r="E48" s="141"/>
      <c r="F48" s="142"/>
      <c r="G48" s="142"/>
      <c r="H48" s="143"/>
      <c r="I48" s="142"/>
      <c r="J48" s="142"/>
      <c r="K48" s="142"/>
      <c r="L48" s="142"/>
      <c r="M48" s="142"/>
      <c r="N48" s="142"/>
      <c r="O48" s="142"/>
      <c r="P48" s="149"/>
      <c r="Q48" s="148"/>
      <c r="R48" s="152"/>
      <c r="S48" s="141"/>
      <c r="T48" s="141"/>
      <c r="U48" s="142"/>
      <c r="V48" s="142"/>
      <c r="W48" s="143"/>
      <c r="X48" s="142"/>
      <c r="Y48" s="142"/>
      <c r="Z48" s="142"/>
      <c r="AA48" s="142"/>
      <c r="AB48" s="142"/>
      <c r="AC48" s="142"/>
      <c r="AD48" s="142"/>
      <c r="AE48" s="149"/>
      <c r="AF48" s="148"/>
      <c r="AG48" s="152"/>
      <c r="AH48" s="141"/>
      <c r="AI48" s="141"/>
      <c r="AJ48" s="142"/>
      <c r="AK48" s="142"/>
      <c r="AL48" s="143"/>
      <c r="AM48" s="142"/>
      <c r="AN48" s="142"/>
      <c r="AO48" s="142"/>
      <c r="AP48" s="142"/>
      <c r="AQ48" s="142"/>
      <c r="AR48" s="142"/>
      <c r="AS48" s="142"/>
      <c r="AT48" s="149"/>
      <c r="AU48" s="148"/>
      <c r="AV48" s="153"/>
      <c r="AW48" s="119"/>
      <c r="AX48" s="119"/>
      <c r="AY48" s="143"/>
      <c r="AZ48" s="153"/>
      <c r="BA48" s="153"/>
      <c r="BB48" s="142"/>
      <c r="BC48" s="153"/>
      <c r="BD48" s="153"/>
      <c r="BE48" s="153"/>
      <c r="BF48" s="153"/>
      <c r="BG48" s="142"/>
      <c r="BH48" s="142"/>
      <c r="BI48" s="149"/>
      <c r="BJ48" s="148"/>
      <c r="BK48" s="152"/>
      <c r="BL48" s="141"/>
      <c r="BM48" s="141"/>
      <c r="BN48" s="142"/>
      <c r="BO48" s="142"/>
      <c r="BP48" s="143"/>
      <c r="BQ48" s="142"/>
      <c r="BR48" s="142"/>
      <c r="BS48" s="142"/>
      <c r="BT48" s="142"/>
      <c r="BU48" s="142"/>
      <c r="BV48" s="142"/>
      <c r="BW48" s="142"/>
      <c r="BX48" s="149"/>
      <c r="BY48" s="148"/>
      <c r="BZ48" s="152"/>
      <c r="CA48" s="141"/>
      <c r="CB48" s="141"/>
      <c r="CC48" s="142"/>
      <c r="CD48" s="142"/>
      <c r="CE48" s="143"/>
      <c r="CF48" s="142"/>
      <c r="CG48" s="142"/>
      <c r="CH48" s="142"/>
      <c r="CI48" s="142"/>
      <c r="CJ48" s="142"/>
      <c r="CK48" s="142"/>
      <c r="CL48" s="142"/>
      <c r="CM48" s="149"/>
      <c r="CN48" s="148"/>
      <c r="CO48" s="152"/>
      <c r="CP48" s="141"/>
      <c r="CQ48" s="141"/>
      <c r="CR48" s="142"/>
      <c r="CS48" s="142"/>
      <c r="CT48" s="143"/>
      <c r="CU48" s="142"/>
      <c r="CV48" s="142"/>
      <c r="CW48" s="142"/>
      <c r="CX48" s="142"/>
      <c r="CY48" s="142"/>
      <c r="CZ48" s="142"/>
      <c r="DA48" s="142"/>
      <c r="DB48" s="149"/>
      <c r="DC48" s="148"/>
      <c r="DD48" s="152"/>
      <c r="DE48" s="141"/>
      <c r="DF48" s="141"/>
      <c r="DG48" s="142"/>
      <c r="DH48" s="142"/>
      <c r="DI48" s="143"/>
      <c r="DJ48" s="142"/>
      <c r="DK48" s="142"/>
      <c r="DL48" s="142"/>
      <c r="DM48" s="142"/>
      <c r="DN48" s="142"/>
      <c r="DO48" s="142"/>
      <c r="DP48" s="142"/>
      <c r="DQ48" s="149"/>
      <c r="DR48" s="148"/>
      <c r="DS48" s="152"/>
      <c r="DT48" s="141"/>
      <c r="DU48" s="141"/>
      <c r="DV48" s="142"/>
      <c r="DW48" s="142"/>
      <c r="DX48" s="143"/>
      <c r="DY48" s="142"/>
      <c r="DZ48" s="142"/>
      <c r="EA48" s="142"/>
      <c r="EB48" s="142"/>
      <c r="EC48" s="142"/>
      <c r="ED48" s="142"/>
      <c r="EE48" s="142"/>
      <c r="EF48" s="149"/>
      <c r="EG48" s="148"/>
      <c r="EH48" s="152"/>
      <c r="EI48" s="141"/>
      <c r="EJ48" s="141"/>
      <c r="EK48" s="224"/>
      <c r="EL48" s="224"/>
      <c r="EM48" s="224"/>
      <c r="EN48" s="142"/>
      <c r="EO48" s="224"/>
      <c r="EP48" s="224"/>
      <c r="EQ48" s="224"/>
      <c r="ER48" s="224"/>
      <c r="ES48" s="142"/>
      <c r="ET48" s="142"/>
      <c r="EU48" s="149"/>
      <c r="EV48" s="148"/>
      <c r="EW48" s="12"/>
      <c r="EX48" s="223"/>
      <c r="EY48" s="223"/>
      <c r="EZ48" s="12"/>
      <c r="FA48" s="12"/>
      <c r="FB48" s="12"/>
      <c r="FC48" s="142"/>
      <c r="FD48" s="12"/>
      <c r="FE48" s="12"/>
      <c r="FF48" s="12"/>
      <c r="FG48" s="12"/>
      <c r="FH48" s="142"/>
      <c r="FI48" s="142"/>
      <c r="FJ48" s="149"/>
      <c r="FK48" s="148"/>
      <c r="FL48" s="152"/>
      <c r="FM48" s="141"/>
      <c r="FN48" s="141"/>
      <c r="FO48" s="142"/>
      <c r="FP48" s="142"/>
      <c r="FQ48" s="143"/>
      <c r="FR48" s="142"/>
      <c r="FS48" s="142"/>
      <c r="FT48" s="142"/>
      <c r="FU48" s="142"/>
      <c r="FV48" s="142"/>
      <c r="FW48" s="142"/>
      <c r="FX48" s="142"/>
      <c r="FY48" s="149"/>
      <c r="FZ48" s="148"/>
      <c r="GA48" s="152"/>
      <c r="GB48" s="151"/>
      <c r="GC48" s="151"/>
      <c r="GD48" s="142"/>
      <c r="GE48" s="142"/>
      <c r="GF48" s="143"/>
      <c r="GG48" s="142"/>
      <c r="GH48" s="142"/>
      <c r="GI48" s="142"/>
      <c r="GJ48" s="142"/>
      <c r="GK48" s="142"/>
      <c r="GL48" s="142"/>
      <c r="GM48" s="142"/>
      <c r="GN48" s="149"/>
      <c r="GO48" s="148"/>
      <c r="GP48" s="152"/>
      <c r="GQ48" s="141"/>
      <c r="GR48" s="141"/>
      <c r="GS48" s="142"/>
      <c r="GT48" s="142"/>
      <c r="GU48" s="143"/>
      <c r="GV48" s="142"/>
      <c r="GW48" s="142"/>
      <c r="GX48" s="142"/>
      <c r="GY48" s="142"/>
      <c r="GZ48" s="142"/>
      <c r="HA48" s="142"/>
      <c r="HB48" s="142"/>
      <c r="HC48" s="149"/>
      <c r="HD48" s="148"/>
      <c r="HE48" s="152"/>
      <c r="HF48" s="141"/>
      <c r="HG48" s="141"/>
      <c r="HH48" s="142"/>
      <c r="HI48" s="142"/>
      <c r="HJ48" s="143"/>
      <c r="HK48" s="142"/>
      <c r="HL48" s="142"/>
      <c r="HM48" s="142"/>
      <c r="HN48" s="142"/>
      <c r="HO48" s="142"/>
      <c r="HP48" s="142"/>
      <c r="HQ48" s="142"/>
      <c r="HR48" s="149"/>
      <c r="HS48" s="148"/>
      <c r="HT48" s="152"/>
      <c r="HU48" s="141"/>
      <c r="HV48" s="141"/>
      <c r="HW48" s="142"/>
      <c r="HX48" s="142"/>
      <c r="HY48" s="143"/>
      <c r="HZ48" s="142"/>
      <c r="IA48" s="142"/>
      <c r="IB48" s="142"/>
      <c r="IC48" s="142"/>
      <c r="ID48" s="142"/>
      <c r="IE48" s="142"/>
      <c r="IF48" s="142"/>
      <c r="IG48" s="149"/>
      <c r="IH48" s="148"/>
      <c r="II48" s="142"/>
      <c r="IJ48" s="142"/>
      <c r="IK48" s="142"/>
      <c r="IL48" s="142"/>
      <c r="IM48" s="142"/>
      <c r="IN48" s="142"/>
      <c r="IO48" s="142"/>
      <c r="IP48" s="134"/>
      <c r="IQ48" s="142"/>
    </row>
    <row r="49" spans="1:251" s="156" customFormat="1" ht="15" customHeight="1">
      <c r="A49" s="149"/>
      <c r="B49" s="148"/>
      <c r="C49" s="152"/>
      <c r="D49" s="141"/>
      <c r="E49" s="141"/>
      <c r="F49" s="142"/>
      <c r="G49" s="142"/>
      <c r="H49" s="143"/>
      <c r="I49" s="142"/>
      <c r="J49" s="142"/>
      <c r="K49" s="142"/>
      <c r="L49" s="142"/>
      <c r="M49" s="142"/>
      <c r="N49" s="142"/>
      <c r="O49" s="142"/>
      <c r="P49" s="149"/>
      <c r="Q49" s="148"/>
      <c r="R49" s="152"/>
      <c r="S49" s="141"/>
      <c r="T49" s="141"/>
      <c r="U49" s="142"/>
      <c r="V49" s="142"/>
      <c r="W49" s="143"/>
      <c r="X49" s="142"/>
      <c r="Y49" s="142"/>
      <c r="Z49" s="142"/>
      <c r="AA49" s="142"/>
      <c r="AB49" s="142"/>
      <c r="AC49" s="142"/>
      <c r="AD49" s="142"/>
      <c r="AE49" s="149"/>
      <c r="AF49" s="148"/>
      <c r="AG49" s="152"/>
      <c r="AH49" s="141"/>
      <c r="AI49" s="141"/>
      <c r="AJ49" s="142"/>
      <c r="AK49" s="142"/>
      <c r="AL49" s="143"/>
      <c r="AM49" s="142"/>
      <c r="AN49" s="142"/>
      <c r="AO49" s="142"/>
      <c r="AP49" s="142"/>
      <c r="AQ49" s="142"/>
      <c r="AR49" s="142"/>
      <c r="AS49" s="142"/>
      <c r="AT49" s="149"/>
      <c r="AU49" s="148"/>
      <c r="AV49" s="153"/>
      <c r="AW49" s="119"/>
      <c r="AX49" s="119"/>
      <c r="AY49" s="143"/>
      <c r="AZ49" s="153"/>
      <c r="BA49" s="153"/>
      <c r="BB49" s="142"/>
      <c r="BC49" s="153"/>
      <c r="BD49" s="153"/>
      <c r="BE49" s="153"/>
      <c r="BF49" s="153"/>
      <c r="BG49" s="142"/>
      <c r="BH49" s="142"/>
      <c r="BI49" s="149"/>
      <c r="BJ49" s="148"/>
      <c r="BK49" s="152"/>
      <c r="BL49" s="141"/>
      <c r="BM49" s="141"/>
      <c r="BN49" s="142"/>
      <c r="BO49" s="142"/>
      <c r="BP49" s="143"/>
      <c r="BQ49" s="142"/>
      <c r="BR49" s="142"/>
      <c r="BS49" s="142"/>
      <c r="BT49" s="142"/>
      <c r="BU49" s="142"/>
      <c r="BV49" s="142"/>
      <c r="BW49" s="142"/>
      <c r="BX49" s="149"/>
      <c r="BY49" s="148"/>
      <c r="BZ49" s="152"/>
      <c r="CA49" s="141"/>
      <c r="CB49" s="141"/>
      <c r="CC49" s="142"/>
      <c r="CD49" s="142"/>
      <c r="CE49" s="143"/>
      <c r="CF49" s="142"/>
      <c r="CG49" s="142"/>
      <c r="CH49" s="142"/>
      <c r="CI49" s="142"/>
      <c r="CJ49" s="142"/>
      <c r="CK49" s="142"/>
      <c r="CL49" s="142"/>
      <c r="CM49" s="149"/>
      <c r="CN49" s="148"/>
      <c r="CO49" s="152"/>
      <c r="CP49" s="141"/>
      <c r="CQ49" s="141"/>
      <c r="CR49" s="142"/>
      <c r="CS49" s="142"/>
      <c r="CT49" s="143"/>
      <c r="CU49" s="142"/>
      <c r="CV49" s="142"/>
      <c r="CW49" s="142"/>
      <c r="CX49" s="142"/>
      <c r="CY49" s="142"/>
      <c r="CZ49" s="142"/>
      <c r="DA49" s="142"/>
      <c r="DB49" s="149"/>
      <c r="DC49" s="148"/>
      <c r="DD49" s="152"/>
      <c r="DE49" s="141"/>
      <c r="DF49" s="141"/>
      <c r="DG49" s="142"/>
      <c r="DH49" s="142"/>
      <c r="DI49" s="143"/>
      <c r="DJ49" s="142"/>
      <c r="DK49" s="142"/>
      <c r="DL49" s="142"/>
      <c r="DM49" s="142"/>
      <c r="DN49" s="142"/>
      <c r="DO49" s="142"/>
      <c r="DP49" s="142"/>
      <c r="DQ49" s="149"/>
      <c r="DR49" s="148"/>
      <c r="DS49" s="152"/>
      <c r="DT49" s="141"/>
      <c r="DU49" s="141"/>
      <c r="DV49" s="142"/>
      <c r="DW49" s="142"/>
      <c r="DX49" s="143"/>
      <c r="DY49" s="142"/>
      <c r="DZ49" s="142"/>
      <c r="EA49" s="142"/>
      <c r="EB49" s="142"/>
      <c r="EC49" s="142"/>
      <c r="ED49" s="142"/>
      <c r="EE49" s="142"/>
      <c r="EF49" s="149"/>
      <c r="EG49" s="148"/>
      <c r="EH49" s="152"/>
      <c r="EI49" s="141"/>
      <c r="EJ49" s="141"/>
      <c r="EK49" s="224"/>
      <c r="EL49" s="224"/>
      <c r="EM49" s="224"/>
      <c r="EN49" s="142"/>
      <c r="EO49" s="224"/>
      <c r="EP49" s="224"/>
      <c r="EQ49" s="224"/>
      <c r="ER49" s="224"/>
      <c r="ES49" s="142"/>
      <c r="ET49" s="142"/>
      <c r="EU49" s="149"/>
      <c r="EV49" s="148"/>
      <c r="EW49" s="12"/>
      <c r="EX49" s="223"/>
      <c r="EY49" s="223"/>
      <c r="EZ49" s="12"/>
      <c r="FA49" s="12"/>
      <c r="FB49" s="12"/>
      <c r="FC49" s="142"/>
      <c r="FD49" s="12"/>
      <c r="FE49" s="12"/>
      <c r="FF49" s="12"/>
      <c r="FG49" s="12"/>
      <c r="FH49" s="142"/>
      <c r="FI49" s="142"/>
      <c r="FJ49" s="149"/>
      <c r="FK49" s="148"/>
      <c r="FL49" s="152"/>
      <c r="FM49" s="141"/>
      <c r="FN49" s="141"/>
      <c r="FO49" s="142"/>
      <c r="FP49" s="142"/>
      <c r="FQ49" s="143"/>
      <c r="FR49" s="142"/>
      <c r="FS49" s="142"/>
      <c r="FT49" s="142"/>
      <c r="FU49" s="142"/>
      <c r="FV49" s="142"/>
      <c r="FW49" s="142"/>
      <c r="FX49" s="142"/>
      <c r="FY49" s="149"/>
      <c r="FZ49" s="148"/>
      <c r="GA49" s="152"/>
      <c r="GB49" s="151"/>
      <c r="GC49" s="151"/>
      <c r="GD49" s="142"/>
      <c r="GE49" s="142"/>
      <c r="GF49" s="143"/>
      <c r="GG49" s="142"/>
      <c r="GH49" s="142"/>
      <c r="GI49" s="142"/>
      <c r="GJ49" s="142"/>
      <c r="GK49" s="142"/>
      <c r="GL49" s="142"/>
      <c r="GM49" s="142"/>
      <c r="GN49" s="149"/>
      <c r="GO49" s="148"/>
      <c r="GP49" s="152"/>
      <c r="GQ49" s="141"/>
      <c r="GR49" s="141"/>
      <c r="GS49" s="142"/>
      <c r="GT49" s="142"/>
      <c r="GU49" s="143"/>
      <c r="GV49" s="142"/>
      <c r="GW49" s="142"/>
      <c r="GX49" s="142"/>
      <c r="GY49" s="142"/>
      <c r="GZ49" s="142"/>
      <c r="HA49" s="142"/>
      <c r="HB49" s="142"/>
      <c r="HC49" s="149"/>
      <c r="HD49" s="148"/>
      <c r="HE49" s="152"/>
      <c r="HF49" s="141"/>
      <c r="HG49" s="141"/>
      <c r="HH49" s="142"/>
      <c r="HI49" s="142"/>
      <c r="HJ49" s="143"/>
      <c r="HK49" s="142"/>
      <c r="HL49" s="142"/>
      <c r="HM49" s="142"/>
      <c r="HN49" s="142"/>
      <c r="HO49" s="142"/>
      <c r="HP49" s="142"/>
      <c r="HQ49" s="142"/>
      <c r="HR49" s="149"/>
      <c r="HS49" s="148"/>
      <c r="HT49" s="152"/>
      <c r="HU49" s="141"/>
      <c r="HV49" s="141"/>
      <c r="HW49" s="142"/>
      <c r="HX49" s="142"/>
      <c r="HY49" s="143"/>
      <c r="HZ49" s="142"/>
      <c r="IA49" s="142"/>
      <c r="IB49" s="142"/>
      <c r="IC49" s="142"/>
      <c r="ID49" s="142"/>
      <c r="IE49" s="142"/>
      <c r="IF49" s="142"/>
      <c r="IG49" s="149"/>
      <c r="IH49" s="148"/>
      <c r="II49" s="142"/>
      <c r="IJ49" s="142"/>
      <c r="IK49" s="142"/>
      <c r="IL49" s="142"/>
      <c r="IM49" s="142"/>
      <c r="IN49" s="142"/>
      <c r="IO49" s="142"/>
      <c r="IP49" s="134"/>
      <c r="IQ49" s="142"/>
    </row>
    <row r="50" spans="1:251" s="156" customFormat="1" ht="15" customHeight="1">
      <c r="A50" s="149"/>
      <c r="B50" s="148"/>
      <c r="C50" s="152"/>
      <c r="D50" s="141"/>
      <c r="E50" s="141"/>
      <c r="F50" s="142"/>
      <c r="G50" s="142"/>
      <c r="H50" s="143"/>
      <c r="I50" s="142"/>
      <c r="J50" s="142"/>
      <c r="K50" s="142"/>
      <c r="L50" s="142"/>
      <c r="M50" s="142"/>
      <c r="N50" s="142"/>
      <c r="O50" s="142"/>
      <c r="P50" s="149"/>
      <c r="Q50" s="148"/>
      <c r="R50" s="152"/>
      <c r="S50" s="141"/>
      <c r="T50" s="141"/>
      <c r="U50" s="142"/>
      <c r="V50" s="142"/>
      <c r="W50" s="143"/>
      <c r="X50" s="142"/>
      <c r="Y50" s="142"/>
      <c r="Z50" s="142"/>
      <c r="AA50" s="142"/>
      <c r="AB50" s="142"/>
      <c r="AC50" s="142"/>
      <c r="AD50" s="142"/>
      <c r="AE50" s="149"/>
      <c r="AF50" s="148"/>
      <c r="AG50" s="152"/>
      <c r="AH50" s="141"/>
      <c r="AI50" s="141"/>
      <c r="AJ50" s="142"/>
      <c r="AK50" s="142"/>
      <c r="AL50" s="143"/>
      <c r="AM50" s="142"/>
      <c r="AN50" s="142"/>
      <c r="AO50" s="142"/>
      <c r="AP50" s="142"/>
      <c r="AQ50" s="142"/>
      <c r="AR50" s="142"/>
      <c r="AS50" s="142"/>
      <c r="AT50" s="149"/>
      <c r="AU50" s="148"/>
      <c r="AV50" s="153"/>
      <c r="AW50" s="119"/>
      <c r="AX50" s="119"/>
      <c r="AY50" s="143"/>
      <c r="AZ50" s="153"/>
      <c r="BA50" s="153"/>
      <c r="BB50" s="142"/>
      <c r="BC50" s="153"/>
      <c r="BD50" s="153"/>
      <c r="BE50" s="153"/>
      <c r="BF50" s="153"/>
      <c r="BG50" s="142"/>
      <c r="BH50" s="142"/>
      <c r="BI50" s="149"/>
      <c r="BJ50" s="148"/>
      <c r="BK50" s="152"/>
      <c r="BL50" s="141"/>
      <c r="BM50" s="141"/>
      <c r="BN50" s="142"/>
      <c r="BO50" s="142"/>
      <c r="BP50" s="143"/>
      <c r="BQ50" s="142"/>
      <c r="BR50" s="142"/>
      <c r="BS50" s="142"/>
      <c r="BT50" s="142"/>
      <c r="BU50" s="142"/>
      <c r="BV50" s="142"/>
      <c r="BW50" s="142"/>
      <c r="BX50" s="149"/>
      <c r="BY50" s="148"/>
      <c r="BZ50" s="152"/>
      <c r="CA50" s="141"/>
      <c r="CB50" s="141"/>
      <c r="CC50" s="142"/>
      <c r="CD50" s="142"/>
      <c r="CE50" s="143"/>
      <c r="CF50" s="142"/>
      <c r="CG50" s="142"/>
      <c r="CH50" s="142"/>
      <c r="CI50" s="142"/>
      <c r="CJ50" s="142"/>
      <c r="CK50" s="142"/>
      <c r="CL50" s="142"/>
      <c r="CM50" s="149"/>
      <c r="CN50" s="148"/>
      <c r="CO50" s="152"/>
      <c r="CP50" s="141"/>
      <c r="CQ50" s="141"/>
      <c r="CR50" s="142"/>
      <c r="CS50" s="142"/>
      <c r="CT50" s="143"/>
      <c r="CU50" s="142"/>
      <c r="CV50" s="142"/>
      <c r="CW50" s="142"/>
      <c r="CX50" s="142"/>
      <c r="CY50" s="142"/>
      <c r="CZ50" s="142"/>
      <c r="DA50" s="142"/>
      <c r="DB50" s="149"/>
      <c r="DC50" s="148"/>
      <c r="DD50" s="152"/>
      <c r="DE50" s="141"/>
      <c r="DF50" s="141"/>
      <c r="DG50" s="142"/>
      <c r="DH50" s="142"/>
      <c r="DI50" s="143"/>
      <c r="DJ50" s="142"/>
      <c r="DK50" s="142"/>
      <c r="DL50" s="142"/>
      <c r="DM50" s="142"/>
      <c r="DN50" s="142"/>
      <c r="DO50" s="142"/>
      <c r="DP50" s="142"/>
      <c r="DQ50" s="149"/>
      <c r="DR50" s="148"/>
      <c r="DS50" s="152"/>
      <c r="DT50" s="141"/>
      <c r="DU50" s="141"/>
      <c r="DV50" s="142"/>
      <c r="DW50" s="142"/>
      <c r="DX50" s="143"/>
      <c r="DY50" s="142"/>
      <c r="DZ50" s="142"/>
      <c r="EA50" s="142"/>
      <c r="EB50" s="142"/>
      <c r="EC50" s="142"/>
      <c r="ED50" s="142"/>
      <c r="EE50" s="142"/>
      <c r="EF50" s="149"/>
      <c r="EG50" s="148"/>
      <c r="EH50" s="152"/>
      <c r="EI50" s="141"/>
      <c r="EJ50" s="141"/>
      <c r="EK50" s="224"/>
      <c r="EL50" s="224"/>
      <c r="EM50" s="224"/>
      <c r="EN50" s="142"/>
      <c r="EO50" s="224"/>
      <c r="EP50" s="224"/>
      <c r="EQ50" s="224"/>
      <c r="ER50" s="224"/>
      <c r="ES50" s="142"/>
      <c r="ET50" s="142"/>
      <c r="EU50" s="149"/>
      <c r="EV50" s="148"/>
      <c r="EW50" s="12"/>
      <c r="EX50" s="223"/>
      <c r="EY50" s="223"/>
      <c r="EZ50" s="12"/>
      <c r="FA50" s="12"/>
      <c r="FB50" s="12"/>
      <c r="FC50" s="142"/>
      <c r="FD50" s="12"/>
      <c r="FE50" s="12"/>
      <c r="FF50" s="12"/>
      <c r="FG50" s="12"/>
      <c r="FH50" s="142"/>
      <c r="FI50" s="142"/>
      <c r="FJ50" s="149"/>
      <c r="FK50" s="148"/>
      <c r="FL50" s="152"/>
      <c r="FM50" s="141"/>
      <c r="FN50" s="141"/>
      <c r="FO50" s="142"/>
      <c r="FP50" s="142"/>
      <c r="FQ50" s="143"/>
      <c r="FR50" s="142"/>
      <c r="FS50" s="142"/>
      <c r="FT50" s="142"/>
      <c r="FU50" s="142"/>
      <c r="FV50" s="142"/>
      <c r="FW50" s="142"/>
      <c r="FX50" s="142"/>
      <c r="FY50" s="149"/>
      <c r="FZ50" s="148"/>
      <c r="GA50" s="152"/>
      <c r="GB50" s="151"/>
      <c r="GC50" s="151"/>
      <c r="GD50" s="142"/>
      <c r="GE50" s="142"/>
      <c r="GF50" s="143"/>
      <c r="GG50" s="142"/>
      <c r="GH50" s="142"/>
      <c r="GI50" s="142"/>
      <c r="GJ50" s="142"/>
      <c r="GK50" s="142"/>
      <c r="GL50" s="142"/>
      <c r="GM50" s="142"/>
      <c r="GN50" s="149"/>
      <c r="GO50" s="148"/>
      <c r="GP50" s="152"/>
      <c r="GQ50" s="141"/>
      <c r="GR50" s="141"/>
      <c r="GS50" s="142"/>
      <c r="GT50" s="142"/>
      <c r="GU50" s="143"/>
      <c r="GV50" s="142"/>
      <c r="GW50" s="142"/>
      <c r="GX50" s="142"/>
      <c r="GY50" s="142"/>
      <c r="GZ50" s="142"/>
      <c r="HA50" s="142"/>
      <c r="HB50" s="142"/>
      <c r="HC50" s="149"/>
      <c r="HD50" s="148"/>
      <c r="HE50" s="152"/>
      <c r="HF50" s="141"/>
      <c r="HG50" s="141"/>
      <c r="HH50" s="142"/>
      <c r="HI50" s="142"/>
      <c r="HJ50" s="143"/>
      <c r="HK50" s="142"/>
      <c r="HL50" s="142"/>
      <c r="HM50" s="142"/>
      <c r="HN50" s="142"/>
      <c r="HO50" s="142"/>
      <c r="HP50" s="142"/>
      <c r="HQ50" s="142"/>
      <c r="HR50" s="149"/>
      <c r="HS50" s="148"/>
      <c r="HT50" s="152"/>
      <c r="HU50" s="141"/>
      <c r="HV50" s="141"/>
      <c r="HW50" s="142"/>
      <c r="HX50" s="142"/>
      <c r="HY50" s="143"/>
      <c r="HZ50" s="142"/>
      <c r="IA50" s="142"/>
      <c r="IB50" s="142"/>
      <c r="IC50" s="142"/>
      <c r="ID50" s="142"/>
      <c r="IE50" s="142"/>
      <c r="IF50" s="142"/>
      <c r="IG50" s="149"/>
      <c r="IH50" s="148"/>
      <c r="II50" s="142"/>
      <c r="IJ50" s="142"/>
      <c r="IK50" s="142"/>
      <c r="IL50" s="142"/>
      <c r="IM50" s="142"/>
      <c r="IN50" s="142"/>
      <c r="IO50" s="142"/>
      <c r="IP50" s="134"/>
      <c r="IQ50" s="142"/>
    </row>
    <row r="51" spans="1:251" s="156" customFormat="1" ht="15" customHeight="1">
      <c r="A51" s="149"/>
      <c r="B51" s="148"/>
      <c r="C51" s="152"/>
      <c r="D51" s="141"/>
      <c r="E51" s="141"/>
      <c r="F51" s="142"/>
      <c r="G51" s="142"/>
      <c r="H51" s="143"/>
      <c r="I51" s="142"/>
      <c r="J51" s="142"/>
      <c r="K51" s="142"/>
      <c r="L51" s="142"/>
      <c r="M51" s="142"/>
      <c r="N51" s="142"/>
      <c r="O51" s="142"/>
      <c r="P51" s="149"/>
      <c r="Q51" s="148"/>
      <c r="R51" s="152"/>
      <c r="S51" s="141"/>
      <c r="T51" s="141"/>
      <c r="U51" s="142"/>
      <c r="V51" s="142"/>
      <c r="W51" s="143"/>
      <c r="X51" s="142"/>
      <c r="Y51" s="142"/>
      <c r="Z51" s="142"/>
      <c r="AA51" s="142"/>
      <c r="AB51" s="142"/>
      <c r="AC51" s="142"/>
      <c r="AD51" s="142"/>
      <c r="AE51" s="149"/>
      <c r="AF51" s="148"/>
      <c r="AG51" s="152"/>
      <c r="AH51" s="141"/>
      <c r="AI51" s="141"/>
      <c r="AJ51" s="142"/>
      <c r="AK51" s="142"/>
      <c r="AL51" s="143"/>
      <c r="AM51" s="142"/>
      <c r="AN51" s="142"/>
      <c r="AO51" s="142"/>
      <c r="AP51" s="142"/>
      <c r="AQ51" s="142"/>
      <c r="AR51" s="142"/>
      <c r="AS51" s="142"/>
      <c r="AT51" s="149"/>
      <c r="AU51" s="148"/>
      <c r="AV51" s="153"/>
      <c r="AW51" s="119"/>
      <c r="AX51" s="119"/>
      <c r="AY51" s="143"/>
      <c r="AZ51" s="153"/>
      <c r="BA51" s="153"/>
      <c r="BB51" s="142"/>
      <c r="BC51" s="153"/>
      <c r="BD51" s="153"/>
      <c r="BE51" s="153"/>
      <c r="BF51" s="153"/>
      <c r="BG51" s="142"/>
      <c r="BH51" s="142"/>
      <c r="BI51" s="149"/>
      <c r="BJ51" s="148"/>
      <c r="BK51" s="152"/>
      <c r="BL51" s="141"/>
      <c r="BM51" s="141"/>
      <c r="BN51" s="142"/>
      <c r="BO51" s="142"/>
      <c r="BP51" s="143"/>
      <c r="BQ51" s="142"/>
      <c r="BR51" s="142"/>
      <c r="BS51" s="142"/>
      <c r="BT51" s="142"/>
      <c r="BU51" s="142"/>
      <c r="BV51" s="142"/>
      <c r="BW51" s="142"/>
      <c r="BX51" s="149"/>
      <c r="BY51" s="148"/>
      <c r="BZ51" s="152"/>
      <c r="CA51" s="141"/>
      <c r="CB51" s="141"/>
      <c r="CC51" s="142"/>
      <c r="CD51" s="142"/>
      <c r="CE51" s="143"/>
      <c r="CF51" s="142"/>
      <c r="CG51" s="142"/>
      <c r="CH51" s="142"/>
      <c r="CI51" s="142"/>
      <c r="CJ51" s="142"/>
      <c r="CK51" s="142"/>
      <c r="CL51" s="142"/>
      <c r="CM51" s="149"/>
      <c r="CN51" s="148"/>
      <c r="CO51" s="152"/>
      <c r="CP51" s="141"/>
      <c r="CQ51" s="141"/>
      <c r="CR51" s="142"/>
      <c r="CS51" s="142"/>
      <c r="CT51" s="143"/>
      <c r="CU51" s="142"/>
      <c r="CV51" s="142"/>
      <c r="CW51" s="142"/>
      <c r="CX51" s="142"/>
      <c r="CY51" s="142"/>
      <c r="CZ51" s="142"/>
      <c r="DA51" s="142"/>
      <c r="DB51" s="149"/>
      <c r="DC51" s="148"/>
      <c r="DD51" s="152"/>
      <c r="DE51" s="141"/>
      <c r="DF51" s="141"/>
      <c r="DG51" s="142"/>
      <c r="DH51" s="142"/>
      <c r="DI51" s="143"/>
      <c r="DJ51" s="142"/>
      <c r="DK51" s="142"/>
      <c r="DL51" s="142"/>
      <c r="DM51" s="142"/>
      <c r="DN51" s="142"/>
      <c r="DO51" s="142"/>
      <c r="DP51" s="142"/>
      <c r="DQ51" s="149"/>
      <c r="DR51" s="148"/>
      <c r="DS51" s="152"/>
      <c r="DT51" s="141"/>
      <c r="DU51" s="141"/>
      <c r="DV51" s="142"/>
      <c r="DW51" s="142"/>
      <c r="DX51" s="143"/>
      <c r="DY51" s="142"/>
      <c r="DZ51" s="142"/>
      <c r="EA51" s="142"/>
      <c r="EB51" s="142"/>
      <c r="EC51" s="142"/>
      <c r="ED51" s="142"/>
      <c r="EE51" s="142"/>
      <c r="EF51" s="149"/>
      <c r="EG51" s="148"/>
      <c r="EH51" s="152"/>
      <c r="EI51" s="141"/>
      <c r="EJ51" s="141"/>
      <c r="EK51" s="224"/>
      <c r="EL51" s="224"/>
      <c r="EM51" s="224"/>
      <c r="EN51" s="142"/>
      <c r="EO51" s="224"/>
      <c r="EP51" s="224"/>
      <c r="EQ51" s="224"/>
      <c r="ER51" s="224"/>
      <c r="ES51" s="142"/>
      <c r="ET51" s="142"/>
      <c r="EU51" s="149"/>
      <c r="EV51" s="148"/>
      <c r="EW51" s="12"/>
      <c r="EX51" s="223"/>
      <c r="EY51" s="223"/>
      <c r="EZ51" s="12"/>
      <c r="FA51" s="12"/>
      <c r="FB51" s="12"/>
      <c r="FC51" s="142"/>
      <c r="FD51" s="12"/>
      <c r="FE51" s="12"/>
      <c r="FF51" s="12"/>
      <c r="FG51" s="12"/>
      <c r="FH51" s="142"/>
      <c r="FI51" s="142"/>
      <c r="FJ51" s="149"/>
      <c r="FK51" s="148"/>
      <c r="FL51" s="152"/>
      <c r="FM51" s="141"/>
      <c r="FN51" s="141"/>
      <c r="FO51" s="142"/>
      <c r="FP51" s="142"/>
      <c r="FQ51" s="143"/>
      <c r="FR51" s="142"/>
      <c r="FS51" s="142"/>
      <c r="FT51" s="142"/>
      <c r="FU51" s="142"/>
      <c r="FV51" s="142"/>
      <c r="FW51" s="142"/>
      <c r="FX51" s="142"/>
      <c r="FY51" s="149"/>
      <c r="FZ51" s="148"/>
      <c r="GA51" s="152"/>
      <c r="GB51" s="151"/>
      <c r="GC51" s="151"/>
      <c r="GD51" s="142"/>
      <c r="GE51" s="142"/>
      <c r="GF51" s="143"/>
      <c r="GG51" s="142"/>
      <c r="GH51" s="142"/>
      <c r="GI51" s="142"/>
      <c r="GJ51" s="142"/>
      <c r="GK51" s="142"/>
      <c r="GL51" s="142"/>
      <c r="GM51" s="142"/>
      <c r="GN51" s="149"/>
      <c r="GO51" s="148"/>
      <c r="GP51" s="152"/>
      <c r="GQ51" s="141"/>
      <c r="GR51" s="141"/>
      <c r="GS51" s="142"/>
      <c r="GT51" s="142"/>
      <c r="GU51" s="143"/>
      <c r="GV51" s="142"/>
      <c r="GW51" s="142"/>
      <c r="GX51" s="142"/>
      <c r="GY51" s="142"/>
      <c r="GZ51" s="142"/>
      <c r="HA51" s="142"/>
      <c r="HB51" s="142"/>
      <c r="HC51" s="149"/>
      <c r="HD51" s="148"/>
      <c r="HE51" s="152"/>
      <c r="HF51" s="141"/>
      <c r="HG51" s="141"/>
      <c r="HH51" s="142"/>
      <c r="HI51" s="142"/>
      <c r="HJ51" s="143"/>
      <c r="HK51" s="142"/>
      <c r="HL51" s="142"/>
      <c r="HM51" s="142"/>
      <c r="HN51" s="142"/>
      <c r="HO51" s="142"/>
      <c r="HP51" s="142"/>
      <c r="HQ51" s="142"/>
      <c r="HR51" s="149"/>
      <c r="HS51" s="148"/>
      <c r="HT51" s="152"/>
      <c r="HU51" s="141"/>
      <c r="HV51" s="141"/>
      <c r="HW51" s="142"/>
      <c r="HX51" s="142"/>
      <c r="HY51" s="143"/>
      <c r="HZ51" s="142"/>
      <c r="IA51" s="142"/>
      <c r="IB51" s="142"/>
      <c r="IC51" s="142"/>
      <c r="ID51" s="142"/>
      <c r="IE51" s="142"/>
      <c r="IF51" s="142"/>
      <c r="IG51" s="149"/>
      <c r="IH51" s="148"/>
      <c r="II51" s="142"/>
      <c r="IJ51" s="142"/>
      <c r="IK51" s="142"/>
      <c r="IL51" s="142"/>
      <c r="IM51" s="142"/>
      <c r="IN51" s="142"/>
      <c r="IO51" s="142"/>
      <c r="IP51" s="134"/>
      <c r="IQ51" s="142"/>
    </row>
    <row r="52" spans="1:251" s="156" customFormat="1" ht="15" customHeight="1">
      <c r="A52" s="149"/>
      <c r="B52" s="148"/>
      <c r="C52" s="152"/>
      <c r="D52" s="141"/>
      <c r="E52" s="141"/>
      <c r="F52" s="142"/>
      <c r="G52" s="142"/>
      <c r="H52" s="143"/>
      <c r="I52" s="142"/>
      <c r="J52" s="142"/>
      <c r="K52" s="142"/>
      <c r="L52" s="142"/>
      <c r="M52" s="142"/>
      <c r="N52" s="142"/>
      <c r="O52" s="142"/>
      <c r="P52" s="149"/>
      <c r="Q52" s="148"/>
      <c r="R52" s="152"/>
      <c r="S52" s="141"/>
      <c r="T52" s="141"/>
      <c r="U52" s="142"/>
      <c r="V52" s="142"/>
      <c r="W52" s="143"/>
      <c r="X52" s="142"/>
      <c r="Y52" s="142"/>
      <c r="Z52" s="142"/>
      <c r="AA52" s="142"/>
      <c r="AB52" s="142"/>
      <c r="AC52" s="142"/>
      <c r="AD52" s="142"/>
      <c r="AE52" s="149"/>
      <c r="AF52" s="148"/>
      <c r="AG52" s="152"/>
      <c r="AH52" s="141"/>
      <c r="AI52" s="141"/>
      <c r="AJ52" s="142"/>
      <c r="AK52" s="142"/>
      <c r="AL52" s="143"/>
      <c r="AM52" s="142"/>
      <c r="AN52" s="142"/>
      <c r="AO52" s="142"/>
      <c r="AP52" s="142"/>
      <c r="AQ52" s="142"/>
      <c r="AR52" s="142"/>
      <c r="AS52" s="142"/>
      <c r="AT52" s="149"/>
      <c r="AU52" s="148"/>
      <c r="AV52" s="153"/>
      <c r="AW52" s="119"/>
      <c r="AX52" s="119"/>
      <c r="AY52" s="143"/>
      <c r="AZ52" s="153"/>
      <c r="BA52" s="153"/>
      <c r="BB52" s="142"/>
      <c r="BC52" s="153"/>
      <c r="BD52" s="153"/>
      <c r="BE52" s="153"/>
      <c r="BF52" s="153"/>
      <c r="BG52" s="142"/>
      <c r="BH52" s="142"/>
      <c r="BI52" s="149"/>
      <c r="BJ52" s="148"/>
      <c r="BK52" s="152"/>
      <c r="BL52" s="141"/>
      <c r="BM52" s="141"/>
      <c r="BN52" s="142"/>
      <c r="BO52" s="142"/>
      <c r="BP52" s="143"/>
      <c r="BQ52" s="142"/>
      <c r="BR52" s="142"/>
      <c r="BS52" s="142"/>
      <c r="BT52" s="142"/>
      <c r="BU52" s="142"/>
      <c r="BV52" s="142"/>
      <c r="BW52" s="142"/>
      <c r="BX52" s="149"/>
      <c r="BY52" s="148"/>
      <c r="BZ52" s="152"/>
      <c r="CA52" s="141"/>
      <c r="CB52" s="141"/>
      <c r="CC52" s="142"/>
      <c r="CD52" s="142"/>
      <c r="CE52" s="143"/>
      <c r="CF52" s="142"/>
      <c r="CG52" s="142"/>
      <c r="CH52" s="142"/>
      <c r="CI52" s="142"/>
      <c r="CJ52" s="142"/>
      <c r="CK52" s="142"/>
      <c r="CL52" s="142"/>
      <c r="CM52" s="149"/>
      <c r="CN52" s="148"/>
      <c r="CO52" s="152"/>
      <c r="CP52" s="141"/>
      <c r="CQ52" s="141"/>
      <c r="CR52" s="142"/>
      <c r="CS52" s="142"/>
      <c r="CT52" s="143"/>
      <c r="CU52" s="142"/>
      <c r="CV52" s="142"/>
      <c r="CW52" s="142"/>
      <c r="CX52" s="142"/>
      <c r="CY52" s="142"/>
      <c r="CZ52" s="142"/>
      <c r="DA52" s="142"/>
      <c r="DB52" s="149"/>
      <c r="DC52" s="148"/>
      <c r="DD52" s="152"/>
      <c r="DE52" s="141"/>
      <c r="DF52" s="141"/>
      <c r="DG52" s="142"/>
      <c r="DH52" s="142"/>
      <c r="DI52" s="143"/>
      <c r="DJ52" s="142"/>
      <c r="DK52" s="142"/>
      <c r="DL52" s="142"/>
      <c r="DM52" s="142"/>
      <c r="DN52" s="142"/>
      <c r="DO52" s="142"/>
      <c r="DP52" s="142"/>
      <c r="DQ52" s="149"/>
      <c r="DR52" s="148"/>
      <c r="DS52" s="152"/>
      <c r="DT52" s="141"/>
      <c r="DU52" s="141"/>
      <c r="DV52" s="142"/>
      <c r="DW52" s="142"/>
      <c r="DX52" s="143"/>
      <c r="DY52" s="142"/>
      <c r="DZ52" s="142"/>
      <c r="EA52" s="142"/>
      <c r="EB52" s="142"/>
      <c r="EC52" s="142"/>
      <c r="ED52" s="142"/>
      <c r="EE52" s="142"/>
      <c r="EF52" s="149"/>
      <c r="EG52" s="148"/>
      <c r="EH52" s="152"/>
      <c r="EI52" s="141"/>
      <c r="EJ52" s="141"/>
      <c r="EK52" s="224"/>
      <c r="EL52" s="224"/>
      <c r="EM52" s="224"/>
      <c r="EN52" s="142"/>
      <c r="EO52" s="224"/>
      <c r="EP52" s="224"/>
      <c r="EQ52" s="224"/>
      <c r="ER52" s="224"/>
      <c r="ES52" s="142"/>
      <c r="ET52" s="142"/>
      <c r="EU52" s="149"/>
      <c r="EV52" s="148"/>
      <c r="EW52" s="12"/>
      <c r="EX52" s="223"/>
      <c r="EY52" s="223"/>
      <c r="EZ52" s="12"/>
      <c r="FA52" s="12"/>
      <c r="FB52" s="12"/>
      <c r="FC52" s="142"/>
      <c r="FD52" s="12"/>
      <c r="FE52" s="12"/>
      <c r="FF52" s="12"/>
      <c r="FG52" s="12"/>
      <c r="FH52" s="142"/>
      <c r="FI52" s="142"/>
      <c r="FJ52" s="149"/>
      <c r="FK52" s="148"/>
      <c r="FL52" s="152"/>
      <c r="FM52" s="141"/>
      <c r="FN52" s="141"/>
      <c r="FO52" s="142"/>
      <c r="FP52" s="142"/>
      <c r="FQ52" s="143"/>
      <c r="FR52" s="142"/>
      <c r="FS52" s="142"/>
      <c r="FT52" s="142"/>
      <c r="FU52" s="142"/>
      <c r="FV52" s="142"/>
      <c r="FW52" s="142"/>
      <c r="FX52" s="142"/>
      <c r="FY52" s="149"/>
      <c r="FZ52" s="148"/>
      <c r="GA52" s="152"/>
      <c r="GB52" s="151"/>
      <c r="GC52" s="151"/>
      <c r="GD52" s="142"/>
      <c r="GE52" s="142"/>
      <c r="GF52" s="143"/>
      <c r="GG52" s="142"/>
      <c r="GH52" s="142"/>
      <c r="GI52" s="142"/>
      <c r="GJ52" s="142"/>
      <c r="GK52" s="142"/>
      <c r="GL52" s="142"/>
      <c r="GM52" s="142"/>
      <c r="GN52" s="149"/>
      <c r="GO52" s="148"/>
      <c r="GP52" s="152"/>
      <c r="GQ52" s="141"/>
      <c r="GR52" s="141"/>
      <c r="GS52" s="142"/>
      <c r="GT52" s="142"/>
      <c r="GU52" s="143"/>
      <c r="GV52" s="142"/>
      <c r="GW52" s="142"/>
      <c r="GX52" s="142"/>
      <c r="GY52" s="142"/>
      <c r="GZ52" s="142"/>
      <c r="HA52" s="142"/>
      <c r="HB52" s="142"/>
      <c r="HC52" s="149"/>
      <c r="HD52" s="148"/>
      <c r="HE52" s="152"/>
      <c r="HF52" s="141"/>
      <c r="HG52" s="141"/>
      <c r="HH52" s="142"/>
      <c r="HI52" s="142"/>
      <c r="HJ52" s="143"/>
      <c r="HK52" s="142"/>
      <c r="HL52" s="142"/>
      <c r="HM52" s="142"/>
      <c r="HN52" s="142"/>
      <c r="HO52" s="142"/>
      <c r="HP52" s="142"/>
      <c r="HQ52" s="142"/>
      <c r="HR52" s="149"/>
      <c r="HS52" s="148"/>
      <c r="HT52" s="152"/>
      <c r="HU52" s="141"/>
      <c r="HV52" s="141"/>
      <c r="HW52" s="142"/>
      <c r="HX52" s="142"/>
      <c r="HY52" s="143"/>
      <c r="HZ52" s="142"/>
      <c r="IA52" s="142"/>
      <c r="IB52" s="142"/>
      <c r="IC52" s="142"/>
      <c r="ID52" s="142"/>
      <c r="IE52" s="142"/>
      <c r="IF52" s="142"/>
      <c r="IG52" s="149"/>
      <c r="IH52" s="148"/>
      <c r="II52" s="142"/>
      <c r="IJ52" s="142"/>
      <c r="IK52" s="142"/>
      <c r="IL52" s="142"/>
      <c r="IM52" s="142"/>
      <c r="IN52" s="142"/>
      <c r="IO52" s="142"/>
      <c r="IP52" s="134"/>
      <c r="IQ52" s="142"/>
    </row>
    <row r="53" spans="1:251" s="156" customFormat="1" ht="15" customHeight="1">
      <c r="A53" s="149"/>
      <c r="B53" s="148"/>
      <c r="C53" s="152"/>
      <c r="D53" s="141"/>
      <c r="E53" s="141"/>
      <c r="F53" s="142"/>
      <c r="G53" s="142"/>
      <c r="H53" s="143"/>
      <c r="I53" s="142"/>
      <c r="J53" s="142"/>
      <c r="K53" s="142"/>
      <c r="L53" s="142"/>
      <c r="M53" s="142"/>
      <c r="N53" s="142"/>
      <c r="O53" s="142"/>
      <c r="P53" s="149"/>
      <c r="Q53" s="148"/>
      <c r="R53" s="152"/>
      <c r="S53" s="141"/>
      <c r="T53" s="141"/>
      <c r="U53" s="142"/>
      <c r="V53" s="142"/>
      <c r="W53" s="143"/>
      <c r="X53" s="142"/>
      <c r="Y53" s="142"/>
      <c r="Z53" s="142"/>
      <c r="AA53" s="142"/>
      <c r="AB53" s="142"/>
      <c r="AC53" s="142"/>
      <c r="AD53" s="142"/>
      <c r="AE53" s="149"/>
      <c r="AF53" s="148"/>
      <c r="AG53" s="152"/>
      <c r="AH53" s="141"/>
      <c r="AI53" s="141"/>
      <c r="AJ53" s="142"/>
      <c r="AK53" s="142"/>
      <c r="AL53" s="143"/>
      <c r="AM53" s="142"/>
      <c r="AN53" s="142"/>
      <c r="AO53" s="142"/>
      <c r="AP53" s="142"/>
      <c r="AQ53" s="142"/>
      <c r="AR53" s="142"/>
      <c r="AS53" s="142"/>
      <c r="AT53" s="149"/>
      <c r="AU53" s="148"/>
      <c r="AV53" s="153"/>
      <c r="AW53" s="119"/>
      <c r="AX53" s="119"/>
      <c r="AY53" s="143"/>
      <c r="AZ53" s="153"/>
      <c r="BA53" s="153"/>
      <c r="BB53" s="142"/>
      <c r="BC53" s="153"/>
      <c r="BD53" s="153"/>
      <c r="BE53" s="153"/>
      <c r="BF53" s="153"/>
      <c r="BG53" s="142"/>
      <c r="BH53" s="142"/>
      <c r="BI53" s="149"/>
      <c r="BJ53" s="148"/>
      <c r="BK53" s="152"/>
      <c r="BL53" s="141"/>
      <c r="BM53" s="141"/>
      <c r="BN53" s="142"/>
      <c r="BO53" s="142"/>
      <c r="BP53" s="143"/>
      <c r="BQ53" s="142"/>
      <c r="BR53" s="142"/>
      <c r="BS53" s="142"/>
      <c r="BT53" s="142"/>
      <c r="BU53" s="142"/>
      <c r="BV53" s="142"/>
      <c r="BW53" s="142"/>
      <c r="BX53" s="149"/>
      <c r="BY53" s="148"/>
      <c r="BZ53" s="152"/>
      <c r="CA53" s="141"/>
      <c r="CB53" s="141"/>
      <c r="CC53" s="142"/>
      <c r="CD53" s="142"/>
      <c r="CE53" s="143"/>
      <c r="CF53" s="142"/>
      <c r="CG53" s="142"/>
      <c r="CH53" s="142"/>
      <c r="CI53" s="142"/>
      <c r="CJ53" s="142"/>
      <c r="CK53" s="142"/>
      <c r="CL53" s="142"/>
      <c r="CM53" s="149"/>
      <c r="CN53" s="148"/>
      <c r="CO53" s="152"/>
      <c r="CP53" s="141"/>
      <c r="CQ53" s="141"/>
      <c r="CR53" s="142"/>
      <c r="CS53" s="142"/>
      <c r="CT53" s="143"/>
      <c r="CU53" s="142"/>
      <c r="CV53" s="142"/>
      <c r="CW53" s="142"/>
      <c r="CX53" s="142"/>
      <c r="CY53" s="142"/>
      <c r="CZ53" s="142"/>
      <c r="DA53" s="142"/>
      <c r="DB53" s="149"/>
      <c r="DC53" s="148"/>
      <c r="DD53" s="152"/>
      <c r="DE53" s="141"/>
      <c r="DF53" s="141"/>
      <c r="DG53" s="142"/>
      <c r="DH53" s="142"/>
      <c r="DI53" s="143"/>
      <c r="DJ53" s="142"/>
      <c r="DK53" s="142"/>
      <c r="DL53" s="142"/>
      <c r="DM53" s="142"/>
      <c r="DN53" s="142"/>
      <c r="DO53" s="142"/>
      <c r="DP53" s="142"/>
      <c r="DQ53" s="149"/>
      <c r="DR53" s="148"/>
      <c r="DS53" s="152"/>
      <c r="DT53" s="141"/>
      <c r="DU53" s="141"/>
      <c r="DV53" s="142"/>
      <c r="DW53" s="142"/>
      <c r="DX53" s="143"/>
      <c r="DY53" s="142"/>
      <c r="DZ53" s="142"/>
      <c r="EA53" s="142"/>
      <c r="EB53" s="142"/>
      <c r="EC53" s="142"/>
      <c r="ED53" s="142"/>
      <c r="EE53" s="142"/>
      <c r="EF53" s="149"/>
      <c r="EG53" s="148"/>
      <c r="EH53" s="152"/>
      <c r="EI53" s="141"/>
      <c r="EJ53" s="141"/>
      <c r="EK53" s="224"/>
      <c r="EL53" s="224"/>
      <c r="EM53" s="224"/>
      <c r="EN53" s="142"/>
      <c r="EO53" s="224"/>
      <c r="EP53" s="224"/>
      <c r="EQ53" s="224"/>
      <c r="ER53" s="224"/>
      <c r="ES53" s="142"/>
      <c r="ET53" s="142"/>
      <c r="EU53" s="149"/>
      <c r="EV53" s="148"/>
      <c r="EW53" s="12"/>
      <c r="EX53" s="223"/>
      <c r="EY53" s="223"/>
      <c r="EZ53" s="12"/>
      <c r="FA53" s="12"/>
      <c r="FB53" s="12"/>
      <c r="FC53" s="142"/>
      <c r="FD53" s="12"/>
      <c r="FE53" s="12"/>
      <c r="FF53" s="12"/>
      <c r="FG53" s="12"/>
      <c r="FH53" s="142"/>
      <c r="FI53" s="142"/>
      <c r="FJ53" s="149"/>
      <c r="FK53" s="148"/>
      <c r="FL53" s="152"/>
      <c r="FM53" s="141"/>
      <c r="FN53" s="141"/>
      <c r="FO53" s="142"/>
      <c r="FP53" s="142"/>
      <c r="FQ53" s="143"/>
      <c r="FR53" s="142"/>
      <c r="FS53" s="142"/>
      <c r="FT53" s="142"/>
      <c r="FU53" s="142"/>
      <c r="FV53" s="142"/>
      <c r="FW53" s="142"/>
      <c r="FX53" s="142"/>
      <c r="FY53" s="149"/>
      <c r="FZ53" s="148"/>
      <c r="GA53" s="152"/>
      <c r="GB53" s="151"/>
      <c r="GC53" s="151"/>
      <c r="GD53" s="142"/>
      <c r="GE53" s="142"/>
      <c r="GF53" s="143"/>
      <c r="GG53" s="142"/>
      <c r="GH53" s="142"/>
      <c r="GI53" s="142"/>
      <c r="GJ53" s="142"/>
      <c r="GK53" s="142"/>
      <c r="GL53" s="142"/>
      <c r="GM53" s="142"/>
      <c r="GN53" s="149"/>
      <c r="GO53" s="148"/>
      <c r="GP53" s="152"/>
      <c r="GQ53" s="141"/>
      <c r="GR53" s="141"/>
      <c r="GS53" s="142"/>
      <c r="GT53" s="142"/>
      <c r="GU53" s="143"/>
      <c r="GV53" s="142"/>
      <c r="GW53" s="142"/>
      <c r="GX53" s="142"/>
      <c r="GY53" s="142"/>
      <c r="GZ53" s="142"/>
      <c r="HA53" s="142"/>
      <c r="HB53" s="142"/>
      <c r="HC53" s="149"/>
      <c r="HD53" s="148"/>
      <c r="HE53" s="152"/>
      <c r="HF53" s="141"/>
      <c r="HG53" s="141"/>
      <c r="HH53" s="142"/>
      <c r="HI53" s="142"/>
      <c r="HJ53" s="143"/>
      <c r="HK53" s="142"/>
      <c r="HL53" s="142"/>
      <c r="HM53" s="142"/>
      <c r="HN53" s="142"/>
      <c r="HO53" s="142"/>
      <c r="HP53" s="142"/>
      <c r="HQ53" s="142"/>
      <c r="HR53" s="149"/>
      <c r="HS53" s="148"/>
      <c r="HT53" s="152"/>
      <c r="HU53" s="141"/>
      <c r="HV53" s="141"/>
      <c r="HW53" s="142"/>
      <c r="HX53" s="142"/>
      <c r="HY53" s="143"/>
      <c r="HZ53" s="142"/>
      <c r="IA53" s="142"/>
      <c r="IB53" s="142"/>
      <c r="IC53" s="142"/>
      <c r="ID53" s="142"/>
      <c r="IE53" s="142"/>
      <c r="IF53" s="142"/>
      <c r="IG53" s="149"/>
      <c r="IH53" s="148"/>
      <c r="II53" s="142"/>
      <c r="IJ53" s="142"/>
      <c r="IK53" s="142"/>
      <c r="IL53" s="142"/>
      <c r="IM53" s="142"/>
      <c r="IN53" s="142"/>
      <c r="IO53" s="142"/>
      <c r="IP53" s="134"/>
      <c r="IQ53" s="142"/>
    </row>
    <row r="54" spans="1:251" s="156" customFormat="1" ht="15" customHeight="1">
      <c r="A54" s="149"/>
      <c r="B54" s="148"/>
      <c r="C54" s="152"/>
      <c r="D54" s="141"/>
      <c r="E54" s="141"/>
      <c r="F54" s="142"/>
      <c r="G54" s="142"/>
      <c r="H54" s="143"/>
      <c r="I54" s="142"/>
      <c r="J54" s="142"/>
      <c r="K54" s="142"/>
      <c r="L54" s="142"/>
      <c r="M54" s="142"/>
      <c r="N54" s="142"/>
      <c r="O54" s="142"/>
      <c r="P54" s="149"/>
      <c r="Q54" s="148"/>
      <c r="R54" s="152"/>
      <c r="S54" s="141"/>
      <c r="T54" s="141"/>
      <c r="U54" s="142"/>
      <c r="V54" s="142"/>
      <c r="W54" s="143"/>
      <c r="X54" s="142"/>
      <c r="Y54" s="142"/>
      <c r="Z54" s="142"/>
      <c r="AA54" s="142"/>
      <c r="AB54" s="142"/>
      <c r="AC54" s="142"/>
      <c r="AD54" s="142"/>
      <c r="AE54" s="149"/>
      <c r="AF54" s="148"/>
      <c r="AG54" s="152"/>
      <c r="AH54" s="141"/>
      <c r="AI54" s="141"/>
      <c r="AJ54" s="142"/>
      <c r="AK54" s="142"/>
      <c r="AL54" s="143"/>
      <c r="AM54" s="142"/>
      <c r="AN54" s="142"/>
      <c r="AO54" s="142"/>
      <c r="AP54" s="142"/>
      <c r="AQ54" s="142"/>
      <c r="AR54" s="142"/>
      <c r="AS54" s="142"/>
      <c r="AT54" s="149"/>
      <c r="AU54" s="148"/>
      <c r="AV54" s="153"/>
      <c r="AW54" s="119"/>
      <c r="AX54" s="119"/>
      <c r="AY54" s="143"/>
      <c r="AZ54" s="153"/>
      <c r="BA54" s="153"/>
      <c r="BB54" s="142"/>
      <c r="BC54" s="153"/>
      <c r="BD54" s="153"/>
      <c r="BE54" s="153"/>
      <c r="BF54" s="153"/>
      <c r="BG54" s="142"/>
      <c r="BH54" s="142"/>
      <c r="BI54" s="149"/>
      <c r="BJ54" s="148"/>
      <c r="BK54" s="152"/>
      <c r="BL54" s="141"/>
      <c r="BM54" s="141"/>
      <c r="BN54" s="142"/>
      <c r="BO54" s="142"/>
      <c r="BP54" s="143"/>
      <c r="BQ54" s="142"/>
      <c r="BR54" s="142"/>
      <c r="BS54" s="142"/>
      <c r="BT54" s="142"/>
      <c r="BU54" s="142"/>
      <c r="BV54" s="142"/>
      <c r="BW54" s="142"/>
      <c r="BX54" s="149"/>
      <c r="BY54" s="148"/>
      <c r="BZ54" s="152"/>
      <c r="CA54" s="141"/>
      <c r="CB54" s="141"/>
      <c r="CC54" s="142"/>
      <c r="CD54" s="142"/>
      <c r="CE54" s="143"/>
      <c r="CF54" s="142"/>
      <c r="CG54" s="142"/>
      <c r="CH54" s="142"/>
      <c r="CI54" s="142"/>
      <c r="CJ54" s="142"/>
      <c r="CK54" s="142"/>
      <c r="CL54" s="142"/>
      <c r="CM54" s="149"/>
      <c r="CN54" s="148"/>
      <c r="CO54" s="152"/>
      <c r="CP54" s="141"/>
      <c r="CQ54" s="141"/>
      <c r="CR54" s="142"/>
      <c r="CS54" s="142"/>
      <c r="CT54" s="143"/>
      <c r="CU54" s="142"/>
      <c r="CV54" s="142"/>
      <c r="CW54" s="142"/>
      <c r="CX54" s="142"/>
      <c r="CY54" s="142"/>
      <c r="CZ54" s="142"/>
      <c r="DA54" s="142"/>
      <c r="DB54" s="149"/>
      <c r="DC54" s="148"/>
      <c r="DD54" s="152"/>
      <c r="DE54" s="141"/>
      <c r="DF54" s="141"/>
      <c r="DG54" s="142"/>
      <c r="DH54" s="142"/>
      <c r="DI54" s="143"/>
      <c r="DJ54" s="142"/>
      <c r="DK54" s="142"/>
      <c r="DL54" s="142"/>
      <c r="DM54" s="142"/>
      <c r="DN54" s="142"/>
      <c r="DO54" s="142"/>
      <c r="DP54" s="142"/>
      <c r="DQ54" s="149"/>
      <c r="DR54" s="148"/>
      <c r="DS54" s="152"/>
      <c r="DT54" s="141"/>
      <c r="DU54" s="141"/>
      <c r="DV54" s="142"/>
      <c r="DW54" s="142"/>
      <c r="DX54" s="143"/>
      <c r="DY54" s="142"/>
      <c r="DZ54" s="142"/>
      <c r="EA54" s="142"/>
      <c r="EB54" s="142"/>
      <c r="EC54" s="142"/>
      <c r="ED54" s="142"/>
      <c r="EE54" s="142"/>
      <c r="EF54" s="149"/>
      <c r="EG54" s="148"/>
      <c r="EH54" s="152"/>
      <c r="EI54" s="141"/>
      <c r="EJ54" s="141"/>
      <c r="EK54" s="224"/>
      <c r="EL54" s="224"/>
      <c r="EM54" s="224"/>
      <c r="EN54" s="142"/>
      <c r="EO54" s="224"/>
      <c r="EP54" s="224"/>
      <c r="EQ54" s="224"/>
      <c r="ER54" s="224"/>
      <c r="ES54" s="142"/>
      <c r="ET54" s="142"/>
      <c r="EU54" s="149"/>
      <c r="EV54" s="148"/>
      <c r="EW54" s="12"/>
      <c r="EX54" s="223"/>
      <c r="EY54" s="223"/>
      <c r="EZ54" s="12"/>
      <c r="FA54" s="12"/>
      <c r="FB54" s="12"/>
      <c r="FC54" s="142"/>
      <c r="FD54" s="12"/>
      <c r="FE54" s="12"/>
      <c r="FF54" s="12"/>
      <c r="FG54" s="12"/>
      <c r="FH54" s="142"/>
      <c r="FI54" s="142"/>
      <c r="FJ54" s="149"/>
      <c r="FK54" s="148"/>
      <c r="FL54" s="152"/>
      <c r="FM54" s="141"/>
      <c r="FN54" s="141"/>
      <c r="FO54" s="142"/>
      <c r="FP54" s="142"/>
      <c r="FQ54" s="143"/>
      <c r="FR54" s="142"/>
      <c r="FS54" s="142"/>
      <c r="FT54" s="142"/>
      <c r="FU54" s="142"/>
      <c r="FV54" s="142"/>
      <c r="FW54" s="142"/>
      <c r="FX54" s="142"/>
      <c r="FY54" s="149"/>
      <c r="FZ54" s="148"/>
      <c r="GA54" s="152"/>
      <c r="GB54" s="151"/>
      <c r="GC54" s="151"/>
      <c r="GD54" s="142"/>
      <c r="GE54" s="142"/>
      <c r="GF54" s="143"/>
      <c r="GG54" s="142"/>
      <c r="GH54" s="142"/>
      <c r="GI54" s="142"/>
      <c r="GJ54" s="142"/>
      <c r="GK54" s="142"/>
      <c r="GL54" s="142"/>
      <c r="GM54" s="142"/>
      <c r="GN54" s="149"/>
      <c r="GO54" s="148"/>
      <c r="GP54" s="152"/>
      <c r="GQ54" s="141"/>
      <c r="GR54" s="141"/>
      <c r="GS54" s="142"/>
      <c r="GT54" s="142"/>
      <c r="GU54" s="143"/>
      <c r="GV54" s="142"/>
      <c r="GW54" s="142"/>
      <c r="GX54" s="142"/>
      <c r="GY54" s="142"/>
      <c r="GZ54" s="142"/>
      <c r="HA54" s="142"/>
      <c r="HB54" s="142"/>
      <c r="HC54" s="149"/>
      <c r="HD54" s="148"/>
      <c r="HE54" s="152"/>
      <c r="HF54" s="141"/>
      <c r="HG54" s="141"/>
      <c r="HH54" s="142"/>
      <c r="HI54" s="142"/>
      <c r="HJ54" s="143"/>
      <c r="HK54" s="142"/>
      <c r="HL54" s="142"/>
      <c r="HM54" s="142"/>
      <c r="HN54" s="142"/>
      <c r="HO54" s="142"/>
      <c r="HP54" s="142"/>
      <c r="HQ54" s="142"/>
      <c r="HR54" s="149"/>
      <c r="HS54" s="148"/>
      <c r="HT54" s="152"/>
      <c r="HU54" s="141"/>
      <c r="HV54" s="141"/>
      <c r="HW54" s="142"/>
      <c r="HX54" s="142"/>
      <c r="HY54" s="143"/>
      <c r="HZ54" s="142"/>
      <c r="IA54" s="142"/>
      <c r="IB54" s="142"/>
      <c r="IC54" s="142"/>
      <c r="ID54" s="142"/>
      <c r="IE54" s="142"/>
      <c r="IF54" s="142"/>
      <c r="IG54" s="149"/>
      <c r="IH54" s="148"/>
      <c r="II54" s="142"/>
      <c r="IJ54" s="142"/>
      <c r="IK54" s="142"/>
      <c r="IL54" s="142"/>
      <c r="IM54" s="142"/>
      <c r="IN54" s="142"/>
      <c r="IO54" s="142"/>
      <c r="IP54" s="134"/>
      <c r="IQ54" s="142"/>
    </row>
    <row r="55" spans="1:251" s="156" customFormat="1" ht="15" customHeight="1">
      <c r="A55" s="149"/>
      <c r="B55" s="148"/>
      <c r="C55" s="152"/>
      <c r="D55" s="141"/>
      <c r="E55" s="141"/>
      <c r="F55" s="142"/>
      <c r="G55" s="142"/>
      <c r="H55" s="143"/>
      <c r="I55" s="142"/>
      <c r="J55" s="142"/>
      <c r="K55" s="142"/>
      <c r="L55" s="142"/>
      <c r="M55" s="142"/>
      <c r="N55" s="142"/>
      <c r="O55" s="142"/>
      <c r="P55" s="149"/>
      <c r="Q55" s="148"/>
      <c r="R55" s="152"/>
      <c r="S55" s="141"/>
      <c r="T55" s="141"/>
      <c r="U55" s="142"/>
      <c r="V55" s="142"/>
      <c r="W55" s="143"/>
      <c r="X55" s="142"/>
      <c r="Y55" s="142"/>
      <c r="Z55" s="142"/>
      <c r="AA55" s="142"/>
      <c r="AB55" s="142"/>
      <c r="AC55" s="142"/>
      <c r="AD55" s="142"/>
      <c r="AE55" s="149"/>
      <c r="AF55" s="148"/>
      <c r="AG55" s="152"/>
      <c r="AH55" s="141"/>
      <c r="AI55" s="141"/>
      <c r="AJ55" s="142"/>
      <c r="AK55" s="142"/>
      <c r="AL55" s="143"/>
      <c r="AM55" s="142"/>
      <c r="AN55" s="142"/>
      <c r="AO55" s="142"/>
      <c r="AP55" s="142"/>
      <c r="AQ55" s="142"/>
      <c r="AR55" s="142"/>
      <c r="AS55" s="142"/>
      <c r="AT55" s="149"/>
      <c r="AU55" s="148"/>
      <c r="AV55" s="153"/>
      <c r="AW55" s="119"/>
      <c r="AX55" s="119"/>
      <c r="AY55" s="143"/>
      <c r="AZ55" s="153"/>
      <c r="BA55" s="153"/>
      <c r="BB55" s="142"/>
      <c r="BC55" s="153"/>
      <c r="BD55" s="153"/>
      <c r="BE55" s="153"/>
      <c r="BF55" s="153"/>
      <c r="BG55" s="142"/>
      <c r="BH55" s="142"/>
      <c r="BI55" s="149"/>
      <c r="BJ55" s="148"/>
      <c r="BK55" s="152"/>
      <c r="BL55" s="141"/>
      <c r="BM55" s="141"/>
      <c r="BN55" s="142"/>
      <c r="BO55" s="142"/>
      <c r="BP55" s="143"/>
      <c r="BQ55" s="142"/>
      <c r="BR55" s="142"/>
      <c r="BS55" s="142"/>
      <c r="BT55" s="142"/>
      <c r="BU55" s="142"/>
      <c r="BV55" s="142"/>
      <c r="BW55" s="142"/>
      <c r="BX55" s="149"/>
      <c r="BY55" s="148"/>
      <c r="BZ55" s="152"/>
      <c r="CA55" s="141"/>
      <c r="CB55" s="141"/>
      <c r="CC55" s="142"/>
      <c r="CD55" s="142"/>
      <c r="CE55" s="143"/>
      <c r="CF55" s="142"/>
      <c r="CG55" s="142"/>
      <c r="CH55" s="142"/>
      <c r="CI55" s="142"/>
      <c r="CJ55" s="142"/>
      <c r="CK55" s="142"/>
      <c r="CL55" s="142"/>
      <c r="CM55" s="149"/>
      <c r="CN55" s="148"/>
      <c r="CO55" s="152"/>
      <c r="CP55" s="141"/>
      <c r="CQ55" s="141"/>
      <c r="CR55" s="142"/>
      <c r="CS55" s="142"/>
      <c r="CT55" s="143"/>
      <c r="CU55" s="142"/>
      <c r="CV55" s="142"/>
      <c r="CW55" s="142"/>
      <c r="CX55" s="142"/>
      <c r="CY55" s="142"/>
      <c r="CZ55" s="142"/>
      <c r="DA55" s="142"/>
      <c r="DB55" s="149"/>
      <c r="DC55" s="148"/>
      <c r="DD55" s="152"/>
      <c r="DE55" s="141"/>
      <c r="DF55" s="141"/>
      <c r="DG55" s="142"/>
      <c r="DH55" s="142"/>
      <c r="DI55" s="143"/>
      <c r="DJ55" s="142"/>
      <c r="DK55" s="142"/>
      <c r="DL55" s="142"/>
      <c r="DM55" s="142"/>
      <c r="DN55" s="142"/>
      <c r="DO55" s="142"/>
      <c r="DP55" s="142"/>
      <c r="DQ55" s="149"/>
      <c r="DR55" s="148"/>
      <c r="DS55" s="152"/>
      <c r="DT55" s="141"/>
      <c r="DU55" s="141"/>
      <c r="DV55" s="142"/>
      <c r="DW55" s="142"/>
      <c r="DX55" s="143"/>
      <c r="DY55" s="142"/>
      <c r="DZ55" s="142"/>
      <c r="EA55" s="142"/>
      <c r="EB55" s="142"/>
      <c r="EC55" s="142"/>
      <c r="ED55" s="142"/>
      <c r="EE55" s="142"/>
      <c r="EF55" s="149"/>
      <c r="EG55" s="148"/>
      <c r="EH55" s="152"/>
      <c r="EI55" s="141"/>
      <c r="EJ55" s="141"/>
      <c r="EK55" s="224"/>
      <c r="EL55" s="224"/>
      <c r="EM55" s="224"/>
      <c r="EN55" s="142"/>
      <c r="EO55" s="224"/>
      <c r="EP55" s="224"/>
      <c r="EQ55" s="224"/>
      <c r="ER55" s="224"/>
      <c r="ES55" s="142"/>
      <c r="ET55" s="142"/>
      <c r="EU55" s="149"/>
      <c r="EV55" s="148"/>
      <c r="EW55" s="12"/>
      <c r="EX55" s="223"/>
      <c r="EY55" s="223"/>
      <c r="EZ55" s="12"/>
      <c r="FA55" s="12"/>
      <c r="FB55" s="12"/>
      <c r="FC55" s="142"/>
      <c r="FD55" s="12"/>
      <c r="FE55" s="12"/>
      <c r="FF55" s="12"/>
      <c r="FG55" s="12"/>
      <c r="FH55" s="142"/>
      <c r="FI55" s="142"/>
      <c r="FJ55" s="149"/>
      <c r="FK55" s="148"/>
      <c r="FL55" s="152"/>
      <c r="FM55" s="141"/>
      <c r="FN55" s="141"/>
      <c r="FO55" s="142"/>
      <c r="FP55" s="142"/>
      <c r="FQ55" s="143"/>
      <c r="FR55" s="142"/>
      <c r="FS55" s="142"/>
      <c r="FT55" s="142"/>
      <c r="FU55" s="142"/>
      <c r="FV55" s="142"/>
      <c r="FW55" s="142"/>
      <c r="FX55" s="142"/>
      <c r="FY55" s="149"/>
      <c r="FZ55" s="148"/>
      <c r="GA55" s="152"/>
      <c r="GB55" s="151"/>
      <c r="GC55" s="151"/>
      <c r="GD55" s="142"/>
      <c r="GE55" s="142"/>
      <c r="GF55" s="143"/>
      <c r="GG55" s="142"/>
      <c r="GH55" s="142"/>
      <c r="GI55" s="142"/>
      <c r="GJ55" s="142"/>
      <c r="GK55" s="142"/>
      <c r="GL55" s="142"/>
      <c r="GM55" s="142"/>
      <c r="GN55" s="149"/>
      <c r="GO55" s="148"/>
      <c r="GP55" s="152"/>
      <c r="GQ55" s="141"/>
      <c r="GR55" s="141"/>
      <c r="GS55" s="142"/>
      <c r="GT55" s="142"/>
      <c r="GU55" s="143"/>
      <c r="GV55" s="142"/>
      <c r="GW55" s="142"/>
      <c r="GX55" s="142"/>
      <c r="GY55" s="142"/>
      <c r="GZ55" s="142"/>
      <c r="HA55" s="142"/>
      <c r="HB55" s="142"/>
      <c r="HC55" s="149"/>
      <c r="HD55" s="148"/>
      <c r="HE55" s="152"/>
      <c r="HF55" s="141"/>
      <c r="HG55" s="141"/>
      <c r="HH55" s="142"/>
      <c r="HI55" s="142"/>
      <c r="HJ55" s="143"/>
      <c r="HK55" s="142"/>
      <c r="HL55" s="142"/>
      <c r="HM55" s="142"/>
      <c r="HN55" s="142"/>
      <c r="HO55" s="142"/>
      <c r="HP55" s="142"/>
      <c r="HQ55" s="142"/>
      <c r="HR55" s="149"/>
      <c r="HS55" s="148"/>
      <c r="HT55" s="152"/>
      <c r="HU55" s="141"/>
      <c r="HV55" s="141"/>
      <c r="HW55" s="142"/>
      <c r="HX55" s="142"/>
      <c r="HY55" s="143"/>
      <c r="HZ55" s="142"/>
      <c r="IA55" s="142"/>
      <c r="IB55" s="142"/>
      <c r="IC55" s="142"/>
      <c r="ID55" s="142"/>
      <c r="IE55" s="142"/>
      <c r="IF55" s="142"/>
      <c r="IG55" s="149"/>
      <c r="IH55" s="148"/>
      <c r="II55" s="142"/>
      <c r="IJ55" s="142"/>
      <c r="IK55" s="142"/>
      <c r="IL55" s="142"/>
      <c r="IM55" s="142"/>
      <c r="IN55" s="142"/>
      <c r="IO55" s="142"/>
      <c r="IP55" s="134"/>
      <c r="IQ55" s="142"/>
    </row>
    <row r="56" spans="1:251" s="156" customFormat="1" ht="15" customHeight="1">
      <c r="A56" s="149"/>
      <c r="B56" s="148"/>
      <c r="C56" s="152"/>
      <c r="D56" s="141"/>
      <c r="E56" s="141"/>
      <c r="F56" s="142"/>
      <c r="G56" s="142"/>
      <c r="H56" s="143"/>
      <c r="I56" s="142"/>
      <c r="J56" s="142"/>
      <c r="K56" s="142"/>
      <c r="L56" s="142"/>
      <c r="M56" s="142"/>
      <c r="N56" s="142"/>
      <c r="O56" s="142"/>
      <c r="P56" s="149"/>
      <c r="Q56" s="148"/>
      <c r="R56" s="152"/>
      <c r="S56" s="141"/>
      <c r="T56" s="141"/>
      <c r="U56" s="142"/>
      <c r="V56" s="142"/>
      <c r="W56" s="143"/>
      <c r="X56" s="142"/>
      <c r="Y56" s="142"/>
      <c r="Z56" s="142"/>
      <c r="AA56" s="142"/>
      <c r="AB56" s="142"/>
      <c r="AC56" s="142"/>
      <c r="AD56" s="142"/>
      <c r="AE56" s="149"/>
      <c r="AF56" s="148"/>
      <c r="AG56" s="152"/>
      <c r="AH56" s="141"/>
      <c r="AI56" s="141"/>
      <c r="AJ56" s="142"/>
      <c r="AK56" s="142"/>
      <c r="AL56" s="143"/>
      <c r="AM56" s="142"/>
      <c r="AN56" s="142"/>
      <c r="AO56" s="142"/>
      <c r="AP56" s="142"/>
      <c r="AQ56" s="142"/>
      <c r="AR56" s="142"/>
      <c r="AS56" s="142"/>
      <c r="AT56" s="149"/>
      <c r="AU56" s="148"/>
      <c r="AV56" s="153"/>
      <c r="AW56" s="119"/>
      <c r="AX56" s="119"/>
      <c r="AY56" s="143"/>
      <c r="AZ56" s="153"/>
      <c r="BA56" s="153"/>
      <c r="BB56" s="142"/>
      <c r="BC56" s="153"/>
      <c r="BD56" s="153"/>
      <c r="BE56" s="153"/>
      <c r="BF56" s="153"/>
      <c r="BG56" s="142"/>
      <c r="BH56" s="142"/>
      <c r="BI56" s="149"/>
      <c r="BJ56" s="148"/>
      <c r="BK56" s="152"/>
      <c r="BL56" s="141"/>
      <c r="BM56" s="141"/>
      <c r="BN56" s="142"/>
      <c r="BO56" s="142"/>
      <c r="BP56" s="143"/>
      <c r="BQ56" s="142"/>
      <c r="BR56" s="142"/>
      <c r="BS56" s="142"/>
      <c r="BT56" s="142"/>
      <c r="BU56" s="142"/>
      <c r="BV56" s="142"/>
      <c r="BW56" s="142"/>
      <c r="BX56" s="149"/>
      <c r="BY56" s="148"/>
      <c r="BZ56" s="152"/>
      <c r="CA56" s="141"/>
      <c r="CB56" s="141"/>
      <c r="CC56" s="142"/>
      <c r="CD56" s="142"/>
      <c r="CE56" s="143"/>
      <c r="CF56" s="142"/>
      <c r="CG56" s="142"/>
      <c r="CH56" s="142"/>
      <c r="CI56" s="142"/>
      <c r="CJ56" s="142"/>
      <c r="CK56" s="142"/>
      <c r="CL56" s="142"/>
      <c r="CM56" s="149"/>
      <c r="CN56" s="148"/>
      <c r="CO56" s="152"/>
      <c r="CP56" s="141"/>
      <c r="CQ56" s="141"/>
      <c r="CR56" s="142"/>
      <c r="CS56" s="142"/>
      <c r="CT56" s="143"/>
      <c r="CU56" s="142"/>
      <c r="CV56" s="142"/>
      <c r="CW56" s="142"/>
      <c r="CX56" s="142"/>
      <c r="CY56" s="142"/>
      <c r="CZ56" s="142"/>
      <c r="DA56" s="142"/>
      <c r="DB56" s="149"/>
      <c r="DC56" s="148"/>
      <c r="DD56" s="152"/>
      <c r="DE56" s="141"/>
      <c r="DF56" s="141"/>
      <c r="DG56" s="142"/>
      <c r="DH56" s="142"/>
      <c r="DI56" s="143"/>
      <c r="DJ56" s="142"/>
      <c r="DK56" s="142"/>
      <c r="DL56" s="142"/>
      <c r="DM56" s="142"/>
      <c r="DN56" s="142"/>
      <c r="DO56" s="142"/>
      <c r="DP56" s="142"/>
      <c r="DQ56" s="149"/>
      <c r="DR56" s="148"/>
      <c r="DS56" s="152"/>
      <c r="DT56" s="141"/>
      <c r="DU56" s="141"/>
      <c r="DV56" s="142"/>
      <c r="DW56" s="142"/>
      <c r="DX56" s="143"/>
      <c r="DY56" s="142"/>
      <c r="DZ56" s="142"/>
      <c r="EA56" s="142"/>
      <c r="EB56" s="142"/>
      <c r="EC56" s="142"/>
      <c r="ED56" s="142"/>
      <c r="EE56" s="142"/>
      <c r="EF56" s="149"/>
      <c r="EG56" s="148"/>
      <c r="EH56" s="152"/>
      <c r="EI56" s="141"/>
      <c r="EJ56" s="141"/>
      <c r="EK56" s="224"/>
      <c r="EL56" s="224"/>
      <c r="EM56" s="224"/>
      <c r="EN56" s="142"/>
      <c r="EO56" s="224"/>
      <c r="EP56" s="224"/>
      <c r="EQ56" s="224"/>
      <c r="ER56" s="224"/>
      <c r="ES56" s="142"/>
      <c r="ET56" s="142"/>
      <c r="EU56" s="149"/>
      <c r="EV56" s="148"/>
      <c r="EW56" s="12"/>
      <c r="EX56" s="223"/>
      <c r="EY56" s="223"/>
      <c r="EZ56" s="12"/>
      <c r="FA56" s="12"/>
      <c r="FB56" s="12"/>
      <c r="FC56" s="142"/>
      <c r="FD56" s="12"/>
      <c r="FE56" s="12"/>
      <c r="FF56" s="12"/>
      <c r="FG56" s="12"/>
      <c r="FH56" s="142"/>
      <c r="FI56" s="142"/>
      <c r="FJ56" s="149"/>
      <c r="FK56" s="148"/>
      <c r="FL56" s="152"/>
      <c r="FM56" s="141"/>
      <c r="FN56" s="141"/>
      <c r="FO56" s="142"/>
      <c r="FP56" s="142"/>
      <c r="FQ56" s="143"/>
      <c r="FR56" s="142"/>
      <c r="FS56" s="142"/>
      <c r="FT56" s="142"/>
      <c r="FU56" s="142"/>
      <c r="FV56" s="142"/>
      <c r="FW56" s="142"/>
      <c r="FX56" s="142"/>
      <c r="FY56" s="149"/>
      <c r="FZ56" s="148"/>
      <c r="GA56" s="152"/>
      <c r="GB56" s="151"/>
      <c r="GC56" s="151"/>
      <c r="GD56" s="142"/>
      <c r="GE56" s="142"/>
      <c r="GF56" s="143"/>
      <c r="GG56" s="142"/>
      <c r="GH56" s="142"/>
      <c r="GI56" s="142"/>
      <c r="GJ56" s="142"/>
      <c r="GK56" s="142"/>
      <c r="GL56" s="142"/>
      <c r="GM56" s="142"/>
      <c r="GN56" s="149"/>
      <c r="GO56" s="148"/>
      <c r="GP56" s="152"/>
      <c r="GQ56" s="141"/>
      <c r="GR56" s="141"/>
      <c r="GS56" s="142"/>
      <c r="GT56" s="142"/>
      <c r="GU56" s="143"/>
      <c r="GV56" s="142"/>
      <c r="GW56" s="142"/>
      <c r="GX56" s="142"/>
      <c r="GY56" s="142"/>
      <c r="GZ56" s="142"/>
      <c r="HA56" s="142"/>
      <c r="HB56" s="142"/>
      <c r="HC56" s="149"/>
      <c r="HD56" s="148"/>
      <c r="HE56" s="152"/>
      <c r="HF56" s="141"/>
      <c r="HG56" s="141"/>
      <c r="HH56" s="142"/>
      <c r="HI56" s="142"/>
      <c r="HJ56" s="143"/>
      <c r="HK56" s="142"/>
      <c r="HL56" s="142"/>
      <c r="HM56" s="142"/>
      <c r="HN56" s="142"/>
      <c r="HO56" s="142"/>
      <c r="HP56" s="142"/>
      <c r="HQ56" s="142"/>
      <c r="HR56" s="149"/>
      <c r="HS56" s="148"/>
      <c r="HT56" s="152"/>
      <c r="HU56" s="141"/>
      <c r="HV56" s="141"/>
      <c r="HW56" s="142"/>
      <c r="HX56" s="142"/>
      <c r="HY56" s="143"/>
      <c r="HZ56" s="142"/>
      <c r="IA56" s="142"/>
      <c r="IB56" s="142"/>
      <c r="IC56" s="142"/>
      <c r="ID56" s="142"/>
      <c r="IE56" s="142"/>
      <c r="IF56" s="142"/>
      <c r="IG56" s="149"/>
      <c r="IH56" s="148"/>
      <c r="II56" s="142"/>
      <c r="IJ56" s="142"/>
      <c r="IK56" s="142"/>
      <c r="IL56" s="142"/>
      <c r="IM56" s="142"/>
      <c r="IN56" s="142"/>
      <c r="IO56" s="142"/>
      <c r="IP56" s="134"/>
      <c r="IQ56" s="142"/>
    </row>
    <row r="57" spans="1:251" s="156" customFormat="1" ht="15" customHeight="1">
      <c r="A57" s="149"/>
      <c r="B57" s="148"/>
      <c r="C57" s="152"/>
      <c r="D57" s="141"/>
      <c r="E57" s="141"/>
      <c r="F57" s="142"/>
      <c r="G57" s="142"/>
      <c r="H57" s="143"/>
      <c r="I57" s="142"/>
      <c r="J57" s="142"/>
      <c r="K57" s="142"/>
      <c r="L57" s="142"/>
      <c r="M57" s="142"/>
      <c r="N57" s="142"/>
      <c r="O57" s="142"/>
      <c r="P57" s="149"/>
      <c r="Q57" s="148"/>
      <c r="R57" s="152"/>
      <c r="S57" s="141"/>
      <c r="T57" s="141"/>
      <c r="U57" s="142"/>
      <c r="V57" s="142"/>
      <c r="W57" s="143"/>
      <c r="X57" s="142"/>
      <c r="Y57" s="142"/>
      <c r="Z57" s="142"/>
      <c r="AA57" s="142"/>
      <c r="AB57" s="142"/>
      <c r="AC57" s="142"/>
      <c r="AD57" s="142"/>
      <c r="AE57" s="149"/>
      <c r="AF57" s="148"/>
      <c r="AG57" s="152"/>
      <c r="AH57" s="141"/>
      <c r="AI57" s="141"/>
      <c r="AJ57" s="142"/>
      <c r="AK57" s="142"/>
      <c r="AL57" s="143"/>
      <c r="AM57" s="142"/>
      <c r="AN57" s="142"/>
      <c r="AO57" s="142"/>
      <c r="AP57" s="142"/>
      <c r="AQ57" s="142"/>
      <c r="AR57" s="142"/>
      <c r="AS57" s="142"/>
      <c r="AT57" s="149"/>
      <c r="AU57" s="148"/>
      <c r="AV57" s="152"/>
      <c r="AW57" s="141"/>
      <c r="AX57" s="141"/>
      <c r="AY57" s="142"/>
      <c r="AZ57" s="142"/>
      <c r="BA57" s="143"/>
      <c r="BB57" s="142"/>
      <c r="BC57" s="142"/>
      <c r="BD57" s="142"/>
      <c r="BE57" s="142"/>
      <c r="BF57" s="142"/>
      <c r="BG57" s="142"/>
      <c r="BH57" s="142"/>
      <c r="BI57" s="149"/>
      <c r="BJ57" s="148"/>
      <c r="BK57" s="152"/>
      <c r="BL57" s="141"/>
      <c r="BM57" s="141"/>
      <c r="BN57" s="142"/>
      <c r="BO57" s="142"/>
      <c r="BP57" s="143"/>
      <c r="BQ57" s="142"/>
      <c r="BR57" s="142"/>
      <c r="BS57" s="142"/>
      <c r="BT57" s="142"/>
      <c r="BU57" s="142"/>
      <c r="BV57" s="142"/>
      <c r="BW57" s="142"/>
      <c r="BX57" s="149"/>
      <c r="BY57" s="148"/>
      <c r="BZ57" s="152"/>
      <c r="CA57" s="141"/>
      <c r="CB57" s="141"/>
      <c r="CC57" s="142"/>
      <c r="CD57" s="142"/>
      <c r="CE57" s="143"/>
      <c r="CF57" s="142"/>
      <c r="CG57" s="142"/>
      <c r="CH57" s="142"/>
      <c r="CI57" s="142"/>
      <c r="CJ57" s="142"/>
      <c r="CK57" s="142"/>
      <c r="CL57" s="142"/>
      <c r="CM57" s="149"/>
      <c r="CN57" s="148"/>
      <c r="CO57" s="152"/>
      <c r="CP57" s="141"/>
      <c r="CQ57" s="141"/>
      <c r="CR57" s="142"/>
      <c r="CS57" s="142"/>
      <c r="CT57" s="143"/>
      <c r="CU57" s="142"/>
      <c r="CV57" s="142"/>
      <c r="CW57" s="142"/>
      <c r="CX57" s="142"/>
      <c r="CY57" s="142"/>
      <c r="CZ57" s="142"/>
      <c r="DA57" s="142"/>
      <c r="DB57" s="149"/>
      <c r="DC57" s="148"/>
      <c r="DD57" s="152"/>
      <c r="DE57" s="141"/>
      <c r="DF57" s="141"/>
      <c r="DG57" s="142"/>
      <c r="DH57" s="142"/>
      <c r="DI57" s="143"/>
      <c r="DJ57" s="142"/>
      <c r="DK57" s="142"/>
      <c r="DL57" s="142"/>
      <c r="DM57" s="142"/>
      <c r="DN57" s="142"/>
      <c r="DO57" s="142"/>
      <c r="DP57" s="142"/>
      <c r="DQ57" s="149"/>
      <c r="DR57" s="148"/>
      <c r="DS57" s="152"/>
      <c r="DT57" s="141"/>
      <c r="DU57" s="141"/>
      <c r="DV57" s="142"/>
      <c r="DW57" s="142"/>
      <c r="DX57" s="143"/>
      <c r="DY57" s="142"/>
      <c r="DZ57" s="142"/>
      <c r="EA57" s="142"/>
      <c r="EB57" s="142"/>
      <c r="EC57" s="142"/>
      <c r="ED57" s="142"/>
      <c r="EE57" s="142"/>
      <c r="EF57" s="149"/>
      <c r="EG57" s="148"/>
      <c r="EH57" s="152"/>
      <c r="EI57" s="141"/>
      <c r="EJ57" s="141"/>
      <c r="EK57" s="142"/>
      <c r="EL57" s="142"/>
      <c r="EM57" s="143"/>
      <c r="EN57" s="142"/>
      <c r="EO57" s="143"/>
      <c r="EP57" s="143"/>
      <c r="EQ57" s="143"/>
      <c r="ER57" s="143"/>
      <c r="ES57" s="142"/>
      <c r="ET57" s="142"/>
      <c r="EU57" s="149"/>
      <c r="EV57" s="148"/>
      <c r="EW57" s="152"/>
      <c r="EX57" s="141"/>
      <c r="EY57" s="141"/>
      <c r="EZ57" s="142"/>
      <c r="FA57" s="142"/>
      <c r="FB57" s="143"/>
      <c r="FC57" s="142"/>
      <c r="FD57" s="142"/>
      <c r="FE57" s="142"/>
      <c r="FF57" s="142"/>
      <c r="FG57" s="142"/>
      <c r="FH57" s="142"/>
      <c r="FI57" s="142"/>
      <c r="FJ57" s="149"/>
      <c r="FK57" s="148"/>
      <c r="FL57" s="152"/>
      <c r="FM57" s="141"/>
      <c r="FN57" s="141"/>
      <c r="FO57" s="142"/>
      <c r="FP57" s="142"/>
      <c r="FQ57" s="143"/>
      <c r="FR57" s="142"/>
      <c r="FS57" s="142"/>
      <c r="FT57" s="142"/>
      <c r="FU57" s="142"/>
      <c r="FV57" s="142"/>
      <c r="FW57" s="142"/>
      <c r="FX57" s="142"/>
      <c r="FY57" s="149"/>
      <c r="FZ57" s="148"/>
      <c r="GA57" s="152"/>
      <c r="GB57" s="151"/>
      <c r="GC57" s="151"/>
      <c r="GD57" s="152"/>
      <c r="GE57" s="152"/>
      <c r="GF57" s="152"/>
      <c r="GG57" s="142"/>
      <c r="GH57" s="152"/>
      <c r="GI57" s="152"/>
      <c r="GJ57" s="152"/>
      <c r="GK57" s="152"/>
      <c r="GL57" s="142"/>
      <c r="GM57" s="142"/>
      <c r="GN57" s="149"/>
      <c r="GO57" s="148"/>
      <c r="GP57" s="152"/>
      <c r="GQ57" s="141"/>
      <c r="GR57" s="141"/>
      <c r="GS57" s="142"/>
      <c r="GT57" s="142"/>
      <c r="GU57" s="143"/>
      <c r="GV57" s="142"/>
      <c r="GW57" s="142"/>
      <c r="GX57" s="142"/>
      <c r="GY57" s="142"/>
      <c r="GZ57" s="142"/>
      <c r="HA57" s="142"/>
      <c r="HB57" s="142"/>
      <c r="HC57" s="149"/>
      <c r="HD57" s="148"/>
      <c r="HE57" s="152"/>
      <c r="HF57" s="141"/>
      <c r="HG57" s="141"/>
      <c r="HH57" s="142"/>
      <c r="HI57" s="142"/>
      <c r="HJ57" s="143"/>
      <c r="HK57" s="142"/>
      <c r="HL57" s="142"/>
      <c r="HM57" s="142"/>
      <c r="HN57" s="142"/>
      <c r="HO57" s="142"/>
      <c r="HP57" s="142"/>
      <c r="HQ57" s="142"/>
      <c r="HR57" s="149"/>
      <c r="HS57" s="148"/>
      <c r="HT57" s="152"/>
      <c r="HU57" s="141"/>
      <c r="HV57" s="141"/>
      <c r="HW57" s="142"/>
      <c r="HX57" s="142"/>
      <c r="HY57" s="143"/>
      <c r="HZ57" s="142"/>
      <c r="IA57" s="142"/>
      <c r="IB57" s="142"/>
      <c r="IC57" s="142"/>
      <c r="ID57" s="142"/>
      <c r="IE57" s="142"/>
      <c r="IF57" s="142"/>
      <c r="IG57" s="149"/>
      <c r="IH57" s="148"/>
      <c r="II57" s="142"/>
      <c r="IJ57" s="142"/>
      <c r="IK57" s="142"/>
      <c r="IL57" s="142"/>
      <c r="IM57" s="142"/>
      <c r="IN57" s="142"/>
      <c r="IO57" s="142"/>
      <c r="IP57" s="134"/>
      <c r="IQ57" s="142"/>
    </row>
    <row r="58" spans="1:251" s="156" customFormat="1" ht="15" customHeight="1">
      <c r="A58" s="149"/>
      <c r="B58" s="148"/>
      <c r="C58" s="152"/>
      <c r="D58" s="141"/>
      <c r="E58" s="141"/>
      <c r="F58" s="142"/>
      <c r="G58" s="142"/>
      <c r="H58" s="143"/>
      <c r="I58" s="142"/>
      <c r="J58" s="142"/>
      <c r="K58" s="142"/>
      <c r="L58" s="142"/>
      <c r="M58" s="142"/>
      <c r="N58" s="142"/>
      <c r="O58" s="142"/>
      <c r="P58" s="149"/>
      <c r="Q58" s="148"/>
      <c r="R58" s="152"/>
      <c r="S58" s="141"/>
      <c r="T58" s="141"/>
      <c r="U58" s="142"/>
      <c r="V58" s="142"/>
      <c r="W58" s="143"/>
      <c r="X58" s="142"/>
      <c r="Y58" s="142"/>
      <c r="Z58" s="142"/>
      <c r="AA58" s="142"/>
      <c r="AB58" s="142"/>
      <c r="AC58" s="142"/>
      <c r="AD58" s="142"/>
      <c r="AE58" s="149"/>
      <c r="AF58" s="148"/>
      <c r="AG58" s="152"/>
      <c r="AH58" s="141"/>
      <c r="AI58" s="141"/>
      <c r="AJ58" s="142"/>
      <c r="AK58" s="142"/>
      <c r="AL58" s="143"/>
      <c r="AM58" s="142"/>
      <c r="AN58" s="142"/>
      <c r="AO58" s="142"/>
      <c r="AP58" s="142"/>
      <c r="AQ58" s="142"/>
      <c r="AR58" s="142"/>
      <c r="AS58" s="142"/>
      <c r="AT58" s="149"/>
      <c r="AU58" s="148"/>
      <c r="AV58" s="152"/>
      <c r="AW58" s="141"/>
      <c r="AX58" s="141"/>
      <c r="AY58" s="142"/>
      <c r="AZ58" s="142"/>
      <c r="BA58" s="143"/>
      <c r="BB58" s="142"/>
      <c r="BC58" s="142"/>
      <c r="BD58" s="142"/>
      <c r="BE58" s="142"/>
      <c r="BF58" s="142"/>
      <c r="BG58" s="142"/>
      <c r="BH58" s="142"/>
      <c r="BI58" s="149"/>
      <c r="BJ58" s="148"/>
      <c r="BK58" s="152"/>
      <c r="BL58" s="141"/>
      <c r="BM58" s="141"/>
      <c r="BN58" s="142"/>
      <c r="BO58" s="142"/>
      <c r="BP58" s="143"/>
      <c r="BQ58" s="142"/>
      <c r="BR58" s="142"/>
      <c r="BS58" s="142"/>
      <c r="BT58" s="142"/>
      <c r="BU58" s="142"/>
      <c r="BV58" s="142"/>
      <c r="BW58" s="142"/>
      <c r="BX58" s="149"/>
      <c r="BY58" s="148"/>
      <c r="BZ58" s="152"/>
      <c r="CA58" s="141"/>
      <c r="CB58" s="141"/>
      <c r="CC58" s="142"/>
      <c r="CD58" s="142"/>
      <c r="CE58" s="143"/>
      <c r="CF58" s="142"/>
      <c r="CG58" s="142"/>
      <c r="CH58" s="142"/>
      <c r="CI58" s="142"/>
      <c r="CJ58" s="142"/>
      <c r="CK58" s="142"/>
      <c r="CL58" s="142"/>
      <c r="CM58" s="149"/>
      <c r="CN58" s="148"/>
      <c r="CO58" s="152"/>
      <c r="CP58" s="141"/>
      <c r="CQ58" s="141"/>
      <c r="CR58" s="142"/>
      <c r="CS58" s="142"/>
      <c r="CT58" s="143"/>
      <c r="CU58" s="142"/>
      <c r="CV58" s="142"/>
      <c r="CW58" s="142"/>
      <c r="CX58" s="142"/>
      <c r="CY58" s="142"/>
      <c r="CZ58" s="142"/>
      <c r="DA58" s="142"/>
      <c r="DB58" s="149"/>
      <c r="DC58" s="148"/>
      <c r="DD58" s="152"/>
      <c r="DE58" s="141"/>
      <c r="DF58" s="141"/>
      <c r="DG58" s="142"/>
      <c r="DH58" s="142"/>
      <c r="DI58" s="143"/>
      <c r="DJ58" s="142"/>
      <c r="DK58" s="142"/>
      <c r="DL58" s="142"/>
      <c r="DM58" s="142"/>
      <c r="DN58" s="142"/>
      <c r="DO58" s="142"/>
      <c r="DP58" s="142"/>
      <c r="DQ58" s="149"/>
      <c r="DR58" s="148"/>
      <c r="DS58" s="152"/>
      <c r="DT58" s="141"/>
      <c r="DU58" s="141"/>
      <c r="DV58" s="142"/>
      <c r="DW58" s="142"/>
      <c r="DX58" s="143"/>
      <c r="DY58" s="142"/>
      <c r="DZ58" s="142"/>
      <c r="EA58" s="142"/>
      <c r="EB58" s="142"/>
      <c r="EC58" s="142"/>
      <c r="ED58" s="142"/>
      <c r="EE58" s="142"/>
      <c r="EF58" s="149"/>
      <c r="EG58" s="148"/>
      <c r="EH58" s="152"/>
      <c r="EI58" s="141"/>
      <c r="EJ58" s="141"/>
      <c r="EK58" s="142"/>
      <c r="EL58" s="142"/>
      <c r="EM58" s="143"/>
      <c r="EN58" s="142"/>
      <c r="EO58" s="143"/>
      <c r="EP58" s="143"/>
      <c r="EQ58" s="143"/>
      <c r="ER58" s="143"/>
      <c r="ES58" s="142"/>
      <c r="ET58" s="142"/>
      <c r="EU58" s="149"/>
      <c r="EV58" s="148"/>
      <c r="EW58" s="152"/>
      <c r="EX58" s="141"/>
      <c r="EY58" s="141"/>
      <c r="EZ58" s="142"/>
      <c r="FA58" s="142"/>
      <c r="FB58" s="143"/>
      <c r="FC58" s="142"/>
      <c r="FD58" s="142"/>
      <c r="FE58" s="142"/>
      <c r="FF58" s="142"/>
      <c r="FG58" s="142"/>
      <c r="FH58" s="142"/>
      <c r="FI58" s="142"/>
      <c r="FJ58" s="149"/>
      <c r="FK58" s="148"/>
      <c r="FL58" s="152"/>
      <c r="FM58" s="141"/>
      <c r="FN58" s="141"/>
      <c r="FO58" s="142"/>
      <c r="FP58" s="142"/>
      <c r="FQ58" s="143"/>
      <c r="FR58" s="142"/>
      <c r="FS58" s="142"/>
      <c r="FT58" s="142"/>
      <c r="FU58" s="142"/>
      <c r="FV58" s="142"/>
      <c r="FW58" s="142"/>
      <c r="FX58" s="142"/>
      <c r="FY58" s="149"/>
      <c r="FZ58" s="148"/>
      <c r="GA58" s="152"/>
      <c r="GB58" s="151"/>
      <c r="GC58" s="151"/>
      <c r="GD58" s="152"/>
      <c r="GE58" s="152"/>
      <c r="GF58" s="152"/>
      <c r="GG58" s="142"/>
      <c r="GH58" s="152"/>
      <c r="GI58" s="152"/>
      <c r="GJ58" s="152"/>
      <c r="GK58" s="152"/>
      <c r="GL58" s="142"/>
      <c r="GM58" s="142"/>
      <c r="GN58" s="149"/>
      <c r="GO58" s="148"/>
      <c r="GP58" s="152"/>
      <c r="GQ58" s="141"/>
      <c r="GR58" s="141"/>
      <c r="GS58" s="142"/>
      <c r="GT58" s="142"/>
      <c r="GU58" s="143"/>
      <c r="GV58" s="142"/>
      <c r="GW58" s="142"/>
      <c r="GX58" s="142"/>
      <c r="GY58" s="142"/>
      <c r="GZ58" s="142"/>
      <c r="HA58" s="142"/>
      <c r="HB58" s="142"/>
      <c r="HC58" s="149"/>
      <c r="HD58" s="148"/>
      <c r="HE58" s="152"/>
      <c r="HF58" s="141"/>
      <c r="HG58" s="141"/>
      <c r="HH58" s="142"/>
      <c r="HI58" s="142"/>
      <c r="HJ58" s="143"/>
      <c r="HK58" s="142"/>
      <c r="HL58" s="142"/>
      <c r="HM58" s="142"/>
      <c r="HN58" s="142"/>
      <c r="HO58" s="142"/>
      <c r="HP58" s="142"/>
      <c r="HQ58" s="142"/>
      <c r="HR58" s="149"/>
      <c r="HS58" s="148"/>
      <c r="HT58" s="152"/>
      <c r="HU58" s="141"/>
      <c r="HV58" s="141"/>
      <c r="HW58" s="142"/>
      <c r="HX58" s="142"/>
      <c r="HY58" s="143"/>
      <c r="HZ58" s="142"/>
      <c r="IA58" s="142"/>
      <c r="IB58" s="142"/>
      <c r="IC58" s="142"/>
      <c r="ID58" s="142"/>
      <c r="IE58" s="142"/>
      <c r="IF58" s="142"/>
      <c r="IG58" s="149"/>
      <c r="IH58" s="148"/>
      <c r="II58" s="142"/>
      <c r="IJ58" s="142"/>
      <c r="IK58" s="142"/>
      <c r="IL58" s="142"/>
      <c r="IM58" s="142"/>
      <c r="IN58" s="142"/>
      <c r="IO58" s="142"/>
      <c r="IP58" s="134"/>
      <c r="IQ58" s="142"/>
    </row>
    <row r="59" spans="1:251" ht="15" customHeight="1">
      <c r="A59" s="475"/>
      <c r="B59" s="475"/>
      <c r="C59" s="35"/>
      <c r="D59" s="35"/>
      <c r="E59" s="35"/>
      <c r="F59" s="35"/>
      <c r="G59" s="35"/>
      <c r="H59" s="35"/>
      <c r="I59" s="35"/>
      <c r="J59" s="35"/>
      <c r="K59" s="35"/>
      <c r="L59" s="35"/>
      <c r="M59" s="35"/>
      <c r="N59" s="35"/>
      <c r="O59" s="16"/>
      <c r="P59" s="475"/>
      <c r="Q59" s="475"/>
      <c r="R59" s="35"/>
      <c r="S59" s="35"/>
      <c r="T59" s="35"/>
      <c r="U59" s="35"/>
      <c r="V59" s="35"/>
      <c r="W59" s="35"/>
      <c r="X59" s="35"/>
      <c r="Y59" s="35"/>
      <c r="Z59" s="35"/>
      <c r="AA59" s="35"/>
      <c r="AB59" s="35"/>
      <c r="AC59" s="35"/>
      <c r="AD59" s="16"/>
      <c r="AE59" s="475"/>
      <c r="AF59" s="475"/>
      <c r="AG59" s="35"/>
      <c r="AH59" s="35"/>
      <c r="AI59" s="35"/>
      <c r="AJ59" s="35"/>
      <c r="AK59" s="35"/>
      <c r="AL59" s="35"/>
      <c r="AM59" s="35"/>
      <c r="AN59" s="35"/>
      <c r="AO59" s="35"/>
      <c r="AP59" s="35"/>
      <c r="AQ59" s="35"/>
      <c r="AR59" s="35"/>
      <c r="AS59" s="16"/>
      <c r="AT59" s="475"/>
      <c r="AU59" s="475"/>
      <c r="AV59" s="35"/>
      <c r="AW59" s="35"/>
      <c r="AX59" s="35"/>
      <c r="AY59" s="243"/>
      <c r="AZ59" s="35"/>
      <c r="BA59" s="35"/>
      <c r="BB59" s="35"/>
      <c r="BC59" s="35"/>
      <c r="BD59" s="35"/>
      <c r="BE59" s="35"/>
      <c r="BF59" s="35"/>
      <c r="BG59" s="35"/>
      <c r="BH59" s="62"/>
      <c r="BI59" s="475"/>
      <c r="BJ59" s="475"/>
      <c r="BK59" s="35"/>
      <c r="BL59" s="35"/>
      <c r="BM59" s="35"/>
      <c r="BN59" s="35"/>
      <c r="BO59" s="35"/>
      <c r="BP59" s="35"/>
      <c r="BQ59" s="35"/>
      <c r="BR59" s="35"/>
      <c r="BS59" s="35"/>
      <c r="BT59" s="35"/>
      <c r="BU59" s="35"/>
      <c r="BV59" s="35"/>
      <c r="BW59" s="16"/>
      <c r="BX59" s="475"/>
      <c r="BY59" s="475"/>
      <c r="BZ59" s="35"/>
      <c r="CA59" s="35"/>
      <c r="CB59" s="35"/>
      <c r="CC59" s="35"/>
      <c r="CD59" s="35"/>
      <c r="CE59" s="35"/>
      <c r="CF59" s="35"/>
      <c r="CG59" s="35"/>
      <c r="CH59" s="35"/>
      <c r="CI59" s="35"/>
      <c r="CJ59" s="35"/>
      <c r="CK59" s="35"/>
      <c r="CL59" s="16"/>
      <c r="CM59" s="475"/>
      <c r="CN59" s="475"/>
      <c r="CO59" s="35"/>
      <c r="CP59" s="35"/>
      <c r="CQ59" s="35"/>
      <c r="CR59" s="35"/>
      <c r="CS59" s="35"/>
      <c r="CT59" s="35"/>
      <c r="CU59" s="35"/>
      <c r="CV59" s="35"/>
      <c r="CW59" s="35"/>
      <c r="CX59" s="35"/>
      <c r="CY59" s="35"/>
      <c r="CZ59" s="35"/>
      <c r="DA59" s="16"/>
      <c r="DB59" s="475"/>
      <c r="DC59" s="475"/>
      <c r="DD59" s="35"/>
      <c r="DE59" s="35"/>
      <c r="DF59" s="35"/>
      <c r="DG59" s="35"/>
      <c r="DH59" s="35"/>
      <c r="DI59" s="35"/>
      <c r="DJ59" s="35"/>
      <c r="DK59" s="35"/>
      <c r="DL59" s="35"/>
      <c r="DM59" s="35"/>
      <c r="DN59" s="35"/>
      <c r="DO59" s="35"/>
      <c r="DP59" s="16"/>
      <c r="DQ59" s="475"/>
      <c r="DR59" s="475"/>
      <c r="DS59" s="35"/>
      <c r="DT59" s="35"/>
      <c r="DU59" s="35"/>
      <c r="DV59" s="35"/>
      <c r="DW59" s="35"/>
      <c r="DX59" s="35"/>
      <c r="DY59" s="35"/>
      <c r="DZ59" s="35"/>
      <c r="EA59" s="35"/>
      <c r="EB59" s="35"/>
      <c r="EC59" s="35"/>
      <c r="ED59" s="35"/>
      <c r="EE59" s="16"/>
      <c r="EF59" s="475"/>
      <c r="EG59" s="475"/>
      <c r="EH59" s="35"/>
      <c r="EI59" s="35"/>
      <c r="EJ59" s="35"/>
      <c r="EK59" s="35"/>
      <c r="EL59" s="35"/>
      <c r="EM59" s="35"/>
      <c r="EN59" s="35"/>
      <c r="EO59" s="35"/>
      <c r="EP59" s="35"/>
      <c r="EQ59" s="35"/>
      <c r="ER59" s="35"/>
      <c r="ES59" s="135"/>
      <c r="ET59" s="16"/>
      <c r="EU59" s="475"/>
      <c r="EV59" s="475"/>
      <c r="EW59" s="225"/>
      <c r="EX59" s="225"/>
      <c r="EY59" s="225"/>
      <c r="EZ59" s="35"/>
      <c r="FA59" s="35"/>
      <c r="FB59" s="35"/>
      <c r="FC59" s="35"/>
      <c r="FD59" s="35"/>
      <c r="FE59" s="35"/>
      <c r="FF59" s="35"/>
      <c r="FG59" s="35"/>
      <c r="FH59" s="135"/>
      <c r="FI59" s="16"/>
      <c r="FJ59" s="475"/>
      <c r="FK59" s="475"/>
      <c r="FL59" s="35"/>
      <c r="FM59" s="35"/>
      <c r="FN59" s="35"/>
      <c r="FO59" s="35"/>
      <c r="FP59" s="35"/>
      <c r="FQ59" s="35"/>
      <c r="FR59" s="35"/>
      <c r="FS59" s="35"/>
      <c r="FT59" s="35"/>
      <c r="FU59" s="35"/>
      <c r="FV59" s="35"/>
      <c r="FW59" s="135"/>
      <c r="FX59" s="16"/>
      <c r="FY59" s="475"/>
      <c r="FZ59" s="475"/>
      <c r="GA59" s="35"/>
      <c r="GB59" s="35"/>
      <c r="GC59" s="35"/>
      <c r="GD59" s="35"/>
      <c r="GE59" s="35"/>
      <c r="GF59" s="35"/>
      <c r="GG59" s="35"/>
      <c r="GH59" s="35"/>
      <c r="GI59" s="35"/>
      <c r="GJ59" s="35"/>
      <c r="GK59" s="35"/>
      <c r="GL59" s="135"/>
      <c r="GM59" s="16"/>
      <c r="GN59" s="475"/>
      <c r="GO59" s="475"/>
      <c r="GP59" s="35"/>
      <c r="GQ59" s="35"/>
      <c r="GR59" s="35"/>
      <c r="GS59" s="35"/>
      <c r="GT59" s="35"/>
      <c r="GU59" s="35"/>
      <c r="GV59" s="35"/>
      <c r="GW59" s="35"/>
      <c r="GX59" s="35"/>
      <c r="GY59" s="35"/>
      <c r="GZ59" s="35"/>
      <c r="HA59" s="35"/>
      <c r="HB59" s="16"/>
      <c r="HC59" s="475"/>
      <c r="HD59" s="475"/>
      <c r="HE59" s="35"/>
      <c r="HF59" s="35"/>
      <c r="HG59" s="35"/>
      <c r="HH59" s="35"/>
      <c r="HI59" s="35"/>
      <c r="HJ59" s="35"/>
      <c r="HK59" s="35"/>
      <c r="HL59" s="35"/>
      <c r="HM59" s="35"/>
      <c r="HN59" s="35"/>
      <c r="HO59" s="35"/>
      <c r="HP59" s="35"/>
      <c r="HQ59" s="16"/>
      <c r="HR59" s="475"/>
      <c r="HS59" s="475"/>
      <c r="HT59" s="35"/>
      <c r="HU59" s="35"/>
      <c r="HV59" s="35"/>
      <c r="HW59" s="35"/>
      <c r="HX59" s="35"/>
      <c r="HY59" s="35"/>
      <c r="HZ59" s="35"/>
      <c r="IA59" s="35"/>
      <c r="IB59" s="35"/>
      <c r="IC59" s="35"/>
      <c r="ID59" s="35"/>
      <c r="IE59" s="35"/>
      <c r="IF59" s="16"/>
      <c r="IG59" s="475"/>
      <c r="IH59" s="475"/>
      <c r="II59" s="35"/>
      <c r="IJ59" s="35"/>
      <c r="IK59" s="35"/>
      <c r="IL59" s="35"/>
      <c r="IM59" s="35"/>
      <c r="IN59" s="35"/>
      <c r="IO59" s="35"/>
      <c r="IP59" s="135"/>
      <c r="IQ59" s="16"/>
    </row>
    <row r="60" spans="1:251" ht="15" customHeight="1">
      <c r="A60" s="476"/>
      <c r="B60" s="476"/>
      <c r="C60" s="17"/>
      <c r="D60" s="18"/>
      <c r="E60" s="18"/>
      <c r="F60" s="18"/>
      <c r="G60" s="31"/>
      <c r="H60" s="31"/>
      <c r="I60" s="31"/>
      <c r="J60" s="18"/>
      <c r="K60" s="18"/>
      <c r="L60" s="18"/>
      <c r="M60" s="18"/>
      <c r="N60" s="18"/>
      <c r="O60" s="18"/>
      <c r="P60" s="476"/>
      <c r="Q60" s="476"/>
      <c r="R60" s="17"/>
      <c r="S60" s="18"/>
      <c r="T60" s="18"/>
      <c r="U60" s="18"/>
      <c r="V60" s="31"/>
      <c r="W60" s="31"/>
      <c r="X60" s="31"/>
      <c r="Y60" s="18"/>
      <c r="Z60" s="18"/>
      <c r="AA60" s="18"/>
      <c r="AB60" s="18"/>
      <c r="AC60" s="18"/>
      <c r="AD60" s="18"/>
      <c r="AE60" s="476"/>
      <c r="AF60" s="476"/>
      <c r="AG60" s="17"/>
      <c r="AH60" s="18"/>
      <c r="AI60" s="18"/>
      <c r="AJ60" s="18"/>
      <c r="AK60" s="31"/>
      <c r="AL60" s="31"/>
      <c r="AM60" s="31"/>
      <c r="AN60" s="18"/>
      <c r="AO60" s="18"/>
      <c r="AP60" s="18"/>
      <c r="AQ60" s="18"/>
      <c r="AR60" s="18"/>
      <c r="AS60" s="18"/>
      <c r="AT60" s="476"/>
      <c r="AU60" s="476"/>
      <c r="AV60" s="60"/>
      <c r="AW60" s="61"/>
      <c r="AX60" s="61"/>
      <c r="AY60" s="18"/>
      <c r="AZ60" s="31"/>
      <c r="BA60" s="31"/>
      <c r="BB60" s="31"/>
      <c r="BC60" s="18"/>
      <c r="BD60" s="18"/>
      <c r="BE60" s="18"/>
      <c r="BF60" s="18"/>
      <c r="BG60" s="18"/>
      <c r="BH60" s="63"/>
      <c r="BI60" s="476"/>
      <c r="BJ60" s="476"/>
      <c r="BK60" s="17"/>
      <c r="BL60" s="18"/>
      <c r="BM60" s="18"/>
      <c r="BN60" s="18"/>
      <c r="BO60" s="31"/>
      <c r="BP60" s="31"/>
      <c r="BQ60" s="31"/>
      <c r="BR60" s="18"/>
      <c r="BS60" s="18"/>
      <c r="BT60" s="18"/>
      <c r="BU60" s="18"/>
      <c r="BV60" s="18"/>
      <c r="BW60" s="18"/>
      <c r="BX60" s="476"/>
      <c r="BY60" s="476"/>
      <c r="BZ60" s="17"/>
      <c r="CA60" s="18"/>
      <c r="CB60" s="18"/>
      <c r="CC60" s="18"/>
      <c r="CD60" s="31"/>
      <c r="CE60" s="31"/>
      <c r="CF60" s="31"/>
      <c r="CG60" s="18"/>
      <c r="CH60" s="18"/>
      <c r="CI60" s="18"/>
      <c r="CJ60" s="18"/>
      <c r="CK60" s="18"/>
      <c r="CL60" s="18"/>
      <c r="CM60" s="476"/>
      <c r="CN60" s="476"/>
      <c r="CO60" s="17"/>
      <c r="CP60" s="18"/>
      <c r="CQ60" s="18"/>
      <c r="CR60" s="18"/>
      <c r="CS60" s="31"/>
      <c r="CT60" s="31"/>
      <c r="CU60" s="31"/>
      <c r="CV60" s="18"/>
      <c r="CW60" s="18"/>
      <c r="CX60" s="18"/>
      <c r="CY60" s="18"/>
      <c r="CZ60" s="18"/>
      <c r="DA60" s="18"/>
      <c r="DB60" s="476"/>
      <c r="DC60" s="476"/>
      <c r="DD60" s="17"/>
      <c r="DE60" s="18"/>
      <c r="DF60" s="18"/>
      <c r="DG60" s="18"/>
      <c r="DH60" s="31"/>
      <c r="DI60" s="31"/>
      <c r="DJ60" s="31"/>
      <c r="DK60" s="18"/>
      <c r="DL60" s="18"/>
      <c r="DM60" s="18"/>
      <c r="DN60" s="18"/>
      <c r="DO60" s="18"/>
      <c r="DP60" s="18"/>
      <c r="DQ60" s="476"/>
      <c r="DR60" s="476"/>
      <c r="DS60" s="17"/>
      <c r="DT60" s="18"/>
      <c r="DU60" s="18"/>
      <c r="DV60" s="18"/>
      <c r="DW60" s="31"/>
      <c r="DX60" s="31"/>
      <c r="DY60" s="31"/>
      <c r="DZ60" s="18"/>
      <c r="EA60" s="18"/>
      <c r="EB60" s="18"/>
      <c r="EC60" s="18"/>
      <c r="ED60" s="18"/>
      <c r="EE60" s="18"/>
      <c r="EF60" s="476"/>
      <c r="EG60" s="476"/>
      <c r="EH60" s="17"/>
      <c r="EI60" s="18"/>
      <c r="EJ60" s="18"/>
      <c r="EK60" s="18"/>
      <c r="EL60" s="31"/>
      <c r="EM60" s="31"/>
      <c r="EN60" s="31"/>
      <c r="EO60" s="18"/>
      <c r="EP60" s="18"/>
      <c r="EQ60" s="18"/>
      <c r="ER60" s="18"/>
      <c r="ES60" s="18"/>
      <c r="ET60" s="18"/>
      <c r="EU60" s="476"/>
      <c r="EV60" s="476"/>
      <c r="EW60" s="40"/>
      <c r="EX60" s="50"/>
      <c r="EY60" s="50"/>
      <c r="EZ60" s="18"/>
      <c r="FA60" s="31"/>
      <c r="FB60" s="31"/>
      <c r="FC60" s="31"/>
      <c r="FD60" s="18"/>
      <c r="FE60" s="18"/>
      <c r="FF60" s="18"/>
      <c r="FG60" s="18"/>
      <c r="FH60" s="18"/>
      <c r="FI60" s="18"/>
      <c r="FJ60" s="476"/>
      <c r="FK60" s="476"/>
      <c r="FL60" s="17"/>
      <c r="FM60" s="18"/>
      <c r="FN60" s="18"/>
      <c r="FO60" s="18"/>
      <c r="FP60" s="31"/>
      <c r="FQ60" s="31"/>
      <c r="FR60" s="31"/>
      <c r="FS60" s="18"/>
      <c r="FT60" s="18"/>
      <c r="FU60" s="18"/>
      <c r="FV60" s="18"/>
      <c r="FW60" s="18"/>
      <c r="FX60" s="18"/>
      <c r="FY60" s="476"/>
      <c r="FZ60" s="476"/>
      <c r="GA60" s="31"/>
      <c r="GB60" s="31"/>
      <c r="GC60" s="18"/>
      <c r="GD60" s="31"/>
      <c r="GE60" s="31"/>
      <c r="GF60" s="31"/>
      <c r="GG60" s="31"/>
      <c r="GH60" s="18"/>
      <c r="GI60" s="18"/>
      <c r="GJ60" s="18"/>
      <c r="GK60" s="18"/>
      <c r="GL60" s="18"/>
      <c r="GM60" s="18"/>
      <c r="GN60" s="476"/>
      <c r="GO60" s="476"/>
      <c r="GP60" s="17"/>
      <c r="GQ60" s="18"/>
      <c r="GR60" s="18"/>
      <c r="GS60" s="18"/>
      <c r="GT60" s="31"/>
      <c r="GU60" s="31"/>
      <c r="GV60" s="31"/>
      <c r="GW60" s="18"/>
      <c r="GX60" s="18"/>
      <c r="GY60" s="18"/>
      <c r="GZ60" s="18"/>
      <c r="HA60" s="18"/>
      <c r="HB60" s="18"/>
      <c r="HC60" s="476"/>
      <c r="HD60" s="476"/>
      <c r="HE60" s="17"/>
      <c r="HF60" s="18"/>
      <c r="HG60" s="18"/>
      <c r="HH60" s="18"/>
      <c r="HI60" s="31"/>
      <c r="HJ60" s="31"/>
      <c r="HK60" s="31"/>
      <c r="HL60" s="18"/>
      <c r="HM60" s="18"/>
      <c r="HN60" s="18"/>
      <c r="HO60" s="18"/>
      <c r="HP60" s="18"/>
      <c r="HQ60" s="18"/>
      <c r="HR60" s="476"/>
      <c r="HS60" s="476"/>
      <c r="HT60" s="17"/>
      <c r="HU60" s="18"/>
      <c r="HV60" s="18"/>
      <c r="HW60" s="18"/>
      <c r="HX60" s="31"/>
      <c r="HY60" s="31"/>
      <c r="HZ60" s="31"/>
      <c r="IA60" s="18"/>
      <c r="IB60" s="18"/>
      <c r="IC60" s="18"/>
      <c r="ID60" s="18"/>
      <c r="IE60" s="18"/>
      <c r="IF60" s="18"/>
      <c r="IG60" s="476"/>
      <c r="IH60" s="476"/>
      <c r="II60" s="165"/>
      <c r="IJ60" s="165"/>
      <c r="IK60" s="165"/>
      <c r="IL60" s="18"/>
      <c r="IM60" s="18"/>
      <c r="IN60" s="18"/>
      <c r="IO60" s="18"/>
      <c r="IP60" s="18"/>
      <c r="IQ60" s="18"/>
    </row>
    <row r="61" spans="1:251" ht="15" customHeight="1">
      <c r="A61" s="472"/>
      <c r="B61" s="472"/>
      <c r="C61" s="36"/>
      <c r="D61" s="22"/>
      <c r="E61" s="22"/>
      <c r="F61" s="22"/>
      <c r="G61" s="22"/>
      <c r="H61" s="23"/>
      <c r="I61" s="36"/>
      <c r="J61" s="22"/>
      <c r="K61" s="22"/>
      <c r="L61" s="22"/>
      <c r="M61" s="22"/>
      <c r="N61" s="22"/>
      <c r="O61" s="22"/>
      <c r="P61" s="472"/>
      <c r="Q61" s="472"/>
      <c r="R61" s="36"/>
      <c r="S61" s="22"/>
      <c r="T61" s="22"/>
      <c r="U61" s="22"/>
      <c r="V61" s="22"/>
      <c r="W61" s="23"/>
      <c r="X61" s="36"/>
      <c r="Y61" s="22"/>
      <c r="Z61" s="22"/>
      <c r="AA61" s="22"/>
      <c r="AB61" s="22"/>
      <c r="AC61" s="22"/>
      <c r="AD61" s="22"/>
      <c r="AE61" s="472"/>
      <c r="AF61" s="472"/>
      <c r="AG61" s="36"/>
      <c r="AH61" s="22"/>
      <c r="AI61" s="22"/>
      <c r="AJ61" s="22"/>
      <c r="AK61" s="22"/>
      <c r="AL61" s="23"/>
      <c r="AM61" s="36"/>
      <c r="AN61" s="22"/>
      <c r="AO61" s="22"/>
      <c r="AP61" s="22"/>
      <c r="AQ61" s="22"/>
      <c r="AR61" s="22"/>
      <c r="AS61" s="22"/>
      <c r="AT61" s="472"/>
      <c r="AU61" s="472"/>
      <c r="AV61" s="36"/>
      <c r="AW61" s="22"/>
      <c r="AX61" s="22"/>
      <c r="AY61" s="22"/>
      <c r="AZ61" s="22"/>
      <c r="BA61" s="23"/>
      <c r="BB61" s="36"/>
      <c r="BC61" s="22"/>
      <c r="BD61" s="22"/>
      <c r="BE61" s="22"/>
      <c r="BF61" s="22"/>
      <c r="BG61" s="22"/>
      <c r="BH61" s="64"/>
      <c r="BI61" s="472"/>
      <c r="BJ61" s="472"/>
      <c r="BK61" s="36"/>
      <c r="BL61" s="22"/>
      <c r="BM61" s="22"/>
      <c r="BN61" s="22"/>
      <c r="BO61" s="22"/>
      <c r="BP61" s="23"/>
      <c r="BQ61" s="36"/>
      <c r="BR61" s="22"/>
      <c r="BS61" s="22"/>
      <c r="BT61" s="22"/>
      <c r="BU61" s="22"/>
      <c r="BV61" s="22"/>
      <c r="BW61" s="22"/>
      <c r="BX61" s="472"/>
      <c r="BY61" s="472"/>
      <c r="BZ61" s="36"/>
      <c r="CA61" s="22"/>
      <c r="CB61" s="22"/>
      <c r="CC61" s="22"/>
      <c r="CD61" s="22"/>
      <c r="CE61" s="23"/>
      <c r="CF61" s="36"/>
      <c r="CG61" s="22"/>
      <c r="CH61" s="22"/>
      <c r="CI61" s="22"/>
      <c r="CJ61" s="22"/>
      <c r="CK61" s="22"/>
      <c r="CL61" s="22"/>
      <c r="CM61" s="472"/>
      <c r="CN61" s="472"/>
      <c r="CO61" s="36"/>
      <c r="CP61" s="22"/>
      <c r="CQ61" s="22"/>
      <c r="CR61" s="22"/>
      <c r="CS61" s="22"/>
      <c r="CT61" s="23"/>
      <c r="CU61" s="36"/>
      <c r="CV61" s="22"/>
      <c r="CW61" s="22"/>
      <c r="CX61" s="22"/>
      <c r="CY61" s="22"/>
      <c r="CZ61" s="22"/>
      <c r="DA61" s="22"/>
      <c r="DB61" s="472"/>
      <c r="DC61" s="472"/>
      <c r="DD61" s="36"/>
      <c r="DE61" s="22"/>
      <c r="DF61" s="22"/>
      <c r="DG61" s="22"/>
      <c r="DH61" s="22"/>
      <c r="DI61" s="23"/>
      <c r="DJ61" s="36"/>
      <c r="DK61" s="22"/>
      <c r="DL61" s="22"/>
      <c r="DM61" s="22"/>
      <c r="DN61" s="22"/>
      <c r="DO61" s="22"/>
      <c r="DP61" s="22"/>
      <c r="DQ61" s="472"/>
      <c r="DR61" s="472"/>
      <c r="DS61" s="36"/>
      <c r="DT61" s="22"/>
      <c r="DU61" s="22"/>
      <c r="DV61" s="22"/>
      <c r="DW61" s="22"/>
      <c r="DX61" s="23"/>
      <c r="DY61" s="36"/>
      <c r="DZ61" s="22"/>
      <c r="EA61" s="22"/>
      <c r="EB61" s="22"/>
      <c r="EC61" s="22"/>
      <c r="ED61" s="22"/>
      <c r="EE61" s="22"/>
      <c r="EF61" s="472"/>
      <c r="EG61" s="472"/>
      <c r="EH61" s="36"/>
      <c r="EI61" s="22"/>
      <c r="EJ61" s="22"/>
      <c r="EK61" s="22"/>
      <c r="EL61" s="22"/>
      <c r="EM61" s="23"/>
      <c r="EN61" s="36"/>
      <c r="EO61" s="22"/>
      <c r="EP61" s="22"/>
      <c r="EQ61" s="22"/>
      <c r="ER61" s="22"/>
      <c r="ES61" s="22"/>
      <c r="ET61" s="22"/>
      <c r="EU61" s="472"/>
      <c r="EV61" s="472"/>
      <c r="EW61" s="36"/>
      <c r="EX61" s="22"/>
      <c r="EY61" s="22"/>
      <c r="EZ61" s="22"/>
      <c r="FA61" s="22"/>
      <c r="FB61" s="23"/>
      <c r="FC61" s="36"/>
      <c r="FD61" s="22"/>
      <c r="FE61" s="22"/>
      <c r="FF61" s="22"/>
      <c r="FG61" s="22"/>
      <c r="FH61" s="22"/>
      <c r="FI61" s="22"/>
      <c r="FJ61" s="472"/>
      <c r="FK61" s="472"/>
      <c r="FL61" s="36"/>
      <c r="FM61" s="22"/>
      <c r="FN61" s="22"/>
      <c r="FO61" s="22"/>
      <c r="FP61" s="22"/>
      <c r="FQ61" s="23"/>
      <c r="FR61" s="36"/>
      <c r="FS61" s="22"/>
      <c r="FT61" s="22"/>
      <c r="FU61" s="22"/>
      <c r="FV61" s="22"/>
      <c r="FW61" s="22"/>
      <c r="FX61" s="22"/>
      <c r="FY61" s="472"/>
      <c r="FZ61" s="472"/>
      <c r="GA61" s="36"/>
      <c r="GB61" s="22"/>
      <c r="GC61" s="22"/>
      <c r="GD61" s="22"/>
      <c r="GE61" s="22"/>
      <c r="GF61" s="23"/>
      <c r="GG61" s="36"/>
      <c r="GH61" s="22"/>
      <c r="GI61" s="22"/>
      <c r="GJ61" s="22"/>
      <c r="GK61" s="22"/>
      <c r="GL61" s="22"/>
      <c r="GM61" s="22"/>
      <c r="GN61" s="472"/>
      <c r="GO61" s="472"/>
      <c r="GP61" s="36"/>
      <c r="GQ61" s="22"/>
      <c r="GR61" s="22"/>
      <c r="GS61" s="22"/>
      <c r="GT61" s="22"/>
      <c r="GU61" s="23"/>
      <c r="GV61" s="36"/>
      <c r="GW61" s="22"/>
      <c r="GX61" s="22"/>
      <c r="GY61" s="22"/>
      <c r="GZ61" s="22"/>
      <c r="HA61" s="22"/>
      <c r="HB61" s="22"/>
      <c r="HC61" s="472"/>
      <c r="HD61" s="472"/>
      <c r="HE61" s="36"/>
      <c r="HF61" s="22"/>
      <c r="HG61" s="22"/>
      <c r="HH61" s="22"/>
      <c r="HI61" s="22"/>
      <c r="HJ61" s="23"/>
      <c r="HK61" s="36"/>
      <c r="HL61" s="22"/>
      <c r="HM61" s="22"/>
      <c r="HN61" s="22"/>
      <c r="HO61" s="22"/>
      <c r="HP61" s="22"/>
      <c r="HQ61" s="22"/>
      <c r="HR61" s="472"/>
      <c r="HS61" s="472"/>
      <c r="HT61" s="36"/>
      <c r="HU61" s="22"/>
      <c r="HV61" s="22"/>
      <c r="HW61" s="22"/>
      <c r="HX61" s="22"/>
      <c r="HY61" s="23"/>
      <c r="HZ61" s="36"/>
      <c r="IA61" s="22"/>
      <c r="IB61" s="22"/>
      <c r="IC61" s="22"/>
      <c r="ID61" s="22"/>
      <c r="IE61" s="22"/>
      <c r="IF61" s="22"/>
      <c r="IG61" s="472"/>
      <c r="IH61" s="472"/>
      <c r="II61" s="29"/>
      <c r="IJ61" s="29"/>
      <c r="IK61" s="29"/>
      <c r="IL61" s="22"/>
      <c r="IM61" s="22"/>
      <c r="IN61" s="22"/>
      <c r="IO61" s="22"/>
      <c r="IP61" s="22"/>
      <c r="IQ61" s="22"/>
    </row>
    <row r="62" spans="1:251">
      <c r="C62" s="1" t="s">
        <v>77</v>
      </c>
      <c r="I62" s="37">
        <f>I61-(I59+I60)</f>
        <v>0</v>
      </c>
      <c r="R62" s="1" t="s">
        <v>77</v>
      </c>
      <c r="X62" s="37">
        <f>X61-(X59+X60)</f>
        <v>0</v>
      </c>
      <c r="AG62" s="1" t="s">
        <v>77</v>
      </c>
      <c r="AM62" s="37">
        <f>AM61-(AM59+AM60)</f>
        <v>0</v>
      </c>
      <c r="AV62" s="1" t="s">
        <v>77</v>
      </c>
      <c r="BB62" s="37">
        <f>BB61-(BB59+BB60)</f>
        <v>0</v>
      </c>
      <c r="BK62" s="1" t="s">
        <v>77</v>
      </c>
      <c r="BQ62" s="37">
        <f>BQ61-(BQ59+BQ60)</f>
        <v>0</v>
      </c>
      <c r="BZ62" s="1" t="s">
        <v>77</v>
      </c>
      <c r="CF62" s="37">
        <f>CF61-(CF59+CF60)</f>
        <v>0</v>
      </c>
      <c r="CO62" s="1" t="s">
        <v>77</v>
      </c>
      <c r="CU62" s="37">
        <f>CU61-(CU59+CU60)</f>
        <v>0</v>
      </c>
      <c r="DD62" s="1" t="s">
        <v>77</v>
      </c>
      <c r="DJ62" s="37">
        <f>DJ61-(DJ59+DJ60)</f>
        <v>0</v>
      </c>
      <c r="DS62" s="1" t="s">
        <v>77</v>
      </c>
      <c r="DY62" s="37">
        <f>DY61-(DY59+DY60)</f>
        <v>0</v>
      </c>
      <c r="EH62" s="1" t="s">
        <v>77</v>
      </c>
      <c r="EN62" s="37">
        <f>EN61-(EN59+EN60)</f>
        <v>0</v>
      </c>
      <c r="EW62" s="1" t="s">
        <v>77</v>
      </c>
      <c r="FC62" s="37">
        <f>FC61-(FC59+FC60)</f>
        <v>0</v>
      </c>
      <c r="FL62" s="1" t="s">
        <v>77</v>
      </c>
      <c r="FR62" s="37">
        <f>FR61-(FR59+FR60)</f>
        <v>0</v>
      </c>
      <c r="GA62" s="1" t="s">
        <v>77</v>
      </c>
      <c r="GG62" s="37">
        <f>GG61-(GG59+GG60)</f>
        <v>0</v>
      </c>
      <c r="GP62" s="1" t="s">
        <v>77</v>
      </c>
      <c r="GV62" s="37">
        <f>GV61-(GV59+GV60)</f>
        <v>0</v>
      </c>
      <c r="HE62" s="1" t="s">
        <v>77</v>
      </c>
      <c r="HK62" s="37">
        <f>HK61-(HK59+HK60)</f>
        <v>0</v>
      </c>
      <c r="HT62" s="1" t="s">
        <v>77</v>
      </c>
      <c r="HZ62" s="37">
        <f>HZ61-(HZ59+HZ60)</f>
        <v>0</v>
      </c>
    </row>
    <row r="63" spans="1:251">
      <c r="C63" s="1" t="s">
        <v>78</v>
      </c>
      <c r="R63" s="1" t="s">
        <v>78</v>
      </c>
      <c r="AG63" s="1" t="s">
        <v>78</v>
      </c>
      <c r="AV63" s="1" t="s">
        <v>78</v>
      </c>
      <c r="BK63" s="1" t="s">
        <v>78</v>
      </c>
      <c r="BZ63" s="1" t="s">
        <v>78</v>
      </c>
      <c r="CO63" s="1" t="s">
        <v>78</v>
      </c>
      <c r="DD63" s="1" t="s">
        <v>78</v>
      </c>
      <c r="DS63" s="1" t="s">
        <v>78</v>
      </c>
      <c r="EH63" s="1" t="s">
        <v>78</v>
      </c>
      <c r="EP63" s="44"/>
      <c r="EQ63" s="44"/>
      <c r="ER63" s="44"/>
      <c r="EW63" s="1" t="s">
        <v>78</v>
      </c>
      <c r="FL63" s="1" t="s">
        <v>78</v>
      </c>
      <c r="GA63" s="1" t="s">
        <v>78</v>
      </c>
      <c r="GP63" s="1" t="s">
        <v>78</v>
      </c>
      <c r="HE63" s="1" t="s">
        <v>78</v>
      </c>
      <c r="HT63" s="1" t="s">
        <v>78</v>
      </c>
      <c r="II63" s="25">
        <f>II61-(II59+II60)</f>
        <v>0</v>
      </c>
      <c r="IJ63" s="25">
        <f t="shared" ref="IJ63" si="193">IJ61-(IJ59+IJ60)</f>
        <v>0</v>
      </c>
      <c r="IK63" s="25">
        <f>IK61-(IK59+IK60)</f>
        <v>0</v>
      </c>
    </row>
    <row r="64" spans="1:251" hidden="1">
      <c r="C64" s="1" t="s">
        <v>79</v>
      </c>
      <c r="R64" s="1" t="s">
        <v>79</v>
      </c>
      <c r="AG64" s="1" t="s">
        <v>79</v>
      </c>
      <c r="AV64" s="1" t="s">
        <v>79</v>
      </c>
      <c r="BK64" s="1" t="s">
        <v>79</v>
      </c>
      <c r="BZ64" s="1" t="s">
        <v>79</v>
      </c>
      <c r="CO64" s="1" t="s">
        <v>79</v>
      </c>
      <c r="DD64" s="1" t="s">
        <v>79</v>
      </c>
      <c r="DS64" s="1" t="s">
        <v>79</v>
      </c>
      <c r="EH64" s="1" t="s">
        <v>79</v>
      </c>
      <c r="EP64" s="45"/>
      <c r="EQ64" s="45"/>
      <c r="ER64" s="45"/>
      <c r="EW64" s="1" t="s">
        <v>79</v>
      </c>
      <c r="FL64" s="1" t="s">
        <v>79</v>
      </c>
      <c r="GA64" s="1" t="s">
        <v>79</v>
      </c>
      <c r="GP64" s="1" t="s">
        <v>79</v>
      </c>
      <c r="HE64" s="1" t="s">
        <v>79</v>
      </c>
      <c r="HT64" s="1" t="s">
        <v>79</v>
      </c>
    </row>
    <row r="65" spans="1:250" hidden="1">
      <c r="EP65" s="37"/>
      <c r="EQ65" s="37"/>
      <c r="ER65" s="37"/>
    </row>
    <row r="66" spans="1:250" s="26" customFormat="1" hidden="1">
      <c r="I66" s="27">
        <f>I61-(I60+I59)</f>
        <v>0</v>
      </c>
      <c r="X66" s="27">
        <f>X61-(X60+X59)</f>
        <v>0</v>
      </c>
      <c r="AM66" s="27">
        <f>AM61-(AM60+AM59)</f>
        <v>0</v>
      </c>
      <c r="BB66" s="27">
        <f>BB61-(BB60+BB59)</f>
        <v>0</v>
      </c>
      <c r="BQ66" s="27">
        <f>BQ61-(BQ60+BQ59)</f>
        <v>0</v>
      </c>
      <c r="CF66" s="27">
        <f>CF61-(CF60+CF59)</f>
        <v>0</v>
      </c>
      <c r="CU66" s="27">
        <f>CU61-(CU60+CU59)</f>
        <v>0</v>
      </c>
      <c r="DJ66" s="27">
        <f>DJ61-(DJ60+DJ59)</f>
        <v>0</v>
      </c>
      <c r="DY66" s="27">
        <f>DY61-(DY60+DY59)</f>
        <v>0</v>
      </c>
      <c r="EN66" s="27">
        <f>EN61-(EN60+EN59)</f>
        <v>0</v>
      </c>
      <c r="FC66" s="27">
        <f>FC61-(FC60+FC59)</f>
        <v>0</v>
      </c>
      <c r="FR66" s="27">
        <f>FR61-(FR60+FR59)</f>
        <v>0</v>
      </c>
      <c r="GG66" s="27">
        <f>GG61-(GG60+GG59)</f>
        <v>0</v>
      </c>
      <c r="GV66" s="27">
        <f>GV61-(GV60+GV59)</f>
        <v>0</v>
      </c>
      <c r="HK66" s="27">
        <f>HK61-(HK60+HK59)</f>
        <v>0</v>
      </c>
      <c r="HZ66" s="27">
        <f>HZ61-(HZ60+HZ59)</f>
        <v>0</v>
      </c>
      <c r="IK66" s="27">
        <f>IK61-(IK60+IK59)</f>
        <v>0</v>
      </c>
    </row>
    <row r="67" spans="1:250" hidden="1"/>
    <row r="68" spans="1:250" hidden="1"/>
    <row r="69" spans="1:250" hidden="1"/>
    <row r="70" spans="1:250" hidden="1"/>
    <row r="71" spans="1:250" hidden="1">
      <c r="AZ71" s="78"/>
      <c r="BA71" s="79"/>
      <c r="BB71" s="78"/>
      <c r="BC71" s="78"/>
      <c r="BD71" s="78"/>
      <c r="BE71" s="78"/>
      <c r="BF71" s="78"/>
      <c r="BG71" s="78"/>
      <c r="BH71" s="78"/>
      <c r="BI71" s="78"/>
      <c r="BJ71" s="78"/>
      <c r="BK71" s="78"/>
      <c r="BL71" s="78"/>
      <c r="BM71" s="78"/>
    </row>
    <row r="72" spans="1:250" hidden="1"/>
    <row r="73" spans="1:250" hidden="1"/>
    <row r="74" spans="1:250" hidden="1"/>
    <row r="75" spans="1:250" hidden="1"/>
    <row r="76" spans="1:250" hidden="1">
      <c r="A76" s="86"/>
      <c r="B76" s="87" t="s">
        <v>457</v>
      </c>
      <c r="C76" s="86"/>
      <c r="D76" s="86"/>
      <c r="E76" s="86"/>
      <c r="F76" s="86"/>
      <c r="G76" s="86"/>
      <c r="H76" s="86"/>
      <c r="I76" s="86"/>
      <c r="J76" s="86"/>
      <c r="K76" s="86"/>
      <c r="L76" s="86"/>
      <c r="M76" s="86"/>
      <c r="N76" s="86"/>
      <c r="P76" s="86"/>
      <c r="Q76" s="87" t="s">
        <v>457</v>
      </c>
      <c r="R76" s="86"/>
      <c r="S76" s="86"/>
      <c r="T76" s="86"/>
      <c r="U76" s="86"/>
      <c r="V76" s="86"/>
      <c r="W76" s="86"/>
      <c r="X76" s="86"/>
      <c r="Y76" s="86"/>
      <c r="Z76" s="86"/>
      <c r="AA76" s="86"/>
      <c r="AB76" s="86"/>
      <c r="AC76" s="86"/>
      <c r="AE76" s="86"/>
      <c r="AF76" s="87" t="s">
        <v>457</v>
      </c>
      <c r="AG76" s="86"/>
      <c r="AH76" s="86"/>
      <c r="AI76" s="86"/>
      <c r="AJ76" s="86"/>
      <c r="AK76" s="86"/>
      <c r="AL76" s="86"/>
      <c r="AM76" s="86"/>
      <c r="AN76" s="86"/>
      <c r="AO76" s="86"/>
      <c r="AP76" s="86"/>
      <c r="AQ76" s="86"/>
      <c r="AR76" s="86"/>
      <c r="AT76" s="86"/>
      <c r="AU76" s="87" t="s">
        <v>457</v>
      </c>
      <c r="AV76" s="86"/>
      <c r="AW76" s="86"/>
      <c r="AX76" s="86"/>
      <c r="AY76" s="86"/>
      <c r="AZ76" s="86"/>
      <c r="BA76" s="86"/>
      <c r="BB76" s="86"/>
      <c r="BC76" s="86"/>
      <c r="BD76" s="86"/>
      <c r="BE76" s="86"/>
      <c r="BF76" s="86"/>
      <c r="BG76" s="86"/>
      <c r="BI76" s="86"/>
      <c r="BJ76" s="87" t="s">
        <v>457</v>
      </c>
      <c r="BK76" s="86"/>
      <c r="BL76" s="86"/>
      <c r="BM76" s="86"/>
      <c r="BN76" s="86"/>
      <c r="BO76" s="86"/>
      <c r="BP76" s="86"/>
      <c r="BQ76" s="86"/>
      <c r="BR76" s="86"/>
      <c r="BS76" s="86"/>
      <c r="BT76" s="86"/>
      <c r="BU76" s="86"/>
      <c r="BV76" s="86"/>
      <c r="BX76" s="86"/>
      <c r="BY76" s="87" t="s">
        <v>457</v>
      </c>
      <c r="BZ76" s="86"/>
      <c r="CA76" s="86"/>
      <c r="CB76" s="86"/>
      <c r="CC76" s="86"/>
      <c r="CD76" s="86"/>
      <c r="CE76" s="86"/>
      <c r="CF76" s="86"/>
      <c r="CG76" s="86"/>
      <c r="CH76" s="86"/>
      <c r="CI76" s="86"/>
      <c r="CJ76" s="86"/>
      <c r="CK76" s="86"/>
      <c r="CM76" s="86"/>
      <c r="CN76" s="87" t="s">
        <v>457</v>
      </c>
      <c r="CO76" s="86"/>
      <c r="CP76" s="86"/>
      <c r="CQ76" s="86"/>
      <c r="CR76" s="86"/>
      <c r="CS76" s="86"/>
      <c r="CT76" s="86"/>
      <c r="CU76" s="86"/>
      <c r="CV76" s="86"/>
      <c r="CW76" s="86"/>
      <c r="CX76" s="86"/>
      <c r="CY76" s="86"/>
      <c r="CZ76" s="86"/>
      <c r="DB76" s="86"/>
      <c r="DC76" s="87" t="s">
        <v>457</v>
      </c>
      <c r="DD76" s="86"/>
      <c r="DE76" s="86"/>
      <c r="DF76" s="86"/>
      <c r="DG76" s="86"/>
      <c r="DH76" s="86"/>
      <c r="DI76" s="86"/>
      <c r="DJ76" s="86"/>
      <c r="DK76" s="86"/>
      <c r="DL76" s="86"/>
      <c r="DM76" s="86"/>
      <c r="DN76" s="86"/>
      <c r="DO76" s="86"/>
      <c r="DQ76" s="86"/>
      <c r="DR76" s="87" t="s">
        <v>457</v>
      </c>
      <c r="DS76" s="86"/>
      <c r="DT76" s="86"/>
      <c r="DU76" s="86"/>
      <c r="DV76" s="86"/>
      <c r="DW76" s="86"/>
      <c r="DX76" s="86"/>
      <c r="DY76" s="86"/>
      <c r="DZ76" s="86"/>
      <c r="EA76" s="86"/>
      <c r="EB76" s="86"/>
      <c r="EC76" s="86"/>
      <c r="ED76" s="86"/>
      <c r="EF76" s="86"/>
      <c r="EG76" s="87" t="s">
        <v>457</v>
      </c>
      <c r="EH76" s="86"/>
      <c r="EI76" s="86"/>
      <c r="EJ76" s="86"/>
      <c r="EK76" s="86"/>
      <c r="EL76" s="86"/>
      <c r="EM76" s="86"/>
      <c r="EN76" s="86"/>
      <c r="EO76" s="86"/>
      <c r="EP76" s="86"/>
      <c r="EQ76" s="86"/>
      <c r="ER76" s="86"/>
      <c r="ES76" s="86"/>
      <c r="EU76" s="86"/>
      <c r="EV76" s="87" t="s">
        <v>457</v>
      </c>
      <c r="EW76" s="86"/>
      <c r="EX76" s="86"/>
      <c r="EY76" s="86"/>
      <c r="EZ76" s="86"/>
      <c r="FA76" s="86"/>
      <c r="FB76" s="86"/>
      <c r="FC76" s="86"/>
      <c r="FD76" s="86"/>
      <c r="FE76" s="86"/>
      <c r="FF76" s="86"/>
      <c r="FG76" s="86"/>
      <c r="FH76" s="86"/>
      <c r="FJ76" s="86"/>
      <c r="FK76" s="87" t="s">
        <v>457</v>
      </c>
      <c r="FL76" s="86"/>
      <c r="FM76" s="86"/>
      <c r="FN76" s="86"/>
      <c r="FO76" s="86"/>
      <c r="FP76" s="86"/>
      <c r="FQ76" s="86"/>
      <c r="FR76" s="86"/>
      <c r="FS76" s="86"/>
      <c r="FT76" s="86"/>
      <c r="FU76" s="86"/>
      <c r="FV76" s="86"/>
      <c r="FW76" s="86"/>
      <c r="FY76" s="86"/>
      <c r="FZ76" s="87" t="s">
        <v>457</v>
      </c>
      <c r="GA76" s="86"/>
      <c r="GB76" s="86"/>
      <c r="GC76" s="86"/>
      <c r="GD76" s="86"/>
      <c r="GE76" s="86"/>
      <c r="GF76" s="86"/>
      <c r="GG76" s="86"/>
      <c r="GH76" s="86"/>
      <c r="GI76" s="86"/>
      <c r="GJ76" s="86"/>
      <c r="GK76" s="86"/>
      <c r="GL76" s="86"/>
      <c r="GN76" s="86"/>
      <c r="GO76" s="87" t="s">
        <v>457</v>
      </c>
      <c r="GP76" s="86"/>
      <c r="GQ76" s="86"/>
      <c r="GR76" s="86"/>
      <c r="GS76" s="86"/>
      <c r="GT76" s="86"/>
      <c r="GU76" s="86"/>
      <c r="GV76" s="86"/>
      <c r="GW76" s="86"/>
      <c r="GX76" s="86"/>
      <c r="GY76" s="86"/>
      <c r="GZ76" s="86"/>
      <c r="HA76" s="86"/>
      <c r="HC76" s="86"/>
      <c r="HD76" s="87" t="s">
        <v>457</v>
      </c>
      <c r="HE76" s="86"/>
      <c r="HF76" s="86"/>
      <c r="HG76" s="86"/>
      <c r="HH76" s="86"/>
      <c r="HI76" s="86"/>
      <c r="HJ76" s="86"/>
      <c r="HK76" s="86"/>
      <c r="HL76" s="86"/>
      <c r="HM76" s="86"/>
      <c r="HN76" s="86"/>
      <c r="HO76" s="86"/>
      <c r="HP76" s="86"/>
      <c r="HR76" s="86"/>
      <c r="HS76" s="87" t="s">
        <v>457</v>
      </c>
      <c r="HT76" s="86"/>
      <c r="HU76" s="86"/>
      <c r="HV76" s="86"/>
      <c r="HW76" s="86"/>
      <c r="HX76" s="86"/>
      <c r="HY76" s="86"/>
      <c r="HZ76" s="86"/>
      <c r="IA76" s="86"/>
      <c r="IB76" s="86"/>
      <c r="IC76" s="86"/>
      <c r="ID76" s="86"/>
      <c r="IE76" s="86"/>
      <c r="IG76" s="86"/>
      <c r="IH76" s="87" t="s">
        <v>457</v>
      </c>
      <c r="II76" s="86"/>
      <c r="IJ76" s="86"/>
      <c r="IK76" s="86"/>
      <c r="IL76" s="86"/>
      <c r="IM76" s="86"/>
      <c r="IN76" s="86"/>
      <c r="IO76" s="86"/>
      <c r="IP76" s="86"/>
    </row>
    <row r="77" spans="1:250" hidden="1"/>
    <row r="78" spans="1:250" ht="25.5" hidden="1">
      <c r="A78" s="88" t="s">
        <v>2</v>
      </c>
      <c r="B78" s="89" t="s">
        <v>458</v>
      </c>
      <c r="C78" s="94"/>
      <c r="D78" s="94"/>
      <c r="E78" s="94"/>
      <c r="F78" s="92" t="s">
        <v>459</v>
      </c>
      <c r="G78" s="94"/>
      <c r="H78" s="94"/>
      <c r="I78" s="88" t="s">
        <v>460</v>
      </c>
      <c r="J78" s="93" t="s">
        <v>6</v>
      </c>
      <c r="K78" s="93" t="s">
        <v>7</v>
      </c>
      <c r="L78" s="93" t="s">
        <v>8</v>
      </c>
      <c r="M78" s="93" t="s">
        <v>9</v>
      </c>
      <c r="N78" s="94" t="s">
        <v>10</v>
      </c>
      <c r="P78" s="88" t="s">
        <v>2</v>
      </c>
      <c r="Q78" s="89" t="s">
        <v>458</v>
      </c>
      <c r="R78" s="94"/>
      <c r="S78" s="94"/>
      <c r="T78" s="94"/>
      <c r="U78" s="92" t="s">
        <v>459</v>
      </c>
      <c r="V78" s="94"/>
      <c r="W78" s="94"/>
      <c r="X78" s="88" t="s">
        <v>460</v>
      </c>
      <c r="Y78" s="93" t="s">
        <v>6</v>
      </c>
      <c r="Z78" s="93" t="s">
        <v>7</v>
      </c>
      <c r="AA78" s="93" t="s">
        <v>8</v>
      </c>
      <c r="AB78" s="93" t="s">
        <v>9</v>
      </c>
      <c r="AC78" s="94" t="s">
        <v>10</v>
      </c>
      <c r="AE78" s="88" t="s">
        <v>2</v>
      </c>
      <c r="AF78" s="89" t="s">
        <v>458</v>
      </c>
      <c r="AG78" s="94"/>
      <c r="AH78" s="94"/>
      <c r="AI78" s="94"/>
      <c r="AJ78" s="92" t="s">
        <v>459</v>
      </c>
      <c r="AK78" s="94"/>
      <c r="AL78" s="94"/>
      <c r="AM78" s="88" t="s">
        <v>460</v>
      </c>
      <c r="AN78" s="93" t="s">
        <v>6</v>
      </c>
      <c r="AO78" s="93" t="s">
        <v>7</v>
      </c>
      <c r="AP78" s="93" t="s">
        <v>8</v>
      </c>
      <c r="AQ78" s="93" t="s">
        <v>9</v>
      </c>
      <c r="AR78" s="94" t="s">
        <v>10</v>
      </c>
      <c r="AT78" s="88" t="s">
        <v>2</v>
      </c>
      <c r="AU78" s="89" t="s">
        <v>458</v>
      </c>
      <c r="AV78" s="94"/>
      <c r="AW78" s="94"/>
      <c r="AX78" s="94"/>
      <c r="AY78" s="92" t="s">
        <v>459</v>
      </c>
      <c r="AZ78" s="94"/>
      <c r="BA78" s="94"/>
      <c r="BB78" s="88" t="s">
        <v>460</v>
      </c>
      <c r="BC78" s="93" t="s">
        <v>6</v>
      </c>
      <c r="BD78" s="93" t="s">
        <v>7</v>
      </c>
      <c r="BE78" s="93" t="s">
        <v>8</v>
      </c>
      <c r="BF78" s="93" t="s">
        <v>9</v>
      </c>
      <c r="BG78" s="94" t="s">
        <v>10</v>
      </c>
      <c r="BI78" s="88" t="s">
        <v>2</v>
      </c>
      <c r="BJ78" s="89" t="s">
        <v>458</v>
      </c>
      <c r="BK78" s="94"/>
      <c r="BL78" s="94"/>
      <c r="BM78" s="94"/>
      <c r="BN78" s="92" t="s">
        <v>459</v>
      </c>
      <c r="BO78" s="94"/>
      <c r="BP78" s="94"/>
      <c r="BQ78" s="88" t="s">
        <v>460</v>
      </c>
      <c r="BR78" s="93" t="s">
        <v>6</v>
      </c>
      <c r="BS78" s="93" t="s">
        <v>7</v>
      </c>
      <c r="BT78" s="93" t="s">
        <v>8</v>
      </c>
      <c r="BU78" s="93" t="s">
        <v>9</v>
      </c>
      <c r="BV78" s="94" t="s">
        <v>10</v>
      </c>
      <c r="BX78" s="88" t="s">
        <v>2</v>
      </c>
      <c r="BY78" s="89" t="s">
        <v>458</v>
      </c>
      <c r="BZ78" s="94"/>
      <c r="CA78" s="94"/>
      <c r="CB78" s="94"/>
      <c r="CC78" s="92" t="s">
        <v>459</v>
      </c>
      <c r="CD78" s="94"/>
      <c r="CE78" s="94"/>
      <c r="CF78" s="88" t="s">
        <v>460</v>
      </c>
      <c r="CG78" s="93" t="s">
        <v>6</v>
      </c>
      <c r="CH78" s="93" t="s">
        <v>7</v>
      </c>
      <c r="CI78" s="93" t="s">
        <v>8</v>
      </c>
      <c r="CJ78" s="93" t="s">
        <v>9</v>
      </c>
      <c r="CK78" s="94" t="s">
        <v>10</v>
      </c>
      <c r="CM78" s="88" t="s">
        <v>2</v>
      </c>
      <c r="CN78" s="89" t="s">
        <v>458</v>
      </c>
      <c r="CO78" s="94"/>
      <c r="CP78" s="94"/>
      <c r="CQ78" s="94"/>
      <c r="CR78" s="92" t="s">
        <v>459</v>
      </c>
      <c r="CS78" s="94"/>
      <c r="CT78" s="94"/>
      <c r="CU78" s="88" t="s">
        <v>460</v>
      </c>
      <c r="CV78" s="93" t="s">
        <v>6</v>
      </c>
      <c r="CW78" s="93" t="s">
        <v>7</v>
      </c>
      <c r="CX78" s="93" t="s">
        <v>8</v>
      </c>
      <c r="CY78" s="93" t="s">
        <v>9</v>
      </c>
      <c r="CZ78" s="94" t="s">
        <v>10</v>
      </c>
      <c r="DB78" s="88" t="s">
        <v>2</v>
      </c>
      <c r="DC78" s="89" t="s">
        <v>458</v>
      </c>
      <c r="DD78" s="94"/>
      <c r="DE78" s="94"/>
      <c r="DF78" s="94"/>
      <c r="DG78" s="92" t="s">
        <v>459</v>
      </c>
      <c r="DH78" s="94"/>
      <c r="DI78" s="94"/>
      <c r="DJ78" s="88" t="s">
        <v>460</v>
      </c>
      <c r="DK78" s="93" t="s">
        <v>6</v>
      </c>
      <c r="DL78" s="93" t="s">
        <v>7</v>
      </c>
      <c r="DM78" s="93" t="s">
        <v>8</v>
      </c>
      <c r="DN78" s="93" t="s">
        <v>9</v>
      </c>
      <c r="DO78" s="94" t="s">
        <v>10</v>
      </c>
      <c r="DQ78" s="88" t="s">
        <v>2</v>
      </c>
      <c r="DR78" s="89" t="s">
        <v>458</v>
      </c>
      <c r="DS78" s="94"/>
      <c r="DT78" s="94"/>
      <c r="DU78" s="94"/>
      <c r="DV78" s="92" t="s">
        <v>459</v>
      </c>
      <c r="DW78" s="94"/>
      <c r="DX78" s="94"/>
      <c r="DY78" s="88" t="s">
        <v>460</v>
      </c>
      <c r="DZ78" s="93" t="s">
        <v>6</v>
      </c>
      <c r="EA78" s="93" t="s">
        <v>7</v>
      </c>
      <c r="EB78" s="93" t="s">
        <v>8</v>
      </c>
      <c r="EC78" s="93" t="s">
        <v>9</v>
      </c>
      <c r="ED78" s="94" t="s">
        <v>10</v>
      </c>
      <c r="EF78" s="88" t="s">
        <v>2</v>
      </c>
      <c r="EG78" s="89" t="s">
        <v>458</v>
      </c>
      <c r="EH78" s="94"/>
      <c r="EI78" s="94"/>
      <c r="EJ78" s="94"/>
      <c r="EK78" s="92" t="s">
        <v>459</v>
      </c>
      <c r="EL78" s="94"/>
      <c r="EM78" s="94"/>
      <c r="EN78" s="88" t="s">
        <v>460</v>
      </c>
      <c r="EO78" s="93" t="s">
        <v>6</v>
      </c>
      <c r="EP78" s="93" t="s">
        <v>7</v>
      </c>
      <c r="EQ78" s="93" t="s">
        <v>8</v>
      </c>
      <c r="ER78" s="93" t="s">
        <v>9</v>
      </c>
      <c r="ES78" s="94" t="s">
        <v>10</v>
      </c>
      <c r="EU78" s="88" t="s">
        <v>2</v>
      </c>
      <c r="EV78" s="89" t="s">
        <v>458</v>
      </c>
      <c r="EW78" s="94"/>
      <c r="EX78" s="94"/>
      <c r="EY78" s="94"/>
      <c r="EZ78" s="92" t="s">
        <v>459</v>
      </c>
      <c r="FA78" s="94"/>
      <c r="FB78" s="94"/>
      <c r="FC78" s="88" t="s">
        <v>460</v>
      </c>
      <c r="FD78" s="93" t="s">
        <v>6</v>
      </c>
      <c r="FE78" s="93" t="s">
        <v>7</v>
      </c>
      <c r="FF78" s="93" t="s">
        <v>8</v>
      </c>
      <c r="FG78" s="93" t="s">
        <v>9</v>
      </c>
      <c r="FH78" s="94" t="s">
        <v>10</v>
      </c>
      <c r="FJ78" s="88" t="s">
        <v>2</v>
      </c>
      <c r="FK78" s="89" t="s">
        <v>458</v>
      </c>
      <c r="FL78" s="94"/>
      <c r="FM78" s="94"/>
      <c r="FN78" s="94"/>
      <c r="FO78" s="92" t="s">
        <v>459</v>
      </c>
      <c r="FP78" s="94"/>
      <c r="FQ78" s="94"/>
      <c r="FR78" s="88" t="s">
        <v>460</v>
      </c>
      <c r="FS78" s="93" t="s">
        <v>6</v>
      </c>
      <c r="FT78" s="93" t="s">
        <v>7</v>
      </c>
      <c r="FU78" s="93" t="s">
        <v>8</v>
      </c>
      <c r="FV78" s="93" t="s">
        <v>9</v>
      </c>
      <c r="FW78" s="94" t="s">
        <v>10</v>
      </c>
      <c r="FY78" s="88" t="s">
        <v>2</v>
      </c>
      <c r="FZ78" s="89" t="s">
        <v>458</v>
      </c>
      <c r="GA78" s="94"/>
      <c r="GB78" s="94"/>
      <c r="GC78" s="94"/>
      <c r="GD78" s="92" t="s">
        <v>459</v>
      </c>
      <c r="GE78" s="94"/>
      <c r="GF78" s="94"/>
      <c r="GG78" s="88" t="s">
        <v>460</v>
      </c>
      <c r="GH78" s="93" t="s">
        <v>6</v>
      </c>
      <c r="GI78" s="93" t="s">
        <v>7</v>
      </c>
      <c r="GJ78" s="93" t="s">
        <v>8</v>
      </c>
      <c r="GK78" s="93" t="s">
        <v>9</v>
      </c>
      <c r="GL78" s="94" t="s">
        <v>10</v>
      </c>
      <c r="GN78" s="88" t="s">
        <v>2</v>
      </c>
      <c r="GO78" s="89" t="s">
        <v>458</v>
      </c>
      <c r="GP78" s="94"/>
      <c r="GQ78" s="94"/>
      <c r="GR78" s="94"/>
      <c r="GS78" s="92" t="s">
        <v>459</v>
      </c>
      <c r="GT78" s="94"/>
      <c r="GU78" s="94"/>
      <c r="GV78" s="88" t="s">
        <v>460</v>
      </c>
      <c r="GW78" s="93" t="s">
        <v>6</v>
      </c>
      <c r="GX78" s="93" t="s">
        <v>7</v>
      </c>
      <c r="GY78" s="93" t="s">
        <v>8</v>
      </c>
      <c r="GZ78" s="93" t="s">
        <v>9</v>
      </c>
      <c r="HA78" s="94" t="s">
        <v>10</v>
      </c>
      <c r="HC78" s="88" t="s">
        <v>2</v>
      </c>
      <c r="HD78" s="89" t="s">
        <v>458</v>
      </c>
      <c r="HE78" s="94"/>
      <c r="HF78" s="94"/>
      <c r="HG78" s="94"/>
      <c r="HH78" s="92" t="s">
        <v>459</v>
      </c>
      <c r="HI78" s="94"/>
      <c r="HJ78" s="94"/>
      <c r="HK78" s="88" t="s">
        <v>460</v>
      </c>
      <c r="HL78" s="93" t="s">
        <v>6</v>
      </c>
      <c r="HM78" s="93" t="s">
        <v>7</v>
      </c>
      <c r="HN78" s="93" t="s">
        <v>8</v>
      </c>
      <c r="HO78" s="93" t="s">
        <v>9</v>
      </c>
      <c r="HP78" s="94" t="s">
        <v>10</v>
      </c>
      <c r="HR78" s="88" t="s">
        <v>2</v>
      </c>
      <c r="HS78" s="89" t="s">
        <v>458</v>
      </c>
      <c r="HT78" s="94"/>
      <c r="HU78" s="94"/>
      <c r="HV78" s="94"/>
      <c r="HW78" s="92" t="s">
        <v>459</v>
      </c>
      <c r="HX78" s="94"/>
      <c r="HY78" s="94"/>
      <c r="HZ78" s="88" t="s">
        <v>460</v>
      </c>
      <c r="IA78" s="93" t="s">
        <v>6</v>
      </c>
      <c r="IB78" s="93" t="s">
        <v>7</v>
      </c>
      <c r="IC78" s="93" t="s">
        <v>8</v>
      </c>
      <c r="ID78" s="93" t="s">
        <v>9</v>
      </c>
      <c r="IE78" s="94" t="s">
        <v>10</v>
      </c>
      <c r="IG78" s="88" t="s">
        <v>2</v>
      </c>
      <c r="IH78" s="89" t="s">
        <v>458</v>
      </c>
      <c r="II78" s="94"/>
      <c r="IJ78" s="94"/>
      <c r="IK78" s="88" t="s">
        <v>460</v>
      </c>
      <c r="IL78" s="93" t="s">
        <v>6</v>
      </c>
      <c r="IM78" s="93" t="s">
        <v>7</v>
      </c>
      <c r="IN78" s="93" t="s">
        <v>8</v>
      </c>
      <c r="IO78" s="93" t="s">
        <v>9</v>
      </c>
      <c r="IP78" s="94" t="s">
        <v>10</v>
      </c>
    </row>
    <row r="79" spans="1:250" hidden="1">
      <c r="A79" s="88">
        <v>1</v>
      </c>
      <c r="B79" s="89"/>
      <c r="C79" s="94"/>
      <c r="D79" s="94"/>
      <c r="E79" s="94"/>
      <c r="F79" s="92"/>
      <c r="G79" s="94"/>
      <c r="H79" s="94"/>
      <c r="I79" s="88"/>
      <c r="J79" s="93"/>
      <c r="K79" s="93"/>
      <c r="L79" s="93"/>
      <c r="M79" s="93"/>
      <c r="N79" s="59">
        <f>I79-(J79+K79+L79+M79)</f>
        <v>0</v>
      </c>
      <c r="P79" s="88">
        <v>1</v>
      </c>
      <c r="Q79" s="89"/>
      <c r="R79" s="94"/>
      <c r="S79" s="94"/>
      <c r="T79" s="94"/>
      <c r="U79" s="92"/>
      <c r="V79" s="94"/>
      <c r="W79" s="94"/>
      <c r="X79" s="88"/>
      <c r="Y79" s="93"/>
      <c r="Z79" s="93"/>
      <c r="AA79" s="93"/>
      <c r="AB79" s="93"/>
      <c r="AC79" s="59">
        <f>X79-(Y79+Z79+AA79+AB79)</f>
        <v>0</v>
      </c>
      <c r="AE79" s="88">
        <v>1</v>
      </c>
      <c r="AF79" s="89"/>
      <c r="AG79" s="94"/>
      <c r="AH79" s="94"/>
      <c r="AI79" s="94"/>
      <c r="AJ79" s="92"/>
      <c r="AK79" s="94"/>
      <c r="AL79" s="94"/>
      <c r="AM79" s="88"/>
      <c r="AN79" s="93"/>
      <c r="AO79" s="93"/>
      <c r="AP79" s="93"/>
      <c r="AQ79" s="93"/>
      <c r="AR79" s="59">
        <f>AM79-(AN79+AO79+AP79+AQ79)</f>
        <v>0</v>
      </c>
      <c r="AT79" s="88">
        <v>1</v>
      </c>
      <c r="AU79" s="89"/>
      <c r="AV79" s="94"/>
      <c r="AW79" s="94"/>
      <c r="AX79" s="94"/>
      <c r="AY79" s="92"/>
      <c r="AZ79" s="94"/>
      <c r="BA79" s="94"/>
      <c r="BB79" s="88"/>
      <c r="BC79" s="93"/>
      <c r="BD79" s="93"/>
      <c r="BE79" s="93"/>
      <c r="BF79" s="93"/>
      <c r="BG79" s="59">
        <f>BB79-(BC79+BD79+BE79+BF79)</f>
        <v>0</v>
      </c>
      <c r="BI79" s="88">
        <v>1</v>
      </c>
      <c r="BJ79" s="89"/>
      <c r="BK79" s="94"/>
      <c r="BL79" s="94"/>
      <c r="BM79" s="94"/>
      <c r="BN79" s="92"/>
      <c r="BO79" s="94"/>
      <c r="BP79" s="94"/>
      <c r="BQ79" s="88"/>
      <c r="BR79" s="93"/>
      <c r="BS79" s="93"/>
      <c r="BT79" s="93"/>
      <c r="BU79" s="93"/>
      <c r="BV79" s="59">
        <f>BQ79-(BR79+BS79+BT79+BU79)</f>
        <v>0</v>
      </c>
      <c r="BX79" s="88">
        <v>1</v>
      </c>
      <c r="BY79" s="89"/>
      <c r="BZ79" s="94"/>
      <c r="CA79" s="94"/>
      <c r="CB79" s="94"/>
      <c r="CC79" s="92"/>
      <c r="CD79" s="94"/>
      <c r="CE79" s="94"/>
      <c r="CF79" s="88"/>
      <c r="CG79" s="93"/>
      <c r="CH79" s="93"/>
      <c r="CI79" s="93"/>
      <c r="CJ79" s="93"/>
      <c r="CK79" s="59">
        <f>CF79-(CG79+CH79+CI79+CJ79)</f>
        <v>0</v>
      </c>
      <c r="CM79" s="88">
        <v>1</v>
      </c>
      <c r="CN79" s="89"/>
      <c r="CO79" s="94"/>
      <c r="CP79" s="94"/>
      <c r="CQ79" s="94"/>
      <c r="CR79" s="92"/>
      <c r="CS79" s="94"/>
      <c r="CT79" s="94"/>
      <c r="CU79" s="88"/>
      <c r="CV79" s="93"/>
      <c r="CW79" s="93"/>
      <c r="CX79" s="93"/>
      <c r="CY79" s="93"/>
      <c r="CZ79" s="59">
        <f>CU79-(CV79+CW79+CX79+CY79)</f>
        <v>0</v>
      </c>
      <c r="DB79" s="88">
        <v>1</v>
      </c>
      <c r="DC79" s="89"/>
      <c r="DD79" s="94"/>
      <c r="DE79" s="94"/>
      <c r="DF79" s="94"/>
      <c r="DG79" s="92"/>
      <c r="DH79" s="94"/>
      <c r="DI79" s="94"/>
      <c r="DJ79" s="88"/>
      <c r="DK79" s="93"/>
      <c r="DL79" s="93"/>
      <c r="DM79" s="93"/>
      <c r="DN79" s="93"/>
      <c r="DO79" s="59">
        <f>DJ79-(DK79+DL79+DM79+DN79)</f>
        <v>0</v>
      </c>
      <c r="DQ79" s="88">
        <v>1</v>
      </c>
      <c r="DR79" s="89"/>
      <c r="DS79" s="94"/>
      <c r="DT79" s="94"/>
      <c r="DU79" s="94"/>
      <c r="DV79" s="92"/>
      <c r="DW79" s="94"/>
      <c r="DX79" s="94"/>
      <c r="DY79" s="88"/>
      <c r="DZ79" s="93"/>
      <c r="EA79" s="93"/>
      <c r="EB79" s="93"/>
      <c r="EC79" s="93"/>
      <c r="ED79" s="59">
        <f>DY79-(DZ79+EA79+EB79+EC79)</f>
        <v>0</v>
      </c>
      <c r="EF79" s="88">
        <v>1</v>
      </c>
      <c r="EG79" s="89"/>
      <c r="EH79" s="94"/>
      <c r="EI79" s="94"/>
      <c r="EJ79" s="94"/>
      <c r="EK79" s="92"/>
      <c r="EL79" s="94"/>
      <c r="EM79" s="94"/>
      <c r="EN79" s="88"/>
      <c r="EO79" s="93"/>
      <c r="EP79" s="93"/>
      <c r="EQ79" s="93"/>
      <c r="ER79" s="93"/>
      <c r="ES79" s="59">
        <f>EN79-(EO79+EP79+EQ79+ER79)</f>
        <v>0</v>
      </c>
      <c r="EU79" s="88">
        <v>1</v>
      </c>
      <c r="EV79" s="89"/>
      <c r="EW79" s="94"/>
      <c r="EX79" s="94"/>
      <c r="EY79" s="94"/>
      <c r="EZ79" s="92"/>
      <c r="FA79" s="94"/>
      <c r="FB79" s="94"/>
      <c r="FC79" s="88"/>
      <c r="FD79" s="93"/>
      <c r="FE79" s="93"/>
      <c r="FF79" s="93"/>
      <c r="FG79" s="93"/>
      <c r="FH79" s="59">
        <f>FC79-(FD79+FE79+FF79+FG79)</f>
        <v>0</v>
      </c>
      <c r="FJ79" s="88">
        <v>1</v>
      </c>
      <c r="FK79" s="89"/>
      <c r="FL79" s="94"/>
      <c r="FM79" s="94"/>
      <c r="FN79" s="94"/>
      <c r="FO79" s="92"/>
      <c r="FP79" s="94"/>
      <c r="FQ79" s="94"/>
      <c r="FR79" s="88"/>
      <c r="FS79" s="93"/>
      <c r="FT79" s="93"/>
      <c r="FU79" s="93"/>
      <c r="FV79" s="93"/>
      <c r="FW79" s="59">
        <f>FR79-(FS79+FT79+FU79+FV79)</f>
        <v>0</v>
      </c>
      <c r="FY79" s="88">
        <v>1</v>
      </c>
      <c r="FZ79" s="89"/>
      <c r="GA79" s="94"/>
      <c r="GB79" s="94"/>
      <c r="GC79" s="94"/>
      <c r="GD79" s="92"/>
      <c r="GE79" s="94"/>
      <c r="GF79" s="94"/>
      <c r="GG79" s="88"/>
      <c r="GH79" s="93"/>
      <c r="GI79" s="93"/>
      <c r="GJ79" s="93"/>
      <c r="GK79" s="93"/>
      <c r="GL79" s="59">
        <f>GG79-(GH79+GI79+GJ79+GK79)</f>
        <v>0</v>
      </c>
      <c r="GN79" s="88">
        <v>1</v>
      </c>
      <c r="GO79" s="89"/>
      <c r="GP79" s="94"/>
      <c r="GQ79" s="94"/>
      <c r="GR79" s="94"/>
      <c r="GS79" s="92"/>
      <c r="GT79" s="94"/>
      <c r="GU79" s="94"/>
      <c r="GV79" s="88"/>
      <c r="GW79" s="93"/>
      <c r="GX79" s="93"/>
      <c r="GY79" s="93"/>
      <c r="GZ79" s="93"/>
      <c r="HA79" s="59">
        <f>GV79-(GW79+GX79+GY79+GZ79)</f>
        <v>0</v>
      </c>
      <c r="HC79" s="88">
        <v>1</v>
      </c>
      <c r="HD79" s="89"/>
      <c r="HE79" s="94"/>
      <c r="HF79" s="94"/>
      <c r="HG79" s="94"/>
      <c r="HH79" s="92"/>
      <c r="HI79" s="94"/>
      <c r="HJ79" s="94"/>
      <c r="HK79" s="88"/>
      <c r="HL79" s="93"/>
      <c r="HM79" s="93"/>
      <c r="HN79" s="93"/>
      <c r="HO79" s="93"/>
      <c r="HP79" s="59">
        <f>HK79-(HL79+HM79+HN79+HO79)</f>
        <v>0</v>
      </c>
      <c r="HR79" s="88">
        <v>1</v>
      </c>
      <c r="HS79" s="89"/>
      <c r="HT79" s="94"/>
      <c r="HU79" s="94"/>
      <c r="HV79" s="94"/>
      <c r="HW79" s="92"/>
      <c r="HX79" s="94"/>
      <c r="HY79" s="94"/>
      <c r="HZ79" s="88"/>
      <c r="IA79" s="93"/>
      <c r="IB79" s="93"/>
      <c r="IC79" s="93"/>
      <c r="ID79" s="93"/>
      <c r="IE79" s="59">
        <f>HZ79-(IA79+IB79+IC79+ID79)</f>
        <v>0</v>
      </c>
      <c r="IG79" s="88">
        <v>1</v>
      </c>
      <c r="IH79" s="89"/>
      <c r="II79" s="94"/>
      <c r="IJ79" s="94"/>
      <c r="IK79" s="88"/>
      <c r="IL79" s="93"/>
      <c r="IM79" s="93"/>
      <c r="IN79" s="93"/>
      <c r="IO79" s="93"/>
      <c r="IP79" s="59">
        <f>IK79-(IL79+IM79+IN79+IO79)</f>
        <v>0</v>
      </c>
    </row>
    <row r="80" spans="1:250" hidden="1">
      <c r="A80" s="88">
        <v>2</v>
      </c>
      <c r="B80" s="89"/>
      <c r="C80" s="94"/>
      <c r="D80" s="94"/>
      <c r="E80" s="94"/>
      <c r="F80" s="92"/>
      <c r="G80" s="94"/>
      <c r="H80" s="94"/>
      <c r="I80" s="88"/>
      <c r="J80" s="93"/>
      <c r="K80" s="93"/>
      <c r="L80" s="93"/>
      <c r="M80" s="93"/>
      <c r="N80" s="59">
        <f>I80-(J80+K80+L80+M80)</f>
        <v>0</v>
      </c>
      <c r="P80" s="88">
        <v>2</v>
      </c>
      <c r="Q80" s="89"/>
      <c r="R80" s="94"/>
      <c r="S80" s="94"/>
      <c r="T80" s="94"/>
      <c r="U80" s="92"/>
      <c r="V80" s="94"/>
      <c r="W80" s="94"/>
      <c r="X80" s="88"/>
      <c r="Y80" s="93"/>
      <c r="Z80" s="93"/>
      <c r="AA80" s="93"/>
      <c r="AB80" s="93"/>
      <c r="AC80" s="59">
        <f>X80-(Y80+Z80+AA80+AB80)</f>
        <v>0</v>
      </c>
      <c r="AE80" s="88">
        <v>2</v>
      </c>
      <c r="AF80" s="89"/>
      <c r="AG80" s="94"/>
      <c r="AH80" s="94"/>
      <c r="AI80" s="94"/>
      <c r="AJ80" s="92"/>
      <c r="AK80" s="94"/>
      <c r="AL80" s="94"/>
      <c r="AM80" s="88"/>
      <c r="AN80" s="93"/>
      <c r="AO80" s="93"/>
      <c r="AP80" s="93"/>
      <c r="AQ80" s="93"/>
      <c r="AR80" s="59">
        <f>AM80-(AN80+AO80+AP80+AQ80)</f>
        <v>0</v>
      </c>
      <c r="AT80" s="88">
        <v>2</v>
      </c>
      <c r="AU80" s="89"/>
      <c r="AV80" s="94"/>
      <c r="AW80" s="94"/>
      <c r="AX80" s="94"/>
      <c r="AY80" s="92"/>
      <c r="AZ80" s="94"/>
      <c r="BA80" s="94"/>
      <c r="BB80" s="88"/>
      <c r="BC80" s="93"/>
      <c r="BD80" s="93"/>
      <c r="BE80" s="93"/>
      <c r="BF80" s="93"/>
      <c r="BG80" s="59">
        <f>BB80-(BC80+BD80+BE80+BF80)</f>
        <v>0</v>
      </c>
      <c r="BI80" s="88">
        <v>2</v>
      </c>
      <c r="BJ80" s="89"/>
      <c r="BK80" s="94"/>
      <c r="BL80" s="94"/>
      <c r="BM80" s="94"/>
      <c r="BN80" s="92"/>
      <c r="BO80" s="94"/>
      <c r="BP80" s="94"/>
      <c r="BQ80" s="88"/>
      <c r="BR80" s="93"/>
      <c r="BS80" s="93"/>
      <c r="BT80" s="93"/>
      <c r="BU80" s="93"/>
      <c r="BV80" s="59">
        <f>BQ80-(BR80+BS80+BT80+BU80)</f>
        <v>0</v>
      </c>
      <c r="BX80" s="88">
        <v>2</v>
      </c>
      <c r="BY80" s="89"/>
      <c r="BZ80" s="94"/>
      <c r="CA80" s="94"/>
      <c r="CB80" s="94"/>
      <c r="CC80" s="92"/>
      <c r="CD80" s="94"/>
      <c r="CE80" s="94"/>
      <c r="CF80" s="88"/>
      <c r="CG80" s="93"/>
      <c r="CH80" s="93"/>
      <c r="CI80" s="93"/>
      <c r="CJ80" s="93"/>
      <c r="CK80" s="59">
        <f>CF80-(CG80+CH80+CI80+CJ80)</f>
        <v>0</v>
      </c>
      <c r="CM80" s="88">
        <v>2</v>
      </c>
      <c r="CN80" s="89"/>
      <c r="CO80" s="94"/>
      <c r="CP80" s="94"/>
      <c r="CQ80" s="94"/>
      <c r="CR80" s="92"/>
      <c r="CS80" s="94"/>
      <c r="CT80" s="94"/>
      <c r="CU80" s="88"/>
      <c r="CV80" s="93"/>
      <c r="CW80" s="93"/>
      <c r="CX80" s="93"/>
      <c r="CY80" s="93"/>
      <c r="CZ80" s="59">
        <f>CU80-(CV80+CW80+CX80+CY80)</f>
        <v>0</v>
      </c>
      <c r="DB80" s="88">
        <v>2</v>
      </c>
      <c r="DC80" s="89"/>
      <c r="DD80" s="94"/>
      <c r="DE80" s="94"/>
      <c r="DF80" s="94"/>
      <c r="DG80" s="92"/>
      <c r="DH80" s="94"/>
      <c r="DI80" s="94"/>
      <c r="DJ80" s="88"/>
      <c r="DK80" s="93"/>
      <c r="DL80" s="93"/>
      <c r="DM80" s="93"/>
      <c r="DN80" s="93"/>
      <c r="DO80" s="59">
        <f>DJ80-(DK80+DL80+DM80+DN80)</f>
        <v>0</v>
      </c>
      <c r="DQ80" s="88">
        <v>2</v>
      </c>
      <c r="DR80" s="89"/>
      <c r="DS80" s="94"/>
      <c r="DT80" s="94"/>
      <c r="DU80" s="94"/>
      <c r="DV80" s="92"/>
      <c r="DW80" s="94"/>
      <c r="DX80" s="94"/>
      <c r="DY80" s="88"/>
      <c r="DZ80" s="93"/>
      <c r="EA80" s="93"/>
      <c r="EB80" s="93"/>
      <c r="EC80" s="93"/>
      <c r="ED80" s="59">
        <f>DY80-(DZ80+EA80+EB80+EC80)</f>
        <v>0</v>
      </c>
      <c r="EF80" s="88">
        <v>2</v>
      </c>
      <c r="EG80" s="89"/>
      <c r="EH80" s="94"/>
      <c r="EI80" s="94"/>
      <c r="EJ80" s="94"/>
      <c r="EK80" s="92"/>
      <c r="EL80" s="94"/>
      <c r="EM80" s="94"/>
      <c r="EN80" s="88"/>
      <c r="EO80" s="93"/>
      <c r="EP80" s="93"/>
      <c r="EQ80" s="93"/>
      <c r="ER80" s="93"/>
      <c r="ES80" s="59">
        <f>EN80-(EO80+EP80+EQ80+ER80)</f>
        <v>0</v>
      </c>
      <c r="EU80" s="88">
        <v>2</v>
      </c>
      <c r="EV80" s="89"/>
      <c r="EW80" s="94"/>
      <c r="EX80" s="94"/>
      <c r="EY80" s="94"/>
      <c r="EZ80" s="92"/>
      <c r="FA80" s="94"/>
      <c r="FB80" s="94"/>
      <c r="FC80" s="88"/>
      <c r="FD80" s="93"/>
      <c r="FE80" s="93"/>
      <c r="FF80" s="93"/>
      <c r="FG80" s="93"/>
      <c r="FH80" s="59">
        <f>FC80-(FD80+FE80+FF80+FG80)</f>
        <v>0</v>
      </c>
      <c r="FJ80" s="88">
        <v>2</v>
      </c>
      <c r="FK80" s="89"/>
      <c r="FL80" s="94"/>
      <c r="FM80" s="94"/>
      <c r="FN80" s="94"/>
      <c r="FO80" s="92"/>
      <c r="FP80" s="94"/>
      <c r="FQ80" s="94"/>
      <c r="FR80" s="88"/>
      <c r="FS80" s="93"/>
      <c r="FT80" s="93"/>
      <c r="FU80" s="93"/>
      <c r="FV80" s="93"/>
      <c r="FW80" s="59">
        <f>FR80-(FS80+FT80+FU80+FV80)</f>
        <v>0</v>
      </c>
      <c r="FY80" s="88">
        <v>2</v>
      </c>
      <c r="FZ80" s="89"/>
      <c r="GA80" s="94"/>
      <c r="GB80" s="94"/>
      <c r="GC80" s="94"/>
      <c r="GD80" s="92"/>
      <c r="GE80" s="94"/>
      <c r="GF80" s="94"/>
      <c r="GG80" s="88"/>
      <c r="GH80" s="93"/>
      <c r="GI80" s="93"/>
      <c r="GJ80" s="93"/>
      <c r="GK80" s="93"/>
      <c r="GL80" s="59">
        <f>GG80-(GH80+GI80+GJ80+GK80)</f>
        <v>0</v>
      </c>
      <c r="GN80" s="88">
        <v>2</v>
      </c>
      <c r="GO80" s="89"/>
      <c r="GP80" s="94"/>
      <c r="GQ80" s="94"/>
      <c r="GR80" s="94"/>
      <c r="GS80" s="92"/>
      <c r="GT80" s="94"/>
      <c r="GU80" s="94"/>
      <c r="GV80" s="88"/>
      <c r="GW80" s="93"/>
      <c r="GX80" s="93"/>
      <c r="GY80" s="93"/>
      <c r="GZ80" s="93"/>
      <c r="HA80" s="59">
        <f>GV80-(GW80+GX80+GY80+GZ80)</f>
        <v>0</v>
      </c>
      <c r="HC80" s="88">
        <v>2</v>
      </c>
      <c r="HD80" s="89"/>
      <c r="HE80" s="94"/>
      <c r="HF80" s="94"/>
      <c r="HG80" s="94"/>
      <c r="HH80" s="92"/>
      <c r="HI80" s="94"/>
      <c r="HJ80" s="94"/>
      <c r="HK80" s="88"/>
      <c r="HL80" s="93"/>
      <c r="HM80" s="93"/>
      <c r="HN80" s="93"/>
      <c r="HO80" s="93"/>
      <c r="HP80" s="59">
        <f>HK80-(HL80+HM80+HN80+HO80)</f>
        <v>0</v>
      </c>
      <c r="HR80" s="88">
        <v>2</v>
      </c>
      <c r="HS80" s="89"/>
      <c r="HT80" s="94"/>
      <c r="HU80" s="94"/>
      <c r="HV80" s="94"/>
      <c r="HW80" s="92"/>
      <c r="HX80" s="94"/>
      <c r="HY80" s="94"/>
      <c r="HZ80" s="88"/>
      <c r="IA80" s="93"/>
      <c r="IB80" s="93"/>
      <c r="IC80" s="93"/>
      <c r="ID80" s="93"/>
      <c r="IE80" s="59">
        <f>HZ80-(IA80+IB80+IC80+ID80)</f>
        <v>0</v>
      </c>
      <c r="IG80" s="88">
        <v>2</v>
      </c>
      <c r="IH80" s="89"/>
      <c r="II80" s="94"/>
      <c r="IJ80" s="94"/>
      <c r="IK80" s="88"/>
      <c r="IL80" s="93"/>
      <c r="IM80" s="93"/>
      <c r="IN80" s="93"/>
      <c r="IO80" s="93"/>
      <c r="IP80" s="59">
        <f>IK80-(IL80+IM80+IN80+IO80)</f>
        <v>0</v>
      </c>
    </row>
    <row r="81" spans="1:250" hidden="1">
      <c r="A81" s="88">
        <v>3</v>
      </c>
      <c r="B81" s="89"/>
      <c r="C81" s="94"/>
      <c r="D81" s="94"/>
      <c r="E81" s="94"/>
      <c r="F81" s="92"/>
      <c r="G81" s="94"/>
      <c r="H81" s="94"/>
      <c r="I81" s="88"/>
      <c r="J81" s="93"/>
      <c r="K81" s="93"/>
      <c r="L81" s="93"/>
      <c r="M81" s="93"/>
      <c r="N81" s="94">
        <f t="shared" ref="N81:N112" si="194">I81-(J81+K81+L81+M81)</f>
        <v>0</v>
      </c>
      <c r="P81" s="88">
        <v>3</v>
      </c>
      <c r="Q81" s="89"/>
      <c r="R81" s="94"/>
      <c r="S81" s="94"/>
      <c r="T81" s="94"/>
      <c r="U81" s="92"/>
      <c r="V81" s="94"/>
      <c r="W81" s="94"/>
      <c r="X81" s="88"/>
      <c r="Y81" s="93"/>
      <c r="Z81" s="93"/>
      <c r="AA81" s="93"/>
      <c r="AB81" s="93"/>
      <c r="AC81" s="94">
        <f t="shared" ref="AC81:AC112" si="195">X81-(Y81+Z81+AA81+AB81)</f>
        <v>0</v>
      </c>
      <c r="AE81" s="88">
        <v>3</v>
      </c>
      <c r="AF81" s="89"/>
      <c r="AG81" s="94"/>
      <c r="AH81" s="94"/>
      <c r="AI81" s="94"/>
      <c r="AJ81" s="92"/>
      <c r="AK81" s="94"/>
      <c r="AL81" s="94"/>
      <c r="AM81" s="88"/>
      <c r="AN81" s="93"/>
      <c r="AO81" s="93"/>
      <c r="AP81" s="93"/>
      <c r="AQ81" s="93"/>
      <c r="AR81" s="94">
        <f t="shared" ref="AR81:AR112" si="196">AM81-(AN81+AO81+AP81+AQ81)</f>
        <v>0</v>
      </c>
      <c r="AT81" s="88">
        <v>3</v>
      </c>
      <c r="AU81" s="89"/>
      <c r="AV81" s="94"/>
      <c r="AW81" s="94"/>
      <c r="AX81" s="94"/>
      <c r="AY81" s="92"/>
      <c r="AZ81" s="94"/>
      <c r="BA81" s="94"/>
      <c r="BB81" s="88"/>
      <c r="BC81" s="93"/>
      <c r="BD81" s="93"/>
      <c r="BE81" s="93"/>
      <c r="BF81" s="93"/>
      <c r="BG81" s="94">
        <f t="shared" ref="BG81:BG112" si="197">BB81-(BC81+BD81+BE81+BF81)</f>
        <v>0</v>
      </c>
      <c r="BI81" s="88">
        <v>3</v>
      </c>
      <c r="BJ81" s="89"/>
      <c r="BK81" s="94"/>
      <c r="BL81" s="94"/>
      <c r="BM81" s="94"/>
      <c r="BN81" s="92"/>
      <c r="BO81" s="94"/>
      <c r="BP81" s="94"/>
      <c r="BQ81" s="88"/>
      <c r="BR81" s="93"/>
      <c r="BS81" s="93"/>
      <c r="BT81" s="93"/>
      <c r="BU81" s="93"/>
      <c r="BV81" s="94">
        <f t="shared" ref="BV81:BV112" si="198">BQ81-(BR81+BS81+BT81+BU81)</f>
        <v>0</v>
      </c>
      <c r="BX81" s="88">
        <v>3</v>
      </c>
      <c r="BY81" s="89"/>
      <c r="BZ81" s="94"/>
      <c r="CA81" s="94"/>
      <c r="CB81" s="94"/>
      <c r="CC81" s="92"/>
      <c r="CD81" s="94"/>
      <c r="CE81" s="94"/>
      <c r="CF81" s="88"/>
      <c r="CG81" s="93"/>
      <c r="CH81" s="93"/>
      <c r="CI81" s="93"/>
      <c r="CJ81" s="93"/>
      <c r="CK81" s="94">
        <f t="shared" ref="CK81:CK112" si="199">CF81-(CG81+CH81+CI81+CJ81)</f>
        <v>0</v>
      </c>
      <c r="CM81" s="88">
        <v>3</v>
      </c>
      <c r="CN81" s="89"/>
      <c r="CO81" s="94"/>
      <c r="CP81" s="94"/>
      <c r="CQ81" s="94"/>
      <c r="CR81" s="92"/>
      <c r="CS81" s="94"/>
      <c r="CT81" s="94"/>
      <c r="CU81" s="88"/>
      <c r="CV81" s="93"/>
      <c r="CW81" s="93"/>
      <c r="CX81" s="93"/>
      <c r="CY81" s="93"/>
      <c r="CZ81" s="94">
        <f t="shared" ref="CZ81:CZ112" si="200">CU81-(CV81+CW81+CX81+CY81)</f>
        <v>0</v>
      </c>
      <c r="DB81" s="88">
        <v>3</v>
      </c>
      <c r="DC81" s="89"/>
      <c r="DD81" s="94"/>
      <c r="DE81" s="94"/>
      <c r="DF81" s="94"/>
      <c r="DG81" s="92"/>
      <c r="DH81" s="94"/>
      <c r="DI81" s="94"/>
      <c r="DJ81" s="88"/>
      <c r="DK81" s="93"/>
      <c r="DL81" s="93"/>
      <c r="DM81" s="93"/>
      <c r="DN81" s="93"/>
      <c r="DO81" s="94">
        <f t="shared" ref="DO81:DO112" si="201">DJ81-(DK81+DL81+DM81+DN81)</f>
        <v>0</v>
      </c>
      <c r="DQ81" s="88">
        <v>3</v>
      </c>
      <c r="DR81" s="89"/>
      <c r="DS81" s="94"/>
      <c r="DT81" s="94"/>
      <c r="DU81" s="94"/>
      <c r="DV81" s="92"/>
      <c r="DW81" s="94"/>
      <c r="DX81" s="94"/>
      <c r="DY81" s="88"/>
      <c r="DZ81" s="93"/>
      <c r="EA81" s="93"/>
      <c r="EB81" s="93"/>
      <c r="EC81" s="93"/>
      <c r="ED81" s="94">
        <f t="shared" ref="ED81:ED112" si="202">DY81-(DZ81+EA81+EB81+EC81)</f>
        <v>0</v>
      </c>
      <c r="EF81" s="88">
        <v>3</v>
      </c>
      <c r="EG81" s="89"/>
      <c r="EH81" s="94"/>
      <c r="EI81" s="94"/>
      <c r="EJ81" s="94"/>
      <c r="EK81" s="92"/>
      <c r="EL81" s="94"/>
      <c r="EM81" s="94"/>
      <c r="EN81" s="88"/>
      <c r="EO81" s="93"/>
      <c r="EP81" s="93"/>
      <c r="EQ81" s="93"/>
      <c r="ER81" s="93"/>
      <c r="ES81" s="94">
        <f t="shared" ref="ES81:ES112" si="203">EN81-(EO81+EP81+EQ81+ER81)</f>
        <v>0</v>
      </c>
      <c r="EU81" s="88">
        <v>3</v>
      </c>
      <c r="EV81" s="89"/>
      <c r="EW81" s="94"/>
      <c r="EX81" s="94"/>
      <c r="EY81" s="94"/>
      <c r="EZ81" s="92"/>
      <c r="FA81" s="94"/>
      <c r="FB81" s="94"/>
      <c r="FC81" s="88"/>
      <c r="FD81" s="93"/>
      <c r="FE81" s="93"/>
      <c r="FF81" s="93"/>
      <c r="FG81" s="93"/>
      <c r="FH81" s="94">
        <f t="shared" ref="FH81:FH112" si="204">FC81-(FD81+FE81+FF81+FG81)</f>
        <v>0</v>
      </c>
      <c r="FJ81" s="88">
        <v>3</v>
      </c>
      <c r="FK81" s="89"/>
      <c r="FL81" s="94"/>
      <c r="FM81" s="94"/>
      <c r="FN81" s="94"/>
      <c r="FO81" s="92"/>
      <c r="FP81" s="94"/>
      <c r="FQ81" s="94"/>
      <c r="FR81" s="88"/>
      <c r="FS81" s="93"/>
      <c r="FT81" s="93"/>
      <c r="FU81" s="93"/>
      <c r="FV81" s="93"/>
      <c r="FW81" s="94">
        <f t="shared" ref="FW81:FW112" si="205">FR81-(FS81+FT81+FU81+FV81)</f>
        <v>0</v>
      </c>
      <c r="FY81" s="88">
        <v>3</v>
      </c>
      <c r="FZ81" s="89"/>
      <c r="GA81" s="94"/>
      <c r="GB81" s="94"/>
      <c r="GC81" s="94"/>
      <c r="GD81" s="92"/>
      <c r="GE81" s="94"/>
      <c r="GF81" s="94"/>
      <c r="GG81" s="88"/>
      <c r="GH81" s="93"/>
      <c r="GI81" s="93"/>
      <c r="GJ81" s="93"/>
      <c r="GK81" s="93"/>
      <c r="GL81" s="94">
        <f t="shared" ref="GL81:GL112" si="206">GG81-(GH81+GI81+GJ81+GK81)</f>
        <v>0</v>
      </c>
      <c r="GN81" s="88">
        <v>3</v>
      </c>
      <c r="GO81" s="89"/>
      <c r="GP81" s="94"/>
      <c r="GQ81" s="94"/>
      <c r="GR81" s="94"/>
      <c r="GS81" s="92"/>
      <c r="GT81" s="94"/>
      <c r="GU81" s="94"/>
      <c r="GV81" s="88"/>
      <c r="GW81" s="93"/>
      <c r="GX81" s="93"/>
      <c r="GY81" s="93"/>
      <c r="GZ81" s="93"/>
      <c r="HA81" s="94">
        <f t="shared" ref="HA81:HA112" si="207">GV81-(GW81+GX81+GY81+GZ81)</f>
        <v>0</v>
      </c>
      <c r="HC81" s="88">
        <v>3</v>
      </c>
      <c r="HD81" s="89"/>
      <c r="HE81" s="94"/>
      <c r="HF81" s="94"/>
      <c r="HG81" s="94"/>
      <c r="HH81" s="92"/>
      <c r="HI81" s="94"/>
      <c r="HJ81" s="94"/>
      <c r="HK81" s="88"/>
      <c r="HL81" s="93"/>
      <c r="HM81" s="93"/>
      <c r="HN81" s="93"/>
      <c r="HO81" s="93"/>
      <c r="HP81" s="94">
        <f t="shared" ref="HP81:HP112" si="208">HK81-(HL81+HM81+HN81+HO81)</f>
        <v>0</v>
      </c>
      <c r="HR81" s="88">
        <v>3</v>
      </c>
      <c r="HS81" s="89"/>
      <c r="HT81" s="94"/>
      <c r="HU81" s="94"/>
      <c r="HV81" s="94"/>
      <c r="HW81" s="92"/>
      <c r="HX81" s="94"/>
      <c r="HY81" s="94"/>
      <c r="HZ81" s="88"/>
      <c r="IA81" s="93"/>
      <c r="IB81" s="93"/>
      <c r="IC81" s="93"/>
      <c r="ID81" s="93"/>
      <c r="IE81" s="94">
        <f t="shared" ref="IE81:IE112" si="209">HZ81-(IA81+IB81+IC81+ID81)</f>
        <v>0</v>
      </c>
      <c r="IG81" s="88">
        <v>3</v>
      </c>
      <c r="IH81" s="89"/>
      <c r="II81" s="94"/>
      <c r="IJ81" s="94"/>
      <c r="IK81" s="88"/>
      <c r="IL81" s="93"/>
      <c r="IM81" s="93"/>
      <c r="IN81" s="93"/>
      <c r="IO81" s="93"/>
      <c r="IP81" s="94">
        <f t="shared" ref="IP81:IP112" si="210">IK81-(IL81+IM81+IN81+IO81)</f>
        <v>0</v>
      </c>
    </row>
    <row r="82" spans="1:250" hidden="1">
      <c r="A82" s="88">
        <v>4</v>
      </c>
      <c r="B82" s="89"/>
      <c r="C82" s="94"/>
      <c r="D82" s="94"/>
      <c r="E82" s="94"/>
      <c r="F82" s="92"/>
      <c r="G82" s="94"/>
      <c r="H82" s="94"/>
      <c r="I82" s="88"/>
      <c r="J82" s="93"/>
      <c r="K82" s="93"/>
      <c r="L82" s="93"/>
      <c r="M82" s="93"/>
      <c r="N82" s="59">
        <f t="shared" si="194"/>
        <v>0</v>
      </c>
      <c r="P82" s="88">
        <v>4</v>
      </c>
      <c r="Q82" s="89"/>
      <c r="R82" s="94"/>
      <c r="S82" s="94"/>
      <c r="T82" s="94"/>
      <c r="U82" s="92"/>
      <c r="V82" s="94"/>
      <c r="W82" s="94"/>
      <c r="X82" s="88"/>
      <c r="Y82" s="93"/>
      <c r="Z82" s="93"/>
      <c r="AA82" s="93"/>
      <c r="AB82" s="93"/>
      <c r="AC82" s="59">
        <f t="shared" si="195"/>
        <v>0</v>
      </c>
      <c r="AE82" s="88">
        <v>4</v>
      </c>
      <c r="AF82" s="89"/>
      <c r="AG82" s="94"/>
      <c r="AH82" s="94"/>
      <c r="AI82" s="94"/>
      <c r="AJ82" s="92"/>
      <c r="AK82" s="94"/>
      <c r="AL82" s="94"/>
      <c r="AM82" s="88"/>
      <c r="AN82" s="93"/>
      <c r="AO82" s="93"/>
      <c r="AP82" s="93"/>
      <c r="AQ82" s="93"/>
      <c r="AR82" s="59">
        <f t="shared" si="196"/>
        <v>0</v>
      </c>
      <c r="AT82" s="88">
        <v>4</v>
      </c>
      <c r="AU82" s="89"/>
      <c r="AV82" s="94"/>
      <c r="AW82" s="94"/>
      <c r="AX82" s="94"/>
      <c r="AY82" s="92"/>
      <c r="AZ82" s="94"/>
      <c r="BA82" s="94"/>
      <c r="BB82" s="88"/>
      <c r="BC82" s="93"/>
      <c r="BD82" s="93"/>
      <c r="BE82" s="93"/>
      <c r="BF82" s="93"/>
      <c r="BG82" s="59">
        <f t="shared" si="197"/>
        <v>0</v>
      </c>
      <c r="BI82" s="88">
        <v>4</v>
      </c>
      <c r="BJ82" s="89"/>
      <c r="BK82" s="94"/>
      <c r="BL82" s="94"/>
      <c r="BM82" s="94"/>
      <c r="BN82" s="92"/>
      <c r="BO82" s="94"/>
      <c r="BP82" s="94"/>
      <c r="BQ82" s="88"/>
      <c r="BR82" s="93"/>
      <c r="BS82" s="93"/>
      <c r="BT82" s="93"/>
      <c r="BU82" s="93"/>
      <c r="BV82" s="59">
        <f t="shared" si="198"/>
        <v>0</v>
      </c>
      <c r="BX82" s="88">
        <v>4</v>
      </c>
      <c r="BY82" s="89"/>
      <c r="BZ82" s="94"/>
      <c r="CA82" s="94"/>
      <c r="CB82" s="94"/>
      <c r="CC82" s="92"/>
      <c r="CD82" s="94"/>
      <c r="CE82" s="94"/>
      <c r="CF82" s="88"/>
      <c r="CG82" s="93"/>
      <c r="CH82" s="93"/>
      <c r="CI82" s="93"/>
      <c r="CJ82" s="93"/>
      <c r="CK82" s="59">
        <f t="shared" si="199"/>
        <v>0</v>
      </c>
      <c r="CM82" s="88">
        <v>4</v>
      </c>
      <c r="CN82" s="89"/>
      <c r="CO82" s="94"/>
      <c r="CP82" s="94"/>
      <c r="CQ82" s="94"/>
      <c r="CR82" s="92"/>
      <c r="CS82" s="94"/>
      <c r="CT82" s="94"/>
      <c r="CU82" s="88"/>
      <c r="CV82" s="93"/>
      <c r="CW82" s="93"/>
      <c r="CX82" s="93"/>
      <c r="CY82" s="93"/>
      <c r="CZ82" s="59">
        <f t="shared" si="200"/>
        <v>0</v>
      </c>
      <c r="DB82" s="88">
        <v>4</v>
      </c>
      <c r="DC82" s="89"/>
      <c r="DD82" s="94"/>
      <c r="DE82" s="94"/>
      <c r="DF82" s="94"/>
      <c r="DG82" s="92"/>
      <c r="DH82" s="94"/>
      <c r="DI82" s="94"/>
      <c r="DJ82" s="88"/>
      <c r="DK82" s="93"/>
      <c r="DL82" s="93"/>
      <c r="DM82" s="93"/>
      <c r="DN82" s="93"/>
      <c r="DO82" s="59">
        <f t="shared" si="201"/>
        <v>0</v>
      </c>
      <c r="DQ82" s="88">
        <v>4</v>
      </c>
      <c r="DR82" s="89"/>
      <c r="DS82" s="94"/>
      <c r="DT82" s="94"/>
      <c r="DU82" s="94"/>
      <c r="DV82" s="92"/>
      <c r="DW82" s="94"/>
      <c r="DX82" s="94"/>
      <c r="DY82" s="88"/>
      <c r="DZ82" s="93"/>
      <c r="EA82" s="93"/>
      <c r="EB82" s="93"/>
      <c r="EC82" s="93"/>
      <c r="ED82" s="59">
        <f t="shared" si="202"/>
        <v>0</v>
      </c>
      <c r="EF82" s="88">
        <v>4</v>
      </c>
      <c r="EG82" s="89"/>
      <c r="EH82" s="94"/>
      <c r="EI82" s="94"/>
      <c r="EJ82" s="94"/>
      <c r="EK82" s="92"/>
      <c r="EL82" s="94"/>
      <c r="EM82" s="94"/>
      <c r="EN82" s="88"/>
      <c r="EO82" s="93"/>
      <c r="EP82" s="93"/>
      <c r="EQ82" s="93"/>
      <c r="ER82" s="93"/>
      <c r="ES82" s="59">
        <f t="shared" si="203"/>
        <v>0</v>
      </c>
      <c r="EU82" s="88">
        <v>4</v>
      </c>
      <c r="EV82" s="89"/>
      <c r="EW82" s="94"/>
      <c r="EX82" s="94"/>
      <c r="EY82" s="94"/>
      <c r="EZ82" s="92"/>
      <c r="FA82" s="94"/>
      <c r="FB82" s="94"/>
      <c r="FC82" s="88"/>
      <c r="FD82" s="93"/>
      <c r="FE82" s="93"/>
      <c r="FF82" s="93"/>
      <c r="FG82" s="93"/>
      <c r="FH82" s="59">
        <f t="shared" si="204"/>
        <v>0</v>
      </c>
      <c r="FJ82" s="88">
        <v>4</v>
      </c>
      <c r="FK82" s="89"/>
      <c r="FL82" s="94"/>
      <c r="FM82" s="94"/>
      <c r="FN82" s="94"/>
      <c r="FO82" s="92"/>
      <c r="FP82" s="94"/>
      <c r="FQ82" s="94"/>
      <c r="FR82" s="88"/>
      <c r="FS82" s="93"/>
      <c r="FT82" s="93"/>
      <c r="FU82" s="93"/>
      <c r="FV82" s="93"/>
      <c r="FW82" s="59">
        <f t="shared" si="205"/>
        <v>0</v>
      </c>
      <c r="FY82" s="88">
        <v>4</v>
      </c>
      <c r="FZ82" s="89"/>
      <c r="GA82" s="94"/>
      <c r="GB82" s="94"/>
      <c r="GC82" s="94"/>
      <c r="GD82" s="92"/>
      <c r="GE82" s="94"/>
      <c r="GF82" s="94"/>
      <c r="GG82" s="88"/>
      <c r="GH82" s="93"/>
      <c r="GI82" s="93"/>
      <c r="GJ82" s="93"/>
      <c r="GK82" s="93"/>
      <c r="GL82" s="59">
        <f t="shared" si="206"/>
        <v>0</v>
      </c>
      <c r="GN82" s="88">
        <v>4</v>
      </c>
      <c r="GO82" s="89"/>
      <c r="GP82" s="94"/>
      <c r="GQ82" s="94"/>
      <c r="GR82" s="94"/>
      <c r="GS82" s="92"/>
      <c r="GT82" s="94"/>
      <c r="GU82" s="94"/>
      <c r="GV82" s="88"/>
      <c r="GW82" s="93"/>
      <c r="GX82" s="93"/>
      <c r="GY82" s="93"/>
      <c r="GZ82" s="93"/>
      <c r="HA82" s="59">
        <f t="shared" si="207"/>
        <v>0</v>
      </c>
      <c r="HC82" s="88">
        <v>4</v>
      </c>
      <c r="HD82" s="89"/>
      <c r="HE82" s="94"/>
      <c r="HF82" s="94"/>
      <c r="HG82" s="94"/>
      <c r="HH82" s="92"/>
      <c r="HI82" s="94"/>
      <c r="HJ82" s="94"/>
      <c r="HK82" s="88"/>
      <c r="HL82" s="93"/>
      <c r="HM82" s="93"/>
      <c r="HN82" s="93"/>
      <c r="HO82" s="93"/>
      <c r="HP82" s="59">
        <f t="shared" si="208"/>
        <v>0</v>
      </c>
      <c r="HR82" s="88">
        <v>4</v>
      </c>
      <c r="HS82" s="89"/>
      <c r="HT82" s="94"/>
      <c r="HU82" s="94"/>
      <c r="HV82" s="94"/>
      <c r="HW82" s="92"/>
      <c r="HX82" s="94"/>
      <c r="HY82" s="94"/>
      <c r="HZ82" s="88"/>
      <c r="IA82" s="93"/>
      <c r="IB82" s="93"/>
      <c r="IC82" s="93"/>
      <c r="ID82" s="93"/>
      <c r="IE82" s="59">
        <f t="shared" si="209"/>
        <v>0</v>
      </c>
      <c r="IG82" s="88">
        <v>4</v>
      </c>
      <c r="IH82" s="89"/>
      <c r="II82" s="94"/>
      <c r="IJ82" s="94"/>
      <c r="IK82" s="88"/>
      <c r="IL82" s="93"/>
      <c r="IM82" s="93"/>
      <c r="IN82" s="93"/>
      <c r="IO82" s="93"/>
      <c r="IP82" s="59">
        <f t="shared" si="210"/>
        <v>0</v>
      </c>
    </row>
    <row r="83" spans="1:250" hidden="1">
      <c r="A83" s="88">
        <v>5</v>
      </c>
      <c r="B83" s="89"/>
      <c r="C83" s="94"/>
      <c r="D83" s="94"/>
      <c r="E83" s="94"/>
      <c r="F83" s="92"/>
      <c r="G83" s="94"/>
      <c r="H83" s="94"/>
      <c r="I83" s="88"/>
      <c r="J83" s="93"/>
      <c r="K83" s="93"/>
      <c r="L83" s="93"/>
      <c r="M83" s="93"/>
      <c r="N83" s="59">
        <f t="shared" si="194"/>
        <v>0</v>
      </c>
      <c r="P83" s="88">
        <v>5</v>
      </c>
      <c r="Q83" s="89"/>
      <c r="R83" s="94"/>
      <c r="S83" s="94"/>
      <c r="T83" s="94"/>
      <c r="U83" s="92"/>
      <c r="V83" s="94"/>
      <c r="W83" s="94"/>
      <c r="X83" s="88"/>
      <c r="Y83" s="93"/>
      <c r="Z83" s="93"/>
      <c r="AA83" s="93"/>
      <c r="AB83" s="93"/>
      <c r="AC83" s="59">
        <f t="shared" si="195"/>
        <v>0</v>
      </c>
      <c r="AE83" s="88">
        <v>5</v>
      </c>
      <c r="AF83" s="89"/>
      <c r="AG83" s="94"/>
      <c r="AH83" s="94"/>
      <c r="AI83" s="94"/>
      <c r="AJ83" s="92"/>
      <c r="AK83" s="94"/>
      <c r="AL83" s="94"/>
      <c r="AM83" s="88"/>
      <c r="AN83" s="93"/>
      <c r="AO83" s="93"/>
      <c r="AP83" s="93"/>
      <c r="AQ83" s="93"/>
      <c r="AR83" s="59">
        <f t="shared" si="196"/>
        <v>0</v>
      </c>
      <c r="AT83" s="88">
        <v>5</v>
      </c>
      <c r="AU83" s="89"/>
      <c r="AV83" s="94"/>
      <c r="AW83" s="94"/>
      <c r="AX83" s="94"/>
      <c r="AY83" s="92"/>
      <c r="AZ83" s="94"/>
      <c r="BA83" s="94"/>
      <c r="BB83" s="88"/>
      <c r="BC83" s="93"/>
      <c r="BD83" s="93"/>
      <c r="BE83" s="93"/>
      <c r="BF83" s="93"/>
      <c r="BG83" s="59">
        <f t="shared" si="197"/>
        <v>0</v>
      </c>
      <c r="BI83" s="88">
        <v>5</v>
      </c>
      <c r="BJ83" s="89"/>
      <c r="BK83" s="94"/>
      <c r="BL83" s="94"/>
      <c r="BM83" s="94"/>
      <c r="BN83" s="92"/>
      <c r="BO83" s="94"/>
      <c r="BP83" s="94"/>
      <c r="BQ83" s="88"/>
      <c r="BR83" s="93"/>
      <c r="BS83" s="93"/>
      <c r="BT83" s="93"/>
      <c r="BU83" s="93"/>
      <c r="BV83" s="59">
        <f t="shared" si="198"/>
        <v>0</v>
      </c>
      <c r="BX83" s="88">
        <v>5</v>
      </c>
      <c r="BY83" s="89"/>
      <c r="BZ83" s="94"/>
      <c r="CA83" s="94"/>
      <c r="CB83" s="94"/>
      <c r="CC83" s="92"/>
      <c r="CD83" s="94"/>
      <c r="CE83" s="94"/>
      <c r="CF83" s="88"/>
      <c r="CG83" s="93"/>
      <c r="CH83" s="93"/>
      <c r="CI83" s="93"/>
      <c r="CJ83" s="93"/>
      <c r="CK83" s="59">
        <f t="shared" si="199"/>
        <v>0</v>
      </c>
      <c r="CM83" s="88">
        <v>5</v>
      </c>
      <c r="CN83" s="89"/>
      <c r="CO83" s="94"/>
      <c r="CP83" s="94"/>
      <c r="CQ83" s="94"/>
      <c r="CR83" s="92"/>
      <c r="CS83" s="94"/>
      <c r="CT83" s="94"/>
      <c r="CU83" s="88"/>
      <c r="CV83" s="93"/>
      <c r="CW83" s="93"/>
      <c r="CX83" s="93"/>
      <c r="CY83" s="93"/>
      <c r="CZ83" s="59">
        <f t="shared" si="200"/>
        <v>0</v>
      </c>
      <c r="DB83" s="88">
        <v>5</v>
      </c>
      <c r="DC83" s="89"/>
      <c r="DD83" s="94"/>
      <c r="DE83" s="94"/>
      <c r="DF83" s="94"/>
      <c r="DG83" s="92"/>
      <c r="DH83" s="94"/>
      <c r="DI83" s="94"/>
      <c r="DJ83" s="88"/>
      <c r="DK83" s="93"/>
      <c r="DL83" s="93"/>
      <c r="DM83" s="93"/>
      <c r="DN83" s="93"/>
      <c r="DO83" s="59">
        <f t="shared" si="201"/>
        <v>0</v>
      </c>
      <c r="DQ83" s="88">
        <v>5</v>
      </c>
      <c r="DR83" s="89"/>
      <c r="DS83" s="94"/>
      <c r="DT83" s="94"/>
      <c r="DU83" s="94"/>
      <c r="DV83" s="92"/>
      <c r="DW83" s="94"/>
      <c r="DX83" s="94"/>
      <c r="DY83" s="88"/>
      <c r="DZ83" s="93"/>
      <c r="EA83" s="93"/>
      <c r="EB83" s="93"/>
      <c r="EC83" s="93"/>
      <c r="ED83" s="59">
        <f t="shared" si="202"/>
        <v>0</v>
      </c>
      <c r="EF83" s="88">
        <v>5</v>
      </c>
      <c r="EG83" s="89"/>
      <c r="EH83" s="94"/>
      <c r="EI83" s="94"/>
      <c r="EJ83" s="94"/>
      <c r="EK83" s="92"/>
      <c r="EL83" s="94"/>
      <c r="EM83" s="94"/>
      <c r="EN83" s="88"/>
      <c r="EO83" s="93"/>
      <c r="EP83" s="93"/>
      <c r="EQ83" s="93"/>
      <c r="ER83" s="93"/>
      <c r="ES83" s="59">
        <f t="shared" si="203"/>
        <v>0</v>
      </c>
      <c r="EU83" s="88">
        <v>5</v>
      </c>
      <c r="EV83" s="89"/>
      <c r="EW83" s="94"/>
      <c r="EX83" s="94"/>
      <c r="EY83" s="94"/>
      <c r="EZ83" s="92"/>
      <c r="FA83" s="94"/>
      <c r="FB83" s="94"/>
      <c r="FC83" s="88"/>
      <c r="FD83" s="93"/>
      <c r="FE83" s="93"/>
      <c r="FF83" s="93"/>
      <c r="FG83" s="93"/>
      <c r="FH83" s="59">
        <f t="shared" si="204"/>
        <v>0</v>
      </c>
      <c r="FJ83" s="88">
        <v>5</v>
      </c>
      <c r="FK83" s="89"/>
      <c r="FL83" s="94"/>
      <c r="FM83" s="94"/>
      <c r="FN83" s="94"/>
      <c r="FO83" s="92"/>
      <c r="FP83" s="94"/>
      <c r="FQ83" s="94"/>
      <c r="FR83" s="88"/>
      <c r="FS83" s="93"/>
      <c r="FT83" s="93"/>
      <c r="FU83" s="93"/>
      <c r="FV83" s="93"/>
      <c r="FW83" s="59">
        <f t="shared" si="205"/>
        <v>0</v>
      </c>
      <c r="FY83" s="88">
        <v>5</v>
      </c>
      <c r="FZ83" s="89"/>
      <c r="GA83" s="94"/>
      <c r="GB83" s="94"/>
      <c r="GC83" s="94"/>
      <c r="GD83" s="92"/>
      <c r="GE83" s="94"/>
      <c r="GF83" s="94"/>
      <c r="GG83" s="88"/>
      <c r="GH83" s="93"/>
      <c r="GI83" s="93"/>
      <c r="GJ83" s="93"/>
      <c r="GK83" s="93"/>
      <c r="GL83" s="59">
        <f t="shared" si="206"/>
        <v>0</v>
      </c>
      <c r="GN83" s="88">
        <v>5</v>
      </c>
      <c r="GO83" s="89"/>
      <c r="GP83" s="94"/>
      <c r="GQ83" s="94"/>
      <c r="GR83" s="94"/>
      <c r="GS83" s="92"/>
      <c r="GT83" s="94"/>
      <c r="GU83" s="94"/>
      <c r="GV83" s="88"/>
      <c r="GW83" s="93"/>
      <c r="GX83" s="93"/>
      <c r="GY83" s="93"/>
      <c r="GZ83" s="93"/>
      <c r="HA83" s="59">
        <f t="shared" si="207"/>
        <v>0</v>
      </c>
      <c r="HC83" s="88">
        <v>5</v>
      </c>
      <c r="HD83" s="89"/>
      <c r="HE83" s="94"/>
      <c r="HF83" s="94"/>
      <c r="HG83" s="94"/>
      <c r="HH83" s="92"/>
      <c r="HI83" s="94"/>
      <c r="HJ83" s="94"/>
      <c r="HK83" s="88"/>
      <c r="HL83" s="93"/>
      <c r="HM83" s="93"/>
      <c r="HN83" s="93"/>
      <c r="HO83" s="93"/>
      <c r="HP83" s="59">
        <f t="shared" si="208"/>
        <v>0</v>
      </c>
      <c r="HR83" s="88">
        <v>5</v>
      </c>
      <c r="HS83" s="89"/>
      <c r="HT83" s="94"/>
      <c r="HU83" s="94"/>
      <c r="HV83" s="94"/>
      <c r="HW83" s="92"/>
      <c r="HX83" s="94"/>
      <c r="HY83" s="94"/>
      <c r="HZ83" s="88"/>
      <c r="IA83" s="93"/>
      <c r="IB83" s="93"/>
      <c r="IC83" s="93"/>
      <c r="ID83" s="93"/>
      <c r="IE83" s="59">
        <f t="shared" si="209"/>
        <v>0</v>
      </c>
      <c r="IG83" s="88">
        <v>5</v>
      </c>
      <c r="IH83" s="89"/>
      <c r="II83" s="94"/>
      <c r="IJ83" s="94"/>
      <c r="IK83" s="88"/>
      <c r="IL83" s="93"/>
      <c r="IM83" s="93"/>
      <c r="IN83" s="93"/>
      <c r="IO83" s="93"/>
      <c r="IP83" s="59">
        <f t="shared" si="210"/>
        <v>0</v>
      </c>
    </row>
    <row r="84" spans="1:250" hidden="1">
      <c r="A84" s="88">
        <v>6</v>
      </c>
      <c r="B84" s="89"/>
      <c r="C84" s="94"/>
      <c r="D84" s="94"/>
      <c r="E84" s="94"/>
      <c r="F84" s="92"/>
      <c r="G84" s="94"/>
      <c r="H84" s="94"/>
      <c r="I84" s="88"/>
      <c r="J84" s="93"/>
      <c r="K84" s="93"/>
      <c r="L84" s="93"/>
      <c r="M84" s="93"/>
      <c r="N84" s="59">
        <f t="shared" si="194"/>
        <v>0</v>
      </c>
      <c r="P84" s="88">
        <v>6</v>
      </c>
      <c r="Q84" s="89"/>
      <c r="R84" s="94"/>
      <c r="S84" s="94"/>
      <c r="T84" s="94"/>
      <c r="U84" s="92"/>
      <c r="V84" s="94"/>
      <c r="W84" s="94"/>
      <c r="X84" s="88"/>
      <c r="Y84" s="93"/>
      <c r="Z84" s="93"/>
      <c r="AA84" s="93"/>
      <c r="AB84" s="93"/>
      <c r="AC84" s="59">
        <f t="shared" si="195"/>
        <v>0</v>
      </c>
      <c r="AE84" s="88">
        <v>6</v>
      </c>
      <c r="AF84" s="89"/>
      <c r="AG84" s="94"/>
      <c r="AH84" s="94"/>
      <c r="AI84" s="94"/>
      <c r="AJ84" s="92"/>
      <c r="AK84" s="94"/>
      <c r="AL84" s="94"/>
      <c r="AM84" s="88"/>
      <c r="AN84" s="93"/>
      <c r="AO84" s="93"/>
      <c r="AP84" s="93"/>
      <c r="AQ84" s="93"/>
      <c r="AR84" s="59">
        <f t="shared" si="196"/>
        <v>0</v>
      </c>
      <c r="AT84" s="88">
        <v>6</v>
      </c>
      <c r="AU84" s="89"/>
      <c r="AV84" s="94"/>
      <c r="AW84" s="94"/>
      <c r="AX84" s="94"/>
      <c r="AY84" s="92"/>
      <c r="AZ84" s="94"/>
      <c r="BA84" s="94"/>
      <c r="BB84" s="88"/>
      <c r="BC84" s="93"/>
      <c r="BD84" s="93"/>
      <c r="BE84" s="93"/>
      <c r="BF84" s="93"/>
      <c r="BG84" s="59">
        <f t="shared" si="197"/>
        <v>0</v>
      </c>
      <c r="BI84" s="88">
        <v>6</v>
      </c>
      <c r="BJ84" s="89"/>
      <c r="BK84" s="94"/>
      <c r="BL84" s="94"/>
      <c r="BM84" s="94"/>
      <c r="BN84" s="92"/>
      <c r="BO84" s="94"/>
      <c r="BP84" s="94"/>
      <c r="BQ84" s="88"/>
      <c r="BR84" s="93"/>
      <c r="BS84" s="93"/>
      <c r="BT84" s="93"/>
      <c r="BU84" s="93"/>
      <c r="BV84" s="59">
        <f t="shared" si="198"/>
        <v>0</v>
      </c>
      <c r="BX84" s="88">
        <v>6</v>
      </c>
      <c r="BY84" s="89"/>
      <c r="BZ84" s="94"/>
      <c r="CA84" s="94"/>
      <c r="CB84" s="94"/>
      <c r="CC84" s="92"/>
      <c r="CD84" s="94"/>
      <c r="CE84" s="94"/>
      <c r="CF84" s="88"/>
      <c r="CG84" s="93"/>
      <c r="CH84" s="93"/>
      <c r="CI84" s="93"/>
      <c r="CJ84" s="93"/>
      <c r="CK84" s="59">
        <f t="shared" si="199"/>
        <v>0</v>
      </c>
      <c r="CM84" s="88">
        <v>6</v>
      </c>
      <c r="CN84" s="89"/>
      <c r="CO84" s="94"/>
      <c r="CP84" s="94"/>
      <c r="CQ84" s="94"/>
      <c r="CR84" s="92"/>
      <c r="CS84" s="94"/>
      <c r="CT84" s="94"/>
      <c r="CU84" s="88"/>
      <c r="CV84" s="93"/>
      <c r="CW84" s="93"/>
      <c r="CX84" s="93"/>
      <c r="CY84" s="93"/>
      <c r="CZ84" s="59">
        <f t="shared" si="200"/>
        <v>0</v>
      </c>
      <c r="DB84" s="88">
        <v>6</v>
      </c>
      <c r="DC84" s="89"/>
      <c r="DD84" s="94"/>
      <c r="DE84" s="94"/>
      <c r="DF84" s="94"/>
      <c r="DG84" s="92"/>
      <c r="DH84" s="94"/>
      <c r="DI84" s="94"/>
      <c r="DJ84" s="88"/>
      <c r="DK84" s="93"/>
      <c r="DL84" s="93"/>
      <c r="DM84" s="93"/>
      <c r="DN84" s="93"/>
      <c r="DO84" s="59">
        <f t="shared" si="201"/>
        <v>0</v>
      </c>
      <c r="DQ84" s="88">
        <v>6</v>
      </c>
      <c r="DR84" s="89"/>
      <c r="DS84" s="94"/>
      <c r="DT84" s="94"/>
      <c r="DU84" s="94"/>
      <c r="DV84" s="92"/>
      <c r="DW84" s="94"/>
      <c r="DX84" s="94"/>
      <c r="DY84" s="88"/>
      <c r="DZ84" s="93"/>
      <c r="EA84" s="93"/>
      <c r="EB84" s="93"/>
      <c r="EC84" s="93"/>
      <c r="ED84" s="59">
        <f t="shared" si="202"/>
        <v>0</v>
      </c>
      <c r="EF84" s="88">
        <v>6</v>
      </c>
      <c r="EG84" s="89"/>
      <c r="EH84" s="94"/>
      <c r="EI84" s="94"/>
      <c r="EJ84" s="94"/>
      <c r="EK84" s="92"/>
      <c r="EL84" s="94"/>
      <c r="EM84" s="94"/>
      <c r="EN84" s="88"/>
      <c r="EO84" s="93"/>
      <c r="EP84" s="93"/>
      <c r="EQ84" s="93"/>
      <c r="ER84" s="93"/>
      <c r="ES84" s="59">
        <f t="shared" si="203"/>
        <v>0</v>
      </c>
      <c r="EU84" s="88">
        <v>6</v>
      </c>
      <c r="EV84" s="89"/>
      <c r="EW84" s="94"/>
      <c r="EX84" s="94"/>
      <c r="EY84" s="94"/>
      <c r="EZ84" s="92"/>
      <c r="FA84" s="94"/>
      <c r="FB84" s="94"/>
      <c r="FC84" s="88"/>
      <c r="FD84" s="93"/>
      <c r="FE84" s="93"/>
      <c r="FF84" s="93"/>
      <c r="FG84" s="93"/>
      <c r="FH84" s="59">
        <f t="shared" si="204"/>
        <v>0</v>
      </c>
      <c r="FJ84" s="88">
        <v>6</v>
      </c>
      <c r="FK84" s="89"/>
      <c r="FL84" s="94"/>
      <c r="FM84" s="94"/>
      <c r="FN84" s="94"/>
      <c r="FO84" s="92"/>
      <c r="FP84" s="94"/>
      <c r="FQ84" s="94"/>
      <c r="FR84" s="88"/>
      <c r="FS84" s="93"/>
      <c r="FT84" s="93"/>
      <c r="FU84" s="93"/>
      <c r="FV84" s="93"/>
      <c r="FW84" s="59">
        <f t="shared" si="205"/>
        <v>0</v>
      </c>
      <c r="FY84" s="88">
        <v>6</v>
      </c>
      <c r="FZ84" s="89"/>
      <c r="GA84" s="94"/>
      <c r="GB84" s="94"/>
      <c r="GC84" s="94"/>
      <c r="GD84" s="92"/>
      <c r="GE84" s="94"/>
      <c r="GF84" s="94"/>
      <c r="GG84" s="88"/>
      <c r="GH84" s="93"/>
      <c r="GI84" s="93"/>
      <c r="GJ84" s="93"/>
      <c r="GK84" s="93"/>
      <c r="GL84" s="59">
        <f t="shared" si="206"/>
        <v>0</v>
      </c>
      <c r="GN84" s="88">
        <v>6</v>
      </c>
      <c r="GO84" s="89"/>
      <c r="GP84" s="94"/>
      <c r="GQ84" s="94"/>
      <c r="GR84" s="94"/>
      <c r="GS84" s="92"/>
      <c r="GT84" s="94"/>
      <c r="GU84" s="94"/>
      <c r="GV84" s="88"/>
      <c r="GW84" s="93"/>
      <c r="GX84" s="93"/>
      <c r="GY84" s="93"/>
      <c r="GZ84" s="93"/>
      <c r="HA84" s="59">
        <f t="shared" si="207"/>
        <v>0</v>
      </c>
      <c r="HC84" s="88">
        <v>6</v>
      </c>
      <c r="HD84" s="89"/>
      <c r="HE84" s="94"/>
      <c r="HF84" s="94"/>
      <c r="HG84" s="94"/>
      <c r="HH84" s="92"/>
      <c r="HI84" s="94"/>
      <c r="HJ84" s="94"/>
      <c r="HK84" s="88"/>
      <c r="HL84" s="93"/>
      <c r="HM84" s="93"/>
      <c r="HN84" s="93"/>
      <c r="HO84" s="93"/>
      <c r="HP84" s="59">
        <f t="shared" si="208"/>
        <v>0</v>
      </c>
      <c r="HR84" s="88">
        <v>6</v>
      </c>
      <c r="HS84" s="89"/>
      <c r="HT84" s="94"/>
      <c r="HU84" s="94"/>
      <c r="HV84" s="94"/>
      <c r="HW84" s="92"/>
      <c r="HX84" s="94"/>
      <c r="HY84" s="94"/>
      <c r="HZ84" s="88"/>
      <c r="IA84" s="93"/>
      <c r="IB84" s="93"/>
      <c r="IC84" s="93"/>
      <c r="ID84" s="93"/>
      <c r="IE84" s="59">
        <f t="shared" si="209"/>
        <v>0</v>
      </c>
      <c r="IG84" s="88">
        <v>6</v>
      </c>
      <c r="IH84" s="89"/>
      <c r="II84" s="94"/>
      <c r="IJ84" s="94"/>
      <c r="IK84" s="88"/>
      <c r="IL84" s="93"/>
      <c r="IM84" s="93"/>
      <c r="IN84" s="93"/>
      <c r="IO84" s="93"/>
      <c r="IP84" s="59">
        <f t="shared" si="210"/>
        <v>0</v>
      </c>
    </row>
    <row r="85" spans="1:250" hidden="1">
      <c r="A85" s="88">
        <v>7</v>
      </c>
      <c r="B85" s="89"/>
      <c r="C85" s="94"/>
      <c r="D85" s="94"/>
      <c r="E85" s="94"/>
      <c r="F85" s="92"/>
      <c r="G85" s="94"/>
      <c r="H85" s="94"/>
      <c r="I85" s="88"/>
      <c r="J85" s="93"/>
      <c r="K85" s="93"/>
      <c r="L85" s="93"/>
      <c r="M85" s="93"/>
      <c r="N85" s="59">
        <f t="shared" si="194"/>
        <v>0</v>
      </c>
      <c r="P85" s="88">
        <v>7</v>
      </c>
      <c r="Q85" s="89"/>
      <c r="R85" s="94"/>
      <c r="S85" s="94"/>
      <c r="T85" s="94"/>
      <c r="U85" s="92"/>
      <c r="V85" s="94"/>
      <c r="W85" s="94"/>
      <c r="X85" s="88"/>
      <c r="Y85" s="93"/>
      <c r="Z85" s="93"/>
      <c r="AA85" s="93"/>
      <c r="AB85" s="93"/>
      <c r="AC85" s="59">
        <f t="shared" si="195"/>
        <v>0</v>
      </c>
      <c r="AE85" s="88">
        <v>7</v>
      </c>
      <c r="AF85" s="89"/>
      <c r="AG85" s="94"/>
      <c r="AH85" s="94"/>
      <c r="AI85" s="94"/>
      <c r="AJ85" s="92"/>
      <c r="AK85" s="94"/>
      <c r="AL85" s="94"/>
      <c r="AM85" s="88"/>
      <c r="AN85" s="93"/>
      <c r="AO85" s="93"/>
      <c r="AP85" s="93"/>
      <c r="AQ85" s="93"/>
      <c r="AR85" s="59">
        <f t="shared" si="196"/>
        <v>0</v>
      </c>
      <c r="AT85" s="88">
        <v>7</v>
      </c>
      <c r="AU85" s="89"/>
      <c r="AV85" s="94"/>
      <c r="AW85" s="94"/>
      <c r="AX85" s="94"/>
      <c r="AY85" s="92"/>
      <c r="AZ85" s="94"/>
      <c r="BA85" s="94"/>
      <c r="BB85" s="88"/>
      <c r="BC85" s="93"/>
      <c r="BD85" s="93"/>
      <c r="BE85" s="93"/>
      <c r="BF85" s="93"/>
      <c r="BG85" s="59">
        <f t="shared" si="197"/>
        <v>0</v>
      </c>
      <c r="BI85" s="88">
        <v>7</v>
      </c>
      <c r="BJ85" s="89"/>
      <c r="BK85" s="94"/>
      <c r="BL85" s="94"/>
      <c r="BM85" s="94"/>
      <c r="BN85" s="92"/>
      <c r="BO85" s="94"/>
      <c r="BP85" s="94"/>
      <c r="BQ85" s="88"/>
      <c r="BR85" s="93"/>
      <c r="BS85" s="93"/>
      <c r="BT85" s="93"/>
      <c r="BU85" s="93"/>
      <c r="BV85" s="59">
        <f t="shared" si="198"/>
        <v>0</v>
      </c>
      <c r="BX85" s="88">
        <v>7</v>
      </c>
      <c r="BY85" s="89"/>
      <c r="BZ85" s="94"/>
      <c r="CA85" s="94"/>
      <c r="CB85" s="94"/>
      <c r="CC85" s="92"/>
      <c r="CD85" s="94"/>
      <c r="CE85" s="94"/>
      <c r="CF85" s="88"/>
      <c r="CG85" s="93"/>
      <c r="CH85" s="93"/>
      <c r="CI85" s="93"/>
      <c r="CJ85" s="93"/>
      <c r="CK85" s="59">
        <f t="shared" si="199"/>
        <v>0</v>
      </c>
      <c r="CM85" s="88">
        <v>7</v>
      </c>
      <c r="CN85" s="89"/>
      <c r="CO85" s="94"/>
      <c r="CP85" s="94"/>
      <c r="CQ85" s="94"/>
      <c r="CR85" s="92"/>
      <c r="CS85" s="94"/>
      <c r="CT85" s="94"/>
      <c r="CU85" s="88"/>
      <c r="CV85" s="93"/>
      <c r="CW85" s="93"/>
      <c r="CX85" s="93"/>
      <c r="CY85" s="93"/>
      <c r="CZ85" s="59">
        <f t="shared" si="200"/>
        <v>0</v>
      </c>
      <c r="DB85" s="88">
        <v>7</v>
      </c>
      <c r="DC85" s="89"/>
      <c r="DD85" s="94"/>
      <c r="DE85" s="94"/>
      <c r="DF85" s="94"/>
      <c r="DG85" s="92"/>
      <c r="DH85" s="94"/>
      <c r="DI85" s="94"/>
      <c r="DJ85" s="88"/>
      <c r="DK85" s="93"/>
      <c r="DL85" s="93"/>
      <c r="DM85" s="93"/>
      <c r="DN85" s="93"/>
      <c r="DO85" s="59">
        <f t="shared" si="201"/>
        <v>0</v>
      </c>
      <c r="DQ85" s="88">
        <v>7</v>
      </c>
      <c r="DR85" s="89"/>
      <c r="DS85" s="94"/>
      <c r="DT85" s="94"/>
      <c r="DU85" s="94"/>
      <c r="DV85" s="92"/>
      <c r="DW85" s="94"/>
      <c r="DX85" s="94"/>
      <c r="DY85" s="88"/>
      <c r="DZ85" s="93"/>
      <c r="EA85" s="93"/>
      <c r="EB85" s="93"/>
      <c r="EC85" s="93"/>
      <c r="ED85" s="59">
        <f t="shared" si="202"/>
        <v>0</v>
      </c>
      <c r="EF85" s="88">
        <v>7</v>
      </c>
      <c r="EG85" s="89"/>
      <c r="EH85" s="94"/>
      <c r="EI85" s="94"/>
      <c r="EJ85" s="94"/>
      <c r="EK85" s="92"/>
      <c r="EL85" s="94"/>
      <c r="EM85" s="94"/>
      <c r="EN85" s="88"/>
      <c r="EO85" s="93"/>
      <c r="EP85" s="93"/>
      <c r="EQ85" s="93"/>
      <c r="ER85" s="93"/>
      <c r="ES85" s="59">
        <f t="shared" si="203"/>
        <v>0</v>
      </c>
      <c r="EU85" s="88">
        <v>7</v>
      </c>
      <c r="EV85" s="89"/>
      <c r="EW85" s="94"/>
      <c r="EX85" s="94"/>
      <c r="EY85" s="94"/>
      <c r="EZ85" s="92"/>
      <c r="FA85" s="94"/>
      <c r="FB85" s="94"/>
      <c r="FC85" s="88"/>
      <c r="FD85" s="93"/>
      <c r="FE85" s="93"/>
      <c r="FF85" s="93"/>
      <c r="FG85" s="93"/>
      <c r="FH85" s="59">
        <f t="shared" si="204"/>
        <v>0</v>
      </c>
      <c r="FJ85" s="88">
        <v>7</v>
      </c>
      <c r="FK85" s="89"/>
      <c r="FL85" s="94"/>
      <c r="FM85" s="94"/>
      <c r="FN85" s="94"/>
      <c r="FO85" s="92"/>
      <c r="FP85" s="94"/>
      <c r="FQ85" s="94"/>
      <c r="FR85" s="88"/>
      <c r="FS85" s="93"/>
      <c r="FT85" s="93"/>
      <c r="FU85" s="93"/>
      <c r="FV85" s="93"/>
      <c r="FW85" s="59">
        <f t="shared" si="205"/>
        <v>0</v>
      </c>
      <c r="FY85" s="88">
        <v>7</v>
      </c>
      <c r="FZ85" s="89"/>
      <c r="GA85" s="94"/>
      <c r="GB85" s="94"/>
      <c r="GC85" s="94"/>
      <c r="GD85" s="92"/>
      <c r="GE85" s="94"/>
      <c r="GF85" s="94"/>
      <c r="GG85" s="88"/>
      <c r="GH85" s="93"/>
      <c r="GI85" s="93"/>
      <c r="GJ85" s="93"/>
      <c r="GK85" s="93"/>
      <c r="GL85" s="59">
        <f t="shared" si="206"/>
        <v>0</v>
      </c>
      <c r="GN85" s="88">
        <v>7</v>
      </c>
      <c r="GO85" s="89"/>
      <c r="GP85" s="94"/>
      <c r="GQ85" s="94"/>
      <c r="GR85" s="94"/>
      <c r="GS85" s="92"/>
      <c r="GT85" s="94"/>
      <c r="GU85" s="94"/>
      <c r="GV85" s="88"/>
      <c r="GW85" s="93"/>
      <c r="GX85" s="93"/>
      <c r="GY85" s="93"/>
      <c r="GZ85" s="93"/>
      <c r="HA85" s="59">
        <f t="shared" si="207"/>
        <v>0</v>
      </c>
      <c r="HC85" s="88">
        <v>7</v>
      </c>
      <c r="HD85" s="89"/>
      <c r="HE85" s="94"/>
      <c r="HF85" s="94"/>
      <c r="HG85" s="94"/>
      <c r="HH85" s="92"/>
      <c r="HI85" s="94"/>
      <c r="HJ85" s="94"/>
      <c r="HK85" s="88"/>
      <c r="HL85" s="93"/>
      <c r="HM85" s="93"/>
      <c r="HN85" s="93"/>
      <c r="HO85" s="93"/>
      <c r="HP85" s="59">
        <f t="shared" si="208"/>
        <v>0</v>
      </c>
      <c r="HR85" s="88">
        <v>7</v>
      </c>
      <c r="HS85" s="89"/>
      <c r="HT85" s="94"/>
      <c r="HU85" s="94"/>
      <c r="HV85" s="94"/>
      <c r="HW85" s="92"/>
      <c r="HX85" s="94"/>
      <c r="HY85" s="94"/>
      <c r="HZ85" s="88"/>
      <c r="IA85" s="93"/>
      <c r="IB85" s="93"/>
      <c r="IC85" s="93"/>
      <c r="ID85" s="93"/>
      <c r="IE85" s="59">
        <f t="shared" si="209"/>
        <v>0</v>
      </c>
      <c r="IG85" s="88">
        <v>7</v>
      </c>
      <c r="IH85" s="89"/>
      <c r="II85" s="94"/>
      <c r="IJ85" s="94"/>
      <c r="IK85" s="88"/>
      <c r="IL85" s="93"/>
      <c r="IM85" s="93"/>
      <c r="IN85" s="93"/>
      <c r="IO85" s="93"/>
      <c r="IP85" s="59">
        <f t="shared" si="210"/>
        <v>0</v>
      </c>
    </row>
    <row r="86" spans="1:250" hidden="1">
      <c r="A86" s="88">
        <v>8</v>
      </c>
      <c r="B86" s="89"/>
      <c r="C86" s="94"/>
      <c r="D86" s="94"/>
      <c r="E86" s="94"/>
      <c r="F86" s="92"/>
      <c r="G86" s="94"/>
      <c r="H86" s="94"/>
      <c r="I86" s="88"/>
      <c r="J86" s="93"/>
      <c r="K86" s="93"/>
      <c r="L86" s="93"/>
      <c r="M86" s="93"/>
      <c r="N86" s="59">
        <f t="shared" si="194"/>
        <v>0</v>
      </c>
      <c r="P86" s="88">
        <v>8</v>
      </c>
      <c r="Q86" s="89"/>
      <c r="R86" s="94"/>
      <c r="S86" s="94"/>
      <c r="T86" s="94"/>
      <c r="U86" s="92"/>
      <c r="V86" s="94"/>
      <c r="W86" s="94"/>
      <c r="X86" s="88"/>
      <c r="Y86" s="93"/>
      <c r="Z86" s="93"/>
      <c r="AA86" s="93"/>
      <c r="AB86" s="93"/>
      <c r="AC86" s="59">
        <f t="shared" si="195"/>
        <v>0</v>
      </c>
      <c r="AE86" s="88">
        <v>8</v>
      </c>
      <c r="AF86" s="89"/>
      <c r="AG86" s="94"/>
      <c r="AH86" s="94"/>
      <c r="AI86" s="94"/>
      <c r="AJ86" s="92"/>
      <c r="AK86" s="94"/>
      <c r="AL86" s="94"/>
      <c r="AM86" s="88"/>
      <c r="AN86" s="93"/>
      <c r="AO86" s="93"/>
      <c r="AP86" s="93"/>
      <c r="AQ86" s="93"/>
      <c r="AR86" s="59">
        <f t="shared" si="196"/>
        <v>0</v>
      </c>
      <c r="AT86" s="88">
        <v>8</v>
      </c>
      <c r="AU86" s="89"/>
      <c r="AV86" s="94"/>
      <c r="AW86" s="94"/>
      <c r="AX86" s="94"/>
      <c r="AY86" s="92"/>
      <c r="AZ86" s="94"/>
      <c r="BA86" s="94"/>
      <c r="BB86" s="88"/>
      <c r="BC86" s="93"/>
      <c r="BD86" s="93"/>
      <c r="BE86" s="93"/>
      <c r="BF86" s="93"/>
      <c r="BG86" s="59">
        <f t="shared" si="197"/>
        <v>0</v>
      </c>
      <c r="BI86" s="88">
        <v>8</v>
      </c>
      <c r="BJ86" s="89"/>
      <c r="BK86" s="94"/>
      <c r="BL86" s="94"/>
      <c r="BM86" s="94"/>
      <c r="BN86" s="92"/>
      <c r="BO86" s="94"/>
      <c r="BP86" s="94"/>
      <c r="BQ86" s="88"/>
      <c r="BR86" s="93"/>
      <c r="BS86" s="93"/>
      <c r="BT86" s="93"/>
      <c r="BU86" s="93"/>
      <c r="BV86" s="59">
        <f t="shared" si="198"/>
        <v>0</v>
      </c>
      <c r="BX86" s="88">
        <v>8</v>
      </c>
      <c r="BY86" s="89"/>
      <c r="BZ86" s="94"/>
      <c r="CA86" s="94"/>
      <c r="CB86" s="94"/>
      <c r="CC86" s="92"/>
      <c r="CD86" s="94"/>
      <c r="CE86" s="94"/>
      <c r="CF86" s="88"/>
      <c r="CG86" s="93"/>
      <c r="CH86" s="93"/>
      <c r="CI86" s="93"/>
      <c r="CJ86" s="93"/>
      <c r="CK86" s="59">
        <f t="shared" si="199"/>
        <v>0</v>
      </c>
      <c r="CM86" s="88">
        <v>8</v>
      </c>
      <c r="CN86" s="89"/>
      <c r="CO86" s="94"/>
      <c r="CP86" s="94"/>
      <c r="CQ86" s="94"/>
      <c r="CR86" s="92"/>
      <c r="CS86" s="94"/>
      <c r="CT86" s="94"/>
      <c r="CU86" s="88"/>
      <c r="CV86" s="93"/>
      <c r="CW86" s="93"/>
      <c r="CX86" s="93"/>
      <c r="CY86" s="93"/>
      <c r="CZ86" s="59">
        <f t="shared" si="200"/>
        <v>0</v>
      </c>
      <c r="DB86" s="88">
        <v>8</v>
      </c>
      <c r="DC86" s="89"/>
      <c r="DD86" s="94"/>
      <c r="DE86" s="94"/>
      <c r="DF86" s="94"/>
      <c r="DG86" s="92"/>
      <c r="DH86" s="94"/>
      <c r="DI86" s="94"/>
      <c r="DJ86" s="88"/>
      <c r="DK86" s="93"/>
      <c r="DL86" s="93"/>
      <c r="DM86" s="93"/>
      <c r="DN86" s="93"/>
      <c r="DO86" s="59">
        <f t="shared" si="201"/>
        <v>0</v>
      </c>
      <c r="DQ86" s="88">
        <v>8</v>
      </c>
      <c r="DR86" s="89"/>
      <c r="DS86" s="94"/>
      <c r="DT86" s="94"/>
      <c r="DU86" s="94"/>
      <c r="DV86" s="92"/>
      <c r="DW86" s="94"/>
      <c r="DX86" s="94"/>
      <c r="DY86" s="88"/>
      <c r="DZ86" s="93"/>
      <c r="EA86" s="93"/>
      <c r="EB86" s="93"/>
      <c r="EC86" s="93"/>
      <c r="ED86" s="59">
        <f t="shared" si="202"/>
        <v>0</v>
      </c>
      <c r="EF86" s="88">
        <v>8</v>
      </c>
      <c r="EG86" s="89"/>
      <c r="EH86" s="94"/>
      <c r="EI86" s="94"/>
      <c r="EJ86" s="94"/>
      <c r="EK86" s="92"/>
      <c r="EL86" s="94"/>
      <c r="EM86" s="94"/>
      <c r="EN86" s="88"/>
      <c r="EO86" s="93"/>
      <c r="EP86" s="93"/>
      <c r="EQ86" s="93"/>
      <c r="ER86" s="93"/>
      <c r="ES86" s="59">
        <f t="shared" si="203"/>
        <v>0</v>
      </c>
      <c r="EU86" s="88">
        <v>8</v>
      </c>
      <c r="EV86" s="89"/>
      <c r="EW86" s="94"/>
      <c r="EX86" s="94"/>
      <c r="EY86" s="94"/>
      <c r="EZ86" s="92"/>
      <c r="FA86" s="94"/>
      <c r="FB86" s="94"/>
      <c r="FC86" s="88"/>
      <c r="FD86" s="93"/>
      <c r="FE86" s="93"/>
      <c r="FF86" s="93"/>
      <c r="FG86" s="93"/>
      <c r="FH86" s="59">
        <f t="shared" si="204"/>
        <v>0</v>
      </c>
      <c r="FJ86" s="88">
        <v>8</v>
      </c>
      <c r="FK86" s="89"/>
      <c r="FL86" s="94"/>
      <c r="FM86" s="94"/>
      <c r="FN86" s="94"/>
      <c r="FO86" s="92"/>
      <c r="FP86" s="94"/>
      <c r="FQ86" s="94"/>
      <c r="FR86" s="88"/>
      <c r="FS86" s="93"/>
      <c r="FT86" s="93"/>
      <c r="FU86" s="93"/>
      <c r="FV86" s="93"/>
      <c r="FW86" s="59">
        <f t="shared" si="205"/>
        <v>0</v>
      </c>
      <c r="FY86" s="88">
        <v>8</v>
      </c>
      <c r="FZ86" s="89"/>
      <c r="GA86" s="94"/>
      <c r="GB86" s="94"/>
      <c r="GC86" s="94"/>
      <c r="GD86" s="92"/>
      <c r="GE86" s="94"/>
      <c r="GF86" s="94"/>
      <c r="GG86" s="88"/>
      <c r="GH86" s="93"/>
      <c r="GI86" s="93"/>
      <c r="GJ86" s="93"/>
      <c r="GK86" s="93"/>
      <c r="GL86" s="59">
        <f t="shared" si="206"/>
        <v>0</v>
      </c>
      <c r="GN86" s="88">
        <v>8</v>
      </c>
      <c r="GO86" s="89"/>
      <c r="GP86" s="94"/>
      <c r="GQ86" s="94"/>
      <c r="GR86" s="94"/>
      <c r="GS86" s="92"/>
      <c r="GT86" s="94"/>
      <c r="GU86" s="94"/>
      <c r="GV86" s="88"/>
      <c r="GW86" s="93"/>
      <c r="GX86" s="93"/>
      <c r="GY86" s="93"/>
      <c r="GZ86" s="93"/>
      <c r="HA86" s="59">
        <f t="shared" si="207"/>
        <v>0</v>
      </c>
      <c r="HC86" s="88">
        <v>8</v>
      </c>
      <c r="HD86" s="89"/>
      <c r="HE86" s="94"/>
      <c r="HF86" s="94"/>
      <c r="HG86" s="94"/>
      <c r="HH86" s="92"/>
      <c r="HI86" s="94"/>
      <c r="HJ86" s="94"/>
      <c r="HK86" s="88"/>
      <c r="HL86" s="93"/>
      <c r="HM86" s="93"/>
      <c r="HN86" s="93"/>
      <c r="HO86" s="93"/>
      <c r="HP86" s="59">
        <f t="shared" si="208"/>
        <v>0</v>
      </c>
      <c r="HR86" s="88">
        <v>8</v>
      </c>
      <c r="HS86" s="89"/>
      <c r="HT86" s="94"/>
      <c r="HU86" s="94"/>
      <c r="HV86" s="94"/>
      <c r="HW86" s="92"/>
      <c r="HX86" s="94"/>
      <c r="HY86" s="94"/>
      <c r="HZ86" s="88"/>
      <c r="IA86" s="93"/>
      <c r="IB86" s="93"/>
      <c r="IC86" s="93"/>
      <c r="ID86" s="93"/>
      <c r="IE86" s="59">
        <f t="shared" si="209"/>
        <v>0</v>
      </c>
      <c r="IG86" s="88">
        <v>8</v>
      </c>
      <c r="IH86" s="89"/>
      <c r="II86" s="94"/>
      <c r="IJ86" s="94"/>
      <c r="IK86" s="88"/>
      <c r="IL86" s="93"/>
      <c r="IM86" s="93"/>
      <c r="IN86" s="93"/>
      <c r="IO86" s="93"/>
      <c r="IP86" s="59">
        <f t="shared" si="210"/>
        <v>0</v>
      </c>
    </row>
    <row r="87" spans="1:250" hidden="1">
      <c r="A87" s="88">
        <v>9</v>
      </c>
      <c r="B87" s="89"/>
      <c r="C87" s="94"/>
      <c r="D87" s="94"/>
      <c r="E87" s="94"/>
      <c r="F87" s="92"/>
      <c r="G87" s="94"/>
      <c r="H87" s="94"/>
      <c r="I87" s="88"/>
      <c r="J87" s="93"/>
      <c r="K87" s="93"/>
      <c r="L87" s="93"/>
      <c r="M87" s="93"/>
      <c r="N87" s="59">
        <f t="shared" si="194"/>
        <v>0</v>
      </c>
      <c r="P87" s="88">
        <v>9</v>
      </c>
      <c r="Q87" s="89"/>
      <c r="R87" s="94"/>
      <c r="S87" s="94"/>
      <c r="T87" s="94"/>
      <c r="U87" s="92"/>
      <c r="V87" s="94"/>
      <c r="W87" s="94"/>
      <c r="X87" s="88"/>
      <c r="Y87" s="93"/>
      <c r="Z87" s="93"/>
      <c r="AA87" s="93"/>
      <c r="AB87" s="93"/>
      <c r="AC87" s="59">
        <f t="shared" si="195"/>
        <v>0</v>
      </c>
      <c r="AE87" s="88">
        <v>9</v>
      </c>
      <c r="AF87" s="89"/>
      <c r="AG87" s="94"/>
      <c r="AH87" s="94"/>
      <c r="AI87" s="94"/>
      <c r="AJ87" s="92"/>
      <c r="AK87" s="94"/>
      <c r="AL87" s="94"/>
      <c r="AM87" s="88"/>
      <c r="AN87" s="93"/>
      <c r="AO87" s="93"/>
      <c r="AP87" s="93"/>
      <c r="AQ87" s="93"/>
      <c r="AR87" s="59">
        <f t="shared" si="196"/>
        <v>0</v>
      </c>
      <c r="AT87" s="88">
        <v>9</v>
      </c>
      <c r="AU87" s="89"/>
      <c r="AV87" s="94"/>
      <c r="AW87" s="94"/>
      <c r="AX87" s="94"/>
      <c r="AY87" s="92"/>
      <c r="AZ87" s="94"/>
      <c r="BA87" s="94"/>
      <c r="BB87" s="88"/>
      <c r="BC87" s="93"/>
      <c r="BD87" s="93"/>
      <c r="BE87" s="93"/>
      <c r="BF87" s="93"/>
      <c r="BG87" s="59">
        <f t="shared" si="197"/>
        <v>0</v>
      </c>
      <c r="BI87" s="88">
        <v>9</v>
      </c>
      <c r="BJ87" s="89"/>
      <c r="BK87" s="94"/>
      <c r="BL87" s="94"/>
      <c r="BM87" s="94"/>
      <c r="BN87" s="92"/>
      <c r="BO87" s="94"/>
      <c r="BP87" s="94"/>
      <c r="BQ87" s="88"/>
      <c r="BR87" s="93"/>
      <c r="BS87" s="93"/>
      <c r="BT87" s="93"/>
      <c r="BU87" s="93"/>
      <c r="BV87" s="59">
        <f t="shared" si="198"/>
        <v>0</v>
      </c>
      <c r="BX87" s="88">
        <v>9</v>
      </c>
      <c r="BY87" s="89"/>
      <c r="BZ87" s="94"/>
      <c r="CA87" s="94"/>
      <c r="CB87" s="94"/>
      <c r="CC87" s="92"/>
      <c r="CD87" s="94"/>
      <c r="CE87" s="94"/>
      <c r="CF87" s="88"/>
      <c r="CG87" s="93"/>
      <c r="CH87" s="93"/>
      <c r="CI87" s="93"/>
      <c r="CJ87" s="93"/>
      <c r="CK87" s="59">
        <f t="shared" si="199"/>
        <v>0</v>
      </c>
      <c r="CM87" s="88">
        <v>9</v>
      </c>
      <c r="CN87" s="89"/>
      <c r="CO87" s="94"/>
      <c r="CP87" s="94"/>
      <c r="CQ87" s="94"/>
      <c r="CR87" s="92"/>
      <c r="CS87" s="94"/>
      <c r="CT87" s="94"/>
      <c r="CU87" s="88"/>
      <c r="CV87" s="93"/>
      <c r="CW87" s="93"/>
      <c r="CX87" s="93"/>
      <c r="CY87" s="93"/>
      <c r="CZ87" s="59">
        <f t="shared" si="200"/>
        <v>0</v>
      </c>
      <c r="DB87" s="88">
        <v>9</v>
      </c>
      <c r="DC87" s="89"/>
      <c r="DD87" s="94"/>
      <c r="DE87" s="94"/>
      <c r="DF87" s="94"/>
      <c r="DG87" s="92"/>
      <c r="DH87" s="94"/>
      <c r="DI87" s="94"/>
      <c r="DJ87" s="88"/>
      <c r="DK87" s="93"/>
      <c r="DL87" s="93"/>
      <c r="DM87" s="93"/>
      <c r="DN87" s="93"/>
      <c r="DO87" s="59">
        <f t="shared" si="201"/>
        <v>0</v>
      </c>
      <c r="DQ87" s="88">
        <v>9</v>
      </c>
      <c r="DR87" s="89"/>
      <c r="DS87" s="94"/>
      <c r="DT87" s="94"/>
      <c r="DU87" s="94"/>
      <c r="DV87" s="92"/>
      <c r="DW87" s="94"/>
      <c r="DX87" s="94"/>
      <c r="DY87" s="88"/>
      <c r="DZ87" s="93"/>
      <c r="EA87" s="93"/>
      <c r="EB87" s="93"/>
      <c r="EC87" s="93"/>
      <c r="ED87" s="59">
        <f t="shared" si="202"/>
        <v>0</v>
      </c>
      <c r="EF87" s="88">
        <v>9</v>
      </c>
      <c r="EG87" s="89"/>
      <c r="EH87" s="94"/>
      <c r="EI87" s="94"/>
      <c r="EJ87" s="94"/>
      <c r="EK87" s="92"/>
      <c r="EL87" s="94"/>
      <c r="EM87" s="94"/>
      <c r="EN87" s="88"/>
      <c r="EO87" s="93"/>
      <c r="EP87" s="93"/>
      <c r="EQ87" s="93"/>
      <c r="ER87" s="93"/>
      <c r="ES87" s="59">
        <f t="shared" si="203"/>
        <v>0</v>
      </c>
      <c r="EU87" s="88">
        <v>9</v>
      </c>
      <c r="EV87" s="89"/>
      <c r="EW87" s="94"/>
      <c r="EX87" s="94"/>
      <c r="EY87" s="94"/>
      <c r="EZ87" s="92"/>
      <c r="FA87" s="94"/>
      <c r="FB87" s="94"/>
      <c r="FC87" s="88"/>
      <c r="FD87" s="93"/>
      <c r="FE87" s="93"/>
      <c r="FF87" s="93"/>
      <c r="FG87" s="93"/>
      <c r="FH87" s="59">
        <f t="shared" si="204"/>
        <v>0</v>
      </c>
      <c r="FJ87" s="88">
        <v>9</v>
      </c>
      <c r="FK87" s="89"/>
      <c r="FL87" s="94"/>
      <c r="FM87" s="94"/>
      <c r="FN87" s="94"/>
      <c r="FO87" s="92"/>
      <c r="FP87" s="94"/>
      <c r="FQ87" s="94"/>
      <c r="FR87" s="88"/>
      <c r="FS87" s="93"/>
      <c r="FT87" s="93"/>
      <c r="FU87" s="93"/>
      <c r="FV87" s="93"/>
      <c r="FW87" s="59">
        <f t="shared" si="205"/>
        <v>0</v>
      </c>
      <c r="FY87" s="88">
        <v>9</v>
      </c>
      <c r="FZ87" s="89"/>
      <c r="GA87" s="94"/>
      <c r="GB87" s="94"/>
      <c r="GC87" s="94"/>
      <c r="GD87" s="92"/>
      <c r="GE87" s="94"/>
      <c r="GF87" s="94"/>
      <c r="GG87" s="88"/>
      <c r="GH87" s="93"/>
      <c r="GI87" s="93"/>
      <c r="GJ87" s="93"/>
      <c r="GK87" s="93"/>
      <c r="GL87" s="59">
        <f t="shared" si="206"/>
        <v>0</v>
      </c>
      <c r="GN87" s="88">
        <v>9</v>
      </c>
      <c r="GO87" s="89"/>
      <c r="GP87" s="94"/>
      <c r="GQ87" s="94"/>
      <c r="GR87" s="94"/>
      <c r="GS87" s="92"/>
      <c r="GT87" s="94"/>
      <c r="GU87" s="94"/>
      <c r="GV87" s="88"/>
      <c r="GW87" s="93"/>
      <c r="GX87" s="93"/>
      <c r="GY87" s="93"/>
      <c r="GZ87" s="93"/>
      <c r="HA87" s="59">
        <f t="shared" si="207"/>
        <v>0</v>
      </c>
      <c r="HC87" s="88">
        <v>9</v>
      </c>
      <c r="HD87" s="89"/>
      <c r="HE87" s="94"/>
      <c r="HF87" s="94"/>
      <c r="HG87" s="94"/>
      <c r="HH87" s="92"/>
      <c r="HI87" s="94"/>
      <c r="HJ87" s="94"/>
      <c r="HK87" s="88"/>
      <c r="HL87" s="93"/>
      <c r="HM87" s="93"/>
      <c r="HN87" s="93"/>
      <c r="HO87" s="93"/>
      <c r="HP87" s="59">
        <f t="shared" si="208"/>
        <v>0</v>
      </c>
      <c r="HR87" s="88">
        <v>9</v>
      </c>
      <c r="HS87" s="89"/>
      <c r="HT87" s="94"/>
      <c r="HU87" s="94"/>
      <c r="HV87" s="94"/>
      <c r="HW87" s="92"/>
      <c r="HX87" s="94"/>
      <c r="HY87" s="94"/>
      <c r="HZ87" s="88"/>
      <c r="IA87" s="93"/>
      <c r="IB87" s="93"/>
      <c r="IC87" s="93"/>
      <c r="ID87" s="93"/>
      <c r="IE87" s="59">
        <f t="shared" si="209"/>
        <v>0</v>
      </c>
      <c r="IG87" s="88">
        <v>9</v>
      </c>
      <c r="IH87" s="89"/>
      <c r="II87" s="94"/>
      <c r="IJ87" s="94"/>
      <c r="IK87" s="88"/>
      <c r="IL87" s="93"/>
      <c r="IM87" s="93"/>
      <c r="IN87" s="93"/>
      <c r="IO87" s="93"/>
      <c r="IP87" s="59">
        <f t="shared" si="210"/>
        <v>0</v>
      </c>
    </row>
    <row r="88" spans="1:250" hidden="1">
      <c r="A88" s="88">
        <v>10</v>
      </c>
      <c r="B88" s="89"/>
      <c r="C88" s="94"/>
      <c r="D88" s="94"/>
      <c r="E88" s="94"/>
      <c r="F88" s="92"/>
      <c r="G88" s="94"/>
      <c r="H88" s="94"/>
      <c r="I88" s="88"/>
      <c r="J88" s="93"/>
      <c r="K88" s="93"/>
      <c r="L88" s="93"/>
      <c r="M88" s="93"/>
      <c r="N88" s="59">
        <f t="shared" si="194"/>
        <v>0</v>
      </c>
      <c r="P88" s="88">
        <v>10</v>
      </c>
      <c r="Q88" s="89"/>
      <c r="R88" s="94"/>
      <c r="S88" s="94"/>
      <c r="T88" s="94"/>
      <c r="U88" s="92"/>
      <c r="V88" s="94"/>
      <c r="W88" s="94"/>
      <c r="X88" s="88"/>
      <c r="Y88" s="93"/>
      <c r="Z88" s="93"/>
      <c r="AA88" s="93"/>
      <c r="AB88" s="93"/>
      <c r="AC88" s="59">
        <f t="shared" si="195"/>
        <v>0</v>
      </c>
      <c r="AE88" s="88">
        <v>10</v>
      </c>
      <c r="AF88" s="89"/>
      <c r="AG88" s="94"/>
      <c r="AH88" s="94"/>
      <c r="AI88" s="94"/>
      <c r="AJ88" s="92"/>
      <c r="AK88" s="94"/>
      <c r="AL88" s="94"/>
      <c r="AM88" s="88"/>
      <c r="AN88" s="93"/>
      <c r="AO88" s="93"/>
      <c r="AP88" s="93"/>
      <c r="AQ88" s="93"/>
      <c r="AR88" s="59">
        <f t="shared" si="196"/>
        <v>0</v>
      </c>
      <c r="AT88" s="88">
        <v>10</v>
      </c>
      <c r="AU88" s="89"/>
      <c r="AV88" s="94"/>
      <c r="AW88" s="94"/>
      <c r="AX88" s="94"/>
      <c r="AY88" s="92"/>
      <c r="AZ88" s="94"/>
      <c r="BA88" s="94"/>
      <c r="BB88" s="88"/>
      <c r="BC88" s="93"/>
      <c r="BD88" s="93"/>
      <c r="BE88" s="93"/>
      <c r="BF88" s="93"/>
      <c r="BG88" s="59">
        <f t="shared" si="197"/>
        <v>0</v>
      </c>
      <c r="BI88" s="88">
        <v>10</v>
      </c>
      <c r="BJ88" s="89"/>
      <c r="BK88" s="94"/>
      <c r="BL88" s="94"/>
      <c r="BM88" s="94"/>
      <c r="BN88" s="92"/>
      <c r="BO88" s="94"/>
      <c r="BP88" s="94"/>
      <c r="BQ88" s="88"/>
      <c r="BR88" s="93"/>
      <c r="BS88" s="93"/>
      <c r="BT88" s="93"/>
      <c r="BU88" s="93"/>
      <c r="BV88" s="59">
        <f t="shared" si="198"/>
        <v>0</v>
      </c>
      <c r="BX88" s="88">
        <v>10</v>
      </c>
      <c r="BY88" s="89"/>
      <c r="BZ88" s="94"/>
      <c r="CA88" s="94"/>
      <c r="CB88" s="94"/>
      <c r="CC88" s="92"/>
      <c r="CD88" s="94"/>
      <c r="CE88" s="94"/>
      <c r="CF88" s="88"/>
      <c r="CG88" s="93"/>
      <c r="CH88" s="93"/>
      <c r="CI88" s="93"/>
      <c r="CJ88" s="93"/>
      <c r="CK88" s="59">
        <f t="shared" si="199"/>
        <v>0</v>
      </c>
      <c r="CM88" s="88">
        <v>10</v>
      </c>
      <c r="CN88" s="89"/>
      <c r="CO88" s="94"/>
      <c r="CP88" s="94"/>
      <c r="CQ88" s="94"/>
      <c r="CR88" s="92"/>
      <c r="CS88" s="94"/>
      <c r="CT88" s="94"/>
      <c r="CU88" s="88"/>
      <c r="CV88" s="93"/>
      <c r="CW88" s="93"/>
      <c r="CX88" s="93"/>
      <c r="CY88" s="93"/>
      <c r="CZ88" s="59">
        <f t="shared" si="200"/>
        <v>0</v>
      </c>
      <c r="DB88" s="88">
        <v>10</v>
      </c>
      <c r="DC88" s="89"/>
      <c r="DD88" s="94"/>
      <c r="DE88" s="94"/>
      <c r="DF88" s="94"/>
      <c r="DG88" s="92"/>
      <c r="DH88" s="94"/>
      <c r="DI88" s="94"/>
      <c r="DJ88" s="88"/>
      <c r="DK88" s="93"/>
      <c r="DL88" s="93"/>
      <c r="DM88" s="93"/>
      <c r="DN88" s="93"/>
      <c r="DO88" s="59">
        <f t="shared" si="201"/>
        <v>0</v>
      </c>
      <c r="DQ88" s="88">
        <v>10</v>
      </c>
      <c r="DR88" s="89"/>
      <c r="DS88" s="94"/>
      <c r="DT88" s="94"/>
      <c r="DU88" s="94"/>
      <c r="DV88" s="92"/>
      <c r="DW88" s="94"/>
      <c r="DX88" s="94"/>
      <c r="DY88" s="88"/>
      <c r="DZ88" s="93"/>
      <c r="EA88" s="93"/>
      <c r="EB88" s="93"/>
      <c r="EC88" s="93"/>
      <c r="ED88" s="59">
        <f t="shared" si="202"/>
        <v>0</v>
      </c>
      <c r="EF88" s="88">
        <v>10</v>
      </c>
      <c r="EG88" s="89"/>
      <c r="EH88" s="94"/>
      <c r="EI88" s="94"/>
      <c r="EJ88" s="94"/>
      <c r="EK88" s="92"/>
      <c r="EL88" s="94"/>
      <c r="EM88" s="94"/>
      <c r="EN88" s="88"/>
      <c r="EO88" s="93"/>
      <c r="EP88" s="93"/>
      <c r="EQ88" s="93"/>
      <c r="ER88" s="93"/>
      <c r="ES88" s="59">
        <f t="shared" si="203"/>
        <v>0</v>
      </c>
      <c r="EU88" s="88">
        <v>10</v>
      </c>
      <c r="EV88" s="89"/>
      <c r="EW88" s="94"/>
      <c r="EX88" s="94"/>
      <c r="EY88" s="94"/>
      <c r="EZ88" s="92"/>
      <c r="FA88" s="94"/>
      <c r="FB88" s="94"/>
      <c r="FC88" s="88"/>
      <c r="FD88" s="93"/>
      <c r="FE88" s="93"/>
      <c r="FF88" s="93"/>
      <c r="FG88" s="93"/>
      <c r="FH88" s="59">
        <f t="shared" si="204"/>
        <v>0</v>
      </c>
      <c r="FJ88" s="88">
        <v>10</v>
      </c>
      <c r="FK88" s="89"/>
      <c r="FL88" s="94"/>
      <c r="FM88" s="94"/>
      <c r="FN88" s="94"/>
      <c r="FO88" s="92"/>
      <c r="FP88" s="94"/>
      <c r="FQ88" s="94"/>
      <c r="FR88" s="88"/>
      <c r="FS88" s="93"/>
      <c r="FT88" s="93"/>
      <c r="FU88" s="93"/>
      <c r="FV88" s="93"/>
      <c r="FW88" s="59">
        <f t="shared" si="205"/>
        <v>0</v>
      </c>
      <c r="FY88" s="88">
        <v>10</v>
      </c>
      <c r="FZ88" s="89"/>
      <c r="GA88" s="94"/>
      <c r="GB88" s="94"/>
      <c r="GC88" s="94"/>
      <c r="GD88" s="92"/>
      <c r="GE88" s="94"/>
      <c r="GF88" s="94"/>
      <c r="GG88" s="88"/>
      <c r="GH88" s="93"/>
      <c r="GI88" s="93"/>
      <c r="GJ88" s="93"/>
      <c r="GK88" s="93"/>
      <c r="GL88" s="59">
        <f t="shared" si="206"/>
        <v>0</v>
      </c>
      <c r="GN88" s="88">
        <v>10</v>
      </c>
      <c r="GO88" s="89"/>
      <c r="GP88" s="94"/>
      <c r="GQ88" s="94"/>
      <c r="GR88" s="94"/>
      <c r="GS88" s="92"/>
      <c r="GT88" s="94"/>
      <c r="GU88" s="94"/>
      <c r="GV88" s="88"/>
      <c r="GW88" s="93"/>
      <c r="GX88" s="93"/>
      <c r="GY88" s="93"/>
      <c r="GZ88" s="93"/>
      <c r="HA88" s="59">
        <f t="shared" si="207"/>
        <v>0</v>
      </c>
      <c r="HC88" s="88">
        <v>10</v>
      </c>
      <c r="HD88" s="89"/>
      <c r="HE88" s="94"/>
      <c r="HF88" s="94"/>
      <c r="HG88" s="94"/>
      <c r="HH88" s="92"/>
      <c r="HI88" s="94"/>
      <c r="HJ88" s="94"/>
      <c r="HK88" s="88"/>
      <c r="HL88" s="93"/>
      <c r="HM88" s="93"/>
      <c r="HN88" s="93"/>
      <c r="HO88" s="93"/>
      <c r="HP88" s="59">
        <f t="shared" si="208"/>
        <v>0</v>
      </c>
      <c r="HR88" s="88">
        <v>10</v>
      </c>
      <c r="HS88" s="89"/>
      <c r="HT88" s="94"/>
      <c r="HU88" s="94"/>
      <c r="HV88" s="94"/>
      <c r="HW88" s="92"/>
      <c r="HX88" s="94"/>
      <c r="HY88" s="94"/>
      <c r="HZ88" s="88"/>
      <c r="IA88" s="93"/>
      <c r="IB88" s="93"/>
      <c r="IC88" s="93"/>
      <c r="ID88" s="93"/>
      <c r="IE88" s="59">
        <f t="shared" si="209"/>
        <v>0</v>
      </c>
      <c r="IG88" s="88">
        <v>10</v>
      </c>
      <c r="IH88" s="89"/>
      <c r="II88" s="94"/>
      <c r="IJ88" s="94"/>
      <c r="IK88" s="88"/>
      <c r="IL88" s="93"/>
      <c r="IM88" s="93"/>
      <c r="IN88" s="93"/>
      <c r="IO88" s="93"/>
      <c r="IP88" s="59">
        <f t="shared" si="210"/>
        <v>0</v>
      </c>
    </row>
    <row r="89" spans="1:250" hidden="1">
      <c r="A89" s="88">
        <v>11</v>
      </c>
      <c r="B89" s="89"/>
      <c r="C89" s="94"/>
      <c r="D89" s="94"/>
      <c r="E89" s="94"/>
      <c r="F89" s="92"/>
      <c r="G89" s="94"/>
      <c r="H89" s="94"/>
      <c r="I89" s="88"/>
      <c r="J89" s="93"/>
      <c r="K89" s="93"/>
      <c r="L89" s="93"/>
      <c r="M89" s="93"/>
      <c r="N89" s="59">
        <f t="shared" si="194"/>
        <v>0</v>
      </c>
      <c r="P89" s="88">
        <v>11</v>
      </c>
      <c r="Q89" s="89"/>
      <c r="R89" s="94"/>
      <c r="S89" s="94"/>
      <c r="T89" s="94"/>
      <c r="U89" s="92"/>
      <c r="V89" s="94"/>
      <c r="W89" s="94"/>
      <c r="X89" s="88"/>
      <c r="Y89" s="93"/>
      <c r="Z89" s="93"/>
      <c r="AA89" s="93"/>
      <c r="AB89" s="93"/>
      <c r="AC89" s="59">
        <f t="shared" si="195"/>
        <v>0</v>
      </c>
      <c r="AE89" s="88">
        <v>11</v>
      </c>
      <c r="AF89" s="89"/>
      <c r="AG89" s="94"/>
      <c r="AH89" s="94"/>
      <c r="AI89" s="94"/>
      <c r="AJ89" s="92"/>
      <c r="AK89" s="94"/>
      <c r="AL89" s="94"/>
      <c r="AM89" s="88"/>
      <c r="AN89" s="93"/>
      <c r="AO89" s="93"/>
      <c r="AP89" s="93"/>
      <c r="AQ89" s="93"/>
      <c r="AR89" s="59">
        <f t="shared" si="196"/>
        <v>0</v>
      </c>
      <c r="AT89" s="88">
        <v>11</v>
      </c>
      <c r="AU89" s="89"/>
      <c r="AV89" s="94"/>
      <c r="AW89" s="94"/>
      <c r="AX89" s="94"/>
      <c r="AY89" s="92"/>
      <c r="AZ89" s="94"/>
      <c r="BA89" s="94"/>
      <c r="BB89" s="88"/>
      <c r="BC89" s="93"/>
      <c r="BD89" s="93"/>
      <c r="BE89" s="93"/>
      <c r="BF89" s="93"/>
      <c r="BG89" s="59">
        <f t="shared" si="197"/>
        <v>0</v>
      </c>
      <c r="BI89" s="88">
        <v>11</v>
      </c>
      <c r="BJ89" s="89"/>
      <c r="BK89" s="94"/>
      <c r="BL89" s="94"/>
      <c r="BM89" s="94"/>
      <c r="BN89" s="92"/>
      <c r="BO89" s="94"/>
      <c r="BP89" s="94"/>
      <c r="BQ89" s="88"/>
      <c r="BR89" s="93"/>
      <c r="BS89" s="93"/>
      <c r="BT89" s="93"/>
      <c r="BU89" s="93"/>
      <c r="BV89" s="59">
        <f t="shared" si="198"/>
        <v>0</v>
      </c>
      <c r="BX89" s="88">
        <v>11</v>
      </c>
      <c r="BY89" s="89"/>
      <c r="BZ89" s="94"/>
      <c r="CA89" s="94"/>
      <c r="CB89" s="94"/>
      <c r="CC89" s="92"/>
      <c r="CD89" s="94"/>
      <c r="CE89" s="94"/>
      <c r="CF89" s="88"/>
      <c r="CG89" s="93"/>
      <c r="CH89" s="93"/>
      <c r="CI89" s="93"/>
      <c r="CJ89" s="93"/>
      <c r="CK89" s="59">
        <f t="shared" si="199"/>
        <v>0</v>
      </c>
      <c r="CM89" s="88">
        <v>11</v>
      </c>
      <c r="CN89" s="89"/>
      <c r="CO89" s="94"/>
      <c r="CP89" s="94"/>
      <c r="CQ89" s="94"/>
      <c r="CR89" s="92"/>
      <c r="CS89" s="94"/>
      <c r="CT89" s="94"/>
      <c r="CU89" s="88"/>
      <c r="CV89" s="93"/>
      <c r="CW89" s="93"/>
      <c r="CX89" s="93"/>
      <c r="CY89" s="93"/>
      <c r="CZ89" s="59">
        <f t="shared" si="200"/>
        <v>0</v>
      </c>
      <c r="DB89" s="88">
        <v>11</v>
      </c>
      <c r="DC89" s="89"/>
      <c r="DD89" s="94"/>
      <c r="DE89" s="94"/>
      <c r="DF89" s="94"/>
      <c r="DG89" s="92"/>
      <c r="DH89" s="94"/>
      <c r="DI89" s="94"/>
      <c r="DJ89" s="88"/>
      <c r="DK89" s="93"/>
      <c r="DL89" s="93"/>
      <c r="DM89" s="93"/>
      <c r="DN89" s="93"/>
      <c r="DO89" s="59">
        <f t="shared" si="201"/>
        <v>0</v>
      </c>
      <c r="DQ89" s="88">
        <v>11</v>
      </c>
      <c r="DR89" s="89"/>
      <c r="DS89" s="94"/>
      <c r="DT89" s="94"/>
      <c r="DU89" s="94"/>
      <c r="DV89" s="92"/>
      <c r="DW89" s="94"/>
      <c r="DX89" s="94"/>
      <c r="DY89" s="88"/>
      <c r="DZ89" s="93"/>
      <c r="EA89" s="93"/>
      <c r="EB89" s="93"/>
      <c r="EC89" s="93"/>
      <c r="ED89" s="59">
        <f t="shared" si="202"/>
        <v>0</v>
      </c>
      <c r="EF89" s="88">
        <v>11</v>
      </c>
      <c r="EG89" s="89"/>
      <c r="EH89" s="94"/>
      <c r="EI89" s="94"/>
      <c r="EJ89" s="94"/>
      <c r="EK89" s="92"/>
      <c r="EL89" s="94"/>
      <c r="EM89" s="94"/>
      <c r="EN89" s="88"/>
      <c r="EO89" s="93"/>
      <c r="EP89" s="93"/>
      <c r="EQ89" s="93"/>
      <c r="ER89" s="93"/>
      <c r="ES89" s="59">
        <f t="shared" si="203"/>
        <v>0</v>
      </c>
      <c r="EU89" s="88">
        <v>11</v>
      </c>
      <c r="EV89" s="89"/>
      <c r="EW89" s="94"/>
      <c r="EX89" s="94"/>
      <c r="EY89" s="94"/>
      <c r="EZ89" s="92"/>
      <c r="FA89" s="94"/>
      <c r="FB89" s="94"/>
      <c r="FC89" s="88"/>
      <c r="FD89" s="93"/>
      <c r="FE89" s="93"/>
      <c r="FF89" s="93"/>
      <c r="FG89" s="93"/>
      <c r="FH89" s="59">
        <f t="shared" si="204"/>
        <v>0</v>
      </c>
      <c r="FJ89" s="88">
        <v>11</v>
      </c>
      <c r="FK89" s="89"/>
      <c r="FL89" s="94"/>
      <c r="FM89" s="94"/>
      <c r="FN89" s="94"/>
      <c r="FO89" s="92"/>
      <c r="FP89" s="94"/>
      <c r="FQ89" s="94"/>
      <c r="FR89" s="88"/>
      <c r="FS89" s="93"/>
      <c r="FT89" s="93"/>
      <c r="FU89" s="93"/>
      <c r="FV89" s="93"/>
      <c r="FW89" s="59">
        <f t="shared" si="205"/>
        <v>0</v>
      </c>
      <c r="FY89" s="88">
        <v>11</v>
      </c>
      <c r="FZ89" s="89"/>
      <c r="GA89" s="94"/>
      <c r="GB89" s="94"/>
      <c r="GC89" s="94"/>
      <c r="GD89" s="92"/>
      <c r="GE89" s="94"/>
      <c r="GF89" s="94"/>
      <c r="GG89" s="88"/>
      <c r="GH89" s="93"/>
      <c r="GI89" s="93"/>
      <c r="GJ89" s="93"/>
      <c r="GK89" s="93"/>
      <c r="GL89" s="59">
        <f t="shared" si="206"/>
        <v>0</v>
      </c>
      <c r="GN89" s="88">
        <v>11</v>
      </c>
      <c r="GO89" s="89"/>
      <c r="GP89" s="94"/>
      <c r="GQ89" s="94"/>
      <c r="GR89" s="94"/>
      <c r="GS89" s="92"/>
      <c r="GT89" s="94"/>
      <c r="GU89" s="94"/>
      <c r="GV89" s="88"/>
      <c r="GW89" s="93"/>
      <c r="GX89" s="93"/>
      <c r="GY89" s="93"/>
      <c r="GZ89" s="93"/>
      <c r="HA89" s="59">
        <f t="shared" si="207"/>
        <v>0</v>
      </c>
      <c r="HC89" s="88">
        <v>11</v>
      </c>
      <c r="HD89" s="89"/>
      <c r="HE89" s="94"/>
      <c r="HF89" s="94"/>
      <c r="HG89" s="94"/>
      <c r="HH89" s="92"/>
      <c r="HI89" s="94"/>
      <c r="HJ89" s="94"/>
      <c r="HK89" s="88"/>
      <c r="HL89" s="93"/>
      <c r="HM89" s="93"/>
      <c r="HN89" s="93"/>
      <c r="HO89" s="93"/>
      <c r="HP89" s="59">
        <f t="shared" si="208"/>
        <v>0</v>
      </c>
      <c r="HR89" s="88">
        <v>11</v>
      </c>
      <c r="HS89" s="89"/>
      <c r="HT89" s="94"/>
      <c r="HU89" s="94"/>
      <c r="HV89" s="94"/>
      <c r="HW89" s="92"/>
      <c r="HX89" s="94"/>
      <c r="HY89" s="94"/>
      <c r="HZ89" s="88"/>
      <c r="IA89" s="93"/>
      <c r="IB89" s="93"/>
      <c r="IC89" s="93"/>
      <c r="ID89" s="93"/>
      <c r="IE89" s="59">
        <f t="shared" si="209"/>
        <v>0</v>
      </c>
      <c r="IG89" s="88">
        <v>11</v>
      </c>
      <c r="IH89" s="89"/>
      <c r="II89" s="94"/>
      <c r="IJ89" s="94"/>
      <c r="IK89" s="88"/>
      <c r="IL89" s="93"/>
      <c r="IM89" s="93"/>
      <c r="IN89" s="93"/>
      <c r="IO89" s="93"/>
      <c r="IP89" s="59">
        <f t="shared" si="210"/>
        <v>0</v>
      </c>
    </row>
    <row r="90" spans="1:250" hidden="1">
      <c r="A90" s="88">
        <v>12</v>
      </c>
      <c r="B90" s="89"/>
      <c r="C90" s="94"/>
      <c r="D90" s="94"/>
      <c r="E90" s="94"/>
      <c r="F90" s="92"/>
      <c r="G90" s="94"/>
      <c r="H90" s="94"/>
      <c r="I90" s="88"/>
      <c r="J90" s="93"/>
      <c r="K90" s="93"/>
      <c r="L90" s="93"/>
      <c r="M90" s="93"/>
      <c r="N90" s="59">
        <f t="shared" si="194"/>
        <v>0</v>
      </c>
      <c r="P90" s="88">
        <v>12</v>
      </c>
      <c r="Q90" s="89"/>
      <c r="R90" s="94"/>
      <c r="S90" s="94"/>
      <c r="T90" s="94"/>
      <c r="U90" s="92"/>
      <c r="V90" s="94"/>
      <c r="W90" s="94"/>
      <c r="X90" s="88"/>
      <c r="Y90" s="93"/>
      <c r="Z90" s="93"/>
      <c r="AA90" s="93"/>
      <c r="AB90" s="93"/>
      <c r="AC90" s="59">
        <f t="shared" si="195"/>
        <v>0</v>
      </c>
      <c r="AE90" s="88">
        <v>12</v>
      </c>
      <c r="AF90" s="89"/>
      <c r="AG90" s="94"/>
      <c r="AH90" s="94"/>
      <c r="AI90" s="94"/>
      <c r="AJ90" s="92"/>
      <c r="AK90" s="94"/>
      <c r="AL90" s="94"/>
      <c r="AM90" s="88"/>
      <c r="AN90" s="93"/>
      <c r="AO90" s="93"/>
      <c r="AP90" s="93"/>
      <c r="AQ90" s="93"/>
      <c r="AR90" s="59">
        <f t="shared" si="196"/>
        <v>0</v>
      </c>
      <c r="AT90" s="88">
        <v>12</v>
      </c>
      <c r="AU90" s="89"/>
      <c r="AV90" s="94"/>
      <c r="AW90" s="94"/>
      <c r="AX90" s="94"/>
      <c r="AY90" s="92"/>
      <c r="AZ90" s="94"/>
      <c r="BA90" s="94"/>
      <c r="BB90" s="88"/>
      <c r="BC90" s="93"/>
      <c r="BD90" s="93"/>
      <c r="BE90" s="93"/>
      <c r="BF90" s="93"/>
      <c r="BG90" s="59">
        <f t="shared" si="197"/>
        <v>0</v>
      </c>
      <c r="BI90" s="88">
        <v>12</v>
      </c>
      <c r="BJ90" s="89"/>
      <c r="BK90" s="94"/>
      <c r="BL90" s="94"/>
      <c r="BM90" s="94"/>
      <c r="BN90" s="92"/>
      <c r="BO90" s="94"/>
      <c r="BP90" s="94"/>
      <c r="BQ90" s="88"/>
      <c r="BR90" s="93"/>
      <c r="BS90" s="93"/>
      <c r="BT90" s="93"/>
      <c r="BU90" s="93"/>
      <c r="BV90" s="59">
        <f t="shared" si="198"/>
        <v>0</v>
      </c>
      <c r="BX90" s="88">
        <v>12</v>
      </c>
      <c r="BY90" s="89"/>
      <c r="BZ90" s="94"/>
      <c r="CA90" s="94"/>
      <c r="CB90" s="94"/>
      <c r="CC90" s="92"/>
      <c r="CD90" s="94"/>
      <c r="CE90" s="94"/>
      <c r="CF90" s="88"/>
      <c r="CG90" s="93"/>
      <c r="CH90" s="93"/>
      <c r="CI90" s="93"/>
      <c r="CJ90" s="93"/>
      <c r="CK90" s="59">
        <f t="shared" si="199"/>
        <v>0</v>
      </c>
      <c r="CM90" s="88">
        <v>12</v>
      </c>
      <c r="CN90" s="89"/>
      <c r="CO90" s="94"/>
      <c r="CP90" s="94"/>
      <c r="CQ90" s="94"/>
      <c r="CR90" s="92"/>
      <c r="CS90" s="94"/>
      <c r="CT90" s="94"/>
      <c r="CU90" s="88"/>
      <c r="CV90" s="93"/>
      <c r="CW90" s="93"/>
      <c r="CX90" s="93"/>
      <c r="CY90" s="93"/>
      <c r="CZ90" s="59">
        <f t="shared" si="200"/>
        <v>0</v>
      </c>
      <c r="DB90" s="88">
        <v>12</v>
      </c>
      <c r="DC90" s="89"/>
      <c r="DD90" s="94"/>
      <c r="DE90" s="94"/>
      <c r="DF90" s="94"/>
      <c r="DG90" s="92"/>
      <c r="DH90" s="94"/>
      <c r="DI90" s="94"/>
      <c r="DJ90" s="88"/>
      <c r="DK90" s="93"/>
      <c r="DL90" s="93"/>
      <c r="DM90" s="93"/>
      <c r="DN90" s="93"/>
      <c r="DO90" s="59">
        <f t="shared" si="201"/>
        <v>0</v>
      </c>
      <c r="DQ90" s="88">
        <v>12</v>
      </c>
      <c r="DR90" s="89"/>
      <c r="DS90" s="94"/>
      <c r="DT90" s="94"/>
      <c r="DU90" s="94"/>
      <c r="DV90" s="92"/>
      <c r="DW90" s="94"/>
      <c r="DX90" s="94"/>
      <c r="DY90" s="88"/>
      <c r="DZ90" s="93"/>
      <c r="EA90" s="93"/>
      <c r="EB90" s="93"/>
      <c r="EC90" s="93"/>
      <c r="ED90" s="59">
        <f t="shared" si="202"/>
        <v>0</v>
      </c>
      <c r="EF90" s="88">
        <v>12</v>
      </c>
      <c r="EG90" s="89"/>
      <c r="EH90" s="94"/>
      <c r="EI90" s="94"/>
      <c r="EJ90" s="94"/>
      <c r="EK90" s="92"/>
      <c r="EL90" s="94"/>
      <c r="EM90" s="94"/>
      <c r="EN90" s="88"/>
      <c r="EO90" s="93"/>
      <c r="EP90" s="93"/>
      <c r="EQ90" s="93"/>
      <c r="ER90" s="93"/>
      <c r="ES90" s="59">
        <f t="shared" si="203"/>
        <v>0</v>
      </c>
      <c r="EU90" s="88">
        <v>12</v>
      </c>
      <c r="EV90" s="89"/>
      <c r="EW90" s="94"/>
      <c r="EX90" s="94"/>
      <c r="EY90" s="94"/>
      <c r="EZ90" s="92"/>
      <c r="FA90" s="94"/>
      <c r="FB90" s="94"/>
      <c r="FC90" s="88"/>
      <c r="FD90" s="93"/>
      <c r="FE90" s="93"/>
      <c r="FF90" s="93"/>
      <c r="FG90" s="93"/>
      <c r="FH90" s="59">
        <f t="shared" si="204"/>
        <v>0</v>
      </c>
      <c r="FJ90" s="88">
        <v>12</v>
      </c>
      <c r="FK90" s="89"/>
      <c r="FL90" s="94"/>
      <c r="FM90" s="94"/>
      <c r="FN90" s="94"/>
      <c r="FO90" s="92"/>
      <c r="FP90" s="94"/>
      <c r="FQ90" s="94"/>
      <c r="FR90" s="88"/>
      <c r="FS90" s="93"/>
      <c r="FT90" s="93"/>
      <c r="FU90" s="93"/>
      <c r="FV90" s="93"/>
      <c r="FW90" s="59">
        <f t="shared" si="205"/>
        <v>0</v>
      </c>
      <c r="FY90" s="88">
        <v>12</v>
      </c>
      <c r="FZ90" s="89"/>
      <c r="GA90" s="94"/>
      <c r="GB90" s="94"/>
      <c r="GC90" s="94"/>
      <c r="GD90" s="92"/>
      <c r="GE90" s="94"/>
      <c r="GF90" s="94"/>
      <c r="GG90" s="88"/>
      <c r="GH90" s="93"/>
      <c r="GI90" s="93"/>
      <c r="GJ90" s="93"/>
      <c r="GK90" s="93"/>
      <c r="GL90" s="59">
        <f t="shared" si="206"/>
        <v>0</v>
      </c>
      <c r="GN90" s="88">
        <v>12</v>
      </c>
      <c r="GO90" s="89"/>
      <c r="GP90" s="94"/>
      <c r="GQ90" s="94"/>
      <c r="GR90" s="94"/>
      <c r="GS90" s="92"/>
      <c r="GT90" s="94"/>
      <c r="GU90" s="94"/>
      <c r="GV90" s="88"/>
      <c r="GW90" s="93"/>
      <c r="GX90" s="93"/>
      <c r="GY90" s="93"/>
      <c r="GZ90" s="93"/>
      <c r="HA90" s="59">
        <f t="shared" si="207"/>
        <v>0</v>
      </c>
      <c r="HC90" s="88">
        <v>12</v>
      </c>
      <c r="HD90" s="89"/>
      <c r="HE90" s="94"/>
      <c r="HF90" s="94"/>
      <c r="HG90" s="94"/>
      <c r="HH90" s="92"/>
      <c r="HI90" s="94"/>
      <c r="HJ90" s="94"/>
      <c r="HK90" s="88"/>
      <c r="HL90" s="93"/>
      <c r="HM90" s="93"/>
      <c r="HN90" s="93"/>
      <c r="HO90" s="93"/>
      <c r="HP90" s="59">
        <f t="shared" si="208"/>
        <v>0</v>
      </c>
      <c r="HR90" s="88">
        <v>12</v>
      </c>
      <c r="HS90" s="89"/>
      <c r="HT90" s="94"/>
      <c r="HU90" s="94"/>
      <c r="HV90" s="94"/>
      <c r="HW90" s="92"/>
      <c r="HX90" s="94"/>
      <c r="HY90" s="94"/>
      <c r="HZ90" s="88"/>
      <c r="IA90" s="93"/>
      <c r="IB90" s="93"/>
      <c r="IC90" s="93"/>
      <c r="ID90" s="93"/>
      <c r="IE90" s="59">
        <f t="shared" si="209"/>
        <v>0</v>
      </c>
      <c r="IG90" s="88">
        <v>12</v>
      </c>
      <c r="IH90" s="89"/>
      <c r="II90" s="94"/>
      <c r="IJ90" s="94"/>
      <c r="IK90" s="88"/>
      <c r="IL90" s="93"/>
      <c r="IM90" s="93"/>
      <c r="IN90" s="93"/>
      <c r="IO90" s="93"/>
      <c r="IP90" s="59">
        <f t="shared" si="210"/>
        <v>0</v>
      </c>
    </row>
    <row r="91" spans="1:250" hidden="1">
      <c r="A91" s="88">
        <v>13</v>
      </c>
      <c r="B91" s="89"/>
      <c r="C91" s="94"/>
      <c r="D91" s="94"/>
      <c r="E91" s="94"/>
      <c r="F91" s="92"/>
      <c r="G91" s="94"/>
      <c r="H91" s="94"/>
      <c r="I91" s="88"/>
      <c r="J91" s="93"/>
      <c r="K91" s="93"/>
      <c r="L91" s="93"/>
      <c r="M91" s="93"/>
      <c r="N91" s="59">
        <f t="shared" si="194"/>
        <v>0</v>
      </c>
      <c r="P91" s="88">
        <v>13</v>
      </c>
      <c r="Q91" s="89"/>
      <c r="R91" s="94"/>
      <c r="S91" s="94"/>
      <c r="T91" s="94"/>
      <c r="U91" s="92"/>
      <c r="V91" s="94"/>
      <c r="W91" s="94"/>
      <c r="X91" s="88"/>
      <c r="Y91" s="93"/>
      <c r="Z91" s="93"/>
      <c r="AA91" s="93"/>
      <c r="AB91" s="93"/>
      <c r="AC91" s="59">
        <f t="shared" si="195"/>
        <v>0</v>
      </c>
      <c r="AE91" s="88">
        <v>13</v>
      </c>
      <c r="AF91" s="89"/>
      <c r="AG91" s="94"/>
      <c r="AH91" s="94"/>
      <c r="AI91" s="94"/>
      <c r="AJ91" s="92"/>
      <c r="AK91" s="94"/>
      <c r="AL91" s="94"/>
      <c r="AM91" s="88"/>
      <c r="AN91" s="93"/>
      <c r="AO91" s="93"/>
      <c r="AP91" s="93"/>
      <c r="AQ91" s="93"/>
      <c r="AR91" s="59">
        <f t="shared" si="196"/>
        <v>0</v>
      </c>
      <c r="AT91" s="88">
        <v>13</v>
      </c>
      <c r="AU91" s="89"/>
      <c r="AV91" s="94"/>
      <c r="AW91" s="94"/>
      <c r="AX91" s="94"/>
      <c r="AY91" s="92"/>
      <c r="AZ91" s="94"/>
      <c r="BA91" s="94"/>
      <c r="BB91" s="88"/>
      <c r="BC91" s="93"/>
      <c r="BD91" s="93"/>
      <c r="BE91" s="93"/>
      <c r="BF91" s="93"/>
      <c r="BG91" s="59">
        <f t="shared" si="197"/>
        <v>0</v>
      </c>
      <c r="BI91" s="88">
        <v>13</v>
      </c>
      <c r="BJ91" s="89"/>
      <c r="BK91" s="94"/>
      <c r="BL91" s="94"/>
      <c r="BM91" s="94"/>
      <c r="BN91" s="92"/>
      <c r="BO91" s="94"/>
      <c r="BP91" s="94"/>
      <c r="BQ91" s="88"/>
      <c r="BR91" s="93"/>
      <c r="BS91" s="93"/>
      <c r="BT91" s="93"/>
      <c r="BU91" s="93"/>
      <c r="BV91" s="59">
        <f t="shared" si="198"/>
        <v>0</v>
      </c>
      <c r="BX91" s="88">
        <v>13</v>
      </c>
      <c r="BY91" s="89"/>
      <c r="BZ91" s="94"/>
      <c r="CA91" s="94"/>
      <c r="CB91" s="94"/>
      <c r="CC91" s="92"/>
      <c r="CD91" s="94"/>
      <c r="CE91" s="94"/>
      <c r="CF91" s="88"/>
      <c r="CG91" s="93"/>
      <c r="CH91" s="93"/>
      <c r="CI91" s="93"/>
      <c r="CJ91" s="93"/>
      <c r="CK91" s="59">
        <f t="shared" si="199"/>
        <v>0</v>
      </c>
      <c r="CM91" s="88">
        <v>13</v>
      </c>
      <c r="CN91" s="89"/>
      <c r="CO91" s="94"/>
      <c r="CP91" s="94"/>
      <c r="CQ91" s="94"/>
      <c r="CR91" s="92"/>
      <c r="CS91" s="94"/>
      <c r="CT91" s="94"/>
      <c r="CU91" s="88"/>
      <c r="CV91" s="93"/>
      <c r="CW91" s="93"/>
      <c r="CX91" s="93"/>
      <c r="CY91" s="93"/>
      <c r="CZ91" s="59">
        <f t="shared" si="200"/>
        <v>0</v>
      </c>
      <c r="DB91" s="88">
        <v>13</v>
      </c>
      <c r="DC91" s="89"/>
      <c r="DD91" s="94"/>
      <c r="DE91" s="94"/>
      <c r="DF91" s="94"/>
      <c r="DG91" s="92"/>
      <c r="DH91" s="94"/>
      <c r="DI91" s="94"/>
      <c r="DJ91" s="88"/>
      <c r="DK91" s="93"/>
      <c r="DL91" s="93"/>
      <c r="DM91" s="93"/>
      <c r="DN91" s="93"/>
      <c r="DO91" s="59">
        <f t="shared" si="201"/>
        <v>0</v>
      </c>
      <c r="DQ91" s="88">
        <v>13</v>
      </c>
      <c r="DR91" s="89"/>
      <c r="DS91" s="94"/>
      <c r="DT91" s="94"/>
      <c r="DU91" s="94"/>
      <c r="DV91" s="92"/>
      <c r="DW91" s="94"/>
      <c r="DX91" s="94"/>
      <c r="DY91" s="88"/>
      <c r="DZ91" s="93"/>
      <c r="EA91" s="93"/>
      <c r="EB91" s="93"/>
      <c r="EC91" s="93"/>
      <c r="ED91" s="59">
        <f t="shared" si="202"/>
        <v>0</v>
      </c>
      <c r="EF91" s="88">
        <v>13</v>
      </c>
      <c r="EG91" s="89"/>
      <c r="EH91" s="94"/>
      <c r="EI91" s="94"/>
      <c r="EJ91" s="94"/>
      <c r="EK91" s="92"/>
      <c r="EL91" s="94"/>
      <c r="EM91" s="94"/>
      <c r="EN91" s="88"/>
      <c r="EO91" s="93"/>
      <c r="EP91" s="93"/>
      <c r="EQ91" s="93"/>
      <c r="ER91" s="93"/>
      <c r="ES91" s="59">
        <f t="shared" si="203"/>
        <v>0</v>
      </c>
      <c r="EU91" s="88">
        <v>13</v>
      </c>
      <c r="EV91" s="89"/>
      <c r="EW91" s="94"/>
      <c r="EX91" s="94"/>
      <c r="EY91" s="94"/>
      <c r="EZ91" s="92"/>
      <c r="FA91" s="94"/>
      <c r="FB91" s="94"/>
      <c r="FC91" s="88"/>
      <c r="FD91" s="93"/>
      <c r="FE91" s="93"/>
      <c r="FF91" s="93"/>
      <c r="FG91" s="93"/>
      <c r="FH91" s="59">
        <f t="shared" si="204"/>
        <v>0</v>
      </c>
      <c r="FJ91" s="88">
        <v>13</v>
      </c>
      <c r="FK91" s="89"/>
      <c r="FL91" s="94"/>
      <c r="FM91" s="94"/>
      <c r="FN91" s="94"/>
      <c r="FO91" s="92"/>
      <c r="FP91" s="94"/>
      <c r="FQ91" s="94"/>
      <c r="FR91" s="88"/>
      <c r="FS91" s="93"/>
      <c r="FT91" s="93"/>
      <c r="FU91" s="93"/>
      <c r="FV91" s="93"/>
      <c r="FW91" s="59">
        <f t="shared" si="205"/>
        <v>0</v>
      </c>
      <c r="FY91" s="88">
        <v>13</v>
      </c>
      <c r="FZ91" s="89"/>
      <c r="GA91" s="94"/>
      <c r="GB91" s="94"/>
      <c r="GC91" s="94"/>
      <c r="GD91" s="92"/>
      <c r="GE91" s="94"/>
      <c r="GF91" s="94"/>
      <c r="GG91" s="88"/>
      <c r="GH91" s="93"/>
      <c r="GI91" s="93"/>
      <c r="GJ91" s="93"/>
      <c r="GK91" s="93"/>
      <c r="GL91" s="59">
        <f t="shared" si="206"/>
        <v>0</v>
      </c>
      <c r="GN91" s="88">
        <v>13</v>
      </c>
      <c r="GO91" s="89"/>
      <c r="GP91" s="94"/>
      <c r="GQ91" s="94"/>
      <c r="GR91" s="94"/>
      <c r="GS91" s="92"/>
      <c r="GT91" s="94"/>
      <c r="GU91" s="94"/>
      <c r="GV91" s="88"/>
      <c r="GW91" s="93"/>
      <c r="GX91" s="93"/>
      <c r="GY91" s="93"/>
      <c r="GZ91" s="93"/>
      <c r="HA91" s="59">
        <f t="shared" si="207"/>
        <v>0</v>
      </c>
      <c r="HC91" s="88">
        <v>13</v>
      </c>
      <c r="HD91" s="89"/>
      <c r="HE91" s="94"/>
      <c r="HF91" s="94"/>
      <c r="HG91" s="94"/>
      <c r="HH91" s="92"/>
      <c r="HI91" s="94"/>
      <c r="HJ91" s="94"/>
      <c r="HK91" s="88"/>
      <c r="HL91" s="93"/>
      <c r="HM91" s="93"/>
      <c r="HN91" s="93"/>
      <c r="HO91" s="93"/>
      <c r="HP91" s="59">
        <f t="shared" si="208"/>
        <v>0</v>
      </c>
      <c r="HR91" s="88">
        <v>13</v>
      </c>
      <c r="HS91" s="89"/>
      <c r="HT91" s="94"/>
      <c r="HU91" s="94"/>
      <c r="HV91" s="94"/>
      <c r="HW91" s="92"/>
      <c r="HX91" s="94"/>
      <c r="HY91" s="94"/>
      <c r="HZ91" s="88"/>
      <c r="IA91" s="93"/>
      <c r="IB91" s="93"/>
      <c r="IC91" s="93"/>
      <c r="ID91" s="93"/>
      <c r="IE91" s="59">
        <f t="shared" si="209"/>
        <v>0</v>
      </c>
      <c r="IG91" s="88">
        <v>13</v>
      </c>
      <c r="IH91" s="89"/>
      <c r="II91" s="94"/>
      <c r="IJ91" s="94"/>
      <c r="IK91" s="88"/>
      <c r="IL91" s="93"/>
      <c r="IM91" s="93"/>
      <c r="IN91" s="93"/>
      <c r="IO91" s="93"/>
      <c r="IP91" s="59">
        <f t="shared" si="210"/>
        <v>0</v>
      </c>
    </row>
    <row r="92" spans="1:250" hidden="1">
      <c r="A92" s="88">
        <v>14</v>
      </c>
      <c r="B92" s="89"/>
      <c r="C92" s="94"/>
      <c r="D92" s="94"/>
      <c r="E92" s="94"/>
      <c r="F92" s="92"/>
      <c r="G92" s="94"/>
      <c r="H92" s="94"/>
      <c r="I92" s="88"/>
      <c r="J92" s="93"/>
      <c r="K92" s="93"/>
      <c r="L92" s="93"/>
      <c r="M92" s="93"/>
      <c r="N92" s="59">
        <f t="shared" si="194"/>
        <v>0</v>
      </c>
      <c r="P92" s="88">
        <v>14</v>
      </c>
      <c r="Q92" s="89"/>
      <c r="R92" s="94"/>
      <c r="S92" s="94"/>
      <c r="T92" s="94"/>
      <c r="U92" s="92"/>
      <c r="V92" s="94"/>
      <c r="W92" s="94"/>
      <c r="X92" s="88"/>
      <c r="Y92" s="93"/>
      <c r="Z92" s="93"/>
      <c r="AA92" s="93"/>
      <c r="AB92" s="93"/>
      <c r="AC92" s="59">
        <f t="shared" si="195"/>
        <v>0</v>
      </c>
      <c r="AE92" s="88">
        <v>14</v>
      </c>
      <c r="AF92" s="89"/>
      <c r="AG92" s="94"/>
      <c r="AH92" s="94"/>
      <c r="AI92" s="94"/>
      <c r="AJ92" s="92"/>
      <c r="AK92" s="94"/>
      <c r="AL92" s="94"/>
      <c r="AM92" s="88"/>
      <c r="AN92" s="93"/>
      <c r="AO92" s="93"/>
      <c r="AP92" s="93"/>
      <c r="AQ92" s="93"/>
      <c r="AR92" s="59">
        <f t="shared" si="196"/>
        <v>0</v>
      </c>
      <c r="AT92" s="88">
        <v>14</v>
      </c>
      <c r="AU92" s="89"/>
      <c r="AV92" s="94"/>
      <c r="AW92" s="94"/>
      <c r="AX92" s="94"/>
      <c r="AY92" s="92"/>
      <c r="AZ92" s="94"/>
      <c r="BA92" s="94"/>
      <c r="BB92" s="88"/>
      <c r="BC92" s="93"/>
      <c r="BD92" s="93"/>
      <c r="BE92" s="93"/>
      <c r="BF92" s="93"/>
      <c r="BG92" s="59">
        <f t="shared" si="197"/>
        <v>0</v>
      </c>
      <c r="BI92" s="88">
        <v>14</v>
      </c>
      <c r="BJ92" s="89"/>
      <c r="BK92" s="94"/>
      <c r="BL92" s="94"/>
      <c r="BM92" s="94"/>
      <c r="BN92" s="92"/>
      <c r="BO92" s="94"/>
      <c r="BP92" s="94"/>
      <c r="BQ92" s="88"/>
      <c r="BR92" s="93"/>
      <c r="BS92" s="93"/>
      <c r="BT92" s="93"/>
      <c r="BU92" s="93"/>
      <c r="BV92" s="59">
        <f t="shared" si="198"/>
        <v>0</v>
      </c>
      <c r="BX92" s="88">
        <v>14</v>
      </c>
      <c r="BY92" s="89"/>
      <c r="BZ92" s="94"/>
      <c r="CA92" s="94"/>
      <c r="CB92" s="94"/>
      <c r="CC92" s="92"/>
      <c r="CD92" s="94"/>
      <c r="CE92" s="94"/>
      <c r="CF92" s="88"/>
      <c r="CG92" s="93"/>
      <c r="CH92" s="93"/>
      <c r="CI92" s="93"/>
      <c r="CJ92" s="93"/>
      <c r="CK92" s="59">
        <f t="shared" si="199"/>
        <v>0</v>
      </c>
      <c r="CM92" s="88">
        <v>14</v>
      </c>
      <c r="CN92" s="89"/>
      <c r="CO92" s="94"/>
      <c r="CP92" s="94"/>
      <c r="CQ92" s="94"/>
      <c r="CR92" s="92"/>
      <c r="CS92" s="94"/>
      <c r="CT92" s="94"/>
      <c r="CU92" s="88"/>
      <c r="CV92" s="93"/>
      <c r="CW92" s="93"/>
      <c r="CX92" s="93"/>
      <c r="CY92" s="93"/>
      <c r="CZ92" s="59">
        <f t="shared" si="200"/>
        <v>0</v>
      </c>
      <c r="DB92" s="88">
        <v>14</v>
      </c>
      <c r="DC92" s="89"/>
      <c r="DD92" s="94"/>
      <c r="DE92" s="94"/>
      <c r="DF92" s="94"/>
      <c r="DG92" s="92"/>
      <c r="DH92" s="94"/>
      <c r="DI92" s="94"/>
      <c r="DJ92" s="88"/>
      <c r="DK92" s="93"/>
      <c r="DL92" s="93"/>
      <c r="DM92" s="93"/>
      <c r="DN92" s="93"/>
      <c r="DO92" s="59">
        <f t="shared" si="201"/>
        <v>0</v>
      </c>
      <c r="DQ92" s="88">
        <v>14</v>
      </c>
      <c r="DR92" s="89"/>
      <c r="DS92" s="94"/>
      <c r="DT92" s="94"/>
      <c r="DU92" s="94"/>
      <c r="DV92" s="92"/>
      <c r="DW92" s="94"/>
      <c r="DX92" s="94"/>
      <c r="DY92" s="88"/>
      <c r="DZ92" s="93"/>
      <c r="EA92" s="93"/>
      <c r="EB92" s="93"/>
      <c r="EC92" s="93"/>
      <c r="ED92" s="59">
        <f t="shared" si="202"/>
        <v>0</v>
      </c>
      <c r="EF92" s="88">
        <v>14</v>
      </c>
      <c r="EG92" s="89"/>
      <c r="EH92" s="94"/>
      <c r="EI92" s="94"/>
      <c r="EJ92" s="94"/>
      <c r="EK92" s="92"/>
      <c r="EL92" s="94"/>
      <c r="EM92" s="94"/>
      <c r="EN92" s="88"/>
      <c r="EO92" s="93"/>
      <c r="EP92" s="93"/>
      <c r="EQ92" s="93"/>
      <c r="ER92" s="93"/>
      <c r="ES92" s="59">
        <f t="shared" si="203"/>
        <v>0</v>
      </c>
      <c r="EU92" s="88">
        <v>14</v>
      </c>
      <c r="EV92" s="89"/>
      <c r="EW92" s="94"/>
      <c r="EX92" s="94"/>
      <c r="EY92" s="94"/>
      <c r="EZ92" s="92"/>
      <c r="FA92" s="94"/>
      <c r="FB92" s="94"/>
      <c r="FC92" s="88"/>
      <c r="FD92" s="93"/>
      <c r="FE92" s="93"/>
      <c r="FF92" s="93"/>
      <c r="FG92" s="93"/>
      <c r="FH92" s="59">
        <f t="shared" si="204"/>
        <v>0</v>
      </c>
      <c r="FJ92" s="88">
        <v>14</v>
      </c>
      <c r="FK92" s="89"/>
      <c r="FL92" s="94"/>
      <c r="FM92" s="94"/>
      <c r="FN92" s="94"/>
      <c r="FO92" s="92"/>
      <c r="FP92" s="94"/>
      <c r="FQ92" s="94"/>
      <c r="FR92" s="88"/>
      <c r="FS92" s="93"/>
      <c r="FT92" s="93"/>
      <c r="FU92" s="93"/>
      <c r="FV92" s="93"/>
      <c r="FW92" s="59">
        <f t="shared" si="205"/>
        <v>0</v>
      </c>
      <c r="FY92" s="88">
        <v>14</v>
      </c>
      <c r="FZ92" s="89"/>
      <c r="GA92" s="94"/>
      <c r="GB92" s="94"/>
      <c r="GC92" s="94"/>
      <c r="GD92" s="92"/>
      <c r="GE92" s="94"/>
      <c r="GF92" s="94"/>
      <c r="GG92" s="88"/>
      <c r="GH92" s="93"/>
      <c r="GI92" s="93"/>
      <c r="GJ92" s="93"/>
      <c r="GK92" s="93"/>
      <c r="GL92" s="59">
        <f t="shared" si="206"/>
        <v>0</v>
      </c>
      <c r="GN92" s="88">
        <v>14</v>
      </c>
      <c r="GO92" s="89"/>
      <c r="GP92" s="94"/>
      <c r="GQ92" s="94"/>
      <c r="GR92" s="94"/>
      <c r="GS92" s="92"/>
      <c r="GT92" s="94"/>
      <c r="GU92" s="94"/>
      <c r="GV92" s="88"/>
      <c r="GW92" s="93"/>
      <c r="GX92" s="93"/>
      <c r="GY92" s="93"/>
      <c r="GZ92" s="93"/>
      <c r="HA92" s="59">
        <f t="shared" si="207"/>
        <v>0</v>
      </c>
      <c r="HC92" s="88">
        <v>14</v>
      </c>
      <c r="HD92" s="89"/>
      <c r="HE92" s="94"/>
      <c r="HF92" s="94"/>
      <c r="HG92" s="94"/>
      <c r="HH92" s="92"/>
      <c r="HI92" s="94"/>
      <c r="HJ92" s="94"/>
      <c r="HK92" s="88"/>
      <c r="HL92" s="93"/>
      <c r="HM92" s="93"/>
      <c r="HN92" s="93"/>
      <c r="HO92" s="93"/>
      <c r="HP92" s="59">
        <f t="shared" si="208"/>
        <v>0</v>
      </c>
      <c r="HR92" s="88">
        <v>14</v>
      </c>
      <c r="HS92" s="89"/>
      <c r="HT92" s="94"/>
      <c r="HU92" s="94"/>
      <c r="HV92" s="94"/>
      <c r="HW92" s="92"/>
      <c r="HX92" s="94"/>
      <c r="HY92" s="94"/>
      <c r="HZ92" s="88"/>
      <c r="IA92" s="93"/>
      <c r="IB92" s="93"/>
      <c r="IC92" s="93"/>
      <c r="ID92" s="93"/>
      <c r="IE92" s="59">
        <f t="shared" si="209"/>
        <v>0</v>
      </c>
      <c r="IG92" s="88">
        <v>14</v>
      </c>
      <c r="IH92" s="89"/>
      <c r="II92" s="94"/>
      <c r="IJ92" s="94"/>
      <c r="IK92" s="88"/>
      <c r="IL92" s="93"/>
      <c r="IM92" s="93"/>
      <c r="IN92" s="93"/>
      <c r="IO92" s="93"/>
      <c r="IP92" s="59">
        <f t="shared" si="210"/>
        <v>0</v>
      </c>
    </row>
    <row r="93" spans="1:250" hidden="1">
      <c r="A93" s="88">
        <v>15</v>
      </c>
      <c r="B93" s="89"/>
      <c r="C93" s="94"/>
      <c r="D93" s="94"/>
      <c r="E93" s="94"/>
      <c r="F93" s="92"/>
      <c r="G93" s="94"/>
      <c r="H93" s="94"/>
      <c r="I93" s="88"/>
      <c r="J93" s="93"/>
      <c r="K93" s="93"/>
      <c r="L93" s="93"/>
      <c r="M93" s="93"/>
      <c r="N93" s="59">
        <f t="shared" si="194"/>
        <v>0</v>
      </c>
      <c r="P93" s="88">
        <v>15</v>
      </c>
      <c r="Q93" s="89"/>
      <c r="R93" s="94"/>
      <c r="S93" s="94"/>
      <c r="T93" s="94"/>
      <c r="U93" s="92"/>
      <c r="V93" s="94"/>
      <c r="W93" s="94"/>
      <c r="X93" s="88"/>
      <c r="Y93" s="93"/>
      <c r="Z93" s="93"/>
      <c r="AA93" s="93"/>
      <c r="AB93" s="93"/>
      <c r="AC93" s="59">
        <f t="shared" si="195"/>
        <v>0</v>
      </c>
      <c r="AE93" s="88">
        <v>15</v>
      </c>
      <c r="AF93" s="89"/>
      <c r="AG93" s="94"/>
      <c r="AH93" s="94"/>
      <c r="AI93" s="94"/>
      <c r="AJ93" s="92"/>
      <c r="AK93" s="94"/>
      <c r="AL93" s="94"/>
      <c r="AM93" s="88"/>
      <c r="AN93" s="93"/>
      <c r="AO93" s="93"/>
      <c r="AP93" s="93"/>
      <c r="AQ93" s="93"/>
      <c r="AR93" s="59">
        <f t="shared" si="196"/>
        <v>0</v>
      </c>
      <c r="AT93" s="88">
        <v>15</v>
      </c>
      <c r="AU93" s="89"/>
      <c r="AV93" s="94"/>
      <c r="AW93" s="94"/>
      <c r="AX93" s="94"/>
      <c r="AY93" s="92"/>
      <c r="AZ93" s="94"/>
      <c r="BA93" s="94"/>
      <c r="BB93" s="88"/>
      <c r="BC93" s="93"/>
      <c r="BD93" s="93"/>
      <c r="BE93" s="93"/>
      <c r="BF93" s="93"/>
      <c r="BG93" s="59">
        <f t="shared" si="197"/>
        <v>0</v>
      </c>
      <c r="BI93" s="88">
        <v>15</v>
      </c>
      <c r="BJ93" s="89"/>
      <c r="BK93" s="94"/>
      <c r="BL93" s="94"/>
      <c r="BM93" s="94"/>
      <c r="BN93" s="92"/>
      <c r="BO93" s="94"/>
      <c r="BP93" s="94"/>
      <c r="BQ93" s="88"/>
      <c r="BR93" s="93"/>
      <c r="BS93" s="93"/>
      <c r="BT93" s="93"/>
      <c r="BU93" s="93"/>
      <c r="BV93" s="59">
        <f t="shared" si="198"/>
        <v>0</v>
      </c>
      <c r="BX93" s="88">
        <v>15</v>
      </c>
      <c r="BY93" s="89"/>
      <c r="BZ93" s="94"/>
      <c r="CA93" s="94"/>
      <c r="CB93" s="94"/>
      <c r="CC93" s="92"/>
      <c r="CD93" s="94"/>
      <c r="CE93" s="94"/>
      <c r="CF93" s="88"/>
      <c r="CG93" s="93"/>
      <c r="CH93" s="93"/>
      <c r="CI93" s="93"/>
      <c r="CJ93" s="93"/>
      <c r="CK93" s="59">
        <f t="shared" si="199"/>
        <v>0</v>
      </c>
      <c r="CM93" s="88">
        <v>15</v>
      </c>
      <c r="CN93" s="89"/>
      <c r="CO93" s="94"/>
      <c r="CP93" s="94"/>
      <c r="CQ93" s="94"/>
      <c r="CR93" s="92"/>
      <c r="CS93" s="94"/>
      <c r="CT93" s="94"/>
      <c r="CU93" s="88"/>
      <c r="CV93" s="93"/>
      <c r="CW93" s="93"/>
      <c r="CX93" s="93"/>
      <c r="CY93" s="93"/>
      <c r="CZ93" s="59">
        <f t="shared" si="200"/>
        <v>0</v>
      </c>
      <c r="DB93" s="88">
        <v>15</v>
      </c>
      <c r="DC93" s="89"/>
      <c r="DD93" s="94"/>
      <c r="DE93" s="94"/>
      <c r="DF93" s="94"/>
      <c r="DG93" s="92"/>
      <c r="DH93" s="94"/>
      <c r="DI93" s="94"/>
      <c r="DJ93" s="88"/>
      <c r="DK93" s="93"/>
      <c r="DL93" s="93"/>
      <c r="DM93" s="93"/>
      <c r="DN93" s="93"/>
      <c r="DO93" s="59">
        <f t="shared" si="201"/>
        <v>0</v>
      </c>
      <c r="DQ93" s="88">
        <v>15</v>
      </c>
      <c r="DR93" s="89"/>
      <c r="DS93" s="94"/>
      <c r="DT93" s="94"/>
      <c r="DU93" s="94"/>
      <c r="DV93" s="92"/>
      <c r="DW93" s="94"/>
      <c r="DX93" s="94"/>
      <c r="DY93" s="88"/>
      <c r="DZ93" s="93"/>
      <c r="EA93" s="93"/>
      <c r="EB93" s="93"/>
      <c r="EC93" s="93"/>
      <c r="ED93" s="59">
        <f t="shared" si="202"/>
        <v>0</v>
      </c>
      <c r="EF93" s="88">
        <v>15</v>
      </c>
      <c r="EG93" s="89"/>
      <c r="EH93" s="94"/>
      <c r="EI93" s="94"/>
      <c r="EJ93" s="94"/>
      <c r="EK93" s="92"/>
      <c r="EL93" s="94"/>
      <c r="EM93" s="94"/>
      <c r="EN93" s="88"/>
      <c r="EO93" s="93"/>
      <c r="EP93" s="93"/>
      <c r="EQ93" s="93"/>
      <c r="ER93" s="93"/>
      <c r="ES93" s="59">
        <f t="shared" si="203"/>
        <v>0</v>
      </c>
      <c r="EU93" s="88">
        <v>15</v>
      </c>
      <c r="EV93" s="89"/>
      <c r="EW93" s="94"/>
      <c r="EX93" s="94"/>
      <c r="EY93" s="94"/>
      <c r="EZ93" s="92"/>
      <c r="FA93" s="94"/>
      <c r="FB93" s="94"/>
      <c r="FC93" s="88"/>
      <c r="FD93" s="93"/>
      <c r="FE93" s="93"/>
      <c r="FF93" s="93"/>
      <c r="FG93" s="93"/>
      <c r="FH93" s="59">
        <f t="shared" si="204"/>
        <v>0</v>
      </c>
      <c r="FJ93" s="88">
        <v>15</v>
      </c>
      <c r="FK93" s="89"/>
      <c r="FL93" s="94"/>
      <c r="FM93" s="94"/>
      <c r="FN93" s="94"/>
      <c r="FO93" s="92"/>
      <c r="FP93" s="94"/>
      <c r="FQ93" s="94"/>
      <c r="FR93" s="88"/>
      <c r="FS93" s="93"/>
      <c r="FT93" s="93"/>
      <c r="FU93" s="93"/>
      <c r="FV93" s="93"/>
      <c r="FW93" s="59">
        <f t="shared" si="205"/>
        <v>0</v>
      </c>
      <c r="FY93" s="88">
        <v>15</v>
      </c>
      <c r="FZ93" s="89"/>
      <c r="GA93" s="94"/>
      <c r="GB93" s="94"/>
      <c r="GC93" s="94"/>
      <c r="GD93" s="92"/>
      <c r="GE93" s="94"/>
      <c r="GF93" s="94"/>
      <c r="GG93" s="88"/>
      <c r="GH93" s="93"/>
      <c r="GI93" s="93"/>
      <c r="GJ93" s="93"/>
      <c r="GK93" s="93"/>
      <c r="GL93" s="59">
        <f t="shared" si="206"/>
        <v>0</v>
      </c>
      <c r="GN93" s="88">
        <v>15</v>
      </c>
      <c r="GO93" s="89"/>
      <c r="GP93" s="94"/>
      <c r="GQ93" s="94"/>
      <c r="GR93" s="94"/>
      <c r="GS93" s="92"/>
      <c r="GT93" s="94"/>
      <c r="GU93" s="94"/>
      <c r="GV93" s="88"/>
      <c r="GW93" s="93"/>
      <c r="GX93" s="93"/>
      <c r="GY93" s="93"/>
      <c r="GZ93" s="93"/>
      <c r="HA93" s="59">
        <f t="shared" si="207"/>
        <v>0</v>
      </c>
      <c r="HC93" s="88">
        <v>15</v>
      </c>
      <c r="HD93" s="89"/>
      <c r="HE93" s="94"/>
      <c r="HF93" s="94"/>
      <c r="HG93" s="94"/>
      <c r="HH93" s="92"/>
      <c r="HI93" s="94"/>
      <c r="HJ93" s="94"/>
      <c r="HK93" s="88"/>
      <c r="HL93" s="93"/>
      <c r="HM93" s="93"/>
      <c r="HN93" s="93"/>
      <c r="HO93" s="93"/>
      <c r="HP93" s="59">
        <f t="shared" si="208"/>
        <v>0</v>
      </c>
      <c r="HR93" s="88">
        <v>15</v>
      </c>
      <c r="HS93" s="89"/>
      <c r="HT93" s="94"/>
      <c r="HU93" s="94"/>
      <c r="HV93" s="94"/>
      <c r="HW93" s="92"/>
      <c r="HX93" s="94"/>
      <c r="HY93" s="94"/>
      <c r="HZ93" s="88"/>
      <c r="IA93" s="93"/>
      <c r="IB93" s="93"/>
      <c r="IC93" s="93"/>
      <c r="ID93" s="93"/>
      <c r="IE93" s="59">
        <f t="shared" si="209"/>
        <v>0</v>
      </c>
      <c r="IG93" s="88">
        <v>15</v>
      </c>
      <c r="IH93" s="89"/>
      <c r="II93" s="94"/>
      <c r="IJ93" s="94"/>
      <c r="IK93" s="88"/>
      <c r="IL93" s="93"/>
      <c r="IM93" s="93"/>
      <c r="IN93" s="93"/>
      <c r="IO93" s="93"/>
      <c r="IP93" s="59">
        <f t="shared" si="210"/>
        <v>0</v>
      </c>
    </row>
    <row r="94" spans="1:250" hidden="1">
      <c r="A94" s="88">
        <v>16</v>
      </c>
      <c r="B94" s="89"/>
      <c r="C94" s="94"/>
      <c r="D94" s="94"/>
      <c r="E94" s="94"/>
      <c r="F94" s="92"/>
      <c r="G94" s="94"/>
      <c r="H94" s="94"/>
      <c r="I94" s="88"/>
      <c r="J94" s="93"/>
      <c r="K94" s="93"/>
      <c r="L94" s="93"/>
      <c r="M94" s="93"/>
      <c r="N94" s="59">
        <f t="shared" si="194"/>
        <v>0</v>
      </c>
      <c r="P94" s="88">
        <v>16</v>
      </c>
      <c r="Q94" s="89"/>
      <c r="R94" s="94"/>
      <c r="S94" s="94"/>
      <c r="T94" s="94"/>
      <c r="U94" s="92"/>
      <c r="V94" s="94"/>
      <c r="W94" s="94"/>
      <c r="X94" s="88"/>
      <c r="Y94" s="93"/>
      <c r="Z94" s="93"/>
      <c r="AA94" s="93"/>
      <c r="AB94" s="93"/>
      <c r="AC94" s="59">
        <f t="shared" si="195"/>
        <v>0</v>
      </c>
      <c r="AE94" s="88">
        <v>16</v>
      </c>
      <c r="AF94" s="89"/>
      <c r="AG94" s="94"/>
      <c r="AH94" s="94"/>
      <c r="AI94" s="94"/>
      <c r="AJ94" s="92"/>
      <c r="AK94" s="94"/>
      <c r="AL94" s="94"/>
      <c r="AM94" s="88"/>
      <c r="AN94" s="93"/>
      <c r="AO94" s="93"/>
      <c r="AP94" s="93"/>
      <c r="AQ94" s="93"/>
      <c r="AR94" s="59">
        <f t="shared" si="196"/>
        <v>0</v>
      </c>
      <c r="AT94" s="88">
        <v>16</v>
      </c>
      <c r="AU94" s="89"/>
      <c r="AV94" s="94"/>
      <c r="AW94" s="94"/>
      <c r="AX94" s="94"/>
      <c r="AY94" s="92"/>
      <c r="AZ94" s="94"/>
      <c r="BA94" s="94"/>
      <c r="BB94" s="88"/>
      <c r="BC94" s="93"/>
      <c r="BD94" s="93"/>
      <c r="BE94" s="93"/>
      <c r="BF94" s="93"/>
      <c r="BG94" s="59">
        <f t="shared" si="197"/>
        <v>0</v>
      </c>
      <c r="BI94" s="88">
        <v>16</v>
      </c>
      <c r="BJ94" s="89"/>
      <c r="BK94" s="94"/>
      <c r="BL94" s="94"/>
      <c r="BM94" s="94"/>
      <c r="BN94" s="92"/>
      <c r="BO94" s="94"/>
      <c r="BP94" s="94"/>
      <c r="BQ94" s="88"/>
      <c r="BR94" s="93"/>
      <c r="BS94" s="93"/>
      <c r="BT94" s="93"/>
      <c r="BU94" s="93"/>
      <c r="BV94" s="59">
        <f t="shared" si="198"/>
        <v>0</v>
      </c>
      <c r="BX94" s="88">
        <v>16</v>
      </c>
      <c r="BY94" s="89"/>
      <c r="BZ94" s="94"/>
      <c r="CA94" s="94"/>
      <c r="CB94" s="94"/>
      <c r="CC94" s="92"/>
      <c r="CD94" s="94"/>
      <c r="CE94" s="94"/>
      <c r="CF94" s="88"/>
      <c r="CG94" s="93"/>
      <c r="CH94" s="93"/>
      <c r="CI94" s="93"/>
      <c r="CJ94" s="93"/>
      <c r="CK94" s="59">
        <f t="shared" si="199"/>
        <v>0</v>
      </c>
      <c r="CM94" s="88">
        <v>16</v>
      </c>
      <c r="CN94" s="89"/>
      <c r="CO94" s="94"/>
      <c r="CP94" s="94"/>
      <c r="CQ94" s="94"/>
      <c r="CR94" s="92"/>
      <c r="CS94" s="94"/>
      <c r="CT94" s="94"/>
      <c r="CU94" s="88"/>
      <c r="CV94" s="93"/>
      <c r="CW94" s="93"/>
      <c r="CX94" s="93"/>
      <c r="CY94" s="93"/>
      <c r="CZ94" s="59">
        <f t="shared" si="200"/>
        <v>0</v>
      </c>
      <c r="DB94" s="88">
        <v>16</v>
      </c>
      <c r="DC94" s="89"/>
      <c r="DD94" s="94"/>
      <c r="DE94" s="94"/>
      <c r="DF94" s="94"/>
      <c r="DG94" s="92"/>
      <c r="DH94" s="94"/>
      <c r="DI94" s="94"/>
      <c r="DJ94" s="88"/>
      <c r="DK94" s="93"/>
      <c r="DL94" s="93"/>
      <c r="DM94" s="93"/>
      <c r="DN94" s="93"/>
      <c r="DO94" s="59">
        <f t="shared" si="201"/>
        <v>0</v>
      </c>
      <c r="DQ94" s="88">
        <v>16</v>
      </c>
      <c r="DR94" s="89"/>
      <c r="DS94" s="94"/>
      <c r="DT94" s="94"/>
      <c r="DU94" s="94"/>
      <c r="DV94" s="92"/>
      <c r="DW94" s="94"/>
      <c r="DX94" s="94"/>
      <c r="DY94" s="88"/>
      <c r="DZ94" s="93"/>
      <c r="EA94" s="93"/>
      <c r="EB94" s="93"/>
      <c r="EC94" s="93"/>
      <c r="ED94" s="59">
        <f t="shared" si="202"/>
        <v>0</v>
      </c>
      <c r="EF94" s="88">
        <v>16</v>
      </c>
      <c r="EG94" s="89"/>
      <c r="EH94" s="94"/>
      <c r="EI94" s="94"/>
      <c r="EJ94" s="94"/>
      <c r="EK94" s="92"/>
      <c r="EL94" s="94"/>
      <c r="EM94" s="94"/>
      <c r="EN94" s="88"/>
      <c r="EO94" s="93"/>
      <c r="EP94" s="93"/>
      <c r="EQ94" s="93"/>
      <c r="ER94" s="93"/>
      <c r="ES94" s="59">
        <f t="shared" si="203"/>
        <v>0</v>
      </c>
      <c r="EU94" s="88">
        <v>16</v>
      </c>
      <c r="EV94" s="89"/>
      <c r="EW94" s="94"/>
      <c r="EX94" s="94"/>
      <c r="EY94" s="94"/>
      <c r="EZ94" s="92"/>
      <c r="FA94" s="94"/>
      <c r="FB94" s="94"/>
      <c r="FC94" s="88"/>
      <c r="FD94" s="93"/>
      <c r="FE94" s="93"/>
      <c r="FF94" s="93"/>
      <c r="FG94" s="93"/>
      <c r="FH94" s="59">
        <f t="shared" si="204"/>
        <v>0</v>
      </c>
      <c r="FJ94" s="88">
        <v>16</v>
      </c>
      <c r="FK94" s="89"/>
      <c r="FL94" s="94"/>
      <c r="FM94" s="94"/>
      <c r="FN94" s="94"/>
      <c r="FO94" s="92"/>
      <c r="FP94" s="94"/>
      <c r="FQ94" s="94"/>
      <c r="FR94" s="88"/>
      <c r="FS94" s="93"/>
      <c r="FT94" s="93"/>
      <c r="FU94" s="93"/>
      <c r="FV94" s="93"/>
      <c r="FW94" s="59">
        <f t="shared" si="205"/>
        <v>0</v>
      </c>
      <c r="FY94" s="88">
        <v>16</v>
      </c>
      <c r="FZ94" s="89"/>
      <c r="GA94" s="94"/>
      <c r="GB94" s="94"/>
      <c r="GC94" s="94"/>
      <c r="GD94" s="92"/>
      <c r="GE94" s="94"/>
      <c r="GF94" s="94"/>
      <c r="GG94" s="88"/>
      <c r="GH94" s="93"/>
      <c r="GI94" s="93"/>
      <c r="GJ94" s="93"/>
      <c r="GK94" s="93"/>
      <c r="GL94" s="59">
        <f t="shared" si="206"/>
        <v>0</v>
      </c>
      <c r="GN94" s="88">
        <v>16</v>
      </c>
      <c r="GO94" s="89"/>
      <c r="GP94" s="94"/>
      <c r="GQ94" s="94"/>
      <c r="GR94" s="94"/>
      <c r="GS94" s="92"/>
      <c r="GT94" s="94"/>
      <c r="GU94" s="94"/>
      <c r="GV94" s="88"/>
      <c r="GW94" s="93"/>
      <c r="GX94" s="93"/>
      <c r="GY94" s="93"/>
      <c r="GZ94" s="93"/>
      <c r="HA94" s="59">
        <f t="shared" si="207"/>
        <v>0</v>
      </c>
      <c r="HC94" s="88">
        <v>16</v>
      </c>
      <c r="HD94" s="89"/>
      <c r="HE94" s="94"/>
      <c r="HF94" s="94"/>
      <c r="HG94" s="94"/>
      <c r="HH94" s="92"/>
      <c r="HI94" s="94"/>
      <c r="HJ94" s="94"/>
      <c r="HK94" s="88"/>
      <c r="HL94" s="93"/>
      <c r="HM94" s="93"/>
      <c r="HN94" s="93"/>
      <c r="HO94" s="93"/>
      <c r="HP94" s="59">
        <f t="shared" si="208"/>
        <v>0</v>
      </c>
      <c r="HR94" s="88">
        <v>16</v>
      </c>
      <c r="HS94" s="89"/>
      <c r="HT94" s="94"/>
      <c r="HU94" s="94"/>
      <c r="HV94" s="94"/>
      <c r="HW94" s="92"/>
      <c r="HX94" s="94"/>
      <c r="HY94" s="94"/>
      <c r="HZ94" s="88"/>
      <c r="IA94" s="93"/>
      <c r="IB94" s="93"/>
      <c r="IC94" s="93"/>
      <c r="ID94" s="93"/>
      <c r="IE94" s="59">
        <f t="shared" si="209"/>
        <v>0</v>
      </c>
      <c r="IG94" s="88">
        <v>16</v>
      </c>
      <c r="IH94" s="89"/>
      <c r="II94" s="94"/>
      <c r="IJ94" s="94"/>
      <c r="IK94" s="88"/>
      <c r="IL94" s="93"/>
      <c r="IM94" s="93"/>
      <c r="IN94" s="93"/>
      <c r="IO94" s="93"/>
      <c r="IP94" s="59">
        <f t="shared" si="210"/>
        <v>0</v>
      </c>
    </row>
    <row r="95" spans="1:250" hidden="1">
      <c r="A95" s="88">
        <v>17</v>
      </c>
      <c r="B95" s="89"/>
      <c r="C95" s="94"/>
      <c r="D95" s="94"/>
      <c r="E95" s="94"/>
      <c r="F95" s="92"/>
      <c r="G95" s="94"/>
      <c r="H95" s="94"/>
      <c r="I95" s="88"/>
      <c r="J95" s="93"/>
      <c r="K95" s="93"/>
      <c r="L95" s="93"/>
      <c r="M95" s="93"/>
      <c r="N95" s="59">
        <f t="shared" si="194"/>
        <v>0</v>
      </c>
      <c r="P95" s="88">
        <v>17</v>
      </c>
      <c r="Q95" s="89"/>
      <c r="R95" s="94"/>
      <c r="S95" s="94"/>
      <c r="T95" s="94"/>
      <c r="U95" s="92"/>
      <c r="V95" s="94"/>
      <c r="W95" s="94"/>
      <c r="X95" s="88"/>
      <c r="Y95" s="93"/>
      <c r="Z95" s="93"/>
      <c r="AA95" s="93"/>
      <c r="AB95" s="93"/>
      <c r="AC95" s="59">
        <f t="shared" si="195"/>
        <v>0</v>
      </c>
      <c r="AE95" s="88">
        <v>17</v>
      </c>
      <c r="AF95" s="89"/>
      <c r="AG95" s="94"/>
      <c r="AH95" s="94"/>
      <c r="AI95" s="94"/>
      <c r="AJ95" s="92"/>
      <c r="AK95" s="94"/>
      <c r="AL95" s="94"/>
      <c r="AM95" s="88"/>
      <c r="AN95" s="93"/>
      <c r="AO95" s="93"/>
      <c r="AP95" s="93"/>
      <c r="AQ95" s="93"/>
      <c r="AR95" s="59">
        <f t="shared" si="196"/>
        <v>0</v>
      </c>
      <c r="AT95" s="88">
        <v>17</v>
      </c>
      <c r="AU95" s="89"/>
      <c r="AV95" s="94"/>
      <c r="AW95" s="94"/>
      <c r="AX95" s="94"/>
      <c r="AY95" s="92"/>
      <c r="AZ95" s="94"/>
      <c r="BA95" s="94"/>
      <c r="BB95" s="88"/>
      <c r="BC95" s="93"/>
      <c r="BD95" s="93"/>
      <c r="BE95" s="93"/>
      <c r="BF95" s="93"/>
      <c r="BG95" s="59">
        <f t="shared" si="197"/>
        <v>0</v>
      </c>
      <c r="BI95" s="88">
        <v>17</v>
      </c>
      <c r="BJ95" s="89"/>
      <c r="BK95" s="94"/>
      <c r="BL95" s="94"/>
      <c r="BM95" s="94"/>
      <c r="BN95" s="92"/>
      <c r="BO95" s="94"/>
      <c r="BP95" s="94"/>
      <c r="BQ95" s="88"/>
      <c r="BR95" s="93"/>
      <c r="BS95" s="93"/>
      <c r="BT95" s="93"/>
      <c r="BU95" s="93"/>
      <c r="BV95" s="59">
        <f t="shared" si="198"/>
        <v>0</v>
      </c>
      <c r="BX95" s="88">
        <v>17</v>
      </c>
      <c r="BY95" s="89"/>
      <c r="BZ95" s="94"/>
      <c r="CA95" s="94"/>
      <c r="CB95" s="94"/>
      <c r="CC95" s="92"/>
      <c r="CD95" s="94"/>
      <c r="CE95" s="94"/>
      <c r="CF95" s="88"/>
      <c r="CG95" s="93"/>
      <c r="CH95" s="93"/>
      <c r="CI95" s="93"/>
      <c r="CJ95" s="93"/>
      <c r="CK95" s="59">
        <f t="shared" si="199"/>
        <v>0</v>
      </c>
      <c r="CM95" s="88">
        <v>17</v>
      </c>
      <c r="CN95" s="89"/>
      <c r="CO95" s="94"/>
      <c r="CP95" s="94"/>
      <c r="CQ95" s="94"/>
      <c r="CR95" s="92"/>
      <c r="CS95" s="94"/>
      <c r="CT95" s="94"/>
      <c r="CU95" s="88"/>
      <c r="CV95" s="93"/>
      <c r="CW95" s="93"/>
      <c r="CX95" s="93"/>
      <c r="CY95" s="93"/>
      <c r="CZ95" s="59">
        <f t="shared" si="200"/>
        <v>0</v>
      </c>
      <c r="DB95" s="88">
        <v>17</v>
      </c>
      <c r="DC95" s="89"/>
      <c r="DD95" s="94"/>
      <c r="DE95" s="94"/>
      <c r="DF95" s="94"/>
      <c r="DG95" s="92"/>
      <c r="DH95" s="94"/>
      <c r="DI95" s="94"/>
      <c r="DJ95" s="88"/>
      <c r="DK95" s="93"/>
      <c r="DL95" s="93"/>
      <c r="DM95" s="93"/>
      <c r="DN95" s="93"/>
      <c r="DO95" s="59">
        <f t="shared" si="201"/>
        <v>0</v>
      </c>
      <c r="DQ95" s="88">
        <v>17</v>
      </c>
      <c r="DR95" s="89"/>
      <c r="DS95" s="94"/>
      <c r="DT95" s="94"/>
      <c r="DU95" s="94"/>
      <c r="DV95" s="92"/>
      <c r="DW95" s="94"/>
      <c r="DX95" s="94"/>
      <c r="DY95" s="88"/>
      <c r="DZ95" s="93"/>
      <c r="EA95" s="93"/>
      <c r="EB95" s="93"/>
      <c r="EC95" s="93"/>
      <c r="ED95" s="59">
        <f t="shared" si="202"/>
        <v>0</v>
      </c>
      <c r="EF95" s="88">
        <v>17</v>
      </c>
      <c r="EG95" s="89"/>
      <c r="EH95" s="94"/>
      <c r="EI95" s="94"/>
      <c r="EJ95" s="94"/>
      <c r="EK95" s="92"/>
      <c r="EL95" s="94"/>
      <c r="EM95" s="94"/>
      <c r="EN95" s="88"/>
      <c r="EO95" s="93"/>
      <c r="EP95" s="93"/>
      <c r="EQ95" s="93"/>
      <c r="ER95" s="93"/>
      <c r="ES95" s="59">
        <f t="shared" si="203"/>
        <v>0</v>
      </c>
      <c r="EU95" s="88">
        <v>17</v>
      </c>
      <c r="EV95" s="89"/>
      <c r="EW95" s="94"/>
      <c r="EX95" s="94"/>
      <c r="EY95" s="94"/>
      <c r="EZ95" s="92"/>
      <c r="FA95" s="94"/>
      <c r="FB95" s="94"/>
      <c r="FC95" s="88"/>
      <c r="FD95" s="93"/>
      <c r="FE95" s="93"/>
      <c r="FF95" s="93"/>
      <c r="FG95" s="93"/>
      <c r="FH95" s="59">
        <f t="shared" si="204"/>
        <v>0</v>
      </c>
      <c r="FJ95" s="88">
        <v>17</v>
      </c>
      <c r="FK95" s="89"/>
      <c r="FL95" s="94"/>
      <c r="FM95" s="94"/>
      <c r="FN95" s="94"/>
      <c r="FO95" s="92"/>
      <c r="FP95" s="94"/>
      <c r="FQ95" s="94"/>
      <c r="FR95" s="88"/>
      <c r="FS95" s="93"/>
      <c r="FT95" s="93"/>
      <c r="FU95" s="93"/>
      <c r="FV95" s="93"/>
      <c r="FW95" s="59">
        <f t="shared" si="205"/>
        <v>0</v>
      </c>
      <c r="FY95" s="88">
        <v>17</v>
      </c>
      <c r="FZ95" s="89"/>
      <c r="GA95" s="94"/>
      <c r="GB95" s="94"/>
      <c r="GC95" s="94"/>
      <c r="GD95" s="92"/>
      <c r="GE95" s="94"/>
      <c r="GF95" s="94"/>
      <c r="GG95" s="88"/>
      <c r="GH95" s="93"/>
      <c r="GI95" s="93"/>
      <c r="GJ95" s="93"/>
      <c r="GK95" s="93"/>
      <c r="GL95" s="59">
        <f t="shared" si="206"/>
        <v>0</v>
      </c>
      <c r="GN95" s="88">
        <v>17</v>
      </c>
      <c r="GO95" s="89"/>
      <c r="GP95" s="94"/>
      <c r="GQ95" s="94"/>
      <c r="GR95" s="94"/>
      <c r="GS95" s="92"/>
      <c r="GT95" s="94"/>
      <c r="GU95" s="94"/>
      <c r="GV95" s="88"/>
      <c r="GW95" s="93"/>
      <c r="GX95" s="93"/>
      <c r="GY95" s="93"/>
      <c r="GZ95" s="93"/>
      <c r="HA95" s="59">
        <f t="shared" si="207"/>
        <v>0</v>
      </c>
      <c r="HC95" s="88">
        <v>17</v>
      </c>
      <c r="HD95" s="89"/>
      <c r="HE95" s="94"/>
      <c r="HF95" s="94"/>
      <c r="HG95" s="94"/>
      <c r="HH95" s="92"/>
      <c r="HI95" s="94"/>
      <c r="HJ95" s="94"/>
      <c r="HK95" s="88"/>
      <c r="HL95" s="93"/>
      <c r="HM95" s="93"/>
      <c r="HN95" s="93"/>
      <c r="HO95" s="93"/>
      <c r="HP95" s="59">
        <f t="shared" si="208"/>
        <v>0</v>
      </c>
      <c r="HR95" s="88">
        <v>17</v>
      </c>
      <c r="HS95" s="89"/>
      <c r="HT95" s="94"/>
      <c r="HU95" s="94"/>
      <c r="HV95" s="94"/>
      <c r="HW95" s="92"/>
      <c r="HX95" s="94"/>
      <c r="HY95" s="94"/>
      <c r="HZ95" s="88"/>
      <c r="IA95" s="93"/>
      <c r="IB95" s="93"/>
      <c r="IC95" s="93"/>
      <c r="ID95" s="93"/>
      <c r="IE95" s="59">
        <f t="shared" si="209"/>
        <v>0</v>
      </c>
      <c r="IG95" s="88">
        <v>17</v>
      </c>
      <c r="IH95" s="89"/>
      <c r="II95" s="94"/>
      <c r="IJ95" s="94"/>
      <c r="IK95" s="88"/>
      <c r="IL95" s="93"/>
      <c r="IM95" s="93"/>
      <c r="IN95" s="93"/>
      <c r="IO95" s="93"/>
      <c r="IP95" s="59">
        <f t="shared" si="210"/>
        <v>0</v>
      </c>
    </row>
    <row r="96" spans="1:250" hidden="1">
      <c r="A96" s="88">
        <v>18</v>
      </c>
      <c r="B96" s="89"/>
      <c r="C96" s="94"/>
      <c r="D96" s="94"/>
      <c r="E96" s="94"/>
      <c r="F96" s="92"/>
      <c r="G96" s="94"/>
      <c r="H96" s="94"/>
      <c r="I96" s="88"/>
      <c r="J96" s="93"/>
      <c r="K96" s="93"/>
      <c r="L96" s="93"/>
      <c r="M96" s="93"/>
      <c r="N96" s="59">
        <f t="shared" si="194"/>
        <v>0</v>
      </c>
      <c r="P96" s="88">
        <v>18</v>
      </c>
      <c r="Q96" s="89"/>
      <c r="R96" s="94"/>
      <c r="S96" s="94"/>
      <c r="T96" s="94"/>
      <c r="U96" s="92"/>
      <c r="V96" s="94"/>
      <c r="W96" s="94"/>
      <c r="X96" s="88"/>
      <c r="Y96" s="93"/>
      <c r="Z96" s="93"/>
      <c r="AA96" s="93"/>
      <c r="AB96" s="93"/>
      <c r="AC96" s="59">
        <f t="shared" si="195"/>
        <v>0</v>
      </c>
      <c r="AE96" s="88">
        <v>18</v>
      </c>
      <c r="AF96" s="89"/>
      <c r="AG96" s="94"/>
      <c r="AH96" s="94"/>
      <c r="AI96" s="94"/>
      <c r="AJ96" s="92"/>
      <c r="AK96" s="94"/>
      <c r="AL96" s="94"/>
      <c r="AM96" s="88"/>
      <c r="AN96" s="93"/>
      <c r="AO96" s="93"/>
      <c r="AP96" s="93"/>
      <c r="AQ96" s="93"/>
      <c r="AR96" s="59">
        <f t="shared" si="196"/>
        <v>0</v>
      </c>
      <c r="AT96" s="88">
        <v>18</v>
      </c>
      <c r="AU96" s="89"/>
      <c r="AV96" s="94"/>
      <c r="AW96" s="94"/>
      <c r="AX96" s="94"/>
      <c r="AY96" s="92"/>
      <c r="AZ96" s="94"/>
      <c r="BA96" s="94"/>
      <c r="BB96" s="88"/>
      <c r="BC96" s="93"/>
      <c r="BD96" s="93"/>
      <c r="BE96" s="93"/>
      <c r="BF96" s="93"/>
      <c r="BG96" s="59">
        <f t="shared" si="197"/>
        <v>0</v>
      </c>
      <c r="BI96" s="88">
        <v>18</v>
      </c>
      <c r="BJ96" s="89"/>
      <c r="BK96" s="94"/>
      <c r="BL96" s="94"/>
      <c r="BM96" s="94"/>
      <c r="BN96" s="92"/>
      <c r="BO96" s="94"/>
      <c r="BP96" s="94"/>
      <c r="BQ96" s="88"/>
      <c r="BR96" s="93"/>
      <c r="BS96" s="93"/>
      <c r="BT96" s="93"/>
      <c r="BU96" s="93"/>
      <c r="BV96" s="59">
        <f t="shared" si="198"/>
        <v>0</v>
      </c>
      <c r="BX96" s="88">
        <v>18</v>
      </c>
      <c r="BY96" s="89"/>
      <c r="BZ96" s="94"/>
      <c r="CA96" s="94"/>
      <c r="CB96" s="94"/>
      <c r="CC96" s="92"/>
      <c r="CD96" s="94"/>
      <c r="CE96" s="94"/>
      <c r="CF96" s="88"/>
      <c r="CG96" s="93"/>
      <c r="CH96" s="93"/>
      <c r="CI96" s="93"/>
      <c r="CJ96" s="93"/>
      <c r="CK96" s="59">
        <f t="shared" si="199"/>
        <v>0</v>
      </c>
      <c r="CM96" s="88">
        <v>18</v>
      </c>
      <c r="CN96" s="89"/>
      <c r="CO96" s="94"/>
      <c r="CP96" s="94"/>
      <c r="CQ96" s="94"/>
      <c r="CR96" s="92"/>
      <c r="CS96" s="94"/>
      <c r="CT96" s="94"/>
      <c r="CU96" s="88"/>
      <c r="CV96" s="93"/>
      <c r="CW96" s="93"/>
      <c r="CX96" s="93"/>
      <c r="CY96" s="93"/>
      <c r="CZ96" s="59">
        <f t="shared" si="200"/>
        <v>0</v>
      </c>
      <c r="DB96" s="88">
        <v>18</v>
      </c>
      <c r="DC96" s="89"/>
      <c r="DD96" s="94"/>
      <c r="DE96" s="94"/>
      <c r="DF96" s="94"/>
      <c r="DG96" s="92"/>
      <c r="DH96" s="94"/>
      <c r="DI96" s="94"/>
      <c r="DJ96" s="88"/>
      <c r="DK96" s="93"/>
      <c r="DL96" s="93"/>
      <c r="DM96" s="93"/>
      <c r="DN96" s="93"/>
      <c r="DO96" s="59">
        <f t="shared" si="201"/>
        <v>0</v>
      </c>
      <c r="DQ96" s="88">
        <v>18</v>
      </c>
      <c r="DR96" s="89"/>
      <c r="DS96" s="94"/>
      <c r="DT96" s="94"/>
      <c r="DU96" s="94"/>
      <c r="DV96" s="92"/>
      <c r="DW96" s="94"/>
      <c r="DX96" s="94"/>
      <c r="DY96" s="88"/>
      <c r="DZ96" s="93"/>
      <c r="EA96" s="93"/>
      <c r="EB96" s="93"/>
      <c r="EC96" s="93"/>
      <c r="ED96" s="59">
        <f t="shared" si="202"/>
        <v>0</v>
      </c>
      <c r="EF96" s="88">
        <v>18</v>
      </c>
      <c r="EG96" s="89"/>
      <c r="EH96" s="94"/>
      <c r="EI96" s="94"/>
      <c r="EJ96" s="94"/>
      <c r="EK96" s="92"/>
      <c r="EL96" s="94"/>
      <c r="EM96" s="94"/>
      <c r="EN96" s="88"/>
      <c r="EO96" s="93"/>
      <c r="EP96" s="93"/>
      <c r="EQ96" s="93"/>
      <c r="ER96" s="93"/>
      <c r="ES96" s="59">
        <f t="shared" si="203"/>
        <v>0</v>
      </c>
      <c r="EU96" s="88">
        <v>18</v>
      </c>
      <c r="EV96" s="89"/>
      <c r="EW96" s="94"/>
      <c r="EX96" s="94"/>
      <c r="EY96" s="94"/>
      <c r="EZ96" s="92"/>
      <c r="FA96" s="94"/>
      <c r="FB96" s="94"/>
      <c r="FC96" s="88"/>
      <c r="FD96" s="93"/>
      <c r="FE96" s="93"/>
      <c r="FF96" s="93"/>
      <c r="FG96" s="93"/>
      <c r="FH96" s="59">
        <f t="shared" si="204"/>
        <v>0</v>
      </c>
      <c r="FJ96" s="88">
        <v>18</v>
      </c>
      <c r="FK96" s="89"/>
      <c r="FL96" s="94"/>
      <c r="FM96" s="94"/>
      <c r="FN96" s="94"/>
      <c r="FO96" s="92"/>
      <c r="FP96" s="94"/>
      <c r="FQ96" s="94"/>
      <c r="FR96" s="88"/>
      <c r="FS96" s="93"/>
      <c r="FT96" s="93"/>
      <c r="FU96" s="93"/>
      <c r="FV96" s="93"/>
      <c r="FW96" s="59">
        <f t="shared" si="205"/>
        <v>0</v>
      </c>
      <c r="FY96" s="88">
        <v>18</v>
      </c>
      <c r="FZ96" s="89"/>
      <c r="GA96" s="94"/>
      <c r="GB96" s="94"/>
      <c r="GC96" s="94"/>
      <c r="GD96" s="92"/>
      <c r="GE96" s="94"/>
      <c r="GF96" s="94"/>
      <c r="GG96" s="88"/>
      <c r="GH96" s="93"/>
      <c r="GI96" s="93"/>
      <c r="GJ96" s="93"/>
      <c r="GK96" s="93"/>
      <c r="GL96" s="59">
        <f t="shared" si="206"/>
        <v>0</v>
      </c>
      <c r="GN96" s="88">
        <v>18</v>
      </c>
      <c r="GO96" s="89"/>
      <c r="GP96" s="94"/>
      <c r="GQ96" s="94"/>
      <c r="GR96" s="94"/>
      <c r="GS96" s="92"/>
      <c r="GT96" s="94"/>
      <c r="GU96" s="94"/>
      <c r="GV96" s="88"/>
      <c r="GW96" s="93"/>
      <c r="GX96" s="93"/>
      <c r="GY96" s="93"/>
      <c r="GZ96" s="93"/>
      <c r="HA96" s="59">
        <f t="shared" si="207"/>
        <v>0</v>
      </c>
      <c r="HC96" s="88">
        <v>18</v>
      </c>
      <c r="HD96" s="89"/>
      <c r="HE96" s="94"/>
      <c r="HF96" s="94"/>
      <c r="HG96" s="94"/>
      <c r="HH96" s="92"/>
      <c r="HI96" s="94"/>
      <c r="HJ96" s="94"/>
      <c r="HK96" s="88"/>
      <c r="HL96" s="93"/>
      <c r="HM96" s="93"/>
      <c r="HN96" s="93"/>
      <c r="HO96" s="93"/>
      <c r="HP96" s="59">
        <f t="shared" si="208"/>
        <v>0</v>
      </c>
      <c r="HR96" s="88">
        <v>18</v>
      </c>
      <c r="HS96" s="89"/>
      <c r="HT96" s="94"/>
      <c r="HU96" s="94"/>
      <c r="HV96" s="94"/>
      <c r="HW96" s="92"/>
      <c r="HX96" s="94"/>
      <c r="HY96" s="94"/>
      <c r="HZ96" s="88"/>
      <c r="IA96" s="93"/>
      <c r="IB96" s="93"/>
      <c r="IC96" s="93"/>
      <c r="ID96" s="93"/>
      <c r="IE96" s="59">
        <f t="shared" si="209"/>
        <v>0</v>
      </c>
      <c r="IG96" s="88">
        <v>18</v>
      </c>
      <c r="IH96" s="89"/>
      <c r="II96" s="94"/>
      <c r="IJ96" s="94"/>
      <c r="IK96" s="88"/>
      <c r="IL96" s="93"/>
      <c r="IM96" s="93"/>
      <c r="IN96" s="93"/>
      <c r="IO96" s="93"/>
      <c r="IP96" s="59">
        <f t="shared" si="210"/>
        <v>0</v>
      </c>
    </row>
    <row r="97" spans="1:250" hidden="1">
      <c r="A97" s="88">
        <v>19</v>
      </c>
      <c r="B97" s="89"/>
      <c r="C97" s="94"/>
      <c r="D97" s="94"/>
      <c r="E97" s="94"/>
      <c r="F97" s="92"/>
      <c r="G97" s="94"/>
      <c r="H97" s="94"/>
      <c r="I97" s="88"/>
      <c r="J97" s="93"/>
      <c r="K97" s="93"/>
      <c r="L97" s="93"/>
      <c r="M97" s="93"/>
      <c r="N97" s="59">
        <f t="shared" si="194"/>
        <v>0</v>
      </c>
      <c r="P97" s="88">
        <v>19</v>
      </c>
      <c r="Q97" s="89"/>
      <c r="R97" s="94"/>
      <c r="S97" s="94"/>
      <c r="T97" s="94"/>
      <c r="U97" s="92"/>
      <c r="V97" s="94"/>
      <c r="W97" s="94"/>
      <c r="X97" s="88"/>
      <c r="Y97" s="93"/>
      <c r="Z97" s="93"/>
      <c r="AA97" s="93"/>
      <c r="AB97" s="93"/>
      <c r="AC97" s="59">
        <f t="shared" si="195"/>
        <v>0</v>
      </c>
      <c r="AE97" s="88">
        <v>19</v>
      </c>
      <c r="AF97" s="89"/>
      <c r="AG97" s="94"/>
      <c r="AH97" s="94"/>
      <c r="AI97" s="94"/>
      <c r="AJ97" s="92"/>
      <c r="AK97" s="94"/>
      <c r="AL97" s="94"/>
      <c r="AM97" s="88"/>
      <c r="AN97" s="93"/>
      <c r="AO97" s="93"/>
      <c r="AP97" s="93"/>
      <c r="AQ97" s="93"/>
      <c r="AR97" s="59">
        <f t="shared" si="196"/>
        <v>0</v>
      </c>
      <c r="AT97" s="88">
        <v>19</v>
      </c>
      <c r="AU97" s="89"/>
      <c r="AV97" s="94"/>
      <c r="AW97" s="94"/>
      <c r="AX97" s="94"/>
      <c r="AY97" s="92"/>
      <c r="AZ97" s="94"/>
      <c r="BA97" s="94"/>
      <c r="BB97" s="88"/>
      <c r="BC97" s="93"/>
      <c r="BD97" s="93"/>
      <c r="BE97" s="93"/>
      <c r="BF97" s="93"/>
      <c r="BG97" s="59">
        <f t="shared" si="197"/>
        <v>0</v>
      </c>
      <c r="BI97" s="88">
        <v>19</v>
      </c>
      <c r="BJ97" s="89"/>
      <c r="BK97" s="94"/>
      <c r="BL97" s="94"/>
      <c r="BM97" s="94"/>
      <c r="BN97" s="92"/>
      <c r="BO97" s="94"/>
      <c r="BP97" s="94"/>
      <c r="BQ97" s="88"/>
      <c r="BR97" s="93"/>
      <c r="BS97" s="93"/>
      <c r="BT97" s="93"/>
      <c r="BU97" s="93"/>
      <c r="BV97" s="59">
        <f t="shared" si="198"/>
        <v>0</v>
      </c>
      <c r="BX97" s="88">
        <v>19</v>
      </c>
      <c r="BY97" s="89"/>
      <c r="BZ97" s="94"/>
      <c r="CA97" s="94"/>
      <c r="CB97" s="94"/>
      <c r="CC97" s="92"/>
      <c r="CD97" s="94"/>
      <c r="CE97" s="94"/>
      <c r="CF97" s="88"/>
      <c r="CG97" s="93"/>
      <c r="CH97" s="93"/>
      <c r="CI97" s="93"/>
      <c r="CJ97" s="93"/>
      <c r="CK97" s="59">
        <f t="shared" si="199"/>
        <v>0</v>
      </c>
      <c r="CM97" s="88">
        <v>19</v>
      </c>
      <c r="CN97" s="89"/>
      <c r="CO97" s="94"/>
      <c r="CP97" s="94"/>
      <c r="CQ97" s="94"/>
      <c r="CR97" s="92"/>
      <c r="CS97" s="94"/>
      <c r="CT97" s="94"/>
      <c r="CU97" s="88"/>
      <c r="CV97" s="93"/>
      <c r="CW97" s="93"/>
      <c r="CX97" s="93"/>
      <c r="CY97" s="93"/>
      <c r="CZ97" s="59">
        <f t="shared" si="200"/>
        <v>0</v>
      </c>
      <c r="DB97" s="88">
        <v>19</v>
      </c>
      <c r="DC97" s="89"/>
      <c r="DD97" s="94"/>
      <c r="DE97" s="94"/>
      <c r="DF97" s="94"/>
      <c r="DG97" s="92"/>
      <c r="DH97" s="94"/>
      <c r="DI97" s="94"/>
      <c r="DJ97" s="88"/>
      <c r="DK97" s="93"/>
      <c r="DL97" s="93"/>
      <c r="DM97" s="93"/>
      <c r="DN97" s="93"/>
      <c r="DO97" s="59">
        <f t="shared" si="201"/>
        <v>0</v>
      </c>
      <c r="DQ97" s="88">
        <v>19</v>
      </c>
      <c r="DR97" s="89"/>
      <c r="DS97" s="94"/>
      <c r="DT97" s="94"/>
      <c r="DU97" s="94"/>
      <c r="DV97" s="92"/>
      <c r="DW97" s="94"/>
      <c r="DX97" s="94"/>
      <c r="DY97" s="88"/>
      <c r="DZ97" s="93"/>
      <c r="EA97" s="93"/>
      <c r="EB97" s="93"/>
      <c r="EC97" s="93"/>
      <c r="ED97" s="59">
        <f t="shared" si="202"/>
        <v>0</v>
      </c>
      <c r="EF97" s="88">
        <v>19</v>
      </c>
      <c r="EG97" s="89"/>
      <c r="EH97" s="94"/>
      <c r="EI97" s="94"/>
      <c r="EJ97" s="94"/>
      <c r="EK97" s="92"/>
      <c r="EL97" s="94"/>
      <c r="EM97" s="94"/>
      <c r="EN97" s="88"/>
      <c r="EO97" s="93"/>
      <c r="EP97" s="93"/>
      <c r="EQ97" s="93"/>
      <c r="ER97" s="93"/>
      <c r="ES97" s="59">
        <f t="shared" si="203"/>
        <v>0</v>
      </c>
      <c r="EU97" s="88">
        <v>19</v>
      </c>
      <c r="EV97" s="89"/>
      <c r="EW97" s="94"/>
      <c r="EX97" s="94"/>
      <c r="EY97" s="94"/>
      <c r="EZ97" s="92"/>
      <c r="FA97" s="94"/>
      <c r="FB97" s="94"/>
      <c r="FC97" s="88"/>
      <c r="FD97" s="93"/>
      <c r="FE97" s="93"/>
      <c r="FF97" s="93"/>
      <c r="FG97" s="93"/>
      <c r="FH97" s="59">
        <f t="shared" si="204"/>
        <v>0</v>
      </c>
      <c r="FJ97" s="88">
        <v>19</v>
      </c>
      <c r="FK97" s="89"/>
      <c r="FL97" s="94"/>
      <c r="FM97" s="94"/>
      <c r="FN97" s="94"/>
      <c r="FO97" s="92"/>
      <c r="FP97" s="94"/>
      <c r="FQ97" s="94"/>
      <c r="FR97" s="88"/>
      <c r="FS97" s="93"/>
      <c r="FT97" s="93"/>
      <c r="FU97" s="93"/>
      <c r="FV97" s="93"/>
      <c r="FW97" s="59">
        <f t="shared" si="205"/>
        <v>0</v>
      </c>
      <c r="FY97" s="88">
        <v>19</v>
      </c>
      <c r="FZ97" s="89"/>
      <c r="GA97" s="94"/>
      <c r="GB97" s="94"/>
      <c r="GC97" s="94"/>
      <c r="GD97" s="92"/>
      <c r="GE97" s="94"/>
      <c r="GF97" s="94"/>
      <c r="GG97" s="88"/>
      <c r="GH97" s="93"/>
      <c r="GI97" s="93"/>
      <c r="GJ97" s="93"/>
      <c r="GK97" s="93"/>
      <c r="GL97" s="59">
        <f t="shared" si="206"/>
        <v>0</v>
      </c>
      <c r="GN97" s="88">
        <v>19</v>
      </c>
      <c r="GO97" s="89"/>
      <c r="GP97" s="94"/>
      <c r="GQ97" s="94"/>
      <c r="GR97" s="94"/>
      <c r="GS97" s="92"/>
      <c r="GT97" s="94"/>
      <c r="GU97" s="94"/>
      <c r="GV97" s="88"/>
      <c r="GW97" s="93"/>
      <c r="GX97" s="93"/>
      <c r="GY97" s="93"/>
      <c r="GZ97" s="93"/>
      <c r="HA97" s="59">
        <f t="shared" si="207"/>
        <v>0</v>
      </c>
      <c r="HC97" s="88">
        <v>19</v>
      </c>
      <c r="HD97" s="89"/>
      <c r="HE97" s="94"/>
      <c r="HF97" s="94"/>
      <c r="HG97" s="94"/>
      <c r="HH97" s="92"/>
      <c r="HI97" s="94"/>
      <c r="HJ97" s="94"/>
      <c r="HK97" s="88"/>
      <c r="HL97" s="93"/>
      <c r="HM97" s="93"/>
      <c r="HN97" s="93"/>
      <c r="HO97" s="93"/>
      <c r="HP97" s="59">
        <f t="shared" si="208"/>
        <v>0</v>
      </c>
      <c r="HR97" s="88">
        <v>19</v>
      </c>
      <c r="HS97" s="89"/>
      <c r="HT97" s="94"/>
      <c r="HU97" s="94"/>
      <c r="HV97" s="94"/>
      <c r="HW97" s="92"/>
      <c r="HX97" s="94"/>
      <c r="HY97" s="94"/>
      <c r="HZ97" s="88"/>
      <c r="IA97" s="93"/>
      <c r="IB97" s="93"/>
      <c r="IC97" s="93"/>
      <c r="ID97" s="93"/>
      <c r="IE97" s="59">
        <f t="shared" si="209"/>
        <v>0</v>
      </c>
      <c r="IG97" s="88">
        <v>19</v>
      </c>
      <c r="IH97" s="89"/>
      <c r="II97" s="94"/>
      <c r="IJ97" s="94"/>
      <c r="IK97" s="88"/>
      <c r="IL97" s="93"/>
      <c r="IM97" s="93"/>
      <c r="IN97" s="93"/>
      <c r="IO97" s="93"/>
      <c r="IP97" s="59">
        <f t="shared" si="210"/>
        <v>0</v>
      </c>
    </row>
    <row r="98" spans="1:250" hidden="1">
      <c r="A98" s="88">
        <v>20</v>
      </c>
      <c r="B98" s="89"/>
      <c r="C98" s="94"/>
      <c r="D98" s="94"/>
      <c r="E98" s="94"/>
      <c r="F98" s="92"/>
      <c r="G98" s="94"/>
      <c r="H98" s="94"/>
      <c r="I98" s="88"/>
      <c r="J98" s="93"/>
      <c r="K98" s="93"/>
      <c r="L98" s="93"/>
      <c r="M98" s="93"/>
      <c r="N98" s="59">
        <f t="shared" si="194"/>
        <v>0</v>
      </c>
      <c r="P98" s="88">
        <v>20</v>
      </c>
      <c r="Q98" s="89"/>
      <c r="R98" s="94"/>
      <c r="S98" s="94"/>
      <c r="T98" s="94"/>
      <c r="U98" s="92"/>
      <c r="V98" s="94"/>
      <c r="W98" s="94"/>
      <c r="X98" s="88"/>
      <c r="Y98" s="93"/>
      <c r="Z98" s="93"/>
      <c r="AA98" s="93"/>
      <c r="AB98" s="93"/>
      <c r="AC98" s="59">
        <f t="shared" si="195"/>
        <v>0</v>
      </c>
      <c r="AE98" s="88">
        <v>20</v>
      </c>
      <c r="AF98" s="89"/>
      <c r="AG98" s="94"/>
      <c r="AH98" s="94"/>
      <c r="AI98" s="94"/>
      <c r="AJ98" s="92"/>
      <c r="AK98" s="94"/>
      <c r="AL98" s="94"/>
      <c r="AM98" s="88"/>
      <c r="AN98" s="93"/>
      <c r="AO98" s="93"/>
      <c r="AP98" s="93"/>
      <c r="AQ98" s="93"/>
      <c r="AR98" s="59">
        <f t="shared" si="196"/>
        <v>0</v>
      </c>
      <c r="AT98" s="88">
        <v>20</v>
      </c>
      <c r="AU98" s="89"/>
      <c r="AV98" s="94"/>
      <c r="AW98" s="94"/>
      <c r="AX98" s="94"/>
      <c r="AY98" s="92"/>
      <c r="AZ98" s="94"/>
      <c r="BA98" s="94"/>
      <c r="BB98" s="88"/>
      <c r="BC98" s="93"/>
      <c r="BD98" s="93"/>
      <c r="BE98" s="93"/>
      <c r="BF98" s="93"/>
      <c r="BG98" s="59">
        <f t="shared" si="197"/>
        <v>0</v>
      </c>
      <c r="BI98" s="88">
        <v>20</v>
      </c>
      <c r="BJ98" s="89"/>
      <c r="BK98" s="94"/>
      <c r="BL98" s="94"/>
      <c r="BM98" s="94"/>
      <c r="BN98" s="92"/>
      <c r="BO98" s="94"/>
      <c r="BP98" s="94"/>
      <c r="BQ98" s="88"/>
      <c r="BR98" s="93"/>
      <c r="BS98" s="93"/>
      <c r="BT98" s="93"/>
      <c r="BU98" s="93"/>
      <c r="BV98" s="59">
        <f t="shared" si="198"/>
        <v>0</v>
      </c>
      <c r="BX98" s="88">
        <v>20</v>
      </c>
      <c r="BY98" s="89"/>
      <c r="BZ98" s="94"/>
      <c r="CA98" s="94"/>
      <c r="CB98" s="94"/>
      <c r="CC98" s="92"/>
      <c r="CD98" s="94"/>
      <c r="CE98" s="94"/>
      <c r="CF98" s="88"/>
      <c r="CG98" s="93"/>
      <c r="CH98" s="93"/>
      <c r="CI98" s="93"/>
      <c r="CJ98" s="93"/>
      <c r="CK98" s="59">
        <f t="shared" si="199"/>
        <v>0</v>
      </c>
      <c r="CM98" s="88">
        <v>20</v>
      </c>
      <c r="CN98" s="89"/>
      <c r="CO98" s="94"/>
      <c r="CP98" s="94"/>
      <c r="CQ98" s="94"/>
      <c r="CR98" s="92"/>
      <c r="CS98" s="94"/>
      <c r="CT98" s="94"/>
      <c r="CU98" s="88"/>
      <c r="CV98" s="93"/>
      <c r="CW98" s="93"/>
      <c r="CX98" s="93"/>
      <c r="CY98" s="93"/>
      <c r="CZ98" s="59">
        <f t="shared" si="200"/>
        <v>0</v>
      </c>
      <c r="DB98" s="88">
        <v>20</v>
      </c>
      <c r="DC98" s="89"/>
      <c r="DD98" s="94"/>
      <c r="DE98" s="94"/>
      <c r="DF98" s="94"/>
      <c r="DG98" s="92"/>
      <c r="DH98" s="94"/>
      <c r="DI98" s="94"/>
      <c r="DJ98" s="88"/>
      <c r="DK98" s="93"/>
      <c r="DL98" s="93"/>
      <c r="DM98" s="93"/>
      <c r="DN98" s="93"/>
      <c r="DO98" s="59">
        <f t="shared" si="201"/>
        <v>0</v>
      </c>
      <c r="DQ98" s="88">
        <v>20</v>
      </c>
      <c r="DR98" s="89"/>
      <c r="DS98" s="94"/>
      <c r="DT98" s="94"/>
      <c r="DU98" s="94"/>
      <c r="DV98" s="92"/>
      <c r="DW98" s="94"/>
      <c r="DX98" s="94"/>
      <c r="DY98" s="88"/>
      <c r="DZ98" s="93"/>
      <c r="EA98" s="93"/>
      <c r="EB98" s="93"/>
      <c r="EC98" s="93"/>
      <c r="ED98" s="59">
        <f t="shared" si="202"/>
        <v>0</v>
      </c>
      <c r="EF98" s="88">
        <v>20</v>
      </c>
      <c r="EG98" s="89"/>
      <c r="EH98" s="94"/>
      <c r="EI98" s="94"/>
      <c r="EJ98" s="94"/>
      <c r="EK98" s="92"/>
      <c r="EL98" s="94"/>
      <c r="EM98" s="94"/>
      <c r="EN98" s="88"/>
      <c r="EO98" s="93"/>
      <c r="EP98" s="93"/>
      <c r="EQ98" s="93"/>
      <c r="ER98" s="93"/>
      <c r="ES98" s="59">
        <f t="shared" si="203"/>
        <v>0</v>
      </c>
      <c r="EU98" s="88">
        <v>20</v>
      </c>
      <c r="EV98" s="89"/>
      <c r="EW98" s="94"/>
      <c r="EX98" s="94"/>
      <c r="EY98" s="94"/>
      <c r="EZ98" s="92"/>
      <c r="FA98" s="94"/>
      <c r="FB98" s="94"/>
      <c r="FC98" s="88"/>
      <c r="FD98" s="93"/>
      <c r="FE98" s="93"/>
      <c r="FF98" s="93"/>
      <c r="FG98" s="93"/>
      <c r="FH98" s="59">
        <f t="shared" si="204"/>
        <v>0</v>
      </c>
      <c r="FJ98" s="88">
        <v>20</v>
      </c>
      <c r="FK98" s="89"/>
      <c r="FL98" s="94"/>
      <c r="FM98" s="94"/>
      <c r="FN98" s="94"/>
      <c r="FO98" s="92"/>
      <c r="FP98" s="94"/>
      <c r="FQ98" s="94"/>
      <c r="FR98" s="88"/>
      <c r="FS98" s="93"/>
      <c r="FT98" s="93"/>
      <c r="FU98" s="93"/>
      <c r="FV98" s="93"/>
      <c r="FW98" s="59">
        <f t="shared" si="205"/>
        <v>0</v>
      </c>
      <c r="FY98" s="88">
        <v>20</v>
      </c>
      <c r="FZ98" s="89"/>
      <c r="GA98" s="94"/>
      <c r="GB98" s="94"/>
      <c r="GC98" s="94"/>
      <c r="GD98" s="92"/>
      <c r="GE98" s="94"/>
      <c r="GF98" s="94"/>
      <c r="GG98" s="88"/>
      <c r="GH98" s="93"/>
      <c r="GI98" s="93"/>
      <c r="GJ98" s="93"/>
      <c r="GK98" s="93"/>
      <c r="GL98" s="59">
        <f t="shared" si="206"/>
        <v>0</v>
      </c>
      <c r="GN98" s="88">
        <v>20</v>
      </c>
      <c r="GO98" s="89"/>
      <c r="GP98" s="94"/>
      <c r="GQ98" s="94"/>
      <c r="GR98" s="94"/>
      <c r="GS98" s="92"/>
      <c r="GT98" s="94"/>
      <c r="GU98" s="94"/>
      <c r="GV98" s="88"/>
      <c r="GW98" s="93"/>
      <c r="GX98" s="93"/>
      <c r="GY98" s="93"/>
      <c r="GZ98" s="93"/>
      <c r="HA98" s="59">
        <f t="shared" si="207"/>
        <v>0</v>
      </c>
      <c r="HC98" s="88">
        <v>20</v>
      </c>
      <c r="HD98" s="89"/>
      <c r="HE98" s="94"/>
      <c r="HF98" s="94"/>
      <c r="HG98" s="94"/>
      <c r="HH98" s="92"/>
      <c r="HI98" s="94"/>
      <c r="HJ98" s="94"/>
      <c r="HK98" s="88"/>
      <c r="HL98" s="93"/>
      <c r="HM98" s="93"/>
      <c r="HN98" s="93"/>
      <c r="HO98" s="93"/>
      <c r="HP98" s="59">
        <f t="shared" si="208"/>
        <v>0</v>
      </c>
      <c r="HR98" s="88">
        <v>20</v>
      </c>
      <c r="HS98" s="89"/>
      <c r="HT98" s="94"/>
      <c r="HU98" s="94"/>
      <c r="HV98" s="94"/>
      <c r="HW98" s="92"/>
      <c r="HX98" s="94"/>
      <c r="HY98" s="94"/>
      <c r="HZ98" s="88"/>
      <c r="IA98" s="93"/>
      <c r="IB98" s="93"/>
      <c r="IC98" s="93"/>
      <c r="ID98" s="93"/>
      <c r="IE98" s="59">
        <f t="shared" si="209"/>
        <v>0</v>
      </c>
      <c r="IG98" s="88">
        <v>20</v>
      </c>
      <c r="IH98" s="89"/>
      <c r="II98" s="94"/>
      <c r="IJ98" s="94"/>
      <c r="IK98" s="88"/>
      <c r="IL98" s="93"/>
      <c r="IM98" s="93"/>
      <c r="IN98" s="93"/>
      <c r="IO98" s="93"/>
      <c r="IP98" s="59">
        <f t="shared" si="210"/>
        <v>0</v>
      </c>
    </row>
    <row r="99" spans="1:250" hidden="1">
      <c r="A99" s="88">
        <v>21</v>
      </c>
      <c r="B99" s="89"/>
      <c r="C99" s="94"/>
      <c r="D99" s="94"/>
      <c r="E99" s="94"/>
      <c r="F99" s="92"/>
      <c r="G99" s="94"/>
      <c r="H99" s="94"/>
      <c r="I99" s="88"/>
      <c r="J99" s="93"/>
      <c r="K99" s="93"/>
      <c r="L99" s="93"/>
      <c r="M99" s="93"/>
      <c r="N99" s="59">
        <f t="shared" si="194"/>
        <v>0</v>
      </c>
      <c r="P99" s="88">
        <v>21</v>
      </c>
      <c r="Q99" s="89"/>
      <c r="R99" s="94"/>
      <c r="S99" s="94"/>
      <c r="T99" s="94"/>
      <c r="U99" s="92"/>
      <c r="V99" s="94"/>
      <c r="W99" s="94"/>
      <c r="X99" s="88"/>
      <c r="Y99" s="93"/>
      <c r="Z99" s="93"/>
      <c r="AA99" s="93"/>
      <c r="AB99" s="93"/>
      <c r="AC99" s="59">
        <f t="shared" si="195"/>
        <v>0</v>
      </c>
      <c r="AE99" s="88">
        <v>21</v>
      </c>
      <c r="AF99" s="89"/>
      <c r="AG99" s="94"/>
      <c r="AH99" s="94"/>
      <c r="AI99" s="94"/>
      <c r="AJ99" s="92"/>
      <c r="AK99" s="94"/>
      <c r="AL99" s="94"/>
      <c r="AM99" s="88"/>
      <c r="AN99" s="93"/>
      <c r="AO99" s="93"/>
      <c r="AP99" s="93"/>
      <c r="AQ99" s="93"/>
      <c r="AR99" s="59">
        <f t="shared" si="196"/>
        <v>0</v>
      </c>
      <c r="AT99" s="88">
        <v>21</v>
      </c>
      <c r="AU99" s="89"/>
      <c r="AV99" s="94"/>
      <c r="AW99" s="94"/>
      <c r="AX99" s="94"/>
      <c r="AY99" s="92"/>
      <c r="AZ99" s="94"/>
      <c r="BA99" s="94"/>
      <c r="BB99" s="88"/>
      <c r="BC99" s="93"/>
      <c r="BD99" s="93"/>
      <c r="BE99" s="93"/>
      <c r="BF99" s="93"/>
      <c r="BG99" s="59">
        <f t="shared" si="197"/>
        <v>0</v>
      </c>
      <c r="BI99" s="88">
        <v>21</v>
      </c>
      <c r="BJ99" s="89"/>
      <c r="BK99" s="94"/>
      <c r="BL99" s="94"/>
      <c r="BM99" s="94"/>
      <c r="BN99" s="92"/>
      <c r="BO99" s="94"/>
      <c r="BP99" s="94"/>
      <c r="BQ99" s="88"/>
      <c r="BR99" s="93"/>
      <c r="BS99" s="93"/>
      <c r="BT99" s="93"/>
      <c r="BU99" s="93"/>
      <c r="BV99" s="59">
        <f t="shared" si="198"/>
        <v>0</v>
      </c>
      <c r="BX99" s="88">
        <v>21</v>
      </c>
      <c r="BY99" s="89"/>
      <c r="BZ99" s="94"/>
      <c r="CA99" s="94"/>
      <c r="CB99" s="94"/>
      <c r="CC99" s="92"/>
      <c r="CD99" s="94"/>
      <c r="CE99" s="94"/>
      <c r="CF99" s="88"/>
      <c r="CG99" s="93"/>
      <c r="CH99" s="93"/>
      <c r="CI99" s="93"/>
      <c r="CJ99" s="93"/>
      <c r="CK99" s="59">
        <f t="shared" si="199"/>
        <v>0</v>
      </c>
      <c r="CM99" s="88">
        <v>21</v>
      </c>
      <c r="CN99" s="89"/>
      <c r="CO99" s="94"/>
      <c r="CP99" s="94"/>
      <c r="CQ99" s="94"/>
      <c r="CR99" s="92"/>
      <c r="CS99" s="94"/>
      <c r="CT99" s="94"/>
      <c r="CU99" s="88"/>
      <c r="CV99" s="93"/>
      <c r="CW99" s="93"/>
      <c r="CX99" s="93"/>
      <c r="CY99" s="93"/>
      <c r="CZ99" s="59">
        <f t="shared" si="200"/>
        <v>0</v>
      </c>
      <c r="DB99" s="88">
        <v>21</v>
      </c>
      <c r="DC99" s="89"/>
      <c r="DD99" s="94"/>
      <c r="DE99" s="94"/>
      <c r="DF99" s="94"/>
      <c r="DG99" s="92"/>
      <c r="DH99" s="94"/>
      <c r="DI99" s="94"/>
      <c r="DJ99" s="88"/>
      <c r="DK99" s="93"/>
      <c r="DL99" s="93"/>
      <c r="DM99" s="93"/>
      <c r="DN99" s="93"/>
      <c r="DO99" s="59">
        <f t="shared" si="201"/>
        <v>0</v>
      </c>
      <c r="DQ99" s="88">
        <v>21</v>
      </c>
      <c r="DR99" s="89"/>
      <c r="DS99" s="94"/>
      <c r="DT99" s="94"/>
      <c r="DU99" s="94"/>
      <c r="DV99" s="92"/>
      <c r="DW99" s="94"/>
      <c r="DX99" s="94"/>
      <c r="DY99" s="88"/>
      <c r="DZ99" s="93"/>
      <c r="EA99" s="93"/>
      <c r="EB99" s="93"/>
      <c r="EC99" s="93"/>
      <c r="ED99" s="59">
        <f t="shared" si="202"/>
        <v>0</v>
      </c>
      <c r="EF99" s="88">
        <v>21</v>
      </c>
      <c r="EG99" s="89"/>
      <c r="EH99" s="94"/>
      <c r="EI99" s="94"/>
      <c r="EJ99" s="94"/>
      <c r="EK99" s="92"/>
      <c r="EL99" s="94"/>
      <c r="EM99" s="94"/>
      <c r="EN99" s="88"/>
      <c r="EO99" s="93"/>
      <c r="EP99" s="93"/>
      <c r="EQ99" s="93"/>
      <c r="ER99" s="93"/>
      <c r="ES99" s="59">
        <f t="shared" si="203"/>
        <v>0</v>
      </c>
      <c r="EU99" s="88">
        <v>21</v>
      </c>
      <c r="EV99" s="89"/>
      <c r="EW99" s="94"/>
      <c r="EX99" s="94"/>
      <c r="EY99" s="94"/>
      <c r="EZ99" s="92"/>
      <c r="FA99" s="94"/>
      <c r="FB99" s="94"/>
      <c r="FC99" s="88"/>
      <c r="FD99" s="93"/>
      <c r="FE99" s="93"/>
      <c r="FF99" s="93"/>
      <c r="FG99" s="93"/>
      <c r="FH99" s="59">
        <f t="shared" si="204"/>
        <v>0</v>
      </c>
      <c r="FJ99" s="88">
        <v>21</v>
      </c>
      <c r="FK99" s="89"/>
      <c r="FL99" s="94"/>
      <c r="FM99" s="94"/>
      <c r="FN99" s="94"/>
      <c r="FO99" s="92"/>
      <c r="FP99" s="94"/>
      <c r="FQ99" s="94"/>
      <c r="FR99" s="88"/>
      <c r="FS99" s="93"/>
      <c r="FT99" s="93"/>
      <c r="FU99" s="93"/>
      <c r="FV99" s="93"/>
      <c r="FW99" s="59">
        <f t="shared" si="205"/>
        <v>0</v>
      </c>
      <c r="FY99" s="88">
        <v>21</v>
      </c>
      <c r="FZ99" s="89"/>
      <c r="GA99" s="94"/>
      <c r="GB99" s="94"/>
      <c r="GC99" s="94"/>
      <c r="GD99" s="92"/>
      <c r="GE99" s="94"/>
      <c r="GF99" s="94"/>
      <c r="GG99" s="88"/>
      <c r="GH99" s="93"/>
      <c r="GI99" s="93"/>
      <c r="GJ99" s="93"/>
      <c r="GK99" s="93"/>
      <c r="GL99" s="59">
        <f t="shared" si="206"/>
        <v>0</v>
      </c>
      <c r="GN99" s="88">
        <v>21</v>
      </c>
      <c r="GO99" s="89"/>
      <c r="GP99" s="94"/>
      <c r="GQ99" s="94"/>
      <c r="GR99" s="94"/>
      <c r="GS99" s="92"/>
      <c r="GT99" s="94"/>
      <c r="GU99" s="94"/>
      <c r="GV99" s="88"/>
      <c r="GW99" s="93"/>
      <c r="GX99" s="93"/>
      <c r="GY99" s="93"/>
      <c r="GZ99" s="93"/>
      <c r="HA99" s="59">
        <f t="shared" si="207"/>
        <v>0</v>
      </c>
      <c r="HC99" s="88">
        <v>21</v>
      </c>
      <c r="HD99" s="89"/>
      <c r="HE99" s="94"/>
      <c r="HF99" s="94"/>
      <c r="HG99" s="94"/>
      <c r="HH99" s="92"/>
      <c r="HI99" s="94"/>
      <c r="HJ99" s="94"/>
      <c r="HK99" s="88"/>
      <c r="HL99" s="93"/>
      <c r="HM99" s="93"/>
      <c r="HN99" s="93"/>
      <c r="HO99" s="93"/>
      <c r="HP99" s="59">
        <f t="shared" si="208"/>
        <v>0</v>
      </c>
      <c r="HR99" s="88">
        <v>21</v>
      </c>
      <c r="HS99" s="89"/>
      <c r="HT99" s="94"/>
      <c r="HU99" s="94"/>
      <c r="HV99" s="94"/>
      <c r="HW99" s="92"/>
      <c r="HX99" s="94"/>
      <c r="HY99" s="94"/>
      <c r="HZ99" s="88"/>
      <c r="IA99" s="93"/>
      <c r="IB99" s="93"/>
      <c r="IC99" s="93"/>
      <c r="ID99" s="93"/>
      <c r="IE99" s="59">
        <f t="shared" si="209"/>
        <v>0</v>
      </c>
      <c r="IG99" s="88">
        <v>21</v>
      </c>
      <c r="IH99" s="89"/>
      <c r="II99" s="94"/>
      <c r="IJ99" s="94"/>
      <c r="IK99" s="88"/>
      <c r="IL99" s="93"/>
      <c r="IM99" s="93"/>
      <c r="IN99" s="93"/>
      <c r="IO99" s="93"/>
      <c r="IP99" s="59">
        <f t="shared" si="210"/>
        <v>0</v>
      </c>
    </row>
    <row r="100" spans="1:250" hidden="1">
      <c r="A100" s="88">
        <v>22</v>
      </c>
      <c r="B100" s="89"/>
      <c r="C100" s="94"/>
      <c r="D100" s="94"/>
      <c r="E100" s="94"/>
      <c r="F100" s="92"/>
      <c r="G100" s="94"/>
      <c r="H100" s="94"/>
      <c r="I100" s="88"/>
      <c r="J100" s="93"/>
      <c r="K100" s="93"/>
      <c r="L100" s="93"/>
      <c r="M100" s="93"/>
      <c r="N100" s="59">
        <f t="shared" si="194"/>
        <v>0</v>
      </c>
      <c r="P100" s="88">
        <v>22</v>
      </c>
      <c r="Q100" s="89"/>
      <c r="R100" s="94"/>
      <c r="S100" s="94"/>
      <c r="T100" s="94"/>
      <c r="U100" s="92"/>
      <c r="V100" s="94"/>
      <c r="W100" s="94"/>
      <c r="X100" s="88"/>
      <c r="Y100" s="93"/>
      <c r="Z100" s="93"/>
      <c r="AA100" s="93"/>
      <c r="AB100" s="93"/>
      <c r="AC100" s="59">
        <f t="shared" si="195"/>
        <v>0</v>
      </c>
      <c r="AE100" s="88">
        <v>22</v>
      </c>
      <c r="AF100" s="89"/>
      <c r="AG100" s="94"/>
      <c r="AH100" s="94"/>
      <c r="AI100" s="94"/>
      <c r="AJ100" s="92"/>
      <c r="AK100" s="94"/>
      <c r="AL100" s="94"/>
      <c r="AM100" s="88"/>
      <c r="AN100" s="93"/>
      <c r="AO100" s="93"/>
      <c r="AP100" s="93"/>
      <c r="AQ100" s="93"/>
      <c r="AR100" s="59">
        <f t="shared" si="196"/>
        <v>0</v>
      </c>
      <c r="AT100" s="88">
        <v>22</v>
      </c>
      <c r="AU100" s="89"/>
      <c r="AV100" s="94"/>
      <c r="AW100" s="94"/>
      <c r="AX100" s="94"/>
      <c r="AY100" s="92"/>
      <c r="AZ100" s="94"/>
      <c r="BA100" s="94"/>
      <c r="BB100" s="88"/>
      <c r="BC100" s="93"/>
      <c r="BD100" s="93"/>
      <c r="BE100" s="93"/>
      <c r="BF100" s="93"/>
      <c r="BG100" s="59">
        <f t="shared" si="197"/>
        <v>0</v>
      </c>
      <c r="BI100" s="88">
        <v>22</v>
      </c>
      <c r="BJ100" s="89"/>
      <c r="BK100" s="94"/>
      <c r="BL100" s="94"/>
      <c r="BM100" s="94"/>
      <c r="BN100" s="92"/>
      <c r="BO100" s="94"/>
      <c r="BP100" s="94"/>
      <c r="BQ100" s="88"/>
      <c r="BR100" s="93"/>
      <c r="BS100" s="93"/>
      <c r="BT100" s="93"/>
      <c r="BU100" s="93"/>
      <c r="BV100" s="59">
        <f t="shared" si="198"/>
        <v>0</v>
      </c>
      <c r="BX100" s="88">
        <v>22</v>
      </c>
      <c r="BY100" s="89"/>
      <c r="BZ100" s="94"/>
      <c r="CA100" s="94"/>
      <c r="CB100" s="94"/>
      <c r="CC100" s="92"/>
      <c r="CD100" s="94"/>
      <c r="CE100" s="94"/>
      <c r="CF100" s="88"/>
      <c r="CG100" s="93"/>
      <c r="CH100" s="93"/>
      <c r="CI100" s="93"/>
      <c r="CJ100" s="93"/>
      <c r="CK100" s="59">
        <f t="shared" si="199"/>
        <v>0</v>
      </c>
      <c r="CM100" s="88">
        <v>22</v>
      </c>
      <c r="CN100" s="89"/>
      <c r="CO100" s="94"/>
      <c r="CP100" s="94"/>
      <c r="CQ100" s="94"/>
      <c r="CR100" s="92"/>
      <c r="CS100" s="94"/>
      <c r="CT100" s="94"/>
      <c r="CU100" s="88"/>
      <c r="CV100" s="93"/>
      <c r="CW100" s="93"/>
      <c r="CX100" s="93"/>
      <c r="CY100" s="93"/>
      <c r="CZ100" s="59">
        <f t="shared" si="200"/>
        <v>0</v>
      </c>
      <c r="DB100" s="88">
        <v>22</v>
      </c>
      <c r="DC100" s="89"/>
      <c r="DD100" s="94"/>
      <c r="DE100" s="94"/>
      <c r="DF100" s="94"/>
      <c r="DG100" s="92"/>
      <c r="DH100" s="94"/>
      <c r="DI100" s="94"/>
      <c r="DJ100" s="88"/>
      <c r="DK100" s="93"/>
      <c r="DL100" s="93"/>
      <c r="DM100" s="93"/>
      <c r="DN100" s="93"/>
      <c r="DO100" s="59">
        <f t="shared" si="201"/>
        <v>0</v>
      </c>
      <c r="DQ100" s="88">
        <v>22</v>
      </c>
      <c r="DR100" s="89"/>
      <c r="DS100" s="94"/>
      <c r="DT100" s="94"/>
      <c r="DU100" s="94"/>
      <c r="DV100" s="92"/>
      <c r="DW100" s="94"/>
      <c r="DX100" s="94"/>
      <c r="DY100" s="88"/>
      <c r="DZ100" s="93"/>
      <c r="EA100" s="93"/>
      <c r="EB100" s="93"/>
      <c r="EC100" s="93"/>
      <c r="ED100" s="59">
        <f t="shared" si="202"/>
        <v>0</v>
      </c>
      <c r="EF100" s="88">
        <v>22</v>
      </c>
      <c r="EG100" s="89"/>
      <c r="EH100" s="94"/>
      <c r="EI100" s="94"/>
      <c r="EJ100" s="94"/>
      <c r="EK100" s="92"/>
      <c r="EL100" s="94"/>
      <c r="EM100" s="94"/>
      <c r="EN100" s="88"/>
      <c r="EO100" s="93"/>
      <c r="EP100" s="93"/>
      <c r="EQ100" s="93"/>
      <c r="ER100" s="93"/>
      <c r="ES100" s="59">
        <f t="shared" si="203"/>
        <v>0</v>
      </c>
      <c r="EU100" s="88">
        <v>22</v>
      </c>
      <c r="EV100" s="89"/>
      <c r="EW100" s="94"/>
      <c r="EX100" s="94"/>
      <c r="EY100" s="94"/>
      <c r="EZ100" s="92"/>
      <c r="FA100" s="94"/>
      <c r="FB100" s="94"/>
      <c r="FC100" s="88"/>
      <c r="FD100" s="93"/>
      <c r="FE100" s="93"/>
      <c r="FF100" s="93"/>
      <c r="FG100" s="93"/>
      <c r="FH100" s="59">
        <f t="shared" si="204"/>
        <v>0</v>
      </c>
      <c r="FJ100" s="88">
        <v>22</v>
      </c>
      <c r="FK100" s="89"/>
      <c r="FL100" s="94"/>
      <c r="FM100" s="94"/>
      <c r="FN100" s="94"/>
      <c r="FO100" s="92"/>
      <c r="FP100" s="94"/>
      <c r="FQ100" s="94"/>
      <c r="FR100" s="88"/>
      <c r="FS100" s="93"/>
      <c r="FT100" s="93"/>
      <c r="FU100" s="93"/>
      <c r="FV100" s="93"/>
      <c r="FW100" s="59">
        <f t="shared" si="205"/>
        <v>0</v>
      </c>
      <c r="FY100" s="88">
        <v>22</v>
      </c>
      <c r="FZ100" s="89"/>
      <c r="GA100" s="94"/>
      <c r="GB100" s="94"/>
      <c r="GC100" s="94"/>
      <c r="GD100" s="92"/>
      <c r="GE100" s="94"/>
      <c r="GF100" s="94"/>
      <c r="GG100" s="88"/>
      <c r="GH100" s="93"/>
      <c r="GI100" s="93"/>
      <c r="GJ100" s="93"/>
      <c r="GK100" s="93"/>
      <c r="GL100" s="59">
        <f t="shared" si="206"/>
        <v>0</v>
      </c>
      <c r="GN100" s="88">
        <v>22</v>
      </c>
      <c r="GO100" s="89"/>
      <c r="GP100" s="94"/>
      <c r="GQ100" s="94"/>
      <c r="GR100" s="94"/>
      <c r="GS100" s="92"/>
      <c r="GT100" s="94"/>
      <c r="GU100" s="94"/>
      <c r="GV100" s="88"/>
      <c r="GW100" s="93"/>
      <c r="GX100" s="93"/>
      <c r="GY100" s="93"/>
      <c r="GZ100" s="93"/>
      <c r="HA100" s="59">
        <f t="shared" si="207"/>
        <v>0</v>
      </c>
      <c r="HC100" s="88">
        <v>22</v>
      </c>
      <c r="HD100" s="89"/>
      <c r="HE100" s="94"/>
      <c r="HF100" s="94"/>
      <c r="HG100" s="94"/>
      <c r="HH100" s="92"/>
      <c r="HI100" s="94"/>
      <c r="HJ100" s="94"/>
      <c r="HK100" s="88"/>
      <c r="HL100" s="93"/>
      <c r="HM100" s="93"/>
      <c r="HN100" s="93"/>
      <c r="HO100" s="93"/>
      <c r="HP100" s="59">
        <f t="shared" si="208"/>
        <v>0</v>
      </c>
      <c r="HR100" s="88">
        <v>22</v>
      </c>
      <c r="HS100" s="89"/>
      <c r="HT100" s="94"/>
      <c r="HU100" s="94"/>
      <c r="HV100" s="94"/>
      <c r="HW100" s="92"/>
      <c r="HX100" s="94"/>
      <c r="HY100" s="94"/>
      <c r="HZ100" s="88"/>
      <c r="IA100" s="93"/>
      <c r="IB100" s="93"/>
      <c r="IC100" s="93"/>
      <c r="ID100" s="93"/>
      <c r="IE100" s="59">
        <f t="shared" si="209"/>
        <v>0</v>
      </c>
      <c r="IG100" s="88">
        <v>22</v>
      </c>
      <c r="IH100" s="89"/>
      <c r="II100" s="94"/>
      <c r="IJ100" s="94"/>
      <c r="IK100" s="88"/>
      <c r="IL100" s="93"/>
      <c r="IM100" s="93"/>
      <c r="IN100" s="93"/>
      <c r="IO100" s="93"/>
      <c r="IP100" s="59">
        <f t="shared" si="210"/>
        <v>0</v>
      </c>
    </row>
    <row r="101" spans="1:250" hidden="1">
      <c r="A101" s="88">
        <v>23</v>
      </c>
      <c r="B101" s="91"/>
      <c r="C101" s="94"/>
      <c r="D101" s="94"/>
      <c r="E101" s="94"/>
      <c r="F101" s="94"/>
      <c r="G101" s="94"/>
      <c r="H101" s="94"/>
      <c r="I101" s="94">
        <v>0</v>
      </c>
      <c r="J101" s="94">
        <v>0</v>
      </c>
      <c r="K101" s="94">
        <v>0</v>
      </c>
      <c r="L101" s="94">
        <v>0</v>
      </c>
      <c r="M101" s="94">
        <v>0</v>
      </c>
      <c r="N101" s="94">
        <f t="shared" si="194"/>
        <v>0</v>
      </c>
      <c r="P101" s="88">
        <v>23</v>
      </c>
      <c r="Q101" s="91"/>
      <c r="R101" s="94"/>
      <c r="S101" s="94"/>
      <c r="T101" s="94"/>
      <c r="U101" s="94"/>
      <c r="V101" s="94"/>
      <c r="W101" s="94"/>
      <c r="X101" s="94">
        <v>0</v>
      </c>
      <c r="Y101" s="94">
        <v>0</v>
      </c>
      <c r="Z101" s="94">
        <v>0</v>
      </c>
      <c r="AA101" s="94">
        <v>0</v>
      </c>
      <c r="AB101" s="94">
        <v>0</v>
      </c>
      <c r="AC101" s="94">
        <f t="shared" si="195"/>
        <v>0</v>
      </c>
      <c r="AE101" s="88">
        <v>23</v>
      </c>
      <c r="AF101" s="91"/>
      <c r="AG101" s="94"/>
      <c r="AH101" s="94"/>
      <c r="AI101" s="94"/>
      <c r="AJ101" s="94"/>
      <c r="AK101" s="94"/>
      <c r="AL101" s="94"/>
      <c r="AM101" s="94">
        <v>0</v>
      </c>
      <c r="AN101" s="94">
        <v>0</v>
      </c>
      <c r="AO101" s="94">
        <v>0</v>
      </c>
      <c r="AP101" s="94">
        <v>0</v>
      </c>
      <c r="AQ101" s="94">
        <v>0</v>
      </c>
      <c r="AR101" s="94">
        <f t="shared" si="196"/>
        <v>0</v>
      </c>
      <c r="AT101" s="88">
        <v>23</v>
      </c>
      <c r="AU101" s="91"/>
      <c r="AV101" s="94"/>
      <c r="AW101" s="94"/>
      <c r="AX101" s="94"/>
      <c r="AY101" s="94"/>
      <c r="AZ101" s="94"/>
      <c r="BA101" s="94"/>
      <c r="BB101" s="94">
        <v>0</v>
      </c>
      <c r="BC101" s="94">
        <v>0</v>
      </c>
      <c r="BD101" s="94">
        <v>0</v>
      </c>
      <c r="BE101" s="94">
        <v>0</v>
      </c>
      <c r="BF101" s="94">
        <v>0</v>
      </c>
      <c r="BG101" s="94">
        <f t="shared" si="197"/>
        <v>0</v>
      </c>
      <c r="BI101" s="88">
        <v>23</v>
      </c>
      <c r="BJ101" s="91"/>
      <c r="BK101" s="94"/>
      <c r="BL101" s="94"/>
      <c r="BM101" s="94"/>
      <c r="BN101" s="94"/>
      <c r="BO101" s="94"/>
      <c r="BP101" s="94"/>
      <c r="BQ101" s="94">
        <v>0</v>
      </c>
      <c r="BR101" s="94">
        <v>0</v>
      </c>
      <c r="BS101" s="94">
        <v>0</v>
      </c>
      <c r="BT101" s="94">
        <v>0</v>
      </c>
      <c r="BU101" s="94">
        <v>0</v>
      </c>
      <c r="BV101" s="94">
        <f t="shared" si="198"/>
        <v>0</v>
      </c>
      <c r="BX101" s="88">
        <v>23</v>
      </c>
      <c r="BY101" s="91"/>
      <c r="BZ101" s="94"/>
      <c r="CA101" s="94"/>
      <c r="CB101" s="94"/>
      <c r="CC101" s="94"/>
      <c r="CD101" s="94"/>
      <c r="CE101" s="94"/>
      <c r="CF101" s="94">
        <v>0</v>
      </c>
      <c r="CG101" s="94">
        <v>0</v>
      </c>
      <c r="CH101" s="94">
        <v>0</v>
      </c>
      <c r="CI101" s="94">
        <v>0</v>
      </c>
      <c r="CJ101" s="94">
        <v>0</v>
      </c>
      <c r="CK101" s="94">
        <f t="shared" si="199"/>
        <v>0</v>
      </c>
      <c r="CM101" s="88">
        <v>23</v>
      </c>
      <c r="CN101" s="91"/>
      <c r="CO101" s="94"/>
      <c r="CP101" s="94"/>
      <c r="CQ101" s="94"/>
      <c r="CR101" s="94"/>
      <c r="CS101" s="94"/>
      <c r="CT101" s="94"/>
      <c r="CU101" s="94">
        <v>0</v>
      </c>
      <c r="CV101" s="94">
        <v>0</v>
      </c>
      <c r="CW101" s="94">
        <v>0</v>
      </c>
      <c r="CX101" s="94">
        <v>0</v>
      </c>
      <c r="CY101" s="94">
        <v>0</v>
      </c>
      <c r="CZ101" s="94">
        <f t="shared" si="200"/>
        <v>0</v>
      </c>
      <c r="DB101" s="88">
        <v>23</v>
      </c>
      <c r="DC101" s="91"/>
      <c r="DD101" s="94"/>
      <c r="DE101" s="94"/>
      <c r="DF101" s="94"/>
      <c r="DG101" s="94"/>
      <c r="DH101" s="94"/>
      <c r="DI101" s="94"/>
      <c r="DJ101" s="94">
        <v>0</v>
      </c>
      <c r="DK101" s="94">
        <v>0</v>
      </c>
      <c r="DL101" s="94">
        <v>0</v>
      </c>
      <c r="DM101" s="94">
        <v>0</v>
      </c>
      <c r="DN101" s="94">
        <v>0</v>
      </c>
      <c r="DO101" s="94">
        <f t="shared" si="201"/>
        <v>0</v>
      </c>
      <c r="DQ101" s="88">
        <v>23</v>
      </c>
      <c r="DR101" s="91"/>
      <c r="DS101" s="94"/>
      <c r="DT101" s="94"/>
      <c r="DU101" s="94"/>
      <c r="DV101" s="94"/>
      <c r="DW101" s="94"/>
      <c r="DX101" s="94"/>
      <c r="DY101" s="94">
        <v>0</v>
      </c>
      <c r="DZ101" s="94">
        <v>0</v>
      </c>
      <c r="EA101" s="94">
        <v>0</v>
      </c>
      <c r="EB101" s="94">
        <v>0</v>
      </c>
      <c r="EC101" s="94">
        <v>0</v>
      </c>
      <c r="ED101" s="94">
        <f t="shared" si="202"/>
        <v>0</v>
      </c>
      <c r="EF101" s="88">
        <v>23</v>
      </c>
      <c r="EG101" s="91"/>
      <c r="EH101" s="94"/>
      <c r="EI101" s="94"/>
      <c r="EJ101" s="94"/>
      <c r="EK101" s="94"/>
      <c r="EL101" s="94"/>
      <c r="EM101" s="94"/>
      <c r="EN101" s="94">
        <v>0</v>
      </c>
      <c r="EO101" s="94">
        <v>0</v>
      </c>
      <c r="EP101" s="94">
        <v>0</v>
      </c>
      <c r="EQ101" s="94">
        <v>0</v>
      </c>
      <c r="ER101" s="94">
        <v>0</v>
      </c>
      <c r="ES101" s="94">
        <f t="shared" si="203"/>
        <v>0</v>
      </c>
      <c r="EU101" s="88">
        <v>23</v>
      </c>
      <c r="EV101" s="91"/>
      <c r="EW101" s="94"/>
      <c r="EX101" s="94"/>
      <c r="EY101" s="94"/>
      <c r="EZ101" s="94"/>
      <c r="FA101" s="94"/>
      <c r="FB101" s="94"/>
      <c r="FC101" s="94">
        <v>0</v>
      </c>
      <c r="FD101" s="94">
        <v>0</v>
      </c>
      <c r="FE101" s="94">
        <v>0</v>
      </c>
      <c r="FF101" s="94">
        <v>0</v>
      </c>
      <c r="FG101" s="94">
        <v>0</v>
      </c>
      <c r="FH101" s="94">
        <f t="shared" si="204"/>
        <v>0</v>
      </c>
      <c r="FJ101" s="88">
        <v>23</v>
      </c>
      <c r="FK101" s="91"/>
      <c r="FL101" s="94"/>
      <c r="FM101" s="94"/>
      <c r="FN101" s="94"/>
      <c r="FO101" s="94"/>
      <c r="FP101" s="94"/>
      <c r="FQ101" s="94"/>
      <c r="FR101" s="94">
        <v>0</v>
      </c>
      <c r="FS101" s="94">
        <v>0</v>
      </c>
      <c r="FT101" s="94">
        <v>0</v>
      </c>
      <c r="FU101" s="94">
        <v>0</v>
      </c>
      <c r="FV101" s="94">
        <v>0</v>
      </c>
      <c r="FW101" s="94">
        <f t="shared" si="205"/>
        <v>0</v>
      </c>
      <c r="FY101" s="88">
        <v>23</v>
      </c>
      <c r="FZ101" s="91"/>
      <c r="GA101" s="94"/>
      <c r="GB101" s="94"/>
      <c r="GC101" s="94"/>
      <c r="GD101" s="94"/>
      <c r="GE101" s="94"/>
      <c r="GF101" s="94"/>
      <c r="GG101" s="94">
        <v>0</v>
      </c>
      <c r="GH101" s="94">
        <v>0</v>
      </c>
      <c r="GI101" s="94">
        <v>0</v>
      </c>
      <c r="GJ101" s="94">
        <v>0</v>
      </c>
      <c r="GK101" s="94">
        <v>0</v>
      </c>
      <c r="GL101" s="94">
        <f t="shared" si="206"/>
        <v>0</v>
      </c>
      <c r="GN101" s="88">
        <v>23</v>
      </c>
      <c r="GO101" s="91"/>
      <c r="GP101" s="94"/>
      <c r="GQ101" s="94"/>
      <c r="GR101" s="94"/>
      <c r="GS101" s="94"/>
      <c r="GT101" s="94"/>
      <c r="GU101" s="94"/>
      <c r="GV101" s="94">
        <v>0</v>
      </c>
      <c r="GW101" s="94">
        <v>0</v>
      </c>
      <c r="GX101" s="94">
        <v>0</v>
      </c>
      <c r="GY101" s="94">
        <v>0</v>
      </c>
      <c r="GZ101" s="94">
        <v>0</v>
      </c>
      <c r="HA101" s="94">
        <f t="shared" si="207"/>
        <v>0</v>
      </c>
      <c r="HC101" s="88">
        <v>23</v>
      </c>
      <c r="HD101" s="91"/>
      <c r="HE101" s="94"/>
      <c r="HF101" s="94"/>
      <c r="HG101" s="94"/>
      <c r="HH101" s="94"/>
      <c r="HI101" s="94"/>
      <c r="HJ101" s="94"/>
      <c r="HK101" s="94">
        <v>0</v>
      </c>
      <c r="HL101" s="94">
        <v>0</v>
      </c>
      <c r="HM101" s="94">
        <v>0</v>
      </c>
      <c r="HN101" s="94">
        <v>0</v>
      </c>
      <c r="HO101" s="94">
        <v>0</v>
      </c>
      <c r="HP101" s="94">
        <f t="shared" si="208"/>
        <v>0</v>
      </c>
      <c r="HR101" s="88">
        <v>23</v>
      </c>
      <c r="HS101" s="91"/>
      <c r="HT101" s="94"/>
      <c r="HU101" s="94"/>
      <c r="HV101" s="94"/>
      <c r="HW101" s="94"/>
      <c r="HX101" s="94"/>
      <c r="HY101" s="94"/>
      <c r="HZ101" s="94">
        <v>0</v>
      </c>
      <c r="IA101" s="94">
        <v>0</v>
      </c>
      <c r="IB101" s="94">
        <v>0</v>
      </c>
      <c r="IC101" s="94">
        <v>0</v>
      </c>
      <c r="ID101" s="94">
        <v>0</v>
      </c>
      <c r="IE101" s="94">
        <f t="shared" si="209"/>
        <v>0</v>
      </c>
      <c r="IG101" s="88">
        <v>23</v>
      </c>
      <c r="IH101" s="91"/>
      <c r="II101" s="94"/>
      <c r="IJ101" s="94"/>
      <c r="IK101" s="94">
        <v>0</v>
      </c>
      <c r="IL101" s="94">
        <v>0</v>
      </c>
      <c r="IM101" s="94">
        <v>0</v>
      </c>
      <c r="IN101" s="94">
        <v>0</v>
      </c>
      <c r="IO101" s="94">
        <v>0</v>
      </c>
      <c r="IP101" s="94">
        <f t="shared" si="210"/>
        <v>0</v>
      </c>
    </row>
    <row r="102" spans="1:250" hidden="1">
      <c r="A102" s="88">
        <v>24</v>
      </c>
      <c r="B102" s="91"/>
      <c r="C102" s="94"/>
      <c r="D102" s="94"/>
      <c r="E102" s="94"/>
      <c r="F102" s="94"/>
      <c r="G102" s="94"/>
      <c r="H102" s="94"/>
      <c r="I102" s="94">
        <v>0</v>
      </c>
      <c r="J102" s="94">
        <v>0</v>
      </c>
      <c r="K102" s="94">
        <v>0</v>
      </c>
      <c r="L102" s="94">
        <v>0</v>
      </c>
      <c r="M102" s="94">
        <v>0</v>
      </c>
      <c r="N102" s="94">
        <f t="shared" si="194"/>
        <v>0</v>
      </c>
      <c r="P102" s="88">
        <v>24</v>
      </c>
      <c r="Q102" s="91"/>
      <c r="R102" s="94"/>
      <c r="S102" s="94"/>
      <c r="T102" s="94"/>
      <c r="U102" s="94"/>
      <c r="V102" s="94"/>
      <c r="W102" s="94"/>
      <c r="X102" s="94">
        <v>0</v>
      </c>
      <c r="Y102" s="94">
        <v>0</v>
      </c>
      <c r="Z102" s="94">
        <v>0</v>
      </c>
      <c r="AA102" s="94">
        <v>0</v>
      </c>
      <c r="AB102" s="94">
        <v>0</v>
      </c>
      <c r="AC102" s="94">
        <f t="shared" si="195"/>
        <v>0</v>
      </c>
      <c r="AE102" s="88">
        <v>24</v>
      </c>
      <c r="AF102" s="91"/>
      <c r="AG102" s="94"/>
      <c r="AH102" s="94"/>
      <c r="AI102" s="94"/>
      <c r="AJ102" s="94"/>
      <c r="AK102" s="94"/>
      <c r="AL102" s="94"/>
      <c r="AM102" s="94">
        <v>0</v>
      </c>
      <c r="AN102" s="94">
        <v>0</v>
      </c>
      <c r="AO102" s="94">
        <v>0</v>
      </c>
      <c r="AP102" s="94">
        <v>0</v>
      </c>
      <c r="AQ102" s="94">
        <v>0</v>
      </c>
      <c r="AR102" s="94">
        <f t="shared" si="196"/>
        <v>0</v>
      </c>
      <c r="AT102" s="88">
        <v>24</v>
      </c>
      <c r="AU102" s="91"/>
      <c r="AV102" s="94"/>
      <c r="AW102" s="94"/>
      <c r="AX102" s="94"/>
      <c r="AY102" s="94"/>
      <c r="AZ102" s="94"/>
      <c r="BA102" s="94"/>
      <c r="BB102" s="94">
        <v>0</v>
      </c>
      <c r="BC102" s="94">
        <v>0</v>
      </c>
      <c r="BD102" s="94">
        <v>0</v>
      </c>
      <c r="BE102" s="94">
        <v>0</v>
      </c>
      <c r="BF102" s="94">
        <v>0</v>
      </c>
      <c r="BG102" s="94">
        <f t="shared" si="197"/>
        <v>0</v>
      </c>
      <c r="BI102" s="88">
        <v>24</v>
      </c>
      <c r="BJ102" s="91"/>
      <c r="BK102" s="94"/>
      <c r="BL102" s="94"/>
      <c r="BM102" s="94"/>
      <c r="BN102" s="94"/>
      <c r="BO102" s="94"/>
      <c r="BP102" s="94"/>
      <c r="BQ102" s="94">
        <v>0</v>
      </c>
      <c r="BR102" s="94">
        <v>0</v>
      </c>
      <c r="BS102" s="94">
        <v>0</v>
      </c>
      <c r="BT102" s="94">
        <v>0</v>
      </c>
      <c r="BU102" s="94">
        <v>0</v>
      </c>
      <c r="BV102" s="94">
        <f t="shared" si="198"/>
        <v>0</v>
      </c>
      <c r="BX102" s="88">
        <v>24</v>
      </c>
      <c r="BY102" s="91"/>
      <c r="BZ102" s="94"/>
      <c r="CA102" s="94"/>
      <c r="CB102" s="94"/>
      <c r="CC102" s="94"/>
      <c r="CD102" s="94"/>
      <c r="CE102" s="94"/>
      <c r="CF102" s="94">
        <v>0</v>
      </c>
      <c r="CG102" s="94">
        <v>0</v>
      </c>
      <c r="CH102" s="94">
        <v>0</v>
      </c>
      <c r="CI102" s="94">
        <v>0</v>
      </c>
      <c r="CJ102" s="94">
        <v>0</v>
      </c>
      <c r="CK102" s="94">
        <f t="shared" si="199"/>
        <v>0</v>
      </c>
      <c r="CM102" s="88">
        <v>24</v>
      </c>
      <c r="CN102" s="91"/>
      <c r="CO102" s="94"/>
      <c r="CP102" s="94"/>
      <c r="CQ102" s="94"/>
      <c r="CR102" s="94"/>
      <c r="CS102" s="94"/>
      <c r="CT102" s="94"/>
      <c r="CU102" s="94">
        <v>0</v>
      </c>
      <c r="CV102" s="94">
        <v>0</v>
      </c>
      <c r="CW102" s="94">
        <v>0</v>
      </c>
      <c r="CX102" s="94">
        <v>0</v>
      </c>
      <c r="CY102" s="94">
        <v>0</v>
      </c>
      <c r="CZ102" s="94">
        <f t="shared" si="200"/>
        <v>0</v>
      </c>
      <c r="DB102" s="88">
        <v>24</v>
      </c>
      <c r="DC102" s="91"/>
      <c r="DD102" s="94"/>
      <c r="DE102" s="94"/>
      <c r="DF102" s="94"/>
      <c r="DG102" s="94"/>
      <c r="DH102" s="94"/>
      <c r="DI102" s="94"/>
      <c r="DJ102" s="94">
        <v>0</v>
      </c>
      <c r="DK102" s="94">
        <v>0</v>
      </c>
      <c r="DL102" s="94">
        <v>0</v>
      </c>
      <c r="DM102" s="94">
        <v>0</v>
      </c>
      <c r="DN102" s="94">
        <v>0</v>
      </c>
      <c r="DO102" s="94">
        <f t="shared" si="201"/>
        <v>0</v>
      </c>
      <c r="DQ102" s="88">
        <v>24</v>
      </c>
      <c r="DR102" s="91"/>
      <c r="DS102" s="94"/>
      <c r="DT102" s="94"/>
      <c r="DU102" s="94"/>
      <c r="DV102" s="94"/>
      <c r="DW102" s="94"/>
      <c r="DX102" s="94"/>
      <c r="DY102" s="94">
        <v>0</v>
      </c>
      <c r="DZ102" s="94">
        <v>0</v>
      </c>
      <c r="EA102" s="94">
        <v>0</v>
      </c>
      <c r="EB102" s="94">
        <v>0</v>
      </c>
      <c r="EC102" s="94">
        <v>0</v>
      </c>
      <c r="ED102" s="94">
        <f t="shared" si="202"/>
        <v>0</v>
      </c>
      <c r="EF102" s="88">
        <v>24</v>
      </c>
      <c r="EG102" s="91"/>
      <c r="EH102" s="94"/>
      <c r="EI102" s="94"/>
      <c r="EJ102" s="94"/>
      <c r="EK102" s="94"/>
      <c r="EL102" s="94"/>
      <c r="EM102" s="94"/>
      <c r="EN102" s="94">
        <v>0</v>
      </c>
      <c r="EO102" s="94">
        <v>0</v>
      </c>
      <c r="EP102" s="94">
        <v>0</v>
      </c>
      <c r="EQ102" s="94">
        <v>0</v>
      </c>
      <c r="ER102" s="94">
        <v>0</v>
      </c>
      <c r="ES102" s="94">
        <f t="shared" si="203"/>
        <v>0</v>
      </c>
      <c r="EU102" s="88">
        <v>24</v>
      </c>
      <c r="EV102" s="91"/>
      <c r="EW102" s="94"/>
      <c r="EX102" s="94"/>
      <c r="EY102" s="94"/>
      <c r="EZ102" s="94"/>
      <c r="FA102" s="94"/>
      <c r="FB102" s="94"/>
      <c r="FC102" s="94">
        <v>0</v>
      </c>
      <c r="FD102" s="94">
        <v>0</v>
      </c>
      <c r="FE102" s="94">
        <v>0</v>
      </c>
      <c r="FF102" s="94">
        <v>0</v>
      </c>
      <c r="FG102" s="94">
        <v>0</v>
      </c>
      <c r="FH102" s="94">
        <f t="shared" si="204"/>
        <v>0</v>
      </c>
      <c r="FJ102" s="88">
        <v>24</v>
      </c>
      <c r="FK102" s="91"/>
      <c r="FL102" s="94"/>
      <c r="FM102" s="94"/>
      <c r="FN102" s="94"/>
      <c r="FO102" s="94"/>
      <c r="FP102" s="94"/>
      <c r="FQ102" s="94"/>
      <c r="FR102" s="94">
        <v>0</v>
      </c>
      <c r="FS102" s="94">
        <v>0</v>
      </c>
      <c r="FT102" s="94">
        <v>0</v>
      </c>
      <c r="FU102" s="94">
        <v>0</v>
      </c>
      <c r="FV102" s="94">
        <v>0</v>
      </c>
      <c r="FW102" s="94">
        <f t="shared" si="205"/>
        <v>0</v>
      </c>
      <c r="FY102" s="88">
        <v>24</v>
      </c>
      <c r="FZ102" s="91"/>
      <c r="GA102" s="94"/>
      <c r="GB102" s="94"/>
      <c r="GC102" s="94"/>
      <c r="GD102" s="94"/>
      <c r="GE102" s="94"/>
      <c r="GF102" s="94"/>
      <c r="GG102" s="94">
        <v>0</v>
      </c>
      <c r="GH102" s="94">
        <v>0</v>
      </c>
      <c r="GI102" s="94">
        <v>0</v>
      </c>
      <c r="GJ102" s="94">
        <v>0</v>
      </c>
      <c r="GK102" s="94">
        <v>0</v>
      </c>
      <c r="GL102" s="94">
        <f t="shared" si="206"/>
        <v>0</v>
      </c>
      <c r="GN102" s="88">
        <v>24</v>
      </c>
      <c r="GO102" s="91"/>
      <c r="GP102" s="94"/>
      <c r="GQ102" s="94"/>
      <c r="GR102" s="94"/>
      <c r="GS102" s="94"/>
      <c r="GT102" s="94"/>
      <c r="GU102" s="94"/>
      <c r="GV102" s="94">
        <v>0</v>
      </c>
      <c r="GW102" s="94">
        <v>0</v>
      </c>
      <c r="GX102" s="94">
        <v>0</v>
      </c>
      <c r="GY102" s="94">
        <v>0</v>
      </c>
      <c r="GZ102" s="94">
        <v>0</v>
      </c>
      <c r="HA102" s="94">
        <f t="shared" si="207"/>
        <v>0</v>
      </c>
      <c r="HC102" s="88">
        <v>24</v>
      </c>
      <c r="HD102" s="91"/>
      <c r="HE102" s="94"/>
      <c r="HF102" s="94"/>
      <c r="HG102" s="94"/>
      <c r="HH102" s="94"/>
      <c r="HI102" s="94"/>
      <c r="HJ102" s="94"/>
      <c r="HK102" s="94">
        <v>0</v>
      </c>
      <c r="HL102" s="94">
        <v>0</v>
      </c>
      <c r="HM102" s="94">
        <v>0</v>
      </c>
      <c r="HN102" s="94">
        <v>0</v>
      </c>
      <c r="HO102" s="94">
        <v>0</v>
      </c>
      <c r="HP102" s="94">
        <f t="shared" si="208"/>
        <v>0</v>
      </c>
      <c r="HR102" s="88">
        <v>24</v>
      </c>
      <c r="HS102" s="91"/>
      <c r="HT102" s="94"/>
      <c r="HU102" s="94"/>
      <c r="HV102" s="94"/>
      <c r="HW102" s="94"/>
      <c r="HX102" s="94"/>
      <c r="HY102" s="94"/>
      <c r="HZ102" s="94">
        <v>0</v>
      </c>
      <c r="IA102" s="94">
        <v>0</v>
      </c>
      <c r="IB102" s="94">
        <v>0</v>
      </c>
      <c r="IC102" s="94">
        <v>0</v>
      </c>
      <c r="ID102" s="94">
        <v>0</v>
      </c>
      <c r="IE102" s="94">
        <f t="shared" si="209"/>
        <v>0</v>
      </c>
      <c r="IG102" s="88">
        <v>24</v>
      </c>
      <c r="IH102" s="91"/>
      <c r="II102" s="94"/>
      <c r="IJ102" s="94"/>
      <c r="IK102" s="94">
        <v>0</v>
      </c>
      <c r="IL102" s="94">
        <v>0</v>
      </c>
      <c r="IM102" s="94">
        <v>0</v>
      </c>
      <c r="IN102" s="94">
        <v>0</v>
      </c>
      <c r="IO102" s="94">
        <v>0</v>
      </c>
      <c r="IP102" s="94">
        <f t="shared" si="210"/>
        <v>0</v>
      </c>
    </row>
    <row r="103" spans="1:250" hidden="1">
      <c r="A103" s="88">
        <v>25</v>
      </c>
      <c r="B103" s="91"/>
      <c r="C103" s="94"/>
      <c r="D103" s="94"/>
      <c r="E103" s="94"/>
      <c r="F103" s="94"/>
      <c r="G103" s="94"/>
      <c r="H103" s="94"/>
      <c r="I103" s="94">
        <v>0</v>
      </c>
      <c r="J103" s="94">
        <v>0</v>
      </c>
      <c r="K103" s="94">
        <v>0</v>
      </c>
      <c r="L103" s="94">
        <v>0</v>
      </c>
      <c r="M103" s="94">
        <v>0</v>
      </c>
      <c r="N103" s="94">
        <f t="shared" si="194"/>
        <v>0</v>
      </c>
      <c r="P103" s="88">
        <v>25</v>
      </c>
      <c r="Q103" s="91"/>
      <c r="R103" s="94"/>
      <c r="S103" s="94"/>
      <c r="T103" s="94"/>
      <c r="U103" s="94"/>
      <c r="V103" s="94"/>
      <c r="W103" s="94"/>
      <c r="X103" s="94">
        <v>0</v>
      </c>
      <c r="Y103" s="94">
        <v>0</v>
      </c>
      <c r="Z103" s="94">
        <v>0</v>
      </c>
      <c r="AA103" s="94">
        <v>0</v>
      </c>
      <c r="AB103" s="94">
        <v>0</v>
      </c>
      <c r="AC103" s="94">
        <f t="shared" si="195"/>
        <v>0</v>
      </c>
      <c r="AE103" s="88">
        <v>25</v>
      </c>
      <c r="AF103" s="91"/>
      <c r="AG103" s="94"/>
      <c r="AH103" s="94"/>
      <c r="AI103" s="94"/>
      <c r="AJ103" s="94"/>
      <c r="AK103" s="94"/>
      <c r="AL103" s="94"/>
      <c r="AM103" s="94">
        <v>0</v>
      </c>
      <c r="AN103" s="94">
        <v>0</v>
      </c>
      <c r="AO103" s="94">
        <v>0</v>
      </c>
      <c r="AP103" s="94">
        <v>0</v>
      </c>
      <c r="AQ103" s="94">
        <v>0</v>
      </c>
      <c r="AR103" s="94">
        <f t="shared" si="196"/>
        <v>0</v>
      </c>
      <c r="AT103" s="88">
        <v>25</v>
      </c>
      <c r="AU103" s="91"/>
      <c r="AV103" s="94"/>
      <c r="AW103" s="94"/>
      <c r="AX103" s="94"/>
      <c r="AY103" s="94"/>
      <c r="AZ103" s="94"/>
      <c r="BA103" s="94"/>
      <c r="BB103" s="94">
        <v>0</v>
      </c>
      <c r="BC103" s="94">
        <v>0</v>
      </c>
      <c r="BD103" s="94">
        <v>0</v>
      </c>
      <c r="BE103" s="94">
        <v>0</v>
      </c>
      <c r="BF103" s="94">
        <v>0</v>
      </c>
      <c r="BG103" s="94">
        <f t="shared" si="197"/>
        <v>0</v>
      </c>
      <c r="BI103" s="88">
        <v>25</v>
      </c>
      <c r="BJ103" s="91"/>
      <c r="BK103" s="94"/>
      <c r="BL103" s="94"/>
      <c r="BM103" s="94"/>
      <c r="BN103" s="94"/>
      <c r="BO103" s="94"/>
      <c r="BP103" s="94"/>
      <c r="BQ103" s="94">
        <v>0</v>
      </c>
      <c r="BR103" s="94">
        <v>0</v>
      </c>
      <c r="BS103" s="94">
        <v>0</v>
      </c>
      <c r="BT103" s="94">
        <v>0</v>
      </c>
      <c r="BU103" s="94">
        <v>0</v>
      </c>
      <c r="BV103" s="94">
        <f t="shared" si="198"/>
        <v>0</v>
      </c>
      <c r="BX103" s="88">
        <v>25</v>
      </c>
      <c r="BY103" s="91"/>
      <c r="BZ103" s="94"/>
      <c r="CA103" s="94"/>
      <c r="CB103" s="94"/>
      <c r="CC103" s="94"/>
      <c r="CD103" s="94"/>
      <c r="CE103" s="94"/>
      <c r="CF103" s="94">
        <v>0</v>
      </c>
      <c r="CG103" s="94">
        <v>0</v>
      </c>
      <c r="CH103" s="94">
        <v>0</v>
      </c>
      <c r="CI103" s="94">
        <v>0</v>
      </c>
      <c r="CJ103" s="94">
        <v>0</v>
      </c>
      <c r="CK103" s="94">
        <f t="shared" si="199"/>
        <v>0</v>
      </c>
      <c r="CM103" s="88">
        <v>25</v>
      </c>
      <c r="CN103" s="91"/>
      <c r="CO103" s="94"/>
      <c r="CP103" s="94"/>
      <c r="CQ103" s="94"/>
      <c r="CR103" s="94"/>
      <c r="CS103" s="94"/>
      <c r="CT103" s="94"/>
      <c r="CU103" s="94">
        <v>0</v>
      </c>
      <c r="CV103" s="94">
        <v>0</v>
      </c>
      <c r="CW103" s="94">
        <v>0</v>
      </c>
      <c r="CX103" s="94">
        <v>0</v>
      </c>
      <c r="CY103" s="94">
        <v>0</v>
      </c>
      <c r="CZ103" s="94">
        <f t="shared" si="200"/>
        <v>0</v>
      </c>
      <c r="DB103" s="88">
        <v>25</v>
      </c>
      <c r="DC103" s="91"/>
      <c r="DD103" s="94"/>
      <c r="DE103" s="94"/>
      <c r="DF103" s="94"/>
      <c r="DG103" s="94"/>
      <c r="DH103" s="94"/>
      <c r="DI103" s="94"/>
      <c r="DJ103" s="94">
        <v>0</v>
      </c>
      <c r="DK103" s="94">
        <v>0</v>
      </c>
      <c r="DL103" s="94">
        <v>0</v>
      </c>
      <c r="DM103" s="94">
        <v>0</v>
      </c>
      <c r="DN103" s="94">
        <v>0</v>
      </c>
      <c r="DO103" s="94">
        <f t="shared" si="201"/>
        <v>0</v>
      </c>
      <c r="DQ103" s="88">
        <v>25</v>
      </c>
      <c r="DR103" s="91"/>
      <c r="DS103" s="94"/>
      <c r="DT103" s="94"/>
      <c r="DU103" s="94"/>
      <c r="DV103" s="94"/>
      <c r="DW103" s="94"/>
      <c r="DX103" s="94"/>
      <c r="DY103" s="94">
        <v>0</v>
      </c>
      <c r="DZ103" s="94">
        <v>0</v>
      </c>
      <c r="EA103" s="94">
        <v>0</v>
      </c>
      <c r="EB103" s="94">
        <v>0</v>
      </c>
      <c r="EC103" s="94">
        <v>0</v>
      </c>
      <c r="ED103" s="94">
        <f t="shared" si="202"/>
        <v>0</v>
      </c>
      <c r="EF103" s="88">
        <v>25</v>
      </c>
      <c r="EG103" s="91"/>
      <c r="EH103" s="94"/>
      <c r="EI103" s="94"/>
      <c r="EJ103" s="94"/>
      <c r="EK103" s="94"/>
      <c r="EL103" s="94"/>
      <c r="EM103" s="94"/>
      <c r="EN103" s="94">
        <v>0</v>
      </c>
      <c r="EO103" s="94">
        <v>0</v>
      </c>
      <c r="EP103" s="94">
        <v>0</v>
      </c>
      <c r="EQ103" s="94">
        <v>0</v>
      </c>
      <c r="ER103" s="94">
        <v>0</v>
      </c>
      <c r="ES103" s="94">
        <f t="shared" si="203"/>
        <v>0</v>
      </c>
      <c r="EU103" s="88">
        <v>25</v>
      </c>
      <c r="EV103" s="91"/>
      <c r="EW103" s="94"/>
      <c r="EX103" s="94"/>
      <c r="EY103" s="94"/>
      <c r="EZ103" s="94"/>
      <c r="FA103" s="94"/>
      <c r="FB103" s="94"/>
      <c r="FC103" s="94">
        <v>0</v>
      </c>
      <c r="FD103" s="94">
        <v>0</v>
      </c>
      <c r="FE103" s="94">
        <v>0</v>
      </c>
      <c r="FF103" s="94">
        <v>0</v>
      </c>
      <c r="FG103" s="94">
        <v>0</v>
      </c>
      <c r="FH103" s="94">
        <f t="shared" si="204"/>
        <v>0</v>
      </c>
      <c r="FJ103" s="88">
        <v>25</v>
      </c>
      <c r="FK103" s="91"/>
      <c r="FL103" s="94"/>
      <c r="FM103" s="94"/>
      <c r="FN103" s="94"/>
      <c r="FO103" s="94"/>
      <c r="FP103" s="94"/>
      <c r="FQ103" s="94"/>
      <c r="FR103" s="94">
        <v>0</v>
      </c>
      <c r="FS103" s="94">
        <v>0</v>
      </c>
      <c r="FT103" s="94">
        <v>0</v>
      </c>
      <c r="FU103" s="94">
        <v>0</v>
      </c>
      <c r="FV103" s="94">
        <v>0</v>
      </c>
      <c r="FW103" s="94">
        <f t="shared" si="205"/>
        <v>0</v>
      </c>
      <c r="FY103" s="88">
        <v>25</v>
      </c>
      <c r="FZ103" s="91"/>
      <c r="GA103" s="94"/>
      <c r="GB103" s="94"/>
      <c r="GC103" s="94"/>
      <c r="GD103" s="94"/>
      <c r="GE103" s="94"/>
      <c r="GF103" s="94"/>
      <c r="GG103" s="94">
        <v>0</v>
      </c>
      <c r="GH103" s="94">
        <v>0</v>
      </c>
      <c r="GI103" s="94">
        <v>0</v>
      </c>
      <c r="GJ103" s="94">
        <v>0</v>
      </c>
      <c r="GK103" s="94">
        <v>0</v>
      </c>
      <c r="GL103" s="94">
        <f t="shared" si="206"/>
        <v>0</v>
      </c>
      <c r="GN103" s="88">
        <v>25</v>
      </c>
      <c r="GO103" s="91"/>
      <c r="GP103" s="94"/>
      <c r="GQ103" s="94"/>
      <c r="GR103" s="94"/>
      <c r="GS103" s="94"/>
      <c r="GT103" s="94"/>
      <c r="GU103" s="94"/>
      <c r="GV103" s="94">
        <v>0</v>
      </c>
      <c r="GW103" s="94">
        <v>0</v>
      </c>
      <c r="GX103" s="94">
        <v>0</v>
      </c>
      <c r="GY103" s="94">
        <v>0</v>
      </c>
      <c r="GZ103" s="94">
        <v>0</v>
      </c>
      <c r="HA103" s="94">
        <f t="shared" si="207"/>
        <v>0</v>
      </c>
      <c r="HC103" s="88">
        <v>25</v>
      </c>
      <c r="HD103" s="91"/>
      <c r="HE103" s="94"/>
      <c r="HF103" s="94"/>
      <c r="HG103" s="94"/>
      <c r="HH103" s="94"/>
      <c r="HI103" s="94"/>
      <c r="HJ103" s="94"/>
      <c r="HK103" s="94">
        <v>0</v>
      </c>
      <c r="HL103" s="94">
        <v>0</v>
      </c>
      <c r="HM103" s="94">
        <v>0</v>
      </c>
      <c r="HN103" s="94">
        <v>0</v>
      </c>
      <c r="HO103" s="94">
        <v>0</v>
      </c>
      <c r="HP103" s="94">
        <f t="shared" si="208"/>
        <v>0</v>
      </c>
      <c r="HR103" s="88">
        <v>25</v>
      </c>
      <c r="HS103" s="91"/>
      <c r="HT103" s="94"/>
      <c r="HU103" s="94"/>
      <c r="HV103" s="94"/>
      <c r="HW103" s="94"/>
      <c r="HX103" s="94"/>
      <c r="HY103" s="94"/>
      <c r="HZ103" s="94">
        <v>0</v>
      </c>
      <c r="IA103" s="94">
        <v>0</v>
      </c>
      <c r="IB103" s="94">
        <v>0</v>
      </c>
      <c r="IC103" s="94">
        <v>0</v>
      </c>
      <c r="ID103" s="94">
        <v>0</v>
      </c>
      <c r="IE103" s="94">
        <f t="shared" si="209"/>
        <v>0</v>
      </c>
      <c r="IG103" s="88">
        <v>25</v>
      </c>
      <c r="IH103" s="91"/>
      <c r="II103" s="94"/>
      <c r="IJ103" s="94"/>
      <c r="IK103" s="94">
        <v>0</v>
      </c>
      <c r="IL103" s="94">
        <v>0</v>
      </c>
      <c r="IM103" s="94">
        <v>0</v>
      </c>
      <c r="IN103" s="94">
        <v>0</v>
      </c>
      <c r="IO103" s="94">
        <v>0</v>
      </c>
      <c r="IP103" s="94">
        <f t="shared" si="210"/>
        <v>0</v>
      </c>
    </row>
    <row r="104" spans="1:250" hidden="1">
      <c r="A104" s="88">
        <v>26</v>
      </c>
      <c r="B104" s="91"/>
      <c r="C104" s="94"/>
      <c r="D104" s="94"/>
      <c r="E104" s="94"/>
      <c r="F104" s="94"/>
      <c r="G104" s="94"/>
      <c r="H104" s="94"/>
      <c r="I104" s="94">
        <v>0</v>
      </c>
      <c r="J104" s="94">
        <v>0</v>
      </c>
      <c r="K104" s="94">
        <v>0</v>
      </c>
      <c r="L104" s="94">
        <v>0</v>
      </c>
      <c r="M104" s="94">
        <v>0</v>
      </c>
      <c r="N104" s="94">
        <f t="shared" si="194"/>
        <v>0</v>
      </c>
      <c r="P104" s="88">
        <v>26</v>
      </c>
      <c r="Q104" s="91"/>
      <c r="R104" s="94"/>
      <c r="S104" s="94"/>
      <c r="T104" s="94"/>
      <c r="U104" s="94"/>
      <c r="V104" s="94"/>
      <c r="W104" s="94"/>
      <c r="X104" s="94">
        <v>0</v>
      </c>
      <c r="Y104" s="94">
        <v>0</v>
      </c>
      <c r="Z104" s="94">
        <v>0</v>
      </c>
      <c r="AA104" s="94">
        <v>0</v>
      </c>
      <c r="AB104" s="94">
        <v>0</v>
      </c>
      <c r="AC104" s="94">
        <f t="shared" si="195"/>
        <v>0</v>
      </c>
      <c r="AE104" s="88">
        <v>26</v>
      </c>
      <c r="AF104" s="91"/>
      <c r="AG104" s="94"/>
      <c r="AH104" s="94"/>
      <c r="AI104" s="94"/>
      <c r="AJ104" s="94"/>
      <c r="AK104" s="94"/>
      <c r="AL104" s="94"/>
      <c r="AM104" s="94">
        <v>0</v>
      </c>
      <c r="AN104" s="94">
        <v>0</v>
      </c>
      <c r="AO104" s="94">
        <v>0</v>
      </c>
      <c r="AP104" s="94">
        <v>0</v>
      </c>
      <c r="AQ104" s="94">
        <v>0</v>
      </c>
      <c r="AR104" s="94">
        <f t="shared" si="196"/>
        <v>0</v>
      </c>
      <c r="AT104" s="88">
        <v>26</v>
      </c>
      <c r="AU104" s="91"/>
      <c r="AV104" s="94"/>
      <c r="AW104" s="94"/>
      <c r="AX104" s="94"/>
      <c r="AY104" s="94"/>
      <c r="AZ104" s="94"/>
      <c r="BA104" s="94"/>
      <c r="BB104" s="94">
        <v>0</v>
      </c>
      <c r="BC104" s="94">
        <v>0</v>
      </c>
      <c r="BD104" s="94">
        <v>0</v>
      </c>
      <c r="BE104" s="94">
        <v>0</v>
      </c>
      <c r="BF104" s="94">
        <v>0</v>
      </c>
      <c r="BG104" s="94">
        <f t="shared" si="197"/>
        <v>0</v>
      </c>
      <c r="BI104" s="88">
        <v>26</v>
      </c>
      <c r="BJ104" s="91"/>
      <c r="BK104" s="94"/>
      <c r="BL104" s="94"/>
      <c r="BM104" s="94"/>
      <c r="BN104" s="94"/>
      <c r="BO104" s="94"/>
      <c r="BP104" s="94"/>
      <c r="BQ104" s="94">
        <v>0</v>
      </c>
      <c r="BR104" s="94">
        <v>0</v>
      </c>
      <c r="BS104" s="94">
        <v>0</v>
      </c>
      <c r="BT104" s="94">
        <v>0</v>
      </c>
      <c r="BU104" s="94">
        <v>0</v>
      </c>
      <c r="BV104" s="94">
        <f t="shared" si="198"/>
        <v>0</v>
      </c>
      <c r="BX104" s="88">
        <v>26</v>
      </c>
      <c r="BY104" s="91"/>
      <c r="BZ104" s="94"/>
      <c r="CA104" s="94"/>
      <c r="CB104" s="94"/>
      <c r="CC104" s="94"/>
      <c r="CD104" s="94"/>
      <c r="CE104" s="94"/>
      <c r="CF104" s="94">
        <v>0</v>
      </c>
      <c r="CG104" s="94">
        <v>0</v>
      </c>
      <c r="CH104" s="94">
        <v>0</v>
      </c>
      <c r="CI104" s="94">
        <v>0</v>
      </c>
      <c r="CJ104" s="94">
        <v>0</v>
      </c>
      <c r="CK104" s="94">
        <f t="shared" si="199"/>
        <v>0</v>
      </c>
      <c r="CM104" s="88">
        <v>26</v>
      </c>
      <c r="CN104" s="91"/>
      <c r="CO104" s="94"/>
      <c r="CP104" s="94"/>
      <c r="CQ104" s="94"/>
      <c r="CR104" s="94"/>
      <c r="CS104" s="94"/>
      <c r="CT104" s="94"/>
      <c r="CU104" s="94">
        <v>0</v>
      </c>
      <c r="CV104" s="94">
        <v>0</v>
      </c>
      <c r="CW104" s="94">
        <v>0</v>
      </c>
      <c r="CX104" s="94">
        <v>0</v>
      </c>
      <c r="CY104" s="94">
        <v>0</v>
      </c>
      <c r="CZ104" s="94">
        <f t="shared" si="200"/>
        <v>0</v>
      </c>
      <c r="DB104" s="88">
        <v>26</v>
      </c>
      <c r="DC104" s="91"/>
      <c r="DD104" s="94"/>
      <c r="DE104" s="94"/>
      <c r="DF104" s="94"/>
      <c r="DG104" s="94"/>
      <c r="DH104" s="94"/>
      <c r="DI104" s="94"/>
      <c r="DJ104" s="94">
        <v>0</v>
      </c>
      <c r="DK104" s="94">
        <v>0</v>
      </c>
      <c r="DL104" s="94">
        <v>0</v>
      </c>
      <c r="DM104" s="94">
        <v>0</v>
      </c>
      <c r="DN104" s="94">
        <v>0</v>
      </c>
      <c r="DO104" s="94">
        <f t="shared" si="201"/>
        <v>0</v>
      </c>
      <c r="DQ104" s="88">
        <v>26</v>
      </c>
      <c r="DR104" s="91"/>
      <c r="DS104" s="94"/>
      <c r="DT104" s="94"/>
      <c r="DU104" s="94"/>
      <c r="DV104" s="94"/>
      <c r="DW104" s="94"/>
      <c r="DX104" s="94"/>
      <c r="DY104" s="94">
        <v>0</v>
      </c>
      <c r="DZ104" s="94">
        <v>0</v>
      </c>
      <c r="EA104" s="94">
        <v>0</v>
      </c>
      <c r="EB104" s="94">
        <v>0</v>
      </c>
      <c r="EC104" s="94">
        <v>0</v>
      </c>
      <c r="ED104" s="94">
        <f t="shared" si="202"/>
        <v>0</v>
      </c>
      <c r="EF104" s="88">
        <v>26</v>
      </c>
      <c r="EG104" s="91"/>
      <c r="EH104" s="94"/>
      <c r="EI104" s="94"/>
      <c r="EJ104" s="94"/>
      <c r="EK104" s="94"/>
      <c r="EL104" s="94"/>
      <c r="EM104" s="94"/>
      <c r="EN104" s="94">
        <v>0</v>
      </c>
      <c r="EO104" s="94">
        <v>0</v>
      </c>
      <c r="EP104" s="94">
        <v>0</v>
      </c>
      <c r="EQ104" s="94">
        <v>0</v>
      </c>
      <c r="ER104" s="94">
        <v>0</v>
      </c>
      <c r="ES104" s="94">
        <f t="shared" si="203"/>
        <v>0</v>
      </c>
      <c r="EU104" s="88">
        <v>26</v>
      </c>
      <c r="EV104" s="91"/>
      <c r="EW104" s="94"/>
      <c r="EX104" s="94"/>
      <c r="EY104" s="94"/>
      <c r="EZ104" s="94"/>
      <c r="FA104" s="94"/>
      <c r="FB104" s="94"/>
      <c r="FC104" s="94">
        <v>0</v>
      </c>
      <c r="FD104" s="94">
        <v>0</v>
      </c>
      <c r="FE104" s="94">
        <v>0</v>
      </c>
      <c r="FF104" s="94">
        <v>0</v>
      </c>
      <c r="FG104" s="94">
        <v>0</v>
      </c>
      <c r="FH104" s="94">
        <f t="shared" si="204"/>
        <v>0</v>
      </c>
      <c r="FJ104" s="88">
        <v>26</v>
      </c>
      <c r="FK104" s="91"/>
      <c r="FL104" s="94"/>
      <c r="FM104" s="94"/>
      <c r="FN104" s="94"/>
      <c r="FO104" s="94"/>
      <c r="FP104" s="94"/>
      <c r="FQ104" s="94"/>
      <c r="FR104" s="94">
        <v>0</v>
      </c>
      <c r="FS104" s="94">
        <v>0</v>
      </c>
      <c r="FT104" s="94">
        <v>0</v>
      </c>
      <c r="FU104" s="94">
        <v>0</v>
      </c>
      <c r="FV104" s="94">
        <v>0</v>
      </c>
      <c r="FW104" s="94">
        <f t="shared" si="205"/>
        <v>0</v>
      </c>
      <c r="FY104" s="88">
        <v>26</v>
      </c>
      <c r="FZ104" s="91"/>
      <c r="GA104" s="94"/>
      <c r="GB104" s="94"/>
      <c r="GC104" s="94"/>
      <c r="GD104" s="94"/>
      <c r="GE104" s="94"/>
      <c r="GF104" s="94"/>
      <c r="GG104" s="94">
        <v>0</v>
      </c>
      <c r="GH104" s="94">
        <v>0</v>
      </c>
      <c r="GI104" s="94">
        <v>0</v>
      </c>
      <c r="GJ104" s="94">
        <v>0</v>
      </c>
      <c r="GK104" s="94">
        <v>0</v>
      </c>
      <c r="GL104" s="94">
        <f t="shared" si="206"/>
        <v>0</v>
      </c>
      <c r="GN104" s="88">
        <v>26</v>
      </c>
      <c r="GO104" s="91"/>
      <c r="GP104" s="94"/>
      <c r="GQ104" s="94"/>
      <c r="GR104" s="94"/>
      <c r="GS104" s="94"/>
      <c r="GT104" s="94"/>
      <c r="GU104" s="94"/>
      <c r="GV104" s="94">
        <v>0</v>
      </c>
      <c r="GW104" s="94">
        <v>0</v>
      </c>
      <c r="GX104" s="94">
        <v>0</v>
      </c>
      <c r="GY104" s="94">
        <v>0</v>
      </c>
      <c r="GZ104" s="94">
        <v>0</v>
      </c>
      <c r="HA104" s="94">
        <f t="shared" si="207"/>
        <v>0</v>
      </c>
      <c r="HC104" s="88">
        <v>26</v>
      </c>
      <c r="HD104" s="91"/>
      <c r="HE104" s="94"/>
      <c r="HF104" s="94"/>
      <c r="HG104" s="94"/>
      <c r="HH104" s="94"/>
      <c r="HI104" s="94"/>
      <c r="HJ104" s="94"/>
      <c r="HK104" s="94">
        <v>0</v>
      </c>
      <c r="HL104" s="94">
        <v>0</v>
      </c>
      <c r="HM104" s="94">
        <v>0</v>
      </c>
      <c r="HN104" s="94">
        <v>0</v>
      </c>
      <c r="HO104" s="94">
        <v>0</v>
      </c>
      <c r="HP104" s="94">
        <f t="shared" si="208"/>
        <v>0</v>
      </c>
      <c r="HR104" s="88">
        <v>26</v>
      </c>
      <c r="HS104" s="91"/>
      <c r="HT104" s="94"/>
      <c r="HU104" s="94"/>
      <c r="HV104" s="94"/>
      <c r="HW104" s="94"/>
      <c r="HX104" s="94"/>
      <c r="HY104" s="94"/>
      <c r="HZ104" s="94">
        <v>0</v>
      </c>
      <c r="IA104" s="94">
        <v>0</v>
      </c>
      <c r="IB104" s="94">
        <v>0</v>
      </c>
      <c r="IC104" s="94">
        <v>0</v>
      </c>
      <c r="ID104" s="94">
        <v>0</v>
      </c>
      <c r="IE104" s="94">
        <f t="shared" si="209"/>
        <v>0</v>
      </c>
      <c r="IG104" s="88">
        <v>26</v>
      </c>
      <c r="IH104" s="91"/>
      <c r="II104" s="94"/>
      <c r="IJ104" s="94"/>
      <c r="IK104" s="94">
        <v>0</v>
      </c>
      <c r="IL104" s="94">
        <v>0</v>
      </c>
      <c r="IM104" s="94">
        <v>0</v>
      </c>
      <c r="IN104" s="94">
        <v>0</v>
      </c>
      <c r="IO104" s="94">
        <v>0</v>
      </c>
      <c r="IP104" s="94">
        <f t="shared" si="210"/>
        <v>0</v>
      </c>
    </row>
    <row r="105" spans="1:250" hidden="1">
      <c r="A105" s="88">
        <v>27</v>
      </c>
      <c r="B105" s="91"/>
      <c r="C105" s="94"/>
      <c r="D105" s="94"/>
      <c r="E105" s="94"/>
      <c r="F105" s="94"/>
      <c r="G105" s="94"/>
      <c r="H105" s="94"/>
      <c r="I105" s="94">
        <v>0</v>
      </c>
      <c r="J105" s="94">
        <v>0</v>
      </c>
      <c r="K105" s="94">
        <v>0</v>
      </c>
      <c r="L105" s="94">
        <v>0</v>
      </c>
      <c r="M105" s="94">
        <v>0</v>
      </c>
      <c r="N105" s="94">
        <f t="shared" si="194"/>
        <v>0</v>
      </c>
      <c r="P105" s="88">
        <v>27</v>
      </c>
      <c r="Q105" s="91"/>
      <c r="R105" s="94"/>
      <c r="S105" s="94"/>
      <c r="T105" s="94"/>
      <c r="U105" s="94"/>
      <c r="V105" s="94"/>
      <c r="W105" s="94"/>
      <c r="X105" s="94">
        <v>0</v>
      </c>
      <c r="Y105" s="94">
        <v>0</v>
      </c>
      <c r="Z105" s="94">
        <v>0</v>
      </c>
      <c r="AA105" s="94">
        <v>0</v>
      </c>
      <c r="AB105" s="94">
        <v>0</v>
      </c>
      <c r="AC105" s="94">
        <f t="shared" si="195"/>
        <v>0</v>
      </c>
      <c r="AE105" s="88">
        <v>27</v>
      </c>
      <c r="AF105" s="91"/>
      <c r="AG105" s="94"/>
      <c r="AH105" s="94"/>
      <c r="AI105" s="94"/>
      <c r="AJ105" s="94"/>
      <c r="AK105" s="94"/>
      <c r="AL105" s="94"/>
      <c r="AM105" s="94">
        <v>0</v>
      </c>
      <c r="AN105" s="94">
        <v>0</v>
      </c>
      <c r="AO105" s="94">
        <v>0</v>
      </c>
      <c r="AP105" s="94">
        <v>0</v>
      </c>
      <c r="AQ105" s="94">
        <v>0</v>
      </c>
      <c r="AR105" s="94">
        <f t="shared" si="196"/>
        <v>0</v>
      </c>
      <c r="AT105" s="88">
        <v>27</v>
      </c>
      <c r="AU105" s="91"/>
      <c r="AV105" s="94"/>
      <c r="AW105" s="94"/>
      <c r="AX105" s="94"/>
      <c r="AY105" s="94"/>
      <c r="AZ105" s="94"/>
      <c r="BA105" s="94"/>
      <c r="BB105" s="94">
        <v>0</v>
      </c>
      <c r="BC105" s="94">
        <v>0</v>
      </c>
      <c r="BD105" s="94">
        <v>0</v>
      </c>
      <c r="BE105" s="94">
        <v>0</v>
      </c>
      <c r="BF105" s="94">
        <v>0</v>
      </c>
      <c r="BG105" s="94">
        <f t="shared" si="197"/>
        <v>0</v>
      </c>
      <c r="BI105" s="88">
        <v>27</v>
      </c>
      <c r="BJ105" s="91"/>
      <c r="BK105" s="94"/>
      <c r="BL105" s="94"/>
      <c r="BM105" s="94"/>
      <c r="BN105" s="94"/>
      <c r="BO105" s="94"/>
      <c r="BP105" s="94"/>
      <c r="BQ105" s="94">
        <v>0</v>
      </c>
      <c r="BR105" s="94">
        <v>0</v>
      </c>
      <c r="BS105" s="94">
        <v>0</v>
      </c>
      <c r="BT105" s="94">
        <v>0</v>
      </c>
      <c r="BU105" s="94">
        <v>0</v>
      </c>
      <c r="BV105" s="94">
        <f t="shared" si="198"/>
        <v>0</v>
      </c>
      <c r="BX105" s="88">
        <v>27</v>
      </c>
      <c r="BY105" s="91"/>
      <c r="BZ105" s="94"/>
      <c r="CA105" s="94"/>
      <c r="CB105" s="94"/>
      <c r="CC105" s="94"/>
      <c r="CD105" s="94"/>
      <c r="CE105" s="94"/>
      <c r="CF105" s="94">
        <v>0</v>
      </c>
      <c r="CG105" s="94">
        <v>0</v>
      </c>
      <c r="CH105" s="94">
        <v>0</v>
      </c>
      <c r="CI105" s="94">
        <v>0</v>
      </c>
      <c r="CJ105" s="94">
        <v>0</v>
      </c>
      <c r="CK105" s="94">
        <f t="shared" si="199"/>
        <v>0</v>
      </c>
      <c r="CM105" s="88">
        <v>27</v>
      </c>
      <c r="CN105" s="91"/>
      <c r="CO105" s="94"/>
      <c r="CP105" s="94"/>
      <c r="CQ105" s="94"/>
      <c r="CR105" s="94"/>
      <c r="CS105" s="94"/>
      <c r="CT105" s="94"/>
      <c r="CU105" s="94">
        <v>0</v>
      </c>
      <c r="CV105" s="94">
        <v>0</v>
      </c>
      <c r="CW105" s="94">
        <v>0</v>
      </c>
      <c r="CX105" s="94">
        <v>0</v>
      </c>
      <c r="CY105" s="94">
        <v>0</v>
      </c>
      <c r="CZ105" s="94">
        <f t="shared" si="200"/>
        <v>0</v>
      </c>
      <c r="DB105" s="88">
        <v>27</v>
      </c>
      <c r="DC105" s="91"/>
      <c r="DD105" s="94"/>
      <c r="DE105" s="94"/>
      <c r="DF105" s="94"/>
      <c r="DG105" s="94"/>
      <c r="DH105" s="94"/>
      <c r="DI105" s="94"/>
      <c r="DJ105" s="94">
        <v>0</v>
      </c>
      <c r="DK105" s="94">
        <v>0</v>
      </c>
      <c r="DL105" s="94">
        <v>0</v>
      </c>
      <c r="DM105" s="94">
        <v>0</v>
      </c>
      <c r="DN105" s="94">
        <v>0</v>
      </c>
      <c r="DO105" s="94">
        <f t="shared" si="201"/>
        <v>0</v>
      </c>
      <c r="DQ105" s="88">
        <v>27</v>
      </c>
      <c r="DR105" s="91"/>
      <c r="DS105" s="94"/>
      <c r="DT105" s="94"/>
      <c r="DU105" s="94"/>
      <c r="DV105" s="94"/>
      <c r="DW105" s="94"/>
      <c r="DX105" s="94"/>
      <c r="DY105" s="94">
        <v>0</v>
      </c>
      <c r="DZ105" s="94">
        <v>0</v>
      </c>
      <c r="EA105" s="94">
        <v>0</v>
      </c>
      <c r="EB105" s="94">
        <v>0</v>
      </c>
      <c r="EC105" s="94">
        <v>0</v>
      </c>
      <c r="ED105" s="94">
        <f t="shared" si="202"/>
        <v>0</v>
      </c>
      <c r="EF105" s="88">
        <v>27</v>
      </c>
      <c r="EG105" s="91"/>
      <c r="EH105" s="94"/>
      <c r="EI105" s="94"/>
      <c r="EJ105" s="94"/>
      <c r="EK105" s="94"/>
      <c r="EL105" s="94"/>
      <c r="EM105" s="94"/>
      <c r="EN105" s="94">
        <v>0</v>
      </c>
      <c r="EO105" s="94">
        <v>0</v>
      </c>
      <c r="EP105" s="94">
        <v>0</v>
      </c>
      <c r="EQ105" s="94">
        <v>0</v>
      </c>
      <c r="ER105" s="94">
        <v>0</v>
      </c>
      <c r="ES105" s="94">
        <f t="shared" si="203"/>
        <v>0</v>
      </c>
      <c r="EU105" s="88">
        <v>27</v>
      </c>
      <c r="EV105" s="91"/>
      <c r="EW105" s="94"/>
      <c r="EX105" s="94"/>
      <c r="EY105" s="94"/>
      <c r="EZ105" s="94"/>
      <c r="FA105" s="94"/>
      <c r="FB105" s="94"/>
      <c r="FC105" s="94">
        <v>0</v>
      </c>
      <c r="FD105" s="94">
        <v>0</v>
      </c>
      <c r="FE105" s="94">
        <v>0</v>
      </c>
      <c r="FF105" s="94">
        <v>0</v>
      </c>
      <c r="FG105" s="94">
        <v>0</v>
      </c>
      <c r="FH105" s="94">
        <f t="shared" si="204"/>
        <v>0</v>
      </c>
      <c r="FJ105" s="88">
        <v>27</v>
      </c>
      <c r="FK105" s="91"/>
      <c r="FL105" s="94"/>
      <c r="FM105" s="94"/>
      <c r="FN105" s="94"/>
      <c r="FO105" s="94"/>
      <c r="FP105" s="94"/>
      <c r="FQ105" s="94"/>
      <c r="FR105" s="94">
        <v>0</v>
      </c>
      <c r="FS105" s="94">
        <v>0</v>
      </c>
      <c r="FT105" s="94">
        <v>0</v>
      </c>
      <c r="FU105" s="94">
        <v>0</v>
      </c>
      <c r="FV105" s="94">
        <v>0</v>
      </c>
      <c r="FW105" s="94">
        <f t="shared" si="205"/>
        <v>0</v>
      </c>
      <c r="FY105" s="88">
        <v>27</v>
      </c>
      <c r="FZ105" s="91"/>
      <c r="GA105" s="94"/>
      <c r="GB105" s="94"/>
      <c r="GC105" s="94"/>
      <c r="GD105" s="94"/>
      <c r="GE105" s="94"/>
      <c r="GF105" s="94"/>
      <c r="GG105" s="94">
        <v>0</v>
      </c>
      <c r="GH105" s="94">
        <v>0</v>
      </c>
      <c r="GI105" s="94">
        <v>0</v>
      </c>
      <c r="GJ105" s="94">
        <v>0</v>
      </c>
      <c r="GK105" s="94">
        <v>0</v>
      </c>
      <c r="GL105" s="94">
        <f t="shared" si="206"/>
        <v>0</v>
      </c>
      <c r="GN105" s="88">
        <v>27</v>
      </c>
      <c r="GO105" s="91"/>
      <c r="GP105" s="94"/>
      <c r="GQ105" s="94"/>
      <c r="GR105" s="94"/>
      <c r="GS105" s="94"/>
      <c r="GT105" s="94"/>
      <c r="GU105" s="94"/>
      <c r="GV105" s="94">
        <v>0</v>
      </c>
      <c r="GW105" s="94">
        <v>0</v>
      </c>
      <c r="GX105" s="94">
        <v>0</v>
      </c>
      <c r="GY105" s="94">
        <v>0</v>
      </c>
      <c r="GZ105" s="94">
        <v>0</v>
      </c>
      <c r="HA105" s="94">
        <f t="shared" si="207"/>
        <v>0</v>
      </c>
      <c r="HC105" s="88">
        <v>27</v>
      </c>
      <c r="HD105" s="91"/>
      <c r="HE105" s="94"/>
      <c r="HF105" s="94"/>
      <c r="HG105" s="94"/>
      <c r="HH105" s="94"/>
      <c r="HI105" s="94"/>
      <c r="HJ105" s="94"/>
      <c r="HK105" s="94">
        <v>0</v>
      </c>
      <c r="HL105" s="94">
        <v>0</v>
      </c>
      <c r="HM105" s="94">
        <v>0</v>
      </c>
      <c r="HN105" s="94">
        <v>0</v>
      </c>
      <c r="HO105" s="94">
        <v>0</v>
      </c>
      <c r="HP105" s="94">
        <f t="shared" si="208"/>
        <v>0</v>
      </c>
      <c r="HR105" s="88">
        <v>27</v>
      </c>
      <c r="HS105" s="91"/>
      <c r="HT105" s="94"/>
      <c r="HU105" s="94"/>
      <c r="HV105" s="94"/>
      <c r="HW105" s="94"/>
      <c r="HX105" s="94"/>
      <c r="HY105" s="94"/>
      <c r="HZ105" s="94">
        <v>0</v>
      </c>
      <c r="IA105" s="94">
        <v>0</v>
      </c>
      <c r="IB105" s="94">
        <v>0</v>
      </c>
      <c r="IC105" s="94">
        <v>0</v>
      </c>
      <c r="ID105" s="94">
        <v>0</v>
      </c>
      <c r="IE105" s="94">
        <f t="shared" si="209"/>
        <v>0</v>
      </c>
      <c r="IG105" s="88">
        <v>27</v>
      </c>
      <c r="IH105" s="91"/>
      <c r="II105" s="94"/>
      <c r="IJ105" s="94"/>
      <c r="IK105" s="94">
        <v>0</v>
      </c>
      <c r="IL105" s="94">
        <v>0</v>
      </c>
      <c r="IM105" s="94">
        <v>0</v>
      </c>
      <c r="IN105" s="94">
        <v>0</v>
      </c>
      <c r="IO105" s="94">
        <v>0</v>
      </c>
      <c r="IP105" s="94">
        <f t="shared" si="210"/>
        <v>0</v>
      </c>
    </row>
    <row r="106" spans="1:250" hidden="1">
      <c r="A106" s="88">
        <v>28</v>
      </c>
      <c r="B106" s="91"/>
      <c r="C106" s="94"/>
      <c r="D106" s="94"/>
      <c r="E106" s="94"/>
      <c r="F106" s="94"/>
      <c r="G106" s="94"/>
      <c r="H106" s="94"/>
      <c r="I106" s="94">
        <v>0</v>
      </c>
      <c r="J106" s="94">
        <v>0</v>
      </c>
      <c r="K106" s="94">
        <v>0</v>
      </c>
      <c r="L106" s="94">
        <v>0</v>
      </c>
      <c r="M106" s="94">
        <v>0</v>
      </c>
      <c r="N106" s="94">
        <f t="shared" si="194"/>
        <v>0</v>
      </c>
      <c r="P106" s="88">
        <v>28</v>
      </c>
      <c r="Q106" s="91"/>
      <c r="R106" s="94"/>
      <c r="S106" s="94"/>
      <c r="T106" s="94"/>
      <c r="U106" s="94"/>
      <c r="V106" s="94"/>
      <c r="W106" s="94"/>
      <c r="X106" s="94">
        <v>0</v>
      </c>
      <c r="Y106" s="94">
        <v>0</v>
      </c>
      <c r="Z106" s="94">
        <v>0</v>
      </c>
      <c r="AA106" s="94">
        <v>0</v>
      </c>
      <c r="AB106" s="94">
        <v>0</v>
      </c>
      <c r="AC106" s="94">
        <f t="shared" si="195"/>
        <v>0</v>
      </c>
      <c r="AE106" s="88">
        <v>28</v>
      </c>
      <c r="AF106" s="91"/>
      <c r="AG106" s="94"/>
      <c r="AH106" s="94"/>
      <c r="AI106" s="94"/>
      <c r="AJ106" s="94"/>
      <c r="AK106" s="94"/>
      <c r="AL106" s="94"/>
      <c r="AM106" s="94">
        <v>0</v>
      </c>
      <c r="AN106" s="94">
        <v>0</v>
      </c>
      <c r="AO106" s="94">
        <v>0</v>
      </c>
      <c r="AP106" s="94">
        <v>0</v>
      </c>
      <c r="AQ106" s="94">
        <v>0</v>
      </c>
      <c r="AR106" s="94">
        <f t="shared" si="196"/>
        <v>0</v>
      </c>
      <c r="AT106" s="88">
        <v>28</v>
      </c>
      <c r="AU106" s="91"/>
      <c r="AV106" s="94"/>
      <c r="AW106" s="94"/>
      <c r="AX106" s="94"/>
      <c r="AY106" s="94"/>
      <c r="AZ106" s="94"/>
      <c r="BA106" s="94"/>
      <c r="BB106" s="94">
        <v>0</v>
      </c>
      <c r="BC106" s="94">
        <v>0</v>
      </c>
      <c r="BD106" s="94">
        <v>0</v>
      </c>
      <c r="BE106" s="94">
        <v>0</v>
      </c>
      <c r="BF106" s="94">
        <v>0</v>
      </c>
      <c r="BG106" s="94">
        <f t="shared" si="197"/>
        <v>0</v>
      </c>
      <c r="BI106" s="88">
        <v>28</v>
      </c>
      <c r="BJ106" s="91"/>
      <c r="BK106" s="94"/>
      <c r="BL106" s="94"/>
      <c r="BM106" s="94"/>
      <c r="BN106" s="94"/>
      <c r="BO106" s="94"/>
      <c r="BP106" s="94"/>
      <c r="BQ106" s="94">
        <v>0</v>
      </c>
      <c r="BR106" s="94">
        <v>0</v>
      </c>
      <c r="BS106" s="94">
        <v>0</v>
      </c>
      <c r="BT106" s="94">
        <v>0</v>
      </c>
      <c r="BU106" s="94">
        <v>0</v>
      </c>
      <c r="BV106" s="94">
        <f t="shared" si="198"/>
        <v>0</v>
      </c>
      <c r="BX106" s="88">
        <v>28</v>
      </c>
      <c r="BY106" s="91"/>
      <c r="BZ106" s="94"/>
      <c r="CA106" s="94"/>
      <c r="CB106" s="94"/>
      <c r="CC106" s="94"/>
      <c r="CD106" s="94"/>
      <c r="CE106" s="94"/>
      <c r="CF106" s="94">
        <v>0</v>
      </c>
      <c r="CG106" s="94">
        <v>0</v>
      </c>
      <c r="CH106" s="94">
        <v>0</v>
      </c>
      <c r="CI106" s="94">
        <v>0</v>
      </c>
      <c r="CJ106" s="94">
        <v>0</v>
      </c>
      <c r="CK106" s="94">
        <f t="shared" si="199"/>
        <v>0</v>
      </c>
      <c r="CM106" s="88">
        <v>28</v>
      </c>
      <c r="CN106" s="91"/>
      <c r="CO106" s="94"/>
      <c r="CP106" s="94"/>
      <c r="CQ106" s="94"/>
      <c r="CR106" s="94"/>
      <c r="CS106" s="94"/>
      <c r="CT106" s="94"/>
      <c r="CU106" s="94">
        <v>0</v>
      </c>
      <c r="CV106" s="94">
        <v>0</v>
      </c>
      <c r="CW106" s="94">
        <v>0</v>
      </c>
      <c r="CX106" s="94">
        <v>0</v>
      </c>
      <c r="CY106" s="94">
        <v>0</v>
      </c>
      <c r="CZ106" s="94">
        <f t="shared" si="200"/>
        <v>0</v>
      </c>
      <c r="DB106" s="88">
        <v>28</v>
      </c>
      <c r="DC106" s="91"/>
      <c r="DD106" s="94"/>
      <c r="DE106" s="94"/>
      <c r="DF106" s="94"/>
      <c r="DG106" s="94"/>
      <c r="DH106" s="94"/>
      <c r="DI106" s="94"/>
      <c r="DJ106" s="94">
        <v>0</v>
      </c>
      <c r="DK106" s="94">
        <v>0</v>
      </c>
      <c r="DL106" s="94">
        <v>0</v>
      </c>
      <c r="DM106" s="94">
        <v>0</v>
      </c>
      <c r="DN106" s="94">
        <v>0</v>
      </c>
      <c r="DO106" s="94">
        <f t="shared" si="201"/>
        <v>0</v>
      </c>
      <c r="DQ106" s="88">
        <v>28</v>
      </c>
      <c r="DR106" s="91"/>
      <c r="DS106" s="94"/>
      <c r="DT106" s="94"/>
      <c r="DU106" s="94"/>
      <c r="DV106" s="94"/>
      <c r="DW106" s="94"/>
      <c r="DX106" s="94"/>
      <c r="DY106" s="94">
        <v>0</v>
      </c>
      <c r="DZ106" s="94">
        <v>0</v>
      </c>
      <c r="EA106" s="94">
        <v>0</v>
      </c>
      <c r="EB106" s="94">
        <v>0</v>
      </c>
      <c r="EC106" s="94">
        <v>0</v>
      </c>
      <c r="ED106" s="94">
        <f t="shared" si="202"/>
        <v>0</v>
      </c>
      <c r="EF106" s="88">
        <v>28</v>
      </c>
      <c r="EG106" s="91"/>
      <c r="EH106" s="94"/>
      <c r="EI106" s="94"/>
      <c r="EJ106" s="94"/>
      <c r="EK106" s="94"/>
      <c r="EL106" s="94"/>
      <c r="EM106" s="94"/>
      <c r="EN106" s="94">
        <v>0</v>
      </c>
      <c r="EO106" s="94">
        <v>0</v>
      </c>
      <c r="EP106" s="94">
        <v>0</v>
      </c>
      <c r="EQ106" s="94">
        <v>0</v>
      </c>
      <c r="ER106" s="94">
        <v>0</v>
      </c>
      <c r="ES106" s="94">
        <f t="shared" si="203"/>
        <v>0</v>
      </c>
      <c r="EU106" s="88">
        <v>28</v>
      </c>
      <c r="EV106" s="91"/>
      <c r="EW106" s="94"/>
      <c r="EX106" s="94"/>
      <c r="EY106" s="94"/>
      <c r="EZ106" s="94"/>
      <c r="FA106" s="94"/>
      <c r="FB106" s="94"/>
      <c r="FC106" s="94">
        <v>0</v>
      </c>
      <c r="FD106" s="94">
        <v>0</v>
      </c>
      <c r="FE106" s="94">
        <v>0</v>
      </c>
      <c r="FF106" s="94">
        <v>0</v>
      </c>
      <c r="FG106" s="94">
        <v>0</v>
      </c>
      <c r="FH106" s="94">
        <f t="shared" si="204"/>
        <v>0</v>
      </c>
      <c r="FJ106" s="88">
        <v>28</v>
      </c>
      <c r="FK106" s="91"/>
      <c r="FL106" s="94"/>
      <c r="FM106" s="94"/>
      <c r="FN106" s="94"/>
      <c r="FO106" s="94"/>
      <c r="FP106" s="94"/>
      <c r="FQ106" s="94"/>
      <c r="FR106" s="94">
        <v>0</v>
      </c>
      <c r="FS106" s="94">
        <v>0</v>
      </c>
      <c r="FT106" s="94">
        <v>0</v>
      </c>
      <c r="FU106" s="94">
        <v>0</v>
      </c>
      <c r="FV106" s="94">
        <v>0</v>
      </c>
      <c r="FW106" s="94">
        <f t="shared" si="205"/>
        <v>0</v>
      </c>
      <c r="FY106" s="88">
        <v>28</v>
      </c>
      <c r="FZ106" s="91"/>
      <c r="GA106" s="94"/>
      <c r="GB106" s="94"/>
      <c r="GC106" s="94"/>
      <c r="GD106" s="94"/>
      <c r="GE106" s="94"/>
      <c r="GF106" s="94"/>
      <c r="GG106" s="94">
        <v>0</v>
      </c>
      <c r="GH106" s="94">
        <v>0</v>
      </c>
      <c r="GI106" s="94">
        <v>0</v>
      </c>
      <c r="GJ106" s="94">
        <v>0</v>
      </c>
      <c r="GK106" s="94">
        <v>0</v>
      </c>
      <c r="GL106" s="94">
        <f t="shared" si="206"/>
        <v>0</v>
      </c>
      <c r="GN106" s="88">
        <v>28</v>
      </c>
      <c r="GO106" s="91"/>
      <c r="GP106" s="94"/>
      <c r="GQ106" s="94"/>
      <c r="GR106" s="94"/>
      <c r="GS106" s="94"/>
      <c r="GT106" s="94"/>
      <c r="GU106" s="94"/>
      <c r="GV106" s="94">
        <v>0</v>
      </c>
      <c r="GW106" s="94">
        <v>0</v>
      </c>
      <c r="GX106" s="94">
        <v>0</v>
      </c>
      <c r="GY106" s="94">
        <v>0</v>
      </c>
      <c r="GZ106" s="94">
        <v>0</v>
      </c>
      <c r="HA106" s="94">
        <f t="shared" si="207"/>
        <v>0</v>
      </c>
      <c r="HC106" s="88">
        <v>28</v>
      </c>
      <c r="HD106" s="91"/>
      <c r="HE106" s="94"/>
      <c r="HF106" s="94"/>
      <c r="HG106" s="94"/>
      <c r="HH106" s="94"/>
      <c r="HI106" s="94"/>
      <c r="HJ106" s="94"/>
      <c r="HK106" s="94">
        <v>0</v>
      </c>
      <c r="HL106" s="94">
        <v>0</v>
      </c>
      <c r="HM106" s="94">
        <v>0</v>
      </c>
      <c r="HN106" s="94">
        <v>0</v>
      </c>
      <c r="HO106" s="94">
        <v>0</v>
      </c>
      <c r="HP106" s="94">
        <f t="shared" si="208"/>
        <v>0</v>
      </c>
      <c r="HR106" s="88">
        <v>28</v>
      </c>
      <c r="HS106" s="91"/>
      <c r="HT106" s="94"/>
      <c r="HU106" s="94"/>
      <c r="HV106" s="94"/>
      <c r="HW106" s="94"/>
      <c r="HX106" s="94"/>
      <c r="HY106" s="94"/>
      <c r="HZ106" s="94">
        <v>0</v>
      </c>
      <c r="IA106" s="94">
        <v>0</v>
      </c>
      <c r="IB106" s="94">
        <v>0</v>
      </c>
      <c r="IC106" s="94">
        <v>0</v>
      </c>
      <c r="ID106" s="94">
        <v>0</v>
      </c>
      <c r="IE106" s="94">
        <f t="shared" si="209"/>
        <v>0</v>
      </c>
      <c r="IG106" s="88">
        <v>28</v>
      </c>
      <c r="IH106" s="91"/>
      <c r="II106" s="94"/>
      <c r="IJ106" s="94"/>
      <c r="IK106" s="94">
        <v>0</v>
      </c>
      <c r="IL106" s="94">
        <v>0</v>
      </c>
      <c r="IM106" s="94">
        <v>0</v>
      </c>
      <c r="IN106" s="94">
        <v>0</v>
      </c>
      <c r="IO106" s="94">
        <v>0</v>
      </c>
      <c r="IP106" s="94">
        <f t="shared" si="210"/>
        <v>0</v>
      </c>
    </row>
    <row r="107" spans="1:250" hidden="1">
      <c r="A107" s="88">
        <v>29</v>
      </c>
      <c r="B107" s="91"/>
      <c r="C107" s="94"/>
      <c r="D107" s="94"/>
      <c r="E107" s="94"/>
      <c r="F107" s="94"/>
      <c r="G107" s="94"/>
      <c r="H107" s="94"/>
      <c r="I107" s="94">
        <v>0</v>
      </c>
      <c r="J107" s="94">
        <v>0</v>
      </c>
      <c r="K107" s="94">
        <v>0</v>
      </c>
      <c r="L107" s="94">
        <v>0</v>
      </c>
      <c r="M107" s="94">
        <v>0</v>
      </c>
      <c r="N107" s="94">
        <f t="shared" si="194"/>
        <v>0</v>
      </c>
      <c r="P107" s="88">
        <v>29</v>
      </c>
      <c r="Q107" s="91"/>
      <c r="R107" s="94"/>
      <c r="S107" s="94"/>
      <c r="T107" s="94"/>
      <c r="U107" s="94"/>
      <c r="V107" s="94"/>
      <c r="W107" s="94"/>
      <c r="X107" s="94">
        <v>0</v>
      </c>
      <c r="Y107" s="94">
        <v>0</v>
      </c>
      <c r="Z107" s="94">
        <v>0</v>
      </c>
      <c r="AA107" s="94">
        <v>0</v>
      </c>
      <c r="AB107" s="94">
        <v>0</v>
      </c>
      <c r="AC107" s="94">
        <f t="shared" si="195"/>
        <v>0</v>
      </c>
      <c r="AE107" s="88">
        <v>29</v>
      </c>
      <c r="AF107" s="91"/>
      <c r="AG107" s="94"/>
      <c r="AH107" s="94"/>
      <c r="AI107" s="94"/>
      <c r="AJ107" s="94"/>
      <c r="AK107" s="94"/>
      <c r="AL107" s="94"/>
      <c r="AM107" s="94">
        <v>0</v>
      </c>
      <c r="AN107" s="94">
        <v>0</v>
      </c>
      <c r="AO107" s="94">
        <v>0</v>
      </c>
      <c r="AP107" s="94">
        <v>0</v>
      </c>
      <c r="AQ107" s="94">
        <v>0</v>
      </c>
      <c r="AR107" s="94">
        <f t="shared" si="196"/>
        <v>0</v>
      </c>
      <c r="AT107" s="88">
        <v>29</v>
      </c>
      <c r="AU107" s="91"/>
      <c r="AV107" s="94"/>
      <c r="AW107" s="94"/>
      <c r="AX107" s="94"/>
      <c r="AY107" s="94"/>
      <c r="AZ107" s="94"/>
      <c r="BA107" s="94"/>
      <c r="BB107" s="94">
        <v>0</v>
      </c>
      <c r="BC107" s="94">
        <v>0</v>
      </c>
      <c r="BD107" s="94">
        <v>0</v>
      </c>
      <c r="BE107" s="94">
        <v>0</v>
      </c>
      <c r="BF107" s="94">
        <v>0</v>
      </c>
      <c r="BG107" s="94">
        <f t="shared" si="197"/>
        <v>0</v>
      </c>
      <c r="BI107" s="88">
        <v>29</v>
      </c>
      <c r="BJ107" s="91"/>
      <c r="BK107" s="94"/>
      <c r="BL107" s="94"/>
      <c r="BM107" s="94"/>
      <c r="BN107" s="94"/>
      <c r="BO107" s="94"/>
      <c r="BP107" s="94"/>
      <c r="BQ107" s="94">
        <v>0</v>
      </c>
      <c r="BR107" s="94">
        <v>0</v>
      </c>
      <c r="BS107" s="94">
        <v>0</v>
      </c>
      <c r="BT107" s="94">
        <v>0</v>
      </c>
      <c r="BU107" s="94">
        <v>0</v>
      </c>
      <c r="BV107" s="94">
        <f t="shared" si="198"/>
        <v>0</v>
      </c>
      <c r="BX107" s="88">
        <v>29</v>
      </c>
      <c r="BY107" s="91"/>
      <c r="BZ107" s="94"/>
      <c r="CA107" s="94"/>
      <c r="CB107" s="94"/>
      <c r="CC107" s="94"/>
      <c r="CD107" s="94"/>
      <c r="CE107" s="94"/>
      <c r="CF107" s="94">
        <v>0</v>
      </c>
      <c r="CG107" s="94">
        <v>0</v>
      </c>
      <c r="CH107" s="94">
        <v>0</v>
      </c>
      <c r="CI107" s="94">
        <v>0</v>
      </c>
      <c r="CJ107" s="94">
        <v>0</v>
      </c>
      <c r="CK107" s="94">
        <f t="shared" si="199"/>
        <v>0</v>
      </c>
      <c r="CM107" s="88">
        <v>29</v>
      </c>
      <c r="CN107" s="91"/>
      <c r="CO107" s="94"/>
      <c r="CP107" s="94"/>
      <c r="CQ107" s="94"/>
      <c r="CR107" s="94"/>
      <c r="CS107" s="94"/>
      <c r="CT107" s="94"/>
      <c r="CU107" s="94">
        <v>0</v>
      </c>
      <c r="CV107" s="94">
        <v>0</v>
      </c>
      <c r="CW107" s="94">
        <v>0</v>
      </c>
      <c r="CX107" s="94">
        <v>0</v>
      </c>
      <c r="CY107" s="94">
        <v>0</v>
      </c>
      <c r="CZ107" s="94">
        <f t="shared" si="200"/>
        <v>0</v>
      </c>
      <c r="DB107" s="88">
        <v>29</v>
      </c>
      <c r="DC107" s="91"/>
      <c r="DD107" s="94"/>
      <c r="DE107" s="94"/>
      <c r="DF107" s="94"/>
      <c r="DG107" s="94"/>
      <c r="DH107" s="94"/>
      <c r="DI107" s="94"/>
      <c r="DJ107" s="94">
        <v>0</v>
      </c>
      <c r="DK107" s="94">
        <v>0</v>
      </c>
      <c r="DL107" s="94">
        <v>0</v>
      </c>
      <c r="DM107" s="94">
        <v>0</v>
      </c>
      <c r="DN107" s="94">
        <v>0</v>
      </c>
      <c r="DO107" s="94">
        <f t="shared" si="201"/>
        <v>0</v>
      </c>
      <c r="DQ107" s="88">
        <v>29</v>
      </c>
      <c r="DR107" s="91"/>
      <c r="DS107" s="94"/>
      <c r="DT107" s="94"/>
      <c r="DU107" s="94"/>
      <c r="DV107" s="94"/>
      <c r="DW107" s="94"/>
      <c r="DX107" s="94"/>
      <c r="DY107" s="94">
        <v>0</v>
      </c>
      <c r="DZ107" s="94">
        <v>0</v>
      </c>
      <c r="EA107" s="94">
        <v>0</v>
      </c>
      <c r="EB107" s="94">
        <v>0</v>
      </c>
      <c r="EC107" s="94">
        <v>0</v>
      </c>
      <c r="ED107" s="94">
        <f t="shared" si="202"/>
        <v>0</v>
      </c>
      <c r="EF107" s="88">
        <v>29</v>
      </c>
      <c r="EG107" s="91"/>
      <c r="EH107" s="94"/>
      <c r="EI107" s="94"/>
      <c r="EJ107" s="94"/>
      <c r="EK107" s="94"/>
      <c r="EL107" s="94"/>
      <c r="EM107" s="94"/>
      <c r="EN107" s="94">
        <v>0</v>
      </c>
      <c r="EO107" s="94">
        <v>0</v>
      </c>
      <c r="EP107" s="94">
        <v>0</v>
      </c>
      <c r="EQ107" s="94">
        <v>0</v>
      </c>
      <c r="ER107" s="94">
        <v>0</v>
      </c>
      <c r="ES107" s="94">
        <f t="shared" si="203"/>
        <v>0</v>
      </c>
      <c r="EU107" s="88">
        <v>29</v>
      </c>
      <c r="EV107" s="91"/>
      <c r="EW107" s="94"/>
      <c r="EX107" s="94"/>
      <c r="EY107" s="94"/>
      <c r="EZ107" s="94"/>
      <c r="FA107" s="94"/>
      <c r="FB107" s="94"/>
      <c r="FC107" s="94">
        <v>0</v>
      </c>
      <c r="FD107" s="94">
        <v>0</v>
      </c>
      <c r="FE107" s="94">
        <v>0</v>
      </c>
      <c r="FF107" s="94">
        <v>0</v>
      </c>
      <c r="FG107" s="94">
        <v>0</v>
      </c>
      <c r="FH107" s="94">
        <f t="shared" si="204"/>
        <v>0</v>
      </c>
      <c r="FJ107" s="88">
        <v>29</v>
      </c>
      <c r="FK107" s="91"/>
      <c r="FL107" s="94"/>
      <c r="FM107" s="94"/>
      <c r="FN107" s="94"/>
      <c r="FO107" s="94"/>
      <c r="FP107" s="94"/>
      <c r="FQ107" s="94"/>
      <c r="FR107" s="94">
        <v>0</v>
      </c>
      <c r="FS107" s="94">
        <v>0</v>
      </c>
      <c r="FT107" s="94">
        <v>0</v>
      </c>
      <c r="FU107" s="94">
        <v>0</v>
      </c>
      <c r="FV107" s="94">
        <v>0</v>
      </c>
      <c r="FW107" s="94">
        <f t="shared" si="205"/>
        <v>0</v>
      </c>
      <c r="FY107" s="88">
        <v>29</v>
      </c>
      <c r="FZ107" s="91"/>
      <c r="GA107" s="94"/>
      <c r="GB107" s="94"/>
      <c r="GC107" s="94"/>
      <c r="GD107" s="94"/>
      <c r="GE107" s="94"/>
      <c r="GF107" s="94"/>
      <c r="GG107" s="94">
        <v>0</v>
      </c>
      <c r="GH107" s="94">
        <v>0</v>
      </c>
      <c r="GI107" s="94">
        <v>0</v>
      </c>
      <c r="GJ107" s="94">
        <v>0</v>
      </c>
      <c r="GK107" s="94">
        <v>0</v>
      </c>
      <c r="GL107" s="94">
        <f t="shared" si="206"/>
        <v>0</v>
      </c>
      <c r="GN107" s="88">
        <v>29</v>
      </c>
      <c r="GO107" s="91"/>
      <c r="GP107" s="94"/>
      <c r="GQ107" s="94"/>
      <c r="GR107" s="94"/>
      <c r="GS107" s="94"/>
      <c r="GT107" s="94"/>
      <c r="GU107" s="94"/>
      <c r="GV107" s="94">
        <v>0</v>
      </c>
      <c r="GW107" s="94">
        <v>0</v>
      </c>
      <c r="GX107" s="94">
        <v>0</v>
      </c>
      <c r="GY107" s="94">
        <v>0</v>
      </c>
      <c r="GZ107" s="94">
        <v>0</v>
      </c>
      <c r="HA107" s="94">
        <f t="shared" si="207"/>
        <v>0</v>
      </c>
      <c r="HC107" s="88">
        <v>29</v>
      </c>
      <c r="HD107" s="91"/>
      <c r="HE107" s="94"/>
      <c r="HF107" s="94"/>
      <c r="HG107" s="94"/>
      <c r="HH107" s="94"/>
      <c r="HI107" s="94"/>
      <c r="HJ107" s="94"/>
      <c r="HK107" s="94">
        <v>0</v>
      </c>
      <c r="HL107" s="94">
        <v>0</v>
      </c>
      <c r="HM107" s="94">
        <v>0</v>
      </c>
      <c r="HN107" s="94">
        <v>0</v>
      </c>
      <c r="HO107" s="94">
        <v>0</v>
      </c>
      <c r="HP107" s="94">
        <f t="shared" si="208"/>
        <v>0</v>
      </c>
      <c r="HR107" s="88">
        <v>29</v>
      </c>
      <c r="HS107" s="91"/>
      <c r="HT107" s="94"/>
      <c r="HU107" s="94"/>
      <c r="HV107" s="94"/>
      <c r="HW107" s="94"/>
      <c r="HX107" s="94"/>
      <c r="HY107" s="94"/>
      <c r="HZ107" s="94">
        <v>0</v>
      </c>
      <c r="IA107" s="94">
        <v>0</v>
      </c>
      <c r="IB107" s="94">
        <v>0</v>
      </c>
      <c r="IC107" s="94">
        <v>0</v>
      </c>
      <c r="ID107" s="94">
        <v>0</v>
      </c>
      <c r="IE107" s="94">
        <f t="shared" si="209"/>
        <v>0</v>
      </c>
      <c r="IG107" s="88">
        <v>29</v>
      </c>
      <c r="IH107" s="91"/>
      <c r="II107" s="94"/>
      <c r="IJ107" s="94"/>
      <c r="IK107" s="94">
        <v>0</v>
      </c>
      <c r="IL107" s="94">
        <v>0</v>
      </c>
      <c r="IM107" s="94">
        <v>0</v>
      </c>
      <c r="IN107" s="94">
        <v>0</v>
      </c>
      <c r="IO107" s="94">
        <v>0</v>
      </c>
      <c r="IP107" s="94">
        <f t="shared" si="210"/>
        <v>0</v>
      </c>
    </row>
    <row r="108" spans="1:250" hidden="1">
      <c r="A108" s="88">
        <v>30</v>
      </c>
      <c r="B108" s="91"/>
      <c r="C108" s="94"/>
      <c r="D108" s="94"/>
      <c r="E108" s="94"/>
      <c r="F108" s="94"/>
      <c r="G108" s="94"/>
      <c r="H108" s="94"/>
      <c r="I108" s="94">
        <v>0</v>
      </c>
      <c r="J108" s="94">
        <v>0</v>
      </c>
      <c r="K108" s="94">
        <v>0</v>
      </c>
      <c r="L108" s="94">
        <v>0</v>
      </c>
      <c r="M108" s="94">
        <v>0</v>
      </c>
      <c r="N108" s="94">
        <f t="shared" si="194"/>
        <v>0</v>
      </c>
      <c r="P108" s="88">
        <v>30</v>
      </c>
      <c r="Q108" s="91"/>
      <c r="R108" s="94"/>
      <c r="S108" s="94"/>
      <c r="T108" s="94"/>
      <c r="U108" s="94"/>
      <c r="V108" s="94"/>
      <c r="W108" s="94"/>
      <c r="X108" s="94">
        <v>0</v>
      </c>
      <c r="Y108" s="94">
        <v>0</v>
      </c>
      <c r="Z108" s="94">
        <v>0</v>
      </c>
      <c r="AA108" s="94">
        <v>0</v>
      </c>
      <c r="AB108" s="94">
        <v>0</v>
      </c>
      <c r="AC108" s="94">
        <f t="shared" si="195"/>
        <v>0</v>
      </c>
      <c r="AE108" s="88">
        <v>30</v>
      </c>
      <c r="AF108" s="91"/>
      <c r="AG108" s="94"/>
      <c r="AH108" s="94"/>
      <c r="AI108" s="94"/>
      <c r="AJ108" s="94"/>
      <c r="AK108" s="94"/>
      <c r="AL108" s="94"/>
      <c r="AM108" s="94">
        <v>0</v>
      </c>
      <c r="AN108" s="94">
        <v>0</v>
      </c>
      <c r="AO108" s="94">
        <v>0</v>
      </c>
      <c r="AP108" s="94">
        <v>0</v>
      </c>
      <c r="AQ108" s="94">
        <v>0</v>
      </c>
      <c r="AR108" s="94">
        <f t="shared" si="196"/>
        <v>0</v>
      </c>
      <c r="AT108" s="88">
        <v>30</v>
      </c>
      <c r="AU108" s="91"/>
      <c r="AV108" s="94"/>
      <c r="AW108" s="94"/>
      <c r="AX108" s="94"/>
      <c r="AY108" s="94"/>
      <c r="AZ108" s="94"/>
      <c r="BA108" s="94"/>
      <c r="BB108" s="94">
        <v>0</v>
      </c>
      <c r="BC108" s="94">
        <v>0</v>
      </c>
      <c r="BD108" s="94">
        <v>0</v>
      </c>
      <c r="BE108" s="94">
        <v>0</v>
      </c>
      <c r="BF108" s="94">
        <v>0</v>
      </c>
      <c r="BG108" s="94">
        <f t="shared" si="197"/>
        <v>0</v>
      </c>
      <c r="BI108" s="88">
        <v>30</v>
      </c>
      <c r="BJ108" s="91"/>
      <c r="BK108" s="94"/>
      <c r="BL108" s="94"/>
      <c r="BM108" s="94"/>
      <c r="BN108" s="94"/>
      <c r="BO108" s="94"/>
      <c r="BP108" s="94"/>
      <c r="BQ108" s="94">
        <v>0</v>
      </c>
      <c r="BR108" s="94">
        <v>0</v>
      </c>
      <c r="BS108" s="94">
        <v>0</v>
      </c>
      <c r="BT108" s="94">
        <v>0</v>
      </c>
      <c r="BU108" s="94">
        <v>0</v>
      </c>
      <c r="BV108" s="94">
        <f t="shared" si="198"/>
        <v>0</v>
      </c>
      <c r="BX108" s="88">
        <v>30</v>
      </c>
      <c r="BY108" s="91"/>
      <c r="BZ108" s="94"/>
      <c r="CA108" s="94"/>
      <c r="CB108" s="94"/>
      <c r="CC108" s="94"/>
      <c r="CD108" s="94"/>
      <c r="CE108" s="94"/>
      <c r="CF108" s="94">
        <v>0</v>
      </c>
      <c r="CG108" s="94">
        <v>0</v>
      </c>
      <c r="CH108" s="94">
        <v>0</v>
      </c>
      <c r="CI108" s="94">
        <v>0</v>
      </c>
      <c r="CJ108" s="94">
        <v>0</v>
      </c>
      <c r="CK108" s="94">
        <f t="shared" si="199"/>
        <v>0</v>
      </c>
      <c r="CM108" s="88">
        <v>30</v>
      </c>
      <c r="CN108" s="91"/>
      <c r="CO108" s="94"/>
      <c r="CP108" s="94"/>
      <c r="CQ108" s="94"/>
      <c r="CR108" s="94"/>
      <c r="CS108" s="94"/>
      <c r="CT108" s="94"/>
      <c r="CU108" s="94">
        <v>0</v>
      </c>
      <c r="CV108" s="94">
        <v>0</v>
      </c>
      <c r="CW108" s="94">
        <v>0</v>
      </c>
      <c r="CX108" s="94">
        <v>0</v>
      </c>
      <c r="CY108" s="94">
        <v>0</v>
      </c>
      <c r="CZ108" s="94">
        <f t="shared" si="200"/>
        <v>0</v>
      </c>
      <c r="DB108" s="88">
        <v>30</v>
      </c>
      <c r="DC108" s="91"/>
      <c r="DD108" s="94"/>
      <c r="DE108" s="94"/>
      <c r="DF108" s="94"/>
      <c r="DG108" s="94"/>
      <c r="DH108" s="94"/>
      <c r="DI108" s="94"/>
      <c r="DJ108" s="94">
        <v>0</v>
      </c>
      <c r="DK108" s="94">
        <v>0</v>
      </c>
      <c r="DL108" s="94">
        <v>0</v>
      </c>
      <c r="DM108" s="94">
        <v>0</v>
      </c>
      <c r="DN108" s="94">
        <v>0</v>
      </c>
      <c r="DO108" s="94">
        <f t="shared" si="201"/>
        <v>0</v>
      </c>
      <c r="DQ108" s="88">
        <v>30</v>
      </c>
      <c r="DR108" s="91"/>
      <c r="DS108" s="94"/>
      <c r="DT108" s="94"/>
      <c r="DU108" s="94"/>
      <c r="DV108" s="94"/>
      <c r="DW108" s="94"/>
      <c r="DX108" s="94"/>
      <c r="DY108" s="94">
        <v>0</v>
      </c>
      <c r="DZ108" s="94">
        <v>0</v>
      </c>
      <c r="EA108" s="94">
        <v>0</v>
      </c>
      <c r="EB108" s="94">
        <v>0</v>
      </c>
      <c r="EC108" s="94">
        <v>0</v>
      </c>
      <c r="ED108" s="94">
        <f t="shared" si="202"/>
        <v>0</v>
      </c>
      <c r="EF108" s="88">
        <v>30</v>
      </c>
      <c r="EG108" s="91"/>
      <c r="EH108" s="94"/>
      <c r="EI108" s="94"/>
      <c r="EJ108" s="94"/>
      <c r="EK108" s="94"/>
      <c r="EL108" s="94"/>
      <c r="EM108" s="94"/>
      <c r="EN108" s="94">
        <v>0</v>
      </c>
      <c r="EO108" s="94">
        <v>0</v>
      </c>
      <c r="EP108" s="94">
        <v>0</v>
      </c>
      <c r="EQ108" s="94">
        <v>0</v>
      </c>
      <c r="ER108" s="94">
        <v>0</v>
      </c>
      <c r="ES108" s="94">
        <f t="shared" si="203"/>
        <v>0</v>
      </c>
      <c r="EU108" s="88">
        <v>30</v>
      </c>
      <c r="EV108" s="91"/>
      <c r="EW108" s="94"/>
      <c r="EX108" s="94"/>
      <c r="EY108" s="94"/>
      <c r="EZ108" s="94"/>
      <c r="FA108" s="94"/>
      <c r="FB108" s="94"/>
      <c r="FC108" s="94">
        <v>0</v>
      </c>
      <c r="FD108" s="94">
        <v>0</v>
      </c>
      <c r="FE108" s="94">
        <v>0</v>
      </c>
      <c r="FF108" s="94">
        <v>0</v>
      </c>
      <c r="FG108" s="94">
        <v>0</v>
      </c>
      <c r="FH108" s="94">
        <f t="shared" si="204"/>
        <v>0</v>
      </c>
      <c r="FJ108" s="88">
        <v>30</v>
      </c>
      <c r="FK108" s="91"/>
      <c r="FL108" s="94"/>
      <c r="FM108" s="94"/>
      <c r="FN108" s="94"/>
      <c r="FO108" s="94"/>
      <c r="FP108" s="94"/>
      <c r="FQ108" s="94"/>
      <c r="FR108" s="94">
        <v>0</v>
      </c>
      <c r="FS108" s="94">
        <v>0</v>
      </c>
      <c r="FT108" s="94">
        <v>0</v>
      </c>
      <c r="FU108" s="94">
        <v>0</v>
      </c>
      <c r="FV108" s="94">
        <v>0</v>
      </c>
      <c r="FW108" s="94">
        <f t="shared" si="205"/>
        <v>0</v>
      </c>
      <c r="FY108" s="88">
        <v>30</v>
      </c>
      <c r="FZ108" s="91"/>
      <c r="GA108" s="94"/>
      <c r="GB108" s="94"/>
      <c r="GC108" s="94"/>
      <c r="GD108" s="94"/>
      <c r="GE108" s="94"/>
      <c r="GF108" s="94"/>
      <c r="GG108" s="94">
        <v>0</v>
      </c>
      <c r="GH108" s="94">
        <v>0</v>
      </c>
      <c r="GI108" s="94">
        <v>0</v>
      </c>
      <c r="GJ108" s="94">
        <v>0</v>
      </c>
      <c r="GK108" s="94">
        <v>0</v>
      </c>
      <c r="GL108" s="94">
        <f t="shared" si="206"/>
        <v>0</v>
      </c>
      <c r="GN108" s="88">
        <v>30</v>
      </c>
      <c r="GO108" s="91"/>
      <c r="GP108" s="94"/>
      <c r="GQ108" s="94"/>
      <c r="GR108" s="94"/>
      <c r="GS108" s="94"/>
      <c r="GT108" s="94"/>
      <c r="GU108" s="94"/>
      <c r="GV108" s="94">
        <v>0</v>
      </c>
      <c r="GW108" s="94">
        <v>0</v>
      </c>
      <c r="GX108" s="94">
        <v>0</v>
      </c>
      <c r="GY108" s="94">
        <v>0</v>
      </c>
      <c r="GZ108" s="94">
        <v>0</v>
      </c>
      <c r="HA108" s="94">
        <f t="shared" si="207"/>
        <v>0</v>
      </c>
      <c r="HC108" s="88">
        <v>30</v>
      </c>
      <c r="HD108" s="91"/>
      <c r="HE108" s="94"/>
      <c r="HF108" s="94"/>
      <c r="HG108" s="94"/>
      <c r="HH108" s="94"/>
      <c r="HI108" s="94"/>
      <c r="HJ108" s="94"/>
      <c r="HK108" s="94">
        <v>0</v>
      </c>
      <c r="HL108" s="94">
        <v>0</v>
      </c>
      <c r="HM108" s="94">
        <v>0</v>
      </c>
      <c r="HN108" s="94">
        <v>0</v>
      </c>
      <c r="HO108" s="94">
        <v>0</v>
      </c>
      <c r="HP108" s="94">
        <f t="shared" si="208"/>
        <v>0</v>
      </c>
      <c r="HR108" s="88">
        <v>30</v>
      </c>
      <c r="HS108" s="91"/>
      <c r="HT108" s="94"/>
      <c r="HU108" s="94"/>
      <c r="HV108" s="94"/>
      <c r="HW108" s="94"/>
      <c r="HX108" s="94"/>
      <c r="HY108" s="94"/>
      <c r="HZ108" s="94">
        <v>0</v>
      </c>
      <c r="IA108" s="94">
        <v>0</v>
      </c>
      <c r="IB108" s="94">
        <v>0</v>
      </c>
      <c r="IC108" s="94">
        <v>0</v>
      </c>
      <c r="ID108" s="94">
        <v>0</v>
      </c>
      <c r="IE108" s="94">
        <f t="shared" si="209"/>
        <v>0</v>
      </c>
      <c r="IG108" s="88">
        <v>30</v>
      </c>
      <c r="IH108" s="91"/>
      <c r="II108" s="94"/>
      <c r="IJ108" s="94"/>
      <c r="IK108" s="94">
        <v>0</v>
      </c>
      <c r="IL108" s="94">
        <v>0</v>
      </c>
      <c r="IM108" s="94">
        <v>0</v>
      </c>
      <c r="IN108" s="94">
        <v>0</v>
      </c>
      <c r="IO108" s="94">
        <v>0</v>
      </c>
      <c r="IP108" s="94">
        <f t="shared" si="210"/>
        <v>0</v>
      </c>
    </row>
    <row r="109" spans="1:250" hidden="1">
      <c r="A109" s="88">
        <v>31</v>
      </c>
      <c r="B109" s="90"/>
      <c r="C109" s="94"/>
      <c r="D109" s="94"/>
      <c r="E109" s="94"/>
      <c r="F109" s="94"/>
      <c r="G109" s="94"/>
      <c r="H109" s="94"/>
      <c r="I109" s="94">
        <v>0</v>
      </c>
      <c r="J109" s="94">
        <v>0</v>
      </c>
      <c r="K109" s="94">
        <v>0</v>
      </c>
      <c r="L109" s="94">
        <v>0</v>
      </c>
      <c r="M109" s="94">
        <v>0</v>
      </c>
      <c r="N109" s="94">
        <f t="shared" si="194"/>
        <v>0</v>
      </c>
      <c r="P109" s="88">
        <v>31</v>
      </c>
      <c r="Q109" s="90"/>
      <c r="R109" s="94"/>
      <c r="S109" s="94"/>
      <c r="T109" s="94"/>
      <c r="U109" s="94"/>
      <c r="V109" s="94"/>
      <c r="W109" s="94"/>
      <c r="X109" s="94">
        <v>0</v>
      </c>
      <c r="Y109" s="94">
        <v>0</v>
      </c>
      <c r="Z109" s="94">
        <v>0</v>
      </c>
      <c r="AA109" s="94">
        <v>0</v>
      </c>
      <c r="AB109" s="94">
        <v>0</v>
      </c>
      <c r="AC109" s="94">
        <f t="shared" si="195"/>
        <v>0</v>
      </c>
      <c r="AE109" s="88">
        <v>31</v>
      </c>
      <c r="AF109" s="90"/>
      <c r="AG109" s="94"/>
      <c r="AH109" s="94"/>
      <c r="AI109" s="94"/>
      <c r="AJ109" s="94"/>
      <c r="AK109" s="94"/>
      <c r="AL109" s="94"/>
      <c r="AM109" s="94">
        <v>0</v>
      </c>
      <c r="AN109" s="94">
        <v>0</v>
      </c>
      <c r="AO109" s="94">
        <v>0</v>
      </c>
      <c r="AP109" s="94">
        <v>0</v>
      </c>
      <c r="AQ109" s="94">
        <v>0</v>
      </c>
      <c r="AR109" s="94">
        <f t="shared" si="196"/>
        <v>0</v>
      </c>
      <c r="AT109" s="88">
        <v>31</v>
      </c>
      <c r="AU109" s="90"/>
      <c r="AV109" s="94"/>
      <c r="AW109" s="94"/>
      <c r="AX109" s="94"/>
      <c r="AY109" s="94"/>
      <c r="AZ109" s="94"/>
      <c r="BA109" s="94"/>
      <c r="BB109" s="94">
        <v>0</v>
      </c>
      <c r="BC109" s="94">
        <v>0</v>
      </c>
      <c r="BD109" s="94">
        <v>0</v>
      </c>
      <c r="BE109" s="94">
        <v>0</v>
      </c>
      <c r="BF109" s="94">
        <v>0</v>
      </c>
      <c r="BG109" s="94">
        <f t="shared" si="197"/>
        <v>0</v>
      </c>
      <c r="BI109" s="88">
        <v>31</v>
      </c>
      <c r="BJ109" s="90"/>
      <c r="BK109" s="94"/>
      <c r="BL109" s="94"/>
      <c r="BM109" s="94"/>
      <c r="BN109" s="94"/>
      <c r="BO109" s="94"/>
      <c r="BP109" s="94"/>
      <c r="BQ109" s="94">
        <v>0</v>
      </c>
      <c r="BR109" s="94">
        <v>0</v>
      </c>
      <c r="BS109" s="94">
        <v>0</v>
      </c>
      <c r="BT109" s="94">
        <v>0</v>
      </c>
      <c r="BU109" s="94">
        <v>0</v>
      </c>
      <c r="BV109" s="94">
        <f t="shared" si="198"/>
        <v>0</v>
      </c>
      <c r="BX109" s="88">
        <v>31</v>
      </c>
      <c r="BY109" s="90"/>
      <c r="BZ109" s="94"/>
      <c r="CA109" s="94"/>
      <c r="CB109" s="94"/>
      <c r="CC109" s="94"/>
      <c r="CD109" s="94"/>
      <c r="CE109" s="94"/>
      <c r="CF109" s="94">
        <v>0</v>
      </c>
      <c r="CG109" s="94">
        <v>0</v>
      </c>
      <c r="CH109" s="94">
        <v>0</v>
      </c>
      <c r="CI109" s="94">
        <v>0</v>
      </c>
      <c r="CJ109" s="94">
        <v>0</v>
      </c>
      <c r="CK109" s="94">
        <f t="shared" si="199"/>
        <v>0</v>
      </c>
      <c r="CM109" s="88">
        <v>31</v>
      </c>
      <c r="CN109" s="90"/>
      <c r="CO109" s="94"/>
      <c r="CP109" s="94"/>
      <c r="CQ109" s="94"/>
      <c r="CR109" s="94"/>
      <c r="CS109" s="94"/>
      <c r="CT109" s="94"/>
      <c r="CU109" s="94">
        <v>0</v>
      </c>
      <c r="CV109" s="94">
        <v>0</v>
      </c>
      <c r="CW109" s="94">
        <v>0</v>
      </c>
      <c r="CX109" s="94">
        <v>0</v>
      </c>
      <c r="CY109" s="94">
        <v>0</v>
      </c>
      <c r="CZ109" s="94">
        <f t="shared" si="200"/>
        <v>0</v>
      </c>
      <c r="DB109" s="88">
        <v>31</v>
      </c>
      <c r="DC109" s="90"/>
      <c r="DD109" s="94"/>
      <c r="DE109" s="94"/>
      <c r="DF109" s="94"/>
      <c r="DG109" s="94"/>
      <c r="DH109" s="94"/>
      <c r="DI109" s="94"/>
      <c r="DJ109" s="94">
        <v>0</v>
      </c>
      <c r="DK109" s="94">
        <v>0</v>
      </c>
      <c r="DL109" s="94">
        <v>0</v>
      </c>
      <c r="DM109" s="94">
        <v>0</v>
      </c>
      <c r="DN109" s="94">
        <v>0</v>
      </c>
      <c r="DO109" s="94">
        <f t="shared" si="201"/>
        <v>0</v>
      </c>
      <c r="DQ109" s="88">
        <v>31</v>
      </c>
      <c r="DR109" s="90"/>
      <c r="DS109" s="94"/>
      <c r="DT109" s="94"/>
      <c r="DU109" s="94"/>
      <c r="DV109" s="94"/>
      <c r="DW109" s="94"/>
      <c r="DX109" s="94"/>
      <c r="DY109" s="94">
        <v>0</v>
      </c>
      <c r="DZ109" s="94">
        <v>0</v>
      </c>
      <c r="EA109" s="94">
        <v>0</v>
      </c>
      <c r="EB109" s="94">
        <v>0</v>
      </c>
      <c r="EC109" s="94">
        <v>0</v>
      </c>
      <c r="ED109" s="94">
        <f t="shared" si="202"/>
        <v>0</v>
      </c>
      <c r="EF109" s="88">
        <v>31</v>
      </c>
      <c r="EG109" s="90"/>
      <c r="EH109" s="94"/>
      <c r="EI109" s="94"/>
      <c r="EJ109" s="94"/>
      <c r="EK109" s="94"/>
      <c r="EL109" s="94"/>
      <c r="EM109" s="94"/>
      <c r="EN109" s="94">
        <v>0</v>
      </c>
      <c r="EO109" s="94">
        <v>0</v>
      </c>
      <c r="EP109" s="94">
        <v>0</v>
      </c>
      <c r="EQ109" s="94">
        <v>0</v>
      </c>
      <c r="ER109" s="94">
        <v>0</v>
      </c>
      <c r="ES109" s="94">
        <f t="shared" si="203"/>
        <v>0</v>
      </c>
      <c r="EU109" s="88">
        <v>31</v>
      </c>
      <c r="EV109" s="90"/>
      <c r="EW109" s="94"/>
      <c r="EX109" s="94"/>
      <c r="EY109" s="94"/>
      <c r="EZ109" s="94"/>
      <c r="FA109" s="94"/>
      <c r="FB109" s="94"/>
      <c r="FC109" s="94">
        <v>0</v>
      </c>
      <c r="FD109" s="94">
        <v>0</v>
      </c>
      <c r="FE109" s="94">
        <v>0</v>
      </c>
      <c r="FF109" s="94">
        <v>0</v>
      </c>
      <c r="FG109" s="94">
        <v>0</v>
      </c>
      <c r="FH109" s="94">
        <f t="shared" si="204"/>
        <v>0</v>
      </c>
      <c r="FJ109" s="88">
        <v>31</v>
      </c>
      <c r="FK109" s="90"/>
      <c r="FL109" s="94"/>
      <c r="FM109" s="94"/>
      <c r="FN109" s="94"/>
      <c r="FO109" s="94"/>
      <c r="FP109" s="94"/>
      <c r="FQ109" s="94"/>
      <c r="FR109" s="94">
        <v>0</v>
      </c>
      <c r="FS109" s="94">
        <v>0</v>
      </c>
      <c r="FT109" s="94">
        <v>0</v>
      </c>
      <c r="FU109" s="94">
        <v>0</v>
      </c>
      <c r="FV109" s="94">
        <v>0</v>
      </c>
      <c r="FW109" s="94">
        <f t="shared" si="205"/>
        <v>0</v>
      </c>
      <c r="FY109" s="88">
        <v>31</v>
      </c>
      <c r="FZ109" s="90"/>
      <c r="GA109" s="94"/>
      <c r="GB109" s="94"/>
      <c r="GC109" s="94"/>
      <c r="GD109" s="94"/>
      <c r="GE109" s="94"/>
      <c r="GF109" s="94"/>
      <c r="GG109" s="94">
        <v>0</v>
      </c>
      <c r="GH109" s="94">
        <v>0</v>
      </c>
      <c r="GI109" s="94">
        <v>0</v>
      </c>
      <c r="GJ109" s="94">
        <v>0</v>
      </c>
      <c r="GK109" s="94">
        <v>0</v>
      </c>
      <c r="GL109" s="94">
        <f t="shared" si="206"/>
        <v>0</v>
      </c>
      <c r="GN109" s="88">
        <v>31</v>
      </c>
      <c r="GO109" s="90"/>
      <c r="GP109" s="94"/>
      <c r="GQ109" s="94"/>
      <c r="GR109" s="94"/>
      <c r="GS109" s="94"/>
      <c r="GT109" s="94"/>
      <c r="GU109" s="94"/>
      <c r="GV109" s="94">
        <v>0</v>
      </c>
      <c r="GW109" s="94">
        <v>0</v>
      </c>
      <c r="GX109" s="94">
        <v>0</v>
      </c>
      <c r="GY109" s="94">
        <v>0</v>
      </c>
      <c r="GZ109" s="94">
        <v>0</v>
      </c>
      <c r="HA109" s="94">
        <f t="shared" si="207"/>
        <v>0</v>
      </c>
      <c r="HC109" s="88">
        <v>31</v>
      </c>
      <c r="HD109" s="90"/>
      <c r="HE109" s="94"/>
      <c r="HF109" s="94"/>
      <c r="HG109" s="94"/>
      <c r="HH109" s="94"/>
      <c r="HI109" s="94"/>
      <c r="HJ109" s="94"/>
      <c r="HK109" s="94">
        <v>0</v>
      </c>
      <c r="HL109" s="94">
        <v>0</v>
      </c>
      <c r="HM109" s="94">
        <v>0</v>
      </c>
      <c r="HN109" s="94">
        <v>0</v>
      </c>
      <c r="HO109" s="94">
        <v>0</v>
      </c>
      <c r="HP109" s="94">
        <f t="shared" si="208"/>
        <v>0</v>
      </c>
      <c r="HR109" s="88">
        <v>31</v>
      </c>
      <c r="HS109" s="90"/>
      <c r="HT109" s="94"/>
      <c r="HU109" s="94"/>
      <c r="HV109" s="94"/>
      <c r="HW109" s="94"/>
      <c r="HX109" s="94"/>
      <c r="HY109" s="94"/>
      <c r="HZ109" s="94">
        <v>0</v>
      </c>
      <c r="IA109" s="94">
        <v>0</v>
      </c>
      <c r="IB109" s="94">
        <v>0</v>
      </c>
      <c r="IC109" s="94">
        <v>0</v>
      </c>
      <c r="ID109" s="94">
        <v>0</v>
      </c>
      <c r="IE109" s="94">
        <f t="shared" si="209"/>
        <v>0</v>
      </c>
      <c r="IG109" s="88">
        <v>31</v>
      </c>
      <c r="IH109" s="90"/>
      <c r="II109" s="94"/>
      <c r="IJ109" s="94"/>
      <c r="IK109" s="94">
        <v>0</v>
      </c>
      <c r="IL109" s="94">
        <v>0</v>
      </c>
      <c r="IM109" s="94">
        <v>0</v>
      </c>
      <c r="IN109" s="94">
        <v>0</v>
      </c>
      <c r="IO109" s="94">
        <v>0</v>
      </c>
      <c r="IP109" s="94">
        <f t="shared" si="210"/>
        <v>0</v>
      </c>
    </row>
    <row r="110" spans="1:250" hidden="1">
      <c r="A110" s="88">
        <v>32</v>
      </c>
      <c r="B110" s="90"/>
      <c r="C110" s="94"/>
      <c r="D110" s="94"/>
      <c r="E110" s="94"/>
      <c r="F110" s="94"/>
      <c r="G110" s="94"/>
      <c r="H110" s="94"/>
      <c r="I110" s="94">
        <v>0</v>
      </c>
      <c r="J110" s="94">
        <v>0</v>
      </c>
      <c r="K110" s="94">
        <v>0</v>
      </c>
      <c r="L110" s="94">
        <v>0</v>
      </c>
      <c r="M110" s="94">
        <v>0</v>
      </c>
      <c r="N110" s="94">
        <f t="shared" si="194"/>
        <v>0</v>
      </c>
      <c r="P110" s="88">
        <v>32</v>
      </c>
      <c r="Q110" s="90"/>
      <c r="R110" s="94"/>
      <c r="S110" s="94"/>
      <c r="T110" s="94"/>
      <c r="U110" s="94"/>
      <c r="V110" s="94"/>
      <c r="W110" s="94"/>
      <c r="X110" s="94">
        <v>0</v>
      </c>
      <c r="Y110" s="94">
        <v>0</v>
      </c>
      <c r="Z110" s="94">
        <v>0</v>
      </c>
      <c r="AA110" s="94">
        <v>0</v>
      </c>
      <c r="AB110" s="94">
        <v>0</v>
      </c>
      <c r="AC110" s="94">
        <f t="shared" si="195"/>
        <v>0</v>
      </c>
      <c r="AE110" s="88">
        <v>32</v>
      </c>
      <c r="AF110" s="90"/>
      <c r="AG110" s="94"/>
      <c r="AH110" s="94"/>
      <c r="AI110" s="94"/>
      <c r="AJ110" s="94"/>
      <c r="AK110" s="94"/>
      <c r="AL110" s="94"/>
      <c r="AM110" s="94">
        <v>0</v>
      </c>
      <c r="AN110" s="94">
        <v>0</v>
      </c>
      <c r="AO110" s="94">
        <v>0</v>
      </c>
      <c r="AP110" s="94">
        <v>0</v>
      </c>
      <c r="AQ110" s="94">
        <v>0</v>
      </c>
      <c r="AR110" s="94">
        <f t="shared" si="196"/>
        <v>0</v>
      </c>
      <c r="AT110" s="88">
        <v>32</v>
      </c>
      <c r="AU110" s="90"/>
      <c r="AV110" s="94"/>
      <c r="AW110" s="94"/>
      <c r="AX110" s="94"/>
      <c r="AY110" s="94"/>
      <c r="AZ110" s="94"/>
      <c r="BA110" s="94"/>
      <c r="BB110" s="94">
        <v>0</v>
      </c>
      <c r="BC110" s="94">
        <v>0</v>
      </c>
      <c r="BD110" s="94">
        <v>0</v>
      </c>
      <c r="BE110" s="94">
        <v>0</v>
      </c>
      <c r="BF110" s="94">
        <v>0</v>
      </c>
      <c r="BG110" s="94">
        <f t="shared" si="197"/>
        <v>0</v>
      </c>
      <c r="BI110" s="88">
        <v>32</v>
      </c>
      <c r="BJ110" s="90"/>
      <c r="BK110" s="94"/>
      <c r="BL110" s="94"/>
      <c r="BM110" s="94"/>
      <c r="BN110" s="94"/>
      <c r="BO110" s="94"/>
      <c r="BP110" s="94"/>
      <c r="BQ110" s="94">
        <v>0</v>
      </c>
      <c r="BR110" s="94">
        <v>0</v>
      </c>
      <c r="BS110" s="94">
        <v>0</v>
      </c>
      <c r="BT110" s="94">
        <v>0</v>
      </c>
      <c r="BU110" s="94">
        <v>0</v>
      </c>
      <c r="BV110" s="94">
        <f t="shared" si="198"/>
        <v>0</v>
      </c>
      <c r="BX110" s="88">
        <v>32</v>
      </c>
      <c r="BY110" s="90"/>
      <c r="BZ110" s="94"/>
      <c r="CA110" s="94"/>
      <c r="CB110" s="94"/>
      <c r="CC110" s="94"/>
      <c r="CD110" s="94"/>
      <c r="CE110" s="94"/>
      <c r="CF110" s="94">
        <v>0</v>
      </c>
      <c r="CG110" s="94">
        <v>0</v>
      </c>
      <c r="CH110" s="94">
        <v>0</v>
      </c>
      <c r="CI110" s="94">
        <v>0</v>
      </c>
      <c r="CJ110" s="94">
        <v>0</v>
      </c>
      <c r="CK110" s="94">
        <f t="shared" si="199"/>
        <v>0</v>
      </c>
      <c r="CM110" s="88">
        <v>32</v>
      </c>
      <c r="CN110" s="90"/>
      <c r="CO110" s="94"/>
      <c r="CP110" s="94"/>
      <c r="CQ110" s="94"/>
      <c r="CR110" s="94"/>
      <c r="CS110" s="94"/>
      <c r="CT110" s="94"/>
      <c r="CU110" s="94">
        <v>0</v>
      </c>
      <c r="CV110" s="94">
        <v>0</v>
      </c>
      <c r="CW110" s="94">
        <v>0</v>
      </c>
      <c r="CX110" s="94">
        <v>0</v>
      </c>
      <c r="CY110" s="94">
        <v>0</v>
      </c>
      <c r="CZ110" s="94">
        <f t="shared" si="200"/>
        <v>0</v>
      </c>
      <c r="DB110" s="88">
        <v>32</v>
      </c>
      <c r="DC110" s="90"/>
      <c r="DD110" s="94"/>
      <c r="DE110" s="94"/>
      <c r="DF110" s="94"/>
      <c r="DG110" s="94"/>
      <c r="DH110" s="94"/>
      <c r="DI110" s="94"/>
      <c r="DJ110" s="94">
        <v>0</v>
      </c>
      <c r="DK110" s="94">
        <v>0</v>
      </c>
      <c r="DL110" s="94">
        <v>0</v>
      </c>
      <c r="DM110" s="94">
        <v>0</v>
      </c>
      <c r="DN110" s="94">
        <v>0</v>
      </c>
      <c r="DO110" s="94">
        <f t="shared" si="201"/>
        <v>0</v>
      </c>
      <c r="DQ110" s="88">
        <v>32</v>
      </c>
      <c r="DR110" s="90"/>
      <c r="DS110" s="94"/>
      <c r="DT110" s="94"/>
      <c r="DU110" s="94"/>
      <c r="DV110" s="94"/>
      <c r="DW110" s="94"/>
      <c r="DX110" s="94"/>
      <c r="DY110" s="94">
        <v>0</v>
      </c>
      <c r="DZ110" s="94">
        <v>0</v>
      </c>
      <c r="EA110" s="94">
        <v>0</v>
      </c>
      <c r="EB110" s="94">
        <v>0</v>
      </c>
      <c r="EC110" s="94">
        <v>0</v>
      </c>
      <c r="ED110" s="94">
        <f t="shared" si="202"/>
        <v>0</v>
      </c>
      <c r="EF110" s="88">
        <v>32</v>
      </c>
      <c r="EG110" s="90"/>
      <c r="EH110" s="94"/>
      <c r="EI110" s="94"/>
      <c r="EJ110" s="94"/>
      <c r="EK110" s="94"/>
      <c r="EL110" s="94"/>
      <c r="EM110" s="94"/>
      <c r="EN110" s="94">
        <v>0</v>
      </c>
      <c r="EO110" s="94">
        <v>0</v>
      </c>
      <c r="EP110" s="94">
        <v>0</v>
      </c>
      <c r="EQ110" s="94">
        <v>0</v>
      </c>
      <c r="ER110" s="94">
        <v>0</v>
      </c>
      <c r="ES110" s="94">
        <f t="shared" si="203"/>
        <v>0</v>
      </c>
      <c r="EU110" s="88">
        <v>32</v>
      </c>
      <c r="EV110" s="90"/>
      <c r="EW110" s="94"/>
      <c r="EX110" s="94"/>
      <c r="EY110" s="94"/>
      <c r="EZ110" s="94"/>
      <c r="FA110" s="94"/>
      <c r="FB110" s="94"/>
      <c r="FC110" s="94">
        <v>0</v>
      </c>
      <c r="FD110" s="94">
        <v>0</v>
      </c>
      <c r="FE110" s="94">
        <v>0</v>
      </c>
      <c r="FF110" s="94">
        <v>0</v>
      </c>
      <c r="FG110" s="94">
        <v>0</v>
      </c>
      <c r="FH110" s="94">
        <f t="shared" si="204"/>
        <v>0</v>
      </c>
      <c r="FJ110" s="88">
        <v>32</v>
      </c>
      <c r="FK110" s="90"/>
      <c r="FL110" s="94"/>
      <c r="FM110" s="94"/>
      <c r="FN110" s="94"/>
      <c r="FO110" s="94"/>
      <c r="FP110" s="94"/>
      <c r="FQ110" s="94"/>
      <c r="FR110" s="94">
        <v>0</v>
      </c>
      <c r="FS110" s="94">
        <v>0</v>
      </c>
      <c r="FT110" s="94">
        <v>0</v>
      </c>
      <c r="FU110" s="94">
        <v>0</v>
      </c>
      <c r="FV110" s="94">
        <v>0</v>
      </c>
      <c r="FW110" s="94">
        <f t="shared" si="205"/>
        <v>0</v>
      </c>
      <c r="FY110" s="88">
        <v>32</v>
      </c>
      <c r="FZ110" s="90"/>
      <c r="GA110" s="94"/>
      <c r="GB110" s="94"/>
      <c r="GC110" s="94"/>
      <c r="GD110" s="94"/>
      <c r="GE110" s="94"/>
      <c r="GF110" s="94"/>
      <c r="GG110" s="94">
        <v>0</v>
      </c>
      <c r="GH110" s="94">
        <v>0</v>
      </c>
      <c r="GI110" s="94">
        <v>0</v>
      </c>
      <c r="GJ110" s="94">
        <v>0</v>
      </c>
      <c r="GK110" s="94">
        <v>0</v>
      </c>
      <c r="GL110" s="94">
        <f t="shared" si="206"/>
        <v>0</v>
      </c>
      <c r="GN110" s="88">
        <v>32</v>
      </c>
      <c r="GO110" s="90"/>
      <c r="GP110" s="94"/>
      <c r="GQ110" s="94"/>
      <c r="GR110" s="94"/>
      <c r="GS110" s="94"/>
      <c r="GT110" s="94"/>
      <c r="GU110" s="94"/>
      <c r="GV110" s="94">
        <v>0</v>
      </c>
      <c r="GW110" s="94">
        <v>0</v>
      </c>
      <c r="GX110" s="94">
        <v>0</v>
      </c>
      <c r="GY110" s="94">
        <v>0</v>
      </c>
      <c r="GZ110" s="94">
        <v>0</v>
      </c>
      <c r="HA110" s="94">
        <f t="shared" si="207"/>
        <v>0</v>
      </c>
      <c r="HC110" s="88">
        <v>32</v>
      </c>
      <c r="HD110" s="90"/>
      <c r="HE110" s="94"/>
      <c r="HF110" s="94"/>
      <c r="HG110" s="94"/>
      <c r="HH110" s="94"/>
      <c r="HI110" s="94"/>
      <c r="HJ110" s="94"/>
      <c r="HK110" s="94">
        <v>0</v>
      </c>
      <c r="HL110" s="94">
        <v>0</v>
      </c>
      <c r="HM110" s="94">
        <v>0</v>
      </c>
      <c r="HN110" s="94">
        <v>0</v>
      </c>
      <c r="HO110" s="94">
        <v>0</v>
      </c>
      <c r="HP110" s="94">
        <f t="shared" si="208"/>
        <v>0</v>
      </c>
      <c r="HR110" s="88">
        <v>32</v>
      </c>
      <c r="HS110" s="90"/>
      <c r="HT110" s="94"/>
      <c r="HU110" s="94"/>
      <c r="HV110" s="94"/>
      <c r="HW110" s="94"/>
      <c r="HX110" s="94"/>
      <c r="HY110" s="94"/>
      <c r="HZ110" s="94">
        <v>0</v>
      </c>
      <c r="IA110" s="94">
        <v>0</v>
      </c>
      <c r="IB110" s="94">
        <v>0</v>
      </c>
      <c r="IC110" s="94">
        <v>0</v>
      </c>
      <c r="ID110" s="94">
        <v>0</v>
      </c>
      <c r="IE110" s="94">
        <f t="shared" si="209"/>
        <v>0</v>
      </c>
      <c r="IG110" s="88">
        <v>32</v>
      </c>
      <c r="IH110" s="90"/>
      <c r="II110" s="94"/>
      <c r="IJ110" s="94"/>
      <c r="IK110" s="94">
        <v>0</v>
      </c>
      <c r="IL110" s="94">
        <v>0</v>
      </c>
      <c r="IM110" s="94">
        <v>0</v>
      </c>
      <c r="IN110" s="94">
        <v>0</v>
      </c>
      <c r="IO110" s="94">
        <v>0</v>
      </c>
      <c r="IP110" s="94">
        <f t="shared" si="210"/>
        <v>0</v>
      </c>
    </row>
    <row r="111" spans="1:250" hidden="1">
      <c r="A111" s="88">
        <v>33</v>
      </c>
      <c r="B111" s="90"/>
      <c r="C111" s="94"/>
      <c r="D111" s="94"/>
      <c r="E111" s="94"/>
      <c r="F111" s="94"/>
      <c r="G111" s="94"/>
      <c r="H111" s="94"/>
      <c r="I111" s="94">
        <v>0</v>
      </c>
      <c r="J111" s="94">
        <v>0</v>
      </c>
      <c r="K111" s="94">
        <v>0</v>
      </c>
      <c r="L111" s="94">
        <v>0</v>
      </c>
      <c r="M111" s="94">
        <v>0</v>
      </c>
      <c r="N111" s="94">
        <f t="shared" si="194"/>
        <v>0</v>
      </c>
      <c r="P111" s="88">
        <v>33</v>
      </c>
      <c r="Q111" s="90"/>
      <c r="R111" s="94"/>
      <c r="S111" s="94"/>
      <c r="T111" s="94"/>
      <c r="U111" s="94"/>
      <c r="V111" s="94"/>
      <c r="W111" s="94"/>
      <c r="X111" s="94">
        <v>0</v>
      </c>
      <c r="Y111" s="94">
        <v>0</v>
      </c>
      <c r="Z111" s="94">
        <v>0</v>
      </c>
      <c r="AA111" s="94">
        <v>0</v>
      </c>
      <c r="AB111" s="94">
        <v>0</v>
      </c>
      <c r="AC111" s="94">
        <f t="shared" si="195"/>
        <v>0</v>
      </c>
      <c r="AE111" s="88">
        <v>33</v>
      </c>
      <c r="AF111" s="90"/>
      <c r="AG111" s="94"/>
      <c r="AH111" s="94"/>
      <c r="AI111" s="94"/>
      <c r="AJ111" s="94"/>
      <c r="AK111" s="94"/>
      <c r="AL111" s="94"/>
      <c r="AM111" s="94">
        <v>0</v>
      </c>
      <c r="AN111" s="94">
        <v>0</v>
      </c>
      <c r="AO111" s="94">
        <v>0</v>
      </c>
      <c r="AP111" s="94">
        <v>0</v>
      </c>
      <c r="AQ111" s="94">
        <v>0</v>
      </c>
      <c r="AR111" s="94">
        <f t="shared" si="196"/>
        <v>0</v>
      </c>
      <c r="AT111" s="88">
        <v>33</v>
      </c>
      <c r="AU111" s="90"/>
      <c r="AV111" s="94"/>
      <c r="AW111" s="94"/>
      <c r="AX111" s="94"/>
      <c r="AY111" s="94"/>
      <c r="AZ111" s="94"/>
      <c r="BA111" s="94"/>
      <c r="BB111" s="94">
        <v>0</v>
      </c>
      <c r="BC111" s="94">
        <v>0</v>
      </c>
      <c r="BD111" s="94">
        <v>0</v>
      </c>
      <c r="BE111" s="94">
        <v>0</v>
      </c>
      <c r="BF111" s="94">
        <v>0</v>
      </c>
      <c r="BG111" s="94">
        <f t="shared" si="197"/>
        <v>0</v>
      </c>
      <c r="BI111" s="88">
        <v>33</v>
      </c>
      <c r="BJ111" s="90"/>
      <c r="BK111" s="94"/>
      <c r="BL111" s="94"/>
      <c r="BM111" s="94"/>
      <c r="BN111" s="94"/>
      <c r="BO111" s="94"/>
      <c r="BP111" s="94"/>
      <c r="BQ111" s="94">
        <v>0</v>
      </c>
      <c r="BR111" s="94">
        <v>0</v>
      </c>
      <c r="BS111" s="94">
        <v>0</v>
      </c>
      <c r="BT111" s="94">
        <v>0</v>
      </c>
      <c r="BU111" s="94">
        <v>0</v>
      </c>
      <c r="BV111" s="94">
        <f t="shared" si="198"/>
        <v>0</v>
      </c>
      <c r="BX111" s="88">
        <v>33</v>
      </c>
      <c r="BY111" s="90"/>
      <c r="BZ111" s="94"/>
      <c r="CA111" s="94"/>
      <c r="CB111" s="94"/>
      <c r="CC111" s="94"/>
      <c r="CD111" s="94"/>
      <c r="CE111" s="94"/>
      <c r="CF111" s="94">
        <v>0</v>
      </c>
      <c r="CG111" s="94">
        <v>0</v>
      </c>
      <c r="CH111" s="94">
        <v>0</v>
      </c>
      <c r="CI111" s="94">
        <v>0</v>
      </c>
      <c r="CJ111" s="94">
        <v>0</v>
      </c>
      <c r="CK111" s="94">
        <f t="shared" si="199"/>
        <v>0</v>
      </c>
      <c r="CM111" s="88">
        <v>33</v>
      </c>
      <c r="CN111" s="90"/>
      <c r="CO111" s="94"/>
      <c r="CP111" s="94"/>
      <c r="CQ111" s="94"/>
      <c r="CR111" s="94"/>
      <c r="CS111" s="94"/>
      <c r="CT111" s="94"/>
      <c r="CU111" s="94">
        <v>0</v>
      </c>
      <c r="CV111" s="94">
        <v>0</v>
      </c>
      <c r="CW111" s="94">
        <v>0</v>
      </c>
      <c r="CX111" s="94">
        <v>0</v>
      </c>
      <c r="CY111" s="94">
        <v>0</v>
      </c>
      <c r="CZ111" s="94">
        <f t="shared" si="200"/>
        <v>0</v>
      </c>
      <c r="DB111" s="88">
        <v>33</v>
      </c>
      <c r="DC111" s="90"/>
      <c r="DD111" s="94"/>
      <c r="DE111" s="94"/>
      <c r="DF111" s="94"/>
      <c r="DG111" s="94"/>
      <c r="DH111" s="94"/>
      <c r="DI111" s="94"/>
      <c r="DJ111" s="94">
        <v>0</v>
      </c>
      <c r="DK111" s="94">
        <v>0</v>
      </c>
      <c r="DL111" s="94">
        <v>0</v>
      </c>
      <c r="DM111" s="94">
        <v>0</v>
      </c>
      <c r="DN111" s="94">
        <v>0</v>
      </c>
      <c r="DO111" s="94">
        <f t="shared" si="201"/>
        <v>0</v>
      </c>
      <c r="DQ111" s="88">
        <v>33</v>
      </c>
      <c r="DR111" s="90"/>
      <c r="DS111" s="94"/>
      <c r="DT111" s="94"/>
      <c r="DU111" s="94"/>
      <c r="DV111" s="94"/>
      <c r="DW111" s="94"/>
      <c r="DX111" s="94"/>
      <c r="DY111" s="94">
        <v>0</v>
      </c>
      <c r="DZ111" s="94">
        <v>0</v>
      </c>
      <c r="EA111" s="94">
        <v>0</v>
      </c>
      <c r="EB111" s="94">
        <v>0</v>
      </c>
      <c r="EC111" s="94">
        <v>0</v>
      </c>
      <c r="ED111" s="94">
        <f t="shared" si="202"/>
        <v>0</v>
      </c>
      <c r="EF111" s="88">
        <v>33</v>
      </c>
      <c r="EG111" s="90"/>
      <c r="EH111" s="94"/>
      <c r="EI111" s="94"/>
      <c r="EJ111" s="94"/>
      <c r="EK111" s="94"/>
      <c r="EL111" s="94"/>
      <c r="EM111" s="94"/>
      <c r="EN111" s="94">
        <v>0</v>
      </c>
      <c r="EO111" s="94">
        <v>0</v>
      </c>
      <c r="EP111" s="94">
        <v>0</v>
      </c>
      <c r="EQ111" s="94">
        <v>0</v>
      </c>
      <c r="ER111" s="94">
        <v>0</v>
      </c>
      <c r="ES111" s="94">
        <f t="shared" si="203"/>
        <v>0</v>
      </c>
      <c r="EU111" s="88">
        <v>33</v>
      </c>
      <c r="EV111" s="90"/>
      <c r="EW111" s="94"/>
      <c r="EX111" s="94"/>
      <c r="EY111" s="94"/>
      <c r="EZ111" s="94"/>
      <c r="FA111" s="94"/>
      <c r="FB111" s="94"/>
      <c r="FC111" s="94">
        <v>0</v>
      </c>
      <c r="FD111" s="94">
        <v>0</v>
      </c>
      <c r="FE111" s="94">
        <v>0</v>
      </c>
      <c r="FF111" s="94">
        <v>0</v>
      </c>
      <c r="FG111" s="94">
        <v>0</v>
      </c>
      <c r="FH111" s="94">
        <f t="shared" si="204"/>
        <v>0</v>
      </c>
      <c r="FJ111" s="88">
        <v>33</v>
      </c>
      <c r="FK111" s="90"/>
      <c r="FL111" s="94"/>
      <c r="FM111" s="94"/>
      <c r="FN111" s="94"/>
      <c r="FO111" s="94"/>
      <c r="FP111" s="94"/>
      <c r="FQ111" s="94"/>
      <c r="FR111" s="94">
        <v>0</v>
      </c>
      <c r="FS111" s="94">
        <v>0</v>
      </c>
      <c r="FT111" s="94">
        <v>0</v>
      </c>
      <c r="FU111" s="94">
        <v>0</v>
      </c>
      <c r="FV111" s="94">
        <v>0</v>
      </c>
      <c r="FW111" s="94">
        <f t="shared" si="205"/>
        <v>0</v>
      </c>
      <c r="FY111" s="88">
        <v>33</v>
      </c>
      <c r="FZ111" s="90"/>
      <c r="GA111" s="94"/>
      <c r="GB111" s="94"/>
      <c r="GC111" s="94"/>
      <c r="GD111" s="94"/>
      <c r="GE111" s="94"/>
      <c r="GF111" s="94"/>
      <c r="GG111" s="94">
        <v>0</v>
      </c>
      <c r="GH111" s="94">
        <v>0</v>
      </c>
      <c r="GI111" s="94">
        <v>0</v>
      </c>
      <c r="GJ111" s="94">
        <v>0</v>
      </c>
      <c r="GK111" s="94">
        <v>0</v>
      </c>
      <c r="GL111" s="94">
        <f t="shared" si="206"/>
        <v>0</v>
      </c>
      <c r="GN111" s="88">
        <v>33</v>
      </c>
      <c r="GO111" s="90"/>
      <c r="GP111" s="94"/>
      <c r="GQ111" s="94"/>
      <c r="GR111" s="94"/>
      <c r="GS111" s="94"/>
      <c r="GT111" s="94"/>
      <c r="GU111" s="94"/>
      <c r="GV111" s="94">
        <v>0</v>
      </c>
      <c r="GW111" s="94">
        <v>0</v>
      </c>
      <c r="GX111" s="94">
        <v>0</v>
      </c>
      <c r="GY111" s="94">
        <v>0</v>
      </c>
      <c r="GZ111" s="94">
        <v>0</v>
      </c>
      <c r="HA111" s="94">
        <f t="shared" si="207"/>
        <v>0</v>
      </c>
      <c r="HC111" s="88">
        <v>33</v>
      </c>
      <c r="HD111" s="90"/>
      <c r="HE111" s="94"/>
      <c r="HF111" s="94"/>
      <c r="HG111" s="94"/>
      <c r="HH111" s="94"/>
      <c r="HI111" s="94"/>
      <c r="HJ111" s="94"/>
      <c r="HK111" s="94">
        <v>0</v>
      </c>
      <c r="HL111" s="94">
        <v>0</v>
      </c>
      <c r="HM111" s="94">
        <v>0</v>
      </c>
      <c r="HN111" s="94">
        <v>0</v>
      </c>
      <c r="HO111" s="94">
        <v>0</v>
      </c>
      <c r="HP111" s="94">
        <f t="shared" si="208"/>
        <v>0</v>
      </c>
      <c r="HR111" s="88">
        <v>33</v>
      </c>
      <c r="HS111" s="90"/>
      <c r="HT111" s="94"/>
      <c r="HU111" s="94"/>
      <c r="HV111" s="94"/>
      <c r="HW111" s="94"/>
      <c r="HX111" s="94"/>
      <c r="HY111" s="94"/>
      <c r="HZ111" s="94">
        <v>0</v>
      </c>
      <c r="IA111" s="94">
        <v>0</v>
      </c>
      <c r="IB111" s="94">
        <v>0</v>
      </c>
      <c r="IC111" s="94">
        <v>0</v>
      </c>
      <c r="ID111" s="94">
        <v>0</v>
      </c>
      <c r="IE111" s="94">
        <f t="shared" si="209"/>
        <v>0</v>
      </c>
      <c r="IG111" s="88">
        <v>33</v>
      </c>
      <c r="IH111" s="90"/>
      <c r="II111" s="94"/>
      <c r="IJ111" s="94"/>
      <c r="IK111" s="94">
        <v>0</v>
      </c>
      <c r="IL111" s="94">
        <v>0</v>
      </c>
      <c r="IM111" s="94">
        <v>0</v>
      </c>
      <c r="IN111" s="94">
        <v>0</v>
      </c>
      <c r="IO111" s="94">
        <v>0</v>
      </c>
      <c r="IP111" s="94">
        <f t="shared" si="210"/>
        <v>0</v>
      </c>
    </row>
    <row r="112" spans="1:250" hidden="1">
      <c r="A112" s="477" t="s">
        <v>74</v>
      </c>
      <c r="B112" s="477"/>
      <c r="C112" s="94"/>
      <c r="D112" s="94"/>
      <c r="E112" s="94"/>
      <c r="F112" s="94"/>
      <c r="G112" s="94"/>
      <c r="H112" s="94"/>
      <c r="I112" s="94">
        <f>SUM(I79:I111)</f>
        <v>0</v>
      </c>
      <c r="J112" s="94">
        <v>0</v>
      </c>
      <c r="K112" s="94">
        <v>0</v>
      </c>
      <c r="L112" s="94">
        <v>0</v>
      </c>
      <c r="M112" s="94">
        <v>0</v>
      </c>
      <c r="N112" s="94">
        <f t="shared" si="194"/>
        <v>0</v>
      </c>
      <c r="P112" s="477" t="s">
        <v>74</v>
      </c>
      <c r="Q112" s="477"/>
      <c r="R112" s="94"/>
      <c r="S112" s="94"/>
      <c r="T112" s="94"/>
      <c r="U112" s="94"/>
      <c r="V112" s="94"/>
      <c r="W112" s="94"/>
      <c r="X112" s="94">
        <f>SUM(X79:X111)</f>
        <v>0</v>
      </c>
      <c r="Y112" s="94">
        <v>0</v>
      </c>
      <c r="Z112" s="94">
        <v>0</v>
      </c>
      <c r="AA112" s="94">
        <v>0</v>
      </c>
      <c r="AB112" s="94">
        <v>0</v>
      </c>
      <c r="AC112" s="94">
        <f t="shared" si="195"/>
        <v>0</v>
      </c>
      <c r="AE112" s="477" t="s">
        <v>74</v>
      </c>
      <c r="AF112" s="477"/>
      <c r="AG112" s="94"/>
      <c r="AH112" s="94"/>
      <c r="AI112" s="94"/>
      <c r="AJ112" s="94"/>
      <c r="AK112" s="94"/>
      <c r="AL112" s="94"/>
      <c r="AM112" s="94">
        <f>SUM(AM79:AM111)</f>
        <v>0</v>
      </c>
      <c r="AN112" s="94">
        <v>0</v>
      </c>
      <c r="AO112" s="94">
        <v>0</v>
      </c>
      <c r="AP112" s="94">
        <v>0</v>
      </c>
      <c r="AQ112" s="94">
        <v>0</v>
      </c>
      <c r="AR112" s="94">
        <f t="shared" si="196"/>
        <v>0</v>
      </c>
      <c r="AT112" s="477" t="s">
        <v>74</v>
      </c>
      <c r="AU112" s="477"/>
      <c r="AV112" s="94"/>
      <c r="AW112" s="94"/>
      <c r="AX112" s="94"/>
      <c r="AY112" s="94"/>
      <c r="AZ112" s="94"/>
      <c r="BA112" s="94"/>
      <c r="BB112" s="94">
        <f>SUM(BB79:BB111)</f>
        <v>0</v>
      </c>
      <c r="BC112" s="94">
        <v>0</v>
      </c>
      <c r="BD112" s="94">
        <v>0</v>
      </c>
      <c r="BE112" s="94">
        <v>0</v>
      </c>
      <c r="BF112" s="94">
        <v>0</v>
      </c>
      <c r="BG112" s="94">
        <f t="shared" si="197"/>
        <v>0</v>
      </c>
      <c r="BI112" s="477" t="s">
        <v>74</v>
      </c>
      <c r="BJ112" s="477"/>
      <c r="BK112" s="94"/>
      <c r="BL112" s="94"/>
      <c r="BM112" s="94"/>
      <c r="BN112" s="94"/>
      <c r="BO112" s="94"/>
      <c r="BP112" s="94"/>
      <c r="BQ112" s="94">
        <f>SUM(BQ79:BQ111)</f>
        <v>0</v>
      </c>
      <c r="BR112" s="94">
        <v>0</v>
      </c>
      <c r="BS112" s="94">
        <v>0</v>
      </c>
      <c r="BT112" s="94">
        <v>0</v>
      </c>
      <c r="BU112" s="94">
        <v>0</v>
      </c>
      <c r="BV112" s="94">
        <f t="shared" si="198"/>
        <v>0</v>
      </c>
      <c r="BX112" s="477" t="s">
        <v>74</v>
      </c>
      <c r="BY112" s="477"/>
      <c r="BZ112" s="94"/>
      <c r="CA112" s="94"/>
      <c r="CB112" s="94"/>
      <c r="CC112" s="94"/>
      <c r="CD112" s="94"/>
      <c r="CE112" s="94"/>
      <c r="CF112" s="94">
        <f>SUM(CF79:CF111)</f>
        <v>0</v>
      </c>
      <c r="CG112" s="94">
        <v>0</v>
      </c>
      <c r="CH112" s="94">
        <v>0</v>
      </c>
      <c r="CI112" s="94">
        <v>0</v>
      </c>
      <c r="CJ112" s="94">
        <v>0</v>
      </c>
      <c r="CK112" s="94">
        <f t="shared" si="199"/>
        <v>0</v>
      </c>
      <c r="CM112" s="477" t="s">
        <v>74</v>
      </c>
      <c r="CN112" s="477"/>
      <c r="CO112" s="94"/>
      <c r="CP112" s="94"/>
      <c r="CQ112" s="94"/>
      <c r="CR112" s="94"/>
      <c r="CS112" s="94"/>
      <c r="CT112" s="94"/>
      <c r="CU112" s="94">
        <f>SUM(CU79:CU111)</f>
        <v>0</v>
      </c>
      <c r="CV112" s="94">
        <v>0</v>
      </c>
      <c r="CW112" s="94">
        <v>0</v>
      </c>
      <c r="CX112" s="94">
        <v>0</v>
      </c>
      <c r="CY112" s="94">
        <v>0</v>
      </c>
      <c r="CZ112" s="94">
        <f t="shared" si="200"/>
        <v>0</v>
      </c>
      <c r="DB112" s="477" t="s">
        <v>74</v>
      </c>
      <c r="DC112" s="477"/>
      <c r="DD112" s="94"/>
      <c r="DE112" s="94"/>
      <c r="DF112" s="94"/>
      <c r="DG112" s="94"/>
      <c r="DH112" s="94"/>
      <c r="DI112" s="94"/>
      <c r="DJ112" s="94">
        <f>SUM(DJ79:DJ111)</f>
        <v>0</v>
      </c>
      <c r="DK112" s="94">
        <v>0</v>
      </c>
      <c r="DL112" s="94">
        <v>0</v>
      </c>
      <c r="DM112" s="94">
        <v>0</v>
      </c>
      <c r="DN112" s="94">
        <v>0</v>
      </c>
      <c r="DO112" s="94">
        <f t="shared" si="201"/>
        <v>0</v>
      </c>
      <c r="DQ112" s="477" t="s">
        <v>74</v>
      </c>
      <c r="DR112" s="477"/>
      <c r="DS112" s="94"/>
      <c r="DT112" s="94"/>
      <c r="DU112" s="94"/>
      <c r="DV112" s="94"/>
      <c r="DW112" s="94"/>
      <c r="DX112" s="94"/>
      <c r="DY112" s="94">
        <f>SUM(DY79:DY111)</f>
        <v>0</v>
      </c>
      <c r="DZ112" s="94">
        <v>0</v>
      </c>
      <c r="EA112" s="94">
        <v>0</v>
      </c>
      <c r="EB112" s="94">
        <v>0</v>
      </c>
      <c r="EC112" s="94">
        <v>0</v>
      </c>
      <c r="ED112" s="94">
        <f t="shared" si="202"/>
        <v>0</v>
      </c>
      <c r="EF112" s="477" t="s">
        <v>74</v>
      </c>
      <c r="EG112" s="477"/>
      <c r="EH112" s="94"/>
      <c r="EI112" s="94"/>
      <c r="EJ112" s="94"/>
      <c r="EK112" s="94"/>
      <c r="EL112" s="94"/>
      <c r="EM112" s="94"/>
      <c r="EN112" s="94">
        <f>SUM(EN79:EN111)</f>
        <v>0</v>
      </c>
      <c r="EO112" s="94">
        <v>0</v>
      </c>
      <c r="EP112" s="94">
        <v>0</v>
      </c>
      <c r="EQ112" s="94">
        <v>0</v>
      </c>
      <c r="ER112" s="94">
        <v>0</v>
      </c>
      <c r="ES112" s="94">
        <f t="shared" si="203"/>
        <v>0</v>
      </c>
      <c r="EU112" s="477" t="s">
        <v>74</v>
      </c>
      <c r="EV112" s="477"/>
      <c r="EW112" s="94"/>
      <c r="EX112" s="94"/>
      <c r="EY112" s="94"/>
      <c r="EZ112" s="94"/>
      <c r="FA112" s="94"/>
      <c r="FB112" s="94"/>
      <c r="FC112" s="94">
        <f>SUM(FC79:FC111)</f>
        <v>0</v>
      </c>
      <c r="FD112" s="94">
        <v>0</v>
      </c>
      <c r="FE112" s="94">
        <v>0</v>
      </c>
      <c r="FF112" s="94">
        <v>0</v>
      </c>
      <c r="FG112" s="94">
        <v>0</v>
      </c>
      <c r="FH112" s="94">
        <f t="shared" si="204"/>
        <v>0</v>
      </c>
      <c r="FJ112" s="477" t="s">
        <v>74</v>
      </c>
      <c r="FK112" s="477"/>
      <c r="FL112" s="94"/>
      <c r="FM112" s="94"/>
      <c r="FN112" s="94"/>
      <c r="FO112" s="94"/>
      <c r="FP112" s="94"/>
      <c r="FQ112" s="94"/>
      <c r="FR112" s="94">
        <f>SUM(FR79:FR111)</f>
        <v>0</v>
      </c>
      <c r="FS112" s="94">
        <v>0</v>
      </c>
      <c r="FT112" s="94">
        <v>0</v>
      </c>
      <c r="FU112" s="94">
        <v>0</v>
      </c>
      <c r="FV112" s="94">
        <v>0</v>
      </c>
      <c r="FW112" s="94">
        <f t="shared" si="205"/>
        <v>0</v>
      </c>
      <c r="FY112" s="477" t="s">
        <v>74</v>
      </c>
      <c r="FZ112" s="477"/>
      <c r="GA112" s="94"/>
      <c r="GB112" s="94"/>
      <c r="GC112" s="94"/>
      <c r="GD112" s="94"/>
      <c r="GE112" s="94"/>
      <c r="GF112" s="94"/>
      <c r="GG112" s="94">
        <f>SUM(GG79:GG111)</f>
        <v>0</v>
      </c>
      <c r="GH112" s="94">
        <v>0</v>
      </c>
      <c r="GI112" s="94">
        <v>0</v>
      </c>
      <c r="GJ112" s="94">
        <v>0</v>
      </c>
      <c r="GK112" s="94">
        <v>0</v>
      </c>
      <c r="GL112" s="94">
        <f t="shared" si="206"/>
        <v>0</v>
      </c>
      <c r="GN112" s="477" t="s">
        <v>74</v>
      </c>
      <c r="GO112" s="477"/>
      <c r="GP112" s="94"/>
      <c r="GQ112" s="94"/>
      <c r="GR112" s="94"/>
      <c r="GS112" s="94"/>
      <c r="GT112" s="94"/>
      <c r="GU112" s="94"/>
      <c r="GV112" s="94">
        <f>SUM(GV79:GV111)</f>
        <v>0</v>
      </c>
      <c r="GW112" s="94">
        <v>0</v>
      </c>
      <c r="GX112" s="94">
        <v>0</v>
      </c>
      <c r="GY112" s="94">
        <v>0</v>
      </c>
      <c r="GZ112" s="94">
        <v>0</v>
      </c>
      <c r="HA112" s="94">
        <f t="shared" si="207"/>
        <v>0</v>
      </c>
      <c r="HC112" s="477" t="s">
        <v>74</v>
      </c>
      <c r="HD112" s="477"/>
      <c r="HE112" s="94"/>
      <c r="HF112" s="94"/>
      <c r="HG112" s="94"/>
      <c r="HH112" s="94"/>
      <c r="HI112" s="94"/>
      <c r="HJ112" s="94"/>
      <c r="HK112" s="94">
        <f>SUM(HK79:HK111)</f>
        <v>0</v>
      </c>
      <c r="HL112" s="94">
        <v>0</v>
      </c>
      <c r="HM112" s="94">
        <v>0</v>
      </c>
      <c r="HN112" s="94">
        <v>0</v>
      </c>
      <c r="HO112" s="94">
        <v>0</v>
      </c>
      <c r="HP112" s="94">
        <f t="shared" si="208"/>
        <v>0</v>
      </c>
      <c r="HR112" s="477" t="s">
        <v>74</v>
      </c>
      <c r="HS112" s="477"/>
      <c r="HT112" s="94"/>
      <c r="HU112" s="94"/>
      <c r="HV112" s="94"/>
      <c r="HW112" s="94"/>
      <c r="HX112" s="94"/>
      <c r="HY112" s="94"/>
      <c r="HZ112" s="94">
        <f>SUM(HZ79:HZ111)</f>
        <v>0</v>
      </c>
      <c r="IA112" s="94">
        <v>0</v>
      </c>
      <c r="IB112" s="94">
        <v>0</v>
      </c>
      <c r="IC112" s="94">
        <v>0</v>
      </c>
      <c r="ID112" s="94">
        <v>0</v>
      </c>
      <c r="IE112" s="94">
        <f t="shared" si="209"/>
        <v>0</v>
      </c>
      <c r="IG112" s="477" t="s">
        <v>74</v>
      </c>
      <c r="IH112" s="477"/>
      <c r="II112" s="94"/>
      <c r="IJ112" s="94"/>
      <c r="IK112" s="94">
        <f>SUM(IK79:IK111)</f>
        <v>0</v>
      </c>
      <c r="IL112" s="94">
        <v>0</v>
      </c>
      <c r="IM112" s="94">
        <v>0</v>
      </c>
      <c r="IN112" s="94">
        <v>0</v>
      </c>
      <c r="IO112" s="94">
        <v>0</v>
      </c>
      <c r="IP112" s="94">
        <f t="shared" si="210"/>
        <v>0</v>
      </c>
    </row>
    <row r="113" spans="1:250" hidden="1">
      <c r="A113" s="477" t="s">
        <v>461</v>
      </c>
      <c r="B113" s="477"/>
      <c r="C113" s="94"/>
      <c r="D113" s="94"/>
      <c r="E113" s="94"/>
      <c r="F113" s="94"/>
      <c r="G113" s="94"/>
      <c r="H113" s="94"/>
      <c r="I113" s="94">
        <f>I114-I112</f>
        <v>0</v>
      </c>
      <c r="J113" s="94"/>
      <c r="K113" s="94"/>
      <c r="L113" s="94"/>
      <c r="M113" s="94"/>
      <c r="N113" s="94"/>
      <c r="P113" s="477" t="s">
        <v>461</v>
      </c>
      <c r="Q113" s="477"/>
      <c r="R113" s="94"/>
      <c r="S113" s="94"/>
      <c r="T113" s="94"/>
      <c r="U113" s="94"/>
      <c r="V113" s="94"/>
      <c r="W113" s="94"/>
      <c r="X113" s="94">
        <f>X114-X112</f>
        <v>0</v>
      </c>
      <c r="Y113" s="94"/>
      <c r="Z113" s="94"/>
      <c r="AA113" s="94"/>
      <c r="AB113" s="94"/>
      <c r="AC113" s="94"/>
      <c r="AE113" s="477" t="s">
        <v>461</v>
      </c>
      <c r="AF113" s="477"/>
      <c r="AG113" s="94"/>
      <c r="AH113" s="94"/>
      <c r="AI113" s="94"/>
      <c r="AJ113" s="94"/>
      <c r="AK113" s="94"/>
      <c r="AL113" s="94"/>
      <c r="AM113" s="94">
        <f>AM114-AM112</f>
        <v>0</v>
      </c>
      <c r="AN113" s="94"/>
      <c r="AO113" s="94"/>
      <c r="AP113" s="94"/>
      <c r="AQ113" s="94"/>
      <c r="AR113" s="94"/>
      <c r="AT113" s="477" t="s">
        <v>461</v>
      </c>
      <c r="AU113" s="477"/>
      <c r="AV113" s="94"/>
      <c r="AW113" s="94"/>
      <c r="AX113" s="94"/>
      <c r="AY113" s="94"/>
      <c r="AZ113" s="94"/>
      <c r="BA113" s="94"/>
      <c r="BB113" s="94">
        <f>BB114-BB112</f>
        <v>0</v>
      </c>
      <c r="BC113" s="94"/>
      <c r="BD113" s="94"/>
      <c r="BE113" s="94"/>
      <c r="BF113" s="94"/>
      <c r="BG113" s="94"/>
      <c r="BI113" s="477" t="s">
        <v>461</v>
      </c>
      <c r="BJ113" s="477"/>
      <c r="BK113" s="94"/>
      <c r="BL113" s="94"/>
      <c r="BM113" s="94"/>
      <c r="BN113" s="94"/>
      <c r="BO113" s="94"/>
      <c r="BP113" s="94"/>
      <c r="BQ113" s="94">
        <f>BQ114-BQ112</f>
        <v>0</v>
      </c>
      <c r="BR113" s="94"/>
      <c r="BS113" s="94"/>
      <c r="BT113" s="94"/>
      <c r="BU113" s="94"/>
      <c r="BV113" s="94"/>
      <c r="BX113" s="477" t="s">
        <v>461</v>
      </c>
      <c r="BY113" s="477"/>
      <c r="BZ113" s="94"/>
      <c r="CA113" s="94"/>
      <c r="CB113" s="94"/>
      <c r="CC113" s="94"/>
      <c r="CD113" s="94"/>
      <c r="CE113" s="94"/>
      <c r="CF113" s="94">
        <f>CF114-CF112</f>
        <v>0</v>
      </c>
      <c r="CG113" s="94"/>
      <c r="CH113" s="94"/>
      <c r="CI113" s="94"/>
      <c r="CJ113" s="94"/>
      <c r="CK113" s="94"/>
      <c r="CM113" s="477" t="s">
        <v>461</v>
      </c>
      <c r="CN113" s="477"/>
      <c r="CO113" s="94"/>
      <c r="CP113" s="94"/>
      <c r="CQ113" s="94"/>
      <c r="CR113" s="94"/>
      <c r="CS113" s="94"/>
      <c r="CT113" s="94"/>
      <c r="CU113" s="94">
        <f>CU114-CU112</f>
        <v>0</v>
      </c>
      <c r="CV113" s="94"/>
      <c r="CW113" s="94"/>
      <c r="CX113" s="94"/>
      <c r="CY113" s="94"/>
      <c r="CZ113" s="94"/>
      <c r="DB113" s="477" t="s">
        <v>461</v>
      </c>
      <c r="DC113" s="477"/>
      <c r="DD113" s="94"/>
      <c r="DE113" s="94"/>
      <c r="DF113" s="94"/>
      <c r="DG113" s="94"/>
      <c r="DH113" s="94"/>
      <c r="DI113" s="94"/>
      <c r="DJ113" s="94">
        <f>DJ114-DJ112</f>
        <v>0</v>
      </c>
      <c r="DK113" s="94"/>
      <c r="DL113" s="94"/>
      <c r="DM113" s="94"/>
      <c r="DN113" s="94"/>
      <c r="DO113" s="94"/>
      <c r="DQ113" s="477" t="s">
        <v>461</v>
      </c>
      <c r="DR113" s="477"/>
      <c r="DS113" s="94"/>
      <c r="DT113" s="94"/>
      <c r="DU113" s="94"/>
      <c r="DV113" s="94"/>
      <c r="DW113" s="94"/>
      <c r="DX113" s="94"/>
      <c r="DY113" s="94">
        <f>DY114-DY112</f>
        <v>0</v>
      </c>
      <c r="DZ113" s="94"/>
      <c r="EA113" s="94"/>
      <c r="EB113" s="94"/>
      <c r="EC113" s="94"/>
      <c r="ED113" s="94"/>
      <c r="EF113" s="477" t="s">
        <v>461</v>
      </c>
      <c r="EG113" s="477"/>
      <c r="EH113" s="94"/>
      <c r="EI113" s="94"/>
      <c r="EJ113" s="94"/>
      <c r="EK113" s="94"/>
      <c r="EL113" s="94"/>
      <c r="EM113" s="94"/>
      <c r="EN113" s="94">
        <f>EN114-EN112</f>
        <v>0</v>
      </c>
      <c r="EO113" s="94"/>
      <c r="EP113" s="94"/>
      <c r="EQ113" s="94"/>
      <c r="ER113" s="94"/>
      <c r="ES113" s="94"/>
      <c r="EU113" s="477" t="s">
        <v>461</v>
      </c>
      <c r="EV113" s="477"/>
      <c r="EW113" s="94"/>
      <c r="EX113" s="94"/>
      <c r="EY113" s="94"/>
      <c r="EZ113" s="94"/>
      <c r="FA113" s="94"/>
      <c r="FB113" s="94"/>
      <c r="FC113" s="94">
        <f>FC114-FC112</f>
        <v>0</v>
      </c>
      <c r="FD113" s="94"/>
      <c r="FE113" s="94"/>
      <c r="FF113" s="94"/>
      <c r="FG113" s="94"/>
      <c r="FH113" s="94"/>
      <c r="FJ113" s="477" t="s">
        <v>461</v>
      </c>
      <c r="FK113" s="477"/>
      <c r="FL113" s="94"/>
      <c r="FM113" s="94"/>
      <c r="FN113" s="94"/>
      <c r="FO113" s="94"/>
      <c r="FP113" s="94"/>
      <c r="FQ113" s="94"/>
      <c r="FR113" s="94">
        <f>FR114-FR112</f>
        <v>0</v>
      </c>
      <c r="FS113" s="94"/>
      <c r="FT113" s="94"/>
      <c r="FU113" s="94"/>
      <c r="FV113" s="94"/>
      <c r="FW113" s="94"/>
      <c r="FY113" s="477" t="s">
        <v>461</v>
      </c>
      <c r="FZ113" s="477"/>
      <c r="GA113" s="94"/>
      <c r="GB113" s="94"/>
      <c r="GC113" s="94"/>
      <c r="GD113" s="94"/>
      <c r="GE113" s="94"/>
      <c r="GF113" s="94"/>
      <c r="GG113" s="94">
        <f>GG114-GG112</f>
        <v>0</v>
      </c>
      <c r="GH113" s="94"/>
      <c r="GI113" s="94"/>
      <c r="GJ113" s="94"/>
      <c r="GK113" s="94"/>
      <c r="GL113" s="94"/>
      <c r="GN113" s="477" t="s">
        <v>461</v>
      </c>
      <c r="GO113" s="477"/>
      <c r="GP113" s="94"/>
      <c r="GQ113" s="94"/>
      <c r="GR113" s="94"/>
      <c r="GS113" s="94"/>
      <c r="GT113" s="94"/>
      <c r="GU113" s="94"/>
      <c r="GV113" s="94">
        <f>GV114-GV112</f>
        <v>0</v>
      </c>
      <c r="GW113" s="94"/>
      <c r="GX113" s="94"/>
      <c r="GY113" s="94"/>
      <c r="GZ113" s="94"/>
      <c r="HA113" s="94"/>
      <c r="HC113" s="477" t="s">
        <v>461</v>
      </c>
      <c r="HD113" s="477"/>
      <c r="HE113" s="94"/>
      <c r="HF113" s="94"/>
      <c r="HG113" s="94"/>
      <c r="HH113" s="94"/>
      <c r="HI113" s="94"/>
      <c r="HJ113" s="94"/>
      <c r="HK113" s="94">
        <f>HK114-HK112</f>
        <v>0</v>
      </c>
      <c r="HL113" s="94"/>
      <c r="HM113" s="94"/>
      <c r="HN113" s="94"/>
      <c r="HO113" s="94"/>
      <c r="HP113" s="94"/>
      <c r="HR113" s="477" t="s">
        <v>461</v>
      </c>
      <c r="HS113" s="477"/>
      <c r="HT113" s="94"/>
      <c r="HU113" s="94"/>
      <c r="HV113" s="94"/>
      <c r="HW113" s="94"/>
      <c r="HX113" s="94"/>
      <c r="HY113" s="94"/>
      <c r="HZ113" s="94">
        <f>HZ114-HZ112</f>
        <v>0</v>
      </c>
      <c r="IA113" s="94"/>
      <c r="IB113" s="94"/>
      <c r="IC113" s="94"/>
      <c r="ID113" s="94"/>
      <c r="IE113" s="94"/>
      <c r="IG113" s="477" t="s">
        <v>461</v>
      </c>
      <c r="IH113" s="477"/>
      <c r="II113" s="94"/>
      <c r="IJ113" s="94"/>
      <c r="IK113" s="94">
        <f>IK114-IK112</f>
        <v>0</v>
      </c>
      <c r="IL113" s="94"/>
      <c r="IM113" s="94"/>
      <c r="IN113" s="94"/>
      <c r="IO113" s="94"/>
      <c r="IP113" s="94"/>
    </row>
    <row r="114" spans="1:250" hidden="1">
      <c r="A114" s="477" t="s">
        <v>76</v>
      </c>
      <c r="B114" s="477"/>
      <c r="C114" s="94"/>
      <c r="D114" s="94"/>
      <c r="E114" s="94"/>
      <c r="F114" s="94"/>
      <c r="G114" s="94"/>
      <c r="H114" s="94"/>
      <c r="I114" s="94">
        <v>0</v>
      </c>
      <c r="J114" s="94"/>
      <c r="K114" s="94"/>
      <c r="L114" s="94"/>
      <c r="M114" s="94"/>
      <c r="N114" s="94"/>
      <c r="P114" s="477" t="s">
        <v>76</v>
      </c>
      <c r="Q114" s="477"/>
      <c r="R114" s="94"/>
      <c r="S114" s="94"/>
      <c r="T114" s="94"/>
      <c r="U114" s="94"/>
      <c r="V114" s="94"/>
      <c r="W114" s="94"/>
      <c r="X114" s="94">
        <v>0</v>
      </c>
      <c r="Y114" s="94"/>
      <c r="Z114" s="94"/>
      <c r="AA114" s="94"/>
      <c r="AB114" s="94"/>
      <c r="AC114" s="94"/>
      <c r="AE114" s="477" t="s">
        <v>76</v>
      </c>
      <c r="AF114" s="477"/>
      <c r="AG114" s="94"/>
      <c r="AH114" s="94"/>
      <c r="AI114" s="94"/>
      <c r="AJ114" s="94"/>
      <c r="AK114" s="94"/>
      <c r="AL114" s="94"/>
      <c r="AM114" s="94">
        <v>0</v>
      </c>
      <c r="AN114" s="94"/>
      <c r="AO114" s="94"/>
      <c r="AP114" s="94"/>
      <c r="AQ114" s="94"/>
      <c r="AR114" s="94"/>
      <c r="AT114" s="477" t="s">
        <v>76</v>
      </c>
      <c r="AU114" s="477"/>
      <c r="AV114" s="94"/>
      <c r="AW114" s="94"/>
      <c r="AX114" s="94"/>
      <c r="AY114" s="94"/>
      <c r="AZ114" s="94"/>
      <c r="BA114" s="94"/>
      <c r="BB114" s="94">
        <v>0</v>
      </c>
      <c r="BC114" s="94"/>
      <c r="BD114" s="94"/>
      <c r="BE114" s="94"/>
      <c r="BF114" s="94"/>
      <c r="BG114" s="94"/>
      <c r="BI114" s="477" t="s">
        <v>76</v>
      </c>
      <c r="BJ114" s="477"/>
      <c r="BK114" s="94"/>
      <c r="BL114" s="94"/>
      <c r="BM114" s="94"/>
      <c r="BN114" s="94"/>
      <c r="BO114" s="94"/>
      <c r="BP114" s="94"/>
      <c r="BQ114" s="94">
        <v>0</v>
      </c>
      <c r="BR114" s="94"/>
      <c r="BS114" s="94"/>
      <c r="BT114" s="94"/>
      <c r="BU114" s="94"/>
      <c r="BV114" s="94"/>
      <c r="BX114" s="477" t="s">
        <v>76</v>
      </c>
      <c r="BY114" s="477"/>
      <c r="BZ114" s="94"/>
      <c r="CA114" s="94"/>
      <c r="CB114" s="94"/>
      <c r="CC114" s="94"/>
      <c r="CD114" s="94"/>
      <c r="CE114" s="94"/>
      <c r="CF114" s="94">
        <v>0</v>
      </c>
      <c r="CG114" s="94"/>
      <c r="CH114" s="94"/>
      <c r="CI114" s="94"/>
      <c r="CJ114" s="94"/>
      <c r="CK114" s="94"/>
      <c r="CM114" s="477" t="s">
        <v>76</v>
      </c>
      <c r="CN114" s="477"/>
      <c r="CO114" s="94"/>
      <c r="CP114" s="94"/>
      <c r="CQ114" s="94"/>
      <c r="CR114" s="94"/>
      <c r="CS114" s="94"/>
      <c r="CT114" s="94"/>
      <c r="CU114" s="94">
        <v>0</v>
      </c>
      <c r="CV114" s="94"/>
      <c r="CW114" s="94"/>
      <c r="CX114" s="94"/>
      <c r="CY114" s="94"/>
      <c r="CZ114" s="94"/>
      <c r="DB114" s="477" t="s">
        <v>76</v>
      </c>
      <c r="DC114" s="477"/>
      <c r="DD114" s="94"/>
      <c r="DE114" s="94"/>
      <c r="DF114" s="94"/>
      <c r="DG114" s="94"/>
      <c r="DH114" s="94"/>
      <c r="DI114" s="94"/>
      <c r="DJ114" s="94">
        <v>0</v>
      </c>
      <c r="DK114" s="94"/>
      <c r="DL114" s="94"/>
      <c r="DM114" s="94"/>
      <c r="DN114" s="94"/>
      <c r="DO114" s="94"/>
      <c r="DQ114" s="477" t="s">
        <v>76</v>
      </c>
      <c r="DR114" s="477"/>
      <c r="DS114" s="94"/>
      <c r="DT114" s="94"/>
      <c r="DU114" s="94"/>
      <c r="DV114" s="94"/>
      <c r="DW114" s="94"/>
      <c r="DX114" s="94"/>
      <c r="DY114" s="94">
        <v>0</v>
      </c>
      <c r="DZ114" s="94"/>
      <c r="EA114" s="94"/>
      <c r="EB114" s="94"/>
      <c r="EC114" s="94"/>
      <c r="ED114" s="94"/>
      <c r="EF114" s="477" t="s">
        <v>76</v>
      </c>
      <c r="EG114" s="477"/>
      <c r="EH114" s="94"/>
      <c r="EI114" s="94"/>
      <c r="EJ114" s="94"/>
      <c r="EK114" s="94"/>
      <c r="EL114" s="94"/>
      <c r="EM114" s="94"/>
      <c r="EN114" s="94">
        <v>0</v>
      </c>
      <c r="EO114" s="94"/>
      <c r="EP114" s="94"/>
      <c r="EQ114" s="94"/>
      <c r="ER114" s="94"/>
      <c r="ES114" s="94"/>
      <c r="EU114" s="477" t="s">
        <v>76</v>
      </c>
      <c r="EV114" s="477"/>
      <c r="EW114" s="94"/>
      <c r="EX114" s="94"/>
      <c r="EY114" s="94"/>
      <c r="EZ114" s="94"/>
      <c r="FA114" s="94"/>
      <c r="FB114" s="94"/>
      <c r="FC114" s="94">
        <v>0</v>
      </c>
      <c r="FD114" s="94"/>
      <c r="FE114" s="94"/>
      <c r="FF114" s="94"/>
      <c r="FG114" s="94"/>
      <c r="FH114" s="94"/>
      <c r="FJ114" s="477" t="s">
        <v>76</v>
      </c>
      <c r="FK114" s="477"/>
      <c r="FL114" s="94"/>
      <c r="FM114" s="94"/>
      <c r="FN114" s="94"/>
      <c r="FO114" s="94"/>
      <c r="FP114" s="94"/>
      <c r="FQ114" s="94"/>
      <c r="FR114" s="94">
        <v>0</v>
      </c>
      <c r="FS114" s="94"/>
      <c r="FT114" s="94"/>
      <c r="FU114" s="94"/>
      <c r="FV114" s="94"/>
      <c r="FW114" s="94"/>
      <c r="FY114" s="477" t="s">
        <v>76</v>
      </c>
      <c r="FZ114" s="477"/>
      <c r="GA114" s="94"/>
      <c r="GB114" s="94"/>
      <c r="GC114" s="94"/>
      <c r="GD114" s="94"/>
      <c r="GE114" s="94"/>
      <c r="GF114" s="94"/>
      <c r="GG114" s="94">
        <v>0</v>
      </c>
      <c r="GH114" s="94"/>
      <c r="GI114" s="94"/>
      <c r="GJ114" s="94"/>
      <c r="GK114" s="94"/>
      <c r="GL114" s="94"/>
      <c r="GN114" s="477" t="s">
        <v>76</v>
      </c>
      <c r="GO114" s="477"/>
      <c r="GP114" s="94"/>
      <c r="GQ114" s="94"/>
      <c r="GR114" s="94"/>
      <c r="GS114" s="94"/>
      <c r="GT114" s="94"/>
      <c r="GU114" s="94"/>
      <c r="GV114" s="94">
        <v>0</v>
      </c>
      <c r="GW114" s="94"/>
      <c r="GX114" s="94"/>
      <c r="GY114" s="94"/>
      <c r="GZ114" s="94"/>
      <c r="HA114" s="94"/>
      <c r="HC114" s="477" t="s">
        <v>76</v>
      </c>
      <c r="HD114" s="477"/>
      <c r="HE114" s="94"/>
      <c r="HF114" s="94"/>
      <c r="HG114" s="94"/>
      <c r="HH114" s="94"/>
      <c r="HI114" s="94"/>
      <c r="HJ114" s="94"/>
      <c r="HK114" s="94">
        <v>0</v>
      </c>
      <c r="HL114" s="94"/>
      <c r="HM114" s="94"/>
      <c r="HN114" s="94"/>
      <c r="HO114" s="94"/>
      <c r="HP114" s="94"/>
      <c r="HR114" s="477" t="s">
        <v>76</v>
      </c>
      <c r="HS114" s="477"/>
      <c r="HT114" s="94"/>
      <c r="HU114" s="94"/>
      <c r="HV114" s="94"/>
      <c r="HW114" s="94"/>
      <c r="HX114" s="94"/>
      <c r="HY114" s="94"/>
      <c r="HZ114" s="94">
        <v>0</v>
      </c>
      <c r="IA114" s="94"/>
      <c r="IB114" s="94"/>
      <c r="IC114" s="94"/>
      <c r="ID114" s="94"/>
      <c r="IE114" s="94"/>
      <c r="IG114" s="477" t="s">
        <v>76</v>
      </c>
      <c r="IH114" s="477"/>
      <c r="II114" s="94"/>
      <c r="IJ114" s="94"/>
      <c r="IK114" s="94">
        <v>0</v>
      </c>
      <c r="IL114" s="94"/>
      <c r="IM114" s="94"/>
      <c r="IN114" s="94"/>
      <c r="IO114" s="94"/>
      <c r="IP114" s="94"/>
    </row>
    <row r="115" spans="1:250" hidden="1">
      <c r="I115" s="1">
        <f>I114-(I112+I113)</f>
        <v>0</v>
      </c>
      <c r="X115" s="1">
        <f>X114-(X112+X113)</f>
        <v>0</v>
      </c>
      <c r="AM115" s="1">
        <f>AM114-(AM112+AM113)</f>
        <v>0</v>
      </c>
      <c r="BB115" s="1">
        <f>BB114-(BB112+BB113)</f>
        <v>0</v>
      </c>
      <c r="BQ115" s="1">
        <f>BQ114-(BQ112+BQ113)</f>
        <v>0</v>
      </c>
      <c r="CF115" s="1">
        <f>CF114-(CF112+CF113)</f>
        <v>0</v>
      </c>
      <c r="CU115" s="1">
        <f>CU114-(CU112+CU113)</f>
        <v>0</v>
      </c>
      <c r="DJ115" s="1">
        <f>DJ114-(DJ112+DJ113)</f>
        <v>0</v>
      </c>
      <c r="DY115" s="1">
        <f>DY114-(DY112+DY113)</f>
        <v>0</v>
      </c>
      <c r="EN115" s="1">
        <f>EN114-(EN112+EN113)</f>
        <v>0</v>
      </c>
      <c r="FC115" s="1">
        <f>FC114-(FC112+FC113)</f>
        <v>0</v>
      </c>
      <c r="FR115" s="1">
        <f>FR114-(FR112+FR113)</f>
        <v>0</v>
      </c>
      <c r="GG115" s="1">
        <f>GG114-(GG112+GG113)</f>
        <v>0</v>
      </c>
      <c r="GV115" s="1">
        <f>GV114-(GV112+GV113)</f>
        <v>0</v>
      </c>
      <c r="HK115" s="1">
        <f>HK114-(HK112+HK113)</f>
        <v>0</v>
      </c>
      <c r="HZ115" s="1">
        <f>HZ114-(HZ112+HZ113)</f>
        <v>0</v>
      </c>
      <c r="IK115" s="1">
        <f>IK114-(IK112+IK113)</f>
        <v>0</v>
      </c>
    </row>
    <row r="116" spans="1:250" hidden="1"/>
  </sheetData>
  <mergeCells count="203">
    <mergeCell ref="HC35:HD35"/>
    <mergeCell ref="HC36:HD36"/>
    <mergeCell ref="HC37:HD37"/>
    <mergeCell ref="HR35:HS35"/>
    <mergeCell ref="HR36:HS36"/>
    <mergeCell ref="HR37:HS37"/>
    <mergeCell ref="IG35:IH35"/>
    <mergeCell ref="IG36:IH36"/>
    <mergeCell ref="IG37:IH37"/>
    <mergeCell ref="DB37:DC37"/>
    <mergeCell ref="DQ35:DR35"/>
    <mergeCell ref="DQ36:DR36"/>
    <mergeCell ref="DQ37:DR37"/>
    <mergeCell ref="EF35:EG35"/>
    <mergeCell ref="EF36:EG36"/>
    <mergeCell ref="EF37:EG37"/>
    <mergeCell ref="EU35:EV35"/>
    <mergeCell ref="EU36:EV36"/>
    <mergeCell ref="EU37:EV37"/>
    <mergeCell ref="AT35:AU35"/>
    <mergeCell ref="AT36:AU36"/>
    <mergeCell ref="AT37:AU37"/>
    <mergeCell ref="BI35:BJ35"/>
    <mergeCell ref="BI36:BJ36"/>
    <mergeCell ref="BI37:BJ37"/>
    <mergeCell ref="BX35:BY35"/>
    <mergeCell ref="BX36:BY36"/>
    <mergeCell ref="BX37:BY37"/>
    <mergeCell ref="A35:B35"/>
    <mergeCell ref="A36:B36"/>
    <mergeCell ref="A37:B37"/>
    <mergeCell ref="P35:Q35"/>
    <mergeCell ref="P36:Q36"/>
    <mergeCell ref="P37:Q37"/>
    <mergeCell ref="AE35:AF35"/>
    <mergeCell ref="AE36:AF36"/>
    <mergeCell ref="AE37:AF37"/>
    <mergeCell ref="IG2:IQ3"/>
    <mergeCell ref="P61:Q61"/>
    <mergeCell ref="P1:AD1"/>
    <mergeCell ref="P2:AD2"/>
    <mergeCell ref="P3:AD3"/>
    <mergeCell ref="P59:Q59"/>
    <mergeCell ref="P60:Q60"/>
    <mergeCell ref="AT61:AU61"/>
    <mergeCell ref="AE1:AS1"/>
    <mergeCell ref="AE2:AS2"/>
    <mergeCell ref="AE3:AS3"/>
    <mergeCell ref="AE59:AF59"/>
    <mergeCell ref="AE60:AF60"/>
    <mergeCell ref="AE61:AF61"/>
    <mergeCell ref="AT1:BH1"/>
    <mergeCell ref="AT2:BH2"/>
    <mergeCell ref="AT3:BH3"/>
    <mergeCell ref="AT59:AU59"/>
    <mergeCell ref="AT60:AU60"/>
    <mergeCell ref="BX61:BY61"/>
    <mergeCell ref="BI1:BW1"/>
    <mergeCell ref="BI2:BW2"/>
    <mergeCell ref="BI3:BW3"/>
    <mergeCell ref="BI59:BJ59"/>
    <mergeCell ref="BI60:BJ60"/>
    <mergeCell ref="BI61:BJ61"/>
    <mergeCell ref="BX1:CL1"/>
    <mergeCell ref="BX2:CL2"/>
    <mergeCell ref="BX3:CL3"/>
    <mergeCell ref="BX59:BY59"/>
    <mergeCell ref="BX60:BY60"/>
    <mergeCell ref="DB61:DC61"/>
    <mergeCell ref="CM1:DA1"/>
    <mergeCell ref="CM2:DA2"/>
    <mergeCell ref="CM3:DA3"/>
    <mergeCell ref="CM59:CN59"/>
    <mergeCell ref="CM60:CN60"/>
    <mergeCell ref="CM61:CN61"/>
    <mergeCell ref="DB1:DP1"/>
    <mergeCell ref="DB2:DP2"/>
    <mergeCell ref="DB3:DP3"/>
    <mergeCell ref="DB59:DC59"/>
    <mergeCell ref="DB60:DC60"/>
    <mergeCell ref="CM35:CN35"/>
    <mergeCell ref="CM36:CN36"/>
    <mergeCell ref="CM37:CN37"/>
    <mergeCell ref="DB35:DC35"/>
    <mergeCell ref="DB36:DC36"/>
    <mergeCell ref="EF61:EG61"/>
    <mergeCell ref="DQ1:EE1"/>
    <mergeCell ref="DQ2:EE2"/>
    <mergeCell ref="DQ3:EE3"/>
    <mergeCell ref="DQ59:DR59"/>
    <mergeCell ref="DQ60:DR60"/>
    <mergeCell ref="DQ61:DR61"/>
    <mergeCell ref="EF1:ET1"/>
    <mergeCell ref="EF2:ET2"/>
    <mergeCell ref="EF3:ET3"/>
    <mergeCell ref="EF59:EG59"/>
    <mergeCell ref="EF60:EG60"/>
    <mergeCell ref="FJ61:FK61"/>
    <mergeCell ref="EU1:FI1"/>
    <mergeCell ref="EU2:FI2"/>
    <mergeCell ref="EU3:FI3"/>
    <mergeCell ref="EU59:EV59"/>
    <mergeCell ref="EU60:EV60"/>
    <mergeCell ref="EU61:EV61"/>
    <mergeCell ref="FJ1:FX1"/>
    <mergeCell ref="FJ2:FX2"/>
    <mergeCell ref="FJ3:FX3"/>
    <mergeCell ref="FJ59:FK59"/>
    <mergeCell ref="FJ60:FK60"/>
    <mergeCell ref="FJ35:FK35"/>
    <mergeCell ref="FJ36:FK36"/>
    <mergeCell ref="FJ37:FK37"/>
    <mergeCell ref="FY2:GM2"/>
    <mergeCell ref="FY3:GM3"/>
    <mergeCell ref="FY59:FZ59"/>
    <mergeCell ref="FY60:FZ60"/>
    <mergeCell ref="FY61:FZ61"/>
    <mergeCell ref="GN1:HB1"/>
    <mergeCell ref="GN2:HB2"/>
    <mergeCell ref="GN3:HB3"/>
    <mergeCell ref="GN59:GO59"/>
    <mergeCell ref="GN60:GO60"/>
    <mergeCell ref="FY35:FZ35"/>
    <mergeCell ref="FY36:FZ36"/>
    <mergeCell ref="FY37:FZ37"/>
    <mergeCell ref="GN35:GO35"/>
    <mergeCell ref="GN36:GO36"/>
    <mergeCell ref="GN37:GO37"/>
    <mergeCell ref="IG61:IH61"/>
    <mergeCell ref="IG1:IQ1"/>
    <mergeCell ref="IG59:IH59"/>
    <mergeCell ref="IG60:IH60"/>
    <mergeCell ref="A61:B61"/>
    <mergeCell ref="A1:O1"/>
    <mergeCell ref="A2:O2"/>
    <mergeCell ref="A3:O3"/>
    <mergeCell ref="A59:B59"/>
    <mergeCell ref="A60:B60"/>
    <mergeCell ref="HR61:HS61"/>
    <mergeCell ref="HC1:HQ1"/>
    <mergeCell ref="HC2:HQ2"/>
    <mergeCell ref="HC3:HQ3"/>
    <mergeCell ref="HC59:HD59"/>
    <mergeCell ref="HC60:HD60"/>
    <mergeCell ref="HC61:HD61"/>
    <mergeCell ref="HR1:IF1"/>
    <mergeCell ref="HR2:IF2"/>
    <mergeCell ref="HR3:IF3"/>
    <mergeCell ref="HR59:HS59"/>
    <mergeCell ref="HR60:HS60"/>
    <mergeCell ref="GN61:GO61"/>
    <mergeCell ref="FY1:GM1"/>
    <mergeCell ref="A112:B112"/>
    <mergeCell ref="A113:B113"/>
    <mergeCell ref="A114:B114"/>
    <mergeCell ref="P112:Q112"/>
    <mergeCell ref="P113:Q113"/>
    <mergeCell ref="P114:Q114"/>
    <mergeCell ref="AE112:AF112"/>
    <mergeCell ref="AE113:AF113"/>
    <mergeCell ref="AE114:AF114"/>
    <mergeCell ref="AT112:AU112"/>
    <mergeCell ref="AT113:AU113"/>
    <mergeCell ref="AT114:AU114"/>
    <mergeCell ref="BI112:BJ112"/>
    <mergeCell ref="BI113:BJ113"/>
    <mergeCell ref="BI114:BJ114"/>
    <mergeCell ref="BX112:BY112"/>
    <mergeCell ref="BX113:BY113"/>
    <mergeCell ref="BX114:BY114"/>
    <mergeCell ref="CM112:CN112"/>
    <mergeCell ref="CM113:CN113"/>
    <mergeCell ref="CM114:CN114"/>
    <mergeCell ref="DB112:DC112"/>
    <mergeCell ref="DB113:DC113"/>
    <mergeCell ref="DB114:DC114"/>
    <mergeCell ref="DQ112:DR112"/>
    <mergeCell ref="DQ113:DR113"/>
    <mergeCell ref="DQ114:DR114"/>
    <mergeCell ref="EF112:EG112"/>
    <mergeCell ref="EF113:EG113"/>
    <mergeCell ref="EF114:EG114"/>
    <mergeCell ref="EU112:EV112"/>
    <mergeCell ref="EU113:EV113"/>
    <mergeCell ref="EU114:EV114"/>
    <mergeCell ref="FJ112:FK112"/>
    <mergeCell ref="FJ113:FK113"/>
    <mergeCell ref="FJ114:FK114"/>
    <mergeCell ref="HR112:HS112"/>
    <mergeCell ref="HR113:HS113"/>
    <mergeCell ref="HR114:HS114"/>
    <mergeCell ref="IG112:IH112"/>
    <mergeCell ref="IG113:IH113"/>
    <mergeCell ref="IG114:IH114"/>
    <mergeCell ref="FY112:FZ112"/>
    <mergeCell ref="FY113:FZ113"/>
    <mergeCell ref="FY114:FZ114"/>
    <mergeCell ref="GN112:GO112"/>
    <mergeCell ref="GN113:GO113"/>
    <mergeCell ref="GN114:GO114"/>
    <mergeCell ref="HC112:HD112"/>
    <mergeCell ref="HC113:HD113"/>
    <mergeCell ref="HC114:HD114"/>
  </mergeCells>
  <printOptions horizontalCentered="1"/>
  <pageMargins left="0.6692913385826772" right="0.35433070866141736" top="0.51181102362204722" bottom="0.47244094488188981" header="0.31496062992125984" footer="0.39370078740157483"/>
  <pageSetup paperSize="9" scale="72" orientation="landscape" r:id="rId1"/>
</worksheet>
</file>

<file path=xl/worksheets/sheet6.xml><?xml version="1.0" encoding="utf-8"?>
<worksheet xmlns="http://schemas.openxmlformats.org/spreadsheetml/2006/main" xmlns:r="http://schemas.openxmlformats.org/officeDocument/2006/relationships">
  <sheetPr>
    <tabColor theme="0"/>
  </sheetPr>
  <dimension ref="A1:KN115"/>
  <sheetViews>
    <sheetView zoomScale="85" zoomScaleNormal="85" workbookViewId="0">
      <pane xSplit="2" ySplit="5" topLeftCell="IL21" activePane="bottomRight" state="frozen"/>
      <selection pane="topRight" activeCell="C1" sqref="C1"/>
      <selection pane="bottomLeft" activeCell="A7" sqref="A7"/>
      <selection pane="bottomRight" activeCell="JD24" sqref="JD24"/>
    </sheetView>
  </sheetViews>
  <sheetFormatPr defaultRowHeight="16.5"/>
  <cols>
    <col min="1" max="1" width="9.28515625" style="1" bestFit="1" customWidth="1"/>
    <col min="2" max="2" width="42" style="1" customWidth="1"/>
    <col min="3" max="3" width="13" style="1" hidden="1" customWidth="1"/>
    <col min="4" max="4" width="13.140625" style="1" hidden="1" customWidth="1"/>
    <col min="5" max="5" width="13" style="1" hidden="1" customWidth="1"/>
    <col min="6" max="6" width="14.5703125" style="1" customWidth="1"/>
    <col min="7" max="7" width="12.42578125" style="1" hidden="1" customWidth="1"/>
    <col min="8" max="8" width="13" style="1" hidden="1" customWidth="1"/>
    <col min="9" max="9" width="17" style="1" customWidth="1"/>
    <col min="10" max="10" width="4.5703125" style="1" hidden="1" customWidth="1"/>
    <col min="11" max="13" width="5" style="1" hidden="1" customWidth="1"/>
    <col min="14" max="14" width="12" style="1" hidden="1" customWidth="1"/>
    <col min="15" max="15" width="11.42578125" style="1" hidden="1" customWidth="1"/>
    <col min="16" max="16" width="5.7109375" style="1" hidden="1" customWidth="1"/>
    <col min="17" max="17" width="21.42578125" style="1" hidden="1" customWidth="1"/>
    <col min="18" max="18" width="14" style="1" hidden="1" customWidth="1"/>
    <col min="19" max="19" width="15.28515625" style="1" hidden="1" customWidth="1"/>
    <col min="20" max="20" width="17.42578125" style="1" hidden="1" customWidth="1"/>
    <col min="21" max="21" width="12.28515625" style="1" customWidth="1"/>
    <col min="22" max="22" width="0.28515625" style="1" hidden="1" customWidth="1"/>
    <col min="23" max="23" width="15.28515625" style="1" hidden="1" customWidth="1"/>
    <col min="24" max="24" width="14.140625" style="1" customWidth="1"/>
    <col min="25" max="25" width="9.7109375" style="1" hidden="1" customWidth="1"/>
    <col min="26" max="28" width="11.28515625" style="1" hidden="1" customWidth="1"/>
    <col min="29" max="29" width="12" style="1" hidden="1" customWidth="1"/>
    <col min="30" max="35" width="11.42578125" style="1" hidden="1" customWidth="1"/>
    <col min="36" max="36" width="16.7109375" style="1" customWidth="1"/>
    <col min="37" max="37" width="17.28515625" style="1" hidden="1" customWidth="1"/>
    <col min="38" max="38" width="10.28515625" style="1" hidden="1" customWidth="1"/>
    <col min="39" max="39" width="15.42578125" style="1" customWidth="1"/>
    <col min="40" max="40" width="13.42578125" style="1" hidden="1" customWidth="1"/>
    <col min="41" max="43" width="12.85546875" style="1" hidden="1" customWidth="1"/>
    <col min="44" max="44" width="0.28515625" style="1" hidden="1" customWidth="1"/>
    <col min="45" max="45" width="11.42578125" style="1" hidden="1" customWidth="1"/>
    <col min="46" max="46" width="9.28515625" style="1" hidden="1" customWidth="1"/>
    <col min="47" max="47" width="21.42578125" style="1" hidden="1" customWidth="1"/>
    <col min="48" max="48" width="13" style="1" hidden="1" customWidth="1"/>
    <col min="49" max="49" width="15" style="1" hidden="1" customWidth="1"/>
    <col min="50" max="50" width="13.85546875" style="1" hidden="1" customWidth="1"/>
    <col min="51" max="51" width="11.85546875" style="1" customWidth="1"/>
    <col min="52" max="52" width="15" style="1" hidden="1" customWidth="1"/>
    <col min="53" max="53" width="13.85546875" style="1" hidden="1" customWidth="1"/>
    <col min="54" max="54" width="13.42578125" style="1" customWidth="1"/>
    <col min="55" max="55" width="4.5703125" style="1" customWidth="1"/>
    <col min="56" max="58" width="5" style="1" customWidth="1"/>
    <col min="59" max="59" width="12" style="1" hidden="1" customWidth="1"/>
    <col min="60" max="60" width="14.28515625" style="1" hidden="1" customWidth="1"/>
    <col min="61" max="61" width="9.28515625" style="1" hidden="1" customWidth="1"/>
    <col min="62" max="62" width="21.42578125" style="1" hidden="1" customWidth="1"/>
    <col min="63" max="63" width="13" style="1" hidden="1" customWidth="1"/>
    <col min="64" max="64" width="15" style="1" hidden="1" customWidth="1"/>
    <col min="65" max="65" width="13.85546875" style="1" hidden="1" customWidth="1"/>
    <col min="66" max="66" width="7.85546875" style="1" customWidth="1"/>
    <col min="67" max="67" width="19.28515625" style="1" hidden="1" customWidth="1"/>
    <col min="68" max="68" width="10.85546875" style="1" hidden="1" customWidth="1"/>
    <col min="69" max="69" width="14.85546875" style="1" customWidth="1"/>
    <col min="70" max="70" width="6.85546875" style="1" hidden="1" customWidth="1"/>
    <col min="71" max="73" width="12.5703125" style="1" hidden="1" customWidth="1"/>
    <col min="74" max="74" width="11" style="1" hidden="1" customWidth="1"/>
    <col min="75" max="75" width="0.28515625" style="1" hidden="1" customWidth="1"/>
    <col min="76" max="76" width="9.28515625" style="1" hidden="1" customWidth="1"/>
    <col min="77" max="77" width="21.42578125" style="1" hidden="1" customWidth="1"/>
    <col min="78" max="78" width="13" style="1" hidden="1" customWidth="1"/>
    <col min="79" max="79" width="15" style="1" hidden="1" customWidth="1"/>
    <col min="80" max="80" width="13.85546875" style="1" hidden="1" customWidth="1"/>
    <col min="81" max="81" width="13.140625" style="1" customWidth="1"/>
    <col min="82" max="82" width="15" style="1" hidden="1" customWidth="1"/>
    <col min="83" max="83" width="0.28515625" style="1" hidden="1" customWidth="1"/>
    <col min="84" max="84" width="11" style="1" customWidth="1"/>
    <col min="85" max="85" width="11.85546875" style="1" hidden="1" customWidth="1"/>
    <col min="86" max="86" width="14.7109375" style="1" hidden="1" customWidth="1"/>
    <col min="87" max="87" width="13.7109375" style="1" hidden="1" customWidth="1"/>
    <col min="88" max="88" width="14.7109375" style="1" hidden="1" customWidth="1"/>
    <col min="89" max="89" width="11.7109375" style="1" hidden="1" customWidth="1"/>
    <col min="90" max="90" width="30.85546875" style="1" hidden="1" customWidth="1"/>
    <col min="91" max="91" width="9.28515625" style="1" hidden="1" customWidth="1"/>
    <col min="92" max="92" width="21.42578125" style="1" hidden="1" customWidth="1"/>
    <col min="93" max="93" width="13" style="1" hidden="1" customWidth="1"/>
    <col min="94" max="94" width="15" style="1" hidden="1" customWidth="1"/>
    <col min="95" max="95" width="0.28515625" style="1" hidden="1" customWidth="1"/>
    <col min="96" max="96" width="20.42578125" style="1" customWidth="1"/>
    <col min="97" max="97" width="15" style="1" hidden="1" customWidth="1"/>
    <col min="98" max="98" width="14.28515625" style="1" hidden="1" customWidth="1"/>
    <col min="99" max="99" width="22.42578125" style="1" customWidth="1"/>
    <col min="100" max="103" width="12.42578125" style="1" hidden="1" customWidth="1"/>
    <col min="104" max="104" width="0.140625" style="1" hidden="1" customWidth="1"/>
    <col min="105" max="105" width="25" style="1" hidden="1" customWidth="1"/>
    <col min="106" max="106" width="9.28515625" style="1" hidden="1" customWidth="1"/>
    <col min="107" max="107" width="21.42578125" style="1" hidden="1" customWidth="1"/>
    <col min="108" max="108" width="13" style="1" hidden="1" customWidth="1"/>
    <col min="109" max="109" width="15" style="1" hidden="1" customWidth="1"/>
    <col min="110" max="110" width="13.85546875" style="1" hidden="1" customWidth="1"/>
    <col min="111" max="111" width="10.42578125" style="1" customWidth="1"/>
    <col min="112" max="112" width="15" style="1" hidden="1" customWidth="1"/>
    <col min="113" max="113" width="13.85546875" style="1" hidden="1" customWidth="1"/>
    <col min="114" max="114" width="13.85546875" style="1" customWidth="1"/>
    <col min="115" max="115" width="4.5703125" style="1" hidden="1" customWidth="1"/>
    <col min="116" max="118" width="5" style="1" hidden="1" customWidth="1"/>
    <col min="119" max="119" width="12" style="1" hidden="1" customWidth="1"/>
    <col min="120" max="120" width="14.28515625" style="1" hidden="1" customWidth="1"/>
    <col min="121" max="121" width="9.28515625" style="1" hidden="1" customWidth="1"/>
    <col min="122" max="122" width="21.42578125" style="1" hidden="1" customWidth="1"/>
    <col min="123" max="123" width="13" style="1" hidden="1" customWidth="1"/>
    <col min="124" max="124" width="15" style="1" hidden="1" customWidth="1"/>
    <col min="125" max="125" width="13.85546875" style="1" hidden="1" customWidth="1"/>
    <col min="126" max="126" width="13.140625" style="1" customWidth="1"/>
    <col min="127" max="127" width="15" style="1" hidden="1" customWidth="1"/>
    <col min="128" max="128" width="13.85546875" style="1" hidden="1" customWidth="1"/>
    <col min="129" max="129" width="13.42578125" style="1" customWidth="1"/>
    <col min="130" max="130" width="6.42578125" style="1" hidden="1" customWidth="1"/>
    <col min="131" max="131" width="9.28515625" style="1" hidden="1" customWidth="1"/>
    <col min="132" max="132" width="9.5703125" style="1" hidden="1" customWidth="1"/>
    <col min="133" max="133" width="8.42578125" style="1" hidden="1" customWidth="1"/>
    <col min="134" max="134" width="12" style="1" hidden="1" customWidth="1"/>
    <col min="135" max="135" width="14.28515625" style="1" hidden="1" customWidth="1"/>
    <col min="136" max="136" width="9.28515625" style="1" hidden="1" customWidth="1"/>
    <col min="137" max="137" width="21.42578125" style="1" hidden="1" customWidth="1"/>
    <col min="138" max="138" width="13" style="1" hidden="1" customWidth="1"/>
    <col min="139" max="139" width="15" style="1" hidden="1" customWidth="1"/>
    <col min="140" max="140" width="13.85546875" style="1" hidden="1" customWidth="1"/>
    <col min="141" max="141" width="18.140625" style="1" customWidth="1"/>
    <col min="142" max="142" width="4.28515625" style="1" hidden="1" customWidth="1"/>
    <col min="143" max="143" width="5.85546875" style="1" hidden="1" customWidth="1"/>
    <col min="144" max="144" width="10.140625" style="1" customWidth="1"/>
    <col min="145" max="148" width="11.7109375" style="1" hidden="1" customWidth="1"/>
    <col min="149" max="149" width="0.28515625" style="1" hidden="1" customWidth="1"/>
    <col min="150" max="155" width="14.28515625" style="1" hidden="1" customWidth="1"/>
    <col min="156" max="156" width="14.28515625" style="1" customWidth="1"/>
    <col min="157" max="157" width="0.28515625" style="1" hidden="1" customWidth="1"/>
    <col min="158" max="158" width="14.28515625" style="1" hidden="1" customWidth="1"/>
    <col min="159" max="159" width="14.28515625" style="1" customWidth="1"/>
    <col min="160" max="170" width="14.28515625" style="1" hidden="1" customWidth="1"/>
    <col min="171" max="171" width="17.28515625" style="1" customWidth="1"/>
    <col min="172" max="173" width="14.28515625" style="1" hidden="1" customWidth="1"/>
    <col min="174" max="174" width="14.28515625" style="1" customWidth="1"/>
    <col min="175" max="177" width="14.28515625" style="1" hidden="1" customWidth="1"/>
    <col min="178" max="178" width="14.140625" style="1" hidden="1" customWidth="1"/>
    <col min="179" max="179" width="0.28515625" style="1" hidden="1" customWidth="1"/>
    <col min="180" max="180" width="14.28515625" style="1" hidden="1" customWidth="1"/>
    <col min="181" max="181" width="9.28515625" style="1" hidden="1" customWidth="1"/>
    <col min="182" max="182" width="21.42578125" style="1" hidden="1" customWidth="1"/>
    <col min="183" max="183" width="13" style="1" hidden="1" customWidth="1"/>
    <col min="184" max="184" width="15" style="1" hidden="1" customWidth="1"/>
    <col min="185" max="185" width="13.85546875" style="1" hidden="1" customWidth="1"/>
    <col min="186" max="186" width="22.5703125" style="1" customWidth="1"/>
    <col min="187" max="187" width="15" style="1" hidden="1" customWidth="1"/>
    <col min="188" max="188" width="14.85546875" style="1" hidden="1" customWidth="1"/>
    <col min="189" max="189" width="17.42578125" style="1" customWidth="1"/>
    <col min="190" max="190" width="11.28515625" style="1" hidden="1" customWidth="1"/>
    <col min="191" max="191" width="12.5703125" style="1" hidden="1" customWidth="1"/>
    <col min="192" max="192" width="13.28515625" style="1" hidden="1" customWidth="1"/>
    <col min="193" max="193" width="13.140625" style="1" hidden="1" customWidth="1"/>
    <col min="194" max="194" width="12" style="1" hidden="1" customWidth="1"/>
    <col min="195" max="195" width="14.28515625" style="1" hidden="1" customWidth="1"/>
    <col min="196" max="196" width="9.28515625" style="1" hidden="1" customWidth="1"/>
    <col min="197" max="197" width="21.42578125" style="1" hidden="1" customWidth="1"/>
    <col min="198" max="198" width="13" style="1" hidden="1" customWidth="1"/>
    <col min="199" max="199" width="15" style="1" hidden="1" customWidth="1"/>
    <col min="200" max="200" width="13.85546875" style="1" hidden="1" customWidth="1"/>
    <col min="201" max="201" width="21.85546875" style="1" customWidth="1"/>
    <col min="202" max="202" width="15" style="1" hidden="1" customWidth="1"/>
    <col min="203" max="203" width="13.85546875" style="1" hidden="1" customWidth="1"/>
    <col min="204" max="204" width="19.85546875" style="1" customWidth="1"/>
    <col min="205" max="206" width="10.28515625" style="1" hidden="1" customWidth="1"/>
    <col min="207" max="208" width="13.140625" style="1" hidden="1" customWidth="1"/>
    <col min="209" max="209" width="12" style="1" hidden="1" customWidth="1"/>
    <col min="210" max="210" width="14.28515625" style="1" hidden="1" customWidth="1"/>
    <col min="211" max="211" width="9.28515625" style="1" hidden="1" customWidth="1"/>
    <col min="212" max="212" width="21.42578125" style="1" hidden="1" customWidth="1"/>
    <col min="213" max="213" width="13" style="1" hidden="1" customWidth="1"/>
    <col min="214" max="214" width="15" style="1" hidden="1" customWidth="1"/>
    <col min="215" max="215" width="13.85546875" style="1" hidden="1" customWidth="1"/>
    <col min="216" max="216" width="23.140625" style="1" customWidth="1"/>
    <col min="217" max="217" width="15" style="1" hidden="1" customWidth="1"/>
    <col min="218" max="218" width="13.85546875" style="1" hidden="1" customWidth="1"/>
    <col min="219" max="219" width="22.42578125" style="1" customWidth="1"/>
    <col min="220" max="220" width="4.5703125" style="1" hidden="1" customWidth="1"/>
    <col min="221" max="223" width="5" style="1" hidden="1" customWidth="1"/>
    <col min="224" max="224" width="12" style="1" hidden="1" customWidth="1"/>
    <col min="225" max="230" width="14.28515625" style="1" hidden="1" customWidth="1"/>
    <col min="231" max="231" width="15.28515625" style="1" customWidth="1"/>
    <col min="232" max="233" width="14.28515625" style="1" hidden="1" customWidth="1"/>
    <col min="234" max="234" width="27.85546875" style="1" customWidth="1"/>
    <col min="235" max="240" width="14.28515625" style="1" hidden="1" customWidth="1"/>
    <col min="241" max="241" width="9.28515625" style="1" hidden="1" customWidth="1"/>
    <col min="242" max="242" width="21.42578125" style="1" hidden="1" customWidth="1"/>
    <col min="243" max="243" width="13" style="1" hidden="1" customWidth="1"/>
    <col min="244" max="244" width="15" style="1" hidden="1" customWidth="1"/>
    <col min="245" max="245" width="13.85546875" style="1" hidden="1" customWidth="1"/>
    <col min="246" max="246" width="15.85546875" style="1" customWidth="1"/>
    <col min="247" max="247" width="17.28515625" style="1" hidden="1" customWidth="1"/>
    <col min="248" max="248" width="13.85546875" style="1" hidden="1" customWidth="1"/>
    <col min="249" max="249" width="17.140625" style="1" customWidth="1"/>
    <col min="250" max="250" width="11.42578125" style="1" hidden="1" customWidth="1"/>
    <col min="251" max="251" width="13.140625" style="1" hidden="1" customWidth="1"/>
    <col min="252" max="252" width="14.28515625" style="1" hidden="1" customWidth="1"/>
    <col min="253" max="253" width="11.140625" style="1" hidden="1" customWidth="1"/>
    <col min="254" max="254" width="12" style="1" hidden="1" customWidth="1"/>
    <col min="255" max="255" width="14.28515625" style="1" hidden="1" customWidth="1"/>
    <col min="256" max="256" width="9.85546875" style="1" hidden="1" customWidth="1"/>
    <col min="257" max="257" width="7.5703125" style="1" hidden="1" customWidth="1"/>
    <col min="258" max="258" width="7.28515625" style="1" hidden="1" customWidth="1"/>
    <col min="259" max="259" width="10.42578125" style="1" hidden="1" customWidth="1"/>
    <col min="260" max="260" width="16.28515625" style="1" hidden="1" customWidth="1"/>
    <col min="261" max="261" width="13.28515625" style="1" customWidth="1"/>
    <col min="262" max="262" width="0.28515625" style="1" hidden="1" customWidth="1"/>
    <col min="263" max="263" width="14.28515625" style="1" hidden="1" customWidth="1"/>
    <col min="264" max="264" width="14.28515625" style="1" customWidth="1"/>
    <col min="265" max="268" width="11.28515625" style="1" hidden="1" customWidth="1"/>
    <col min="269" max="270" width="14.28515625" style="1" hidden="1" customWidth="1"/>
    <col min="271" max="271" width="9.28515625" style="1" hidden="1" customWidth="1"/>
    <col min="272" max="272" width="21.42578125" style="1" hidden="1" customWidth="1"/>
    <col min="273" max="273" width="13" style="1" hidden="1" customWidth="1"/>
    <col min="274" max="274" width="15" style="1" hidden="1" customWidth="1"/>
    <col min="275" max="275" width="13.85546875" style="1" hidden="1" customWidth="1"/>
    <col min="276" max="276" width="12.42578125" style="1" customWidth="1"/>
    <col min="277" max="277" width="0.140625" style="1" customWidth="1"/>
    <col min="278" max="278" width="9.28515625" style="1" hidden="1" customWidth="1"/>
    <col min="279" max="279" width="15.5703125" style="1" customWidth="1"/>
    <col min="280" max="280" width="4.5703125" style="1" hidden="1" customWidth="1"/>
    <col min="281" max="283" width="5" style="1" hidden="1" customWidth="1"/>
    <col min="284" max="284" width="9.28515625" style="1" hidden="1" customWidth="1"/>
    <col min="285" max="285" width="13.7109375" style="1" hidden="1" customWidth="1"/>
    <col min="286" max="286" width="9.140625" style="1" hidden="1" customWidth="1"/>
    <col min="287" max="287" width="15.7109375" style="1" hidden="1" customWidth="1"/>
    <col min="288" max="288" width="8" style="1" hidden="1" customWidth="1"/>
    <col min="289" max="289" width="12.28515625" style="1" hidden="1" customWidth="1"/>
    <col min="290" max="290" width="15.140625" style="1" customWidth="1"/>
    <col min="291" max="291" width="8" style="1" customWidth="1"/>
    <col min="292" max="292" width="10.85546875" style="1" customWidth="1"/>
    <col min="293" max="293" width="8.28515625" style="438" customWidth="1"/>
    <col min="294" max="294" width="14" style="1" customWidth="1"/>
    <col min="295" max="295" width="9.85546875" style="1" hidden="1" customWidth="1"/>
    <col min="296" max="296" width="9.140625" style="1" hidden="1" customWidth="1"/>
    <col min="297" max="301" width="0" style="1" hidden="1" customWidth="1"/>
    <col min="302" max="16384" width="9.140625" style="1"/>
  </cols>
  <sheetData>
    <row r="1" spans="1:300" s="453" customFormat="1" ht="18">
      <c r="A1" s="495" t="s">
        <v>595</v>
      </c>
      <c r="B1" s="495"/>
      <c r="C1" s="495"/>
      <c r="D1" s="495"/>
      <c r="E1" s="495"/>
      <c r="F1" s="495"/>
      <c r="G1" s="495"/>
      <c r="H1" s="495"/>
      <c r="I1" s="495"/>
      <c r="J1" s="495"/>
      <c r="K1" s="495"/>
      <c r="L1" s="495"/>
      <c r="M1" s="495"/>
      <c r="N1" s="495"/>
      <c r="O1" s="495"/>
      <c r="P1" s="495" t="s">
        <v>595</v>
      </c>
      <c r="Q1" s="495"/>
      <c r="R1" s="495"/>
      <c r="S1" s="495"/>
      <c r="T1" s="495"/>
      <c r="U1" s="495"/>
      <c r="V1" s="495"/>
      <c r="W1" s="495"/>
      <c r="X1" s="495"/>
      <c r="Y1" s="495"/>
      <c r="Z1" s="495"/>
      <c r="AA1" s="495"/>
      <c r="AB1" s="495"/>
      <c r="AC1" s="495"/>
      <c r="AD1" s="495"/>
      <c r="AE1" s="495" t="s">
        <v>595</v>
      </c>
      <c r="AF1" s="495"/>
      <c r="AG1" s="495"/>
      <c r="AH1" s="495"/>
      <c r="AI1" s="495"/>
      <c r="AJ1" s="495"/>
      <c r="AK1" s="495"/>
      <c r="AL1" s="495"/>
      <c r="AM1" s="495"/>
      <c r="AN1" s="495"/>
      <c r="AO1" s="495"/>
      <c r="AP1" s="495"/>
      <c r="AQ1" s="495"/>
      <c r="AR1" s="495"/>
      <c r="AS1" s="495"/>
      <c r="AT1" s="495" t="s">
        <v>595</v>
      </c>
      <c r="AU1" s="495"/>
      <c r="AV1" s="495"/>
      <c r="AW1" s="495"/>
      <c r="AX1" s="495"/>
      <c r="AY1" s="495"/>
      <c r="AZ1" s="495"/>
      <c r="BA1" s="495"/>
      <c r="BB1" s="495"/>
      <c r="BC1" s="495"/>
      <c r="BD1" s="495"/>
      <c r="BE1" s="495"/>
      <c r="BF1" s="495"/>
      <c r="BG1" s="495"/>
      <c r="BH1" s="495"/>
      <c r="BI1" s="495" t="s">
        <v>595</v>
      </c>
      <c r="BJ1" s="495"/>
      <c r="BK1" s="495"/>
      <c r="BL1" s="495"/>
      <c r="BM1" s="495"/>
      <c r="BN1" s="495"/>
      <c r="BO1" s="495"/>
      <c r="BP1" s="495"/>
      <c r="BQ1" s="495"/>
      <c r="BR1" s="495"/>
      <c r="BS1" s="495"/>
      <c r="BT1" s="495"/>
      <c r="BU1" s="495"/>
      <c r="BV1" s="495"/>
      <c r="BW1" s="495"/>
      <c r="BX1" s="495" t="s">
        <v>595</v>
      </c>
      <c r="BY1" s="495"/>
      <c r="BZ1" s="495"/>
      <c r="CA1" s="495"/>
      <c r="CB1" s="495"/>
      <c r="CC1" s="495"/>
      <c r="CD1" s="495"/>
      <c r="CE1" s="495"/>
      <c r="CF1" s="495"/>
      <c r="CG1" s="495"/>
      <c r="CH1" s="495"/>
      <c r="CI1" s="495"/>
      <c r="CJ1" s="495"/>
      <c r="CK1" s="495"/>
      <c r="CL1" s="495"/>
      <c r="CM1" s="495" t="s">
        <v>595</v>
      </c>
      <c r="CN1" s="495"/>
      <c r="CO1" s="495"/>
      <c r="CP1" s="495"/>
      <c r="CQ1" s="495"/>
      <c r="CR1" s="495"/>
      <c r="CS1" s="495"/>
      <c r="CT1" s="495"/>
      <c r="CU1" s="495"/>
      <c r="CV1" s="495"/>
      <c r="CW1" s="495"/>
      <c r="CX1" s="495"/>
      <c r="CY1" s="495"/>
      <c r="CZ1" s="495"/>
      <c r="DA1" s="495"/>
      <c r="DB1" s="495" t="s">
        <v>595</v>
      </c>
      <c r="DC1" s="495"/>
      <c r="DD1" s="495"/>
      <c r="DE1" s="495"/>
      <c r="DF1" s="495"/>
      <c r="DG1" s="495"/>
      <c r="DH1" s="495"/>
      <c r="DI1" s="495"/>
      <c r="DJ1" s="495"/>
      <c r="DK1" s="495"/>
      <c r="DL1" s="495"/>
      <c r="DM1" s="495"/>
      <c r="DN1" s="495"/>
      <c r="DO1" s="495"/>
      <c r="DP1" s="495"/>
      <c r="DQ1" s="495" t="s">
        <v>595</v>
      </c>
      <c r="DR1" s="495"/>
      <c r="DS1" s="495"/>
      <c r="DT1" s="495"/>
      <c r="DU1" s="495"/>
      <c r="DV1" s="495"/>
      <c r="DW1" s="495"/>
      <c r="DX1" s="495"/>
      <c r="DY1" s="495"/>
      <c r="DZ1" s="495"/>
      <c r="EA1" s="495"/>
      <c r="EB1" s="495"/>
      <c r="EC1" s="495"/>
      <c r="ED1" s="495"/>
      <c r="EE1" s="495"/>
      <c r="EF1" s="495" t="s">
        <v>595</v>
      </c>
      <c r="EG1" s="495"/>
      <c r="EH1" s="495"/>
      <c r="EI1" s="495"/>
      <c r="EJ1" s="495"/>
      <c r="EK1" s="495"/>
      <c r="EL1" s="495"/>
      <c r="EM1" s="495"/>
      <c r="EN1" s="495"/>
      <c r="EO1" s="495"/>
      <c r="EP1" s="495"/>
      <c r="EQ1" s="495"/>
      <c r="ER1" s="495"/>
      <c r="ES1" s="495"/>
      <c r="ET1" s="495"/>
      <c r="EU1" s="495" t="s">
        <v>595</v>
      </c>
      <c r="EV1" s="495"/>
      <c r="EW1" s="495"/>
      <c r="EX1" s="495"/>
      <c r="EY1" s="495"/>
      <c r="EZ1" s="495"/>
      <c r="FA1" s="495"/>
      <c r="FB1" s="495"/>
      <c r="FC1" s="495"/>
      <c r="FD1" s="495"/>
      <c r="FE1" s="495"/>
      <c r="FF1" s="495"/>
      <c r="FG1" s="495"/>
      <c r="FH1" s="495"/>
      <c r="FI1" s="495"/>
      <c r="FJ1" s="495" t="s">
        <v>595</v>
      </c>
      <c r="FK1" s="495"/>
      <c r="FL1" s="495"/>
      <c r="FM1" s="495"/>
      <c r="FN1" s="495"/>
      <c r="FO1" s="495"/>
      <c r="FP1" s="495"/>
      <c r="FQ1" s="495"/>
      <c r="FR1" s="495"/>
      <c r="FS1" s="495"/>
      <c r="FT1" s="495"/>
      <c r="FU1" s="495"/>
      <c r="FV1" s="495"/>
      <c r="FW1" s="495"/>
      <c r="FX1" s="495"/>
      <c r="FY1" s="495" t="s">
        <v>595</v>
      </c>
      <c r="FZ1" s="495"/>
      <c r="GA1" s="495"/>
      <c r="GB1" s="495"/>
      <c r="GC1" s="495"/>
      <c r="GD1" s="495"/>
      <c r="GE1" s="495"/>
      <c r="GF1" s="495"/>
      <c r="GG1" s="495"/>
      <c r="GH1" s="495"/>
      <c r="GI1" s="495"/>
      <c r="GJ1" s="495"/>
      <c r="GK1" s="495"/>
      <c r="GL1" s="495"/>
      <c r="GM1" s="495"/>
      <c r="GN1" s="495" t="s">
        <v>595</v>
      </c>
      <c r="GO1" s="495"/>
      <c r="GP1" s="495"/>
      <c r="GQ1" s="495"/>
      <c r="GR1" s="495"/>
      <c r="GS1" s="495"/>
      <c r="GT1" s="495"/>
      <c r="GU1" s="495"/>
      <c r="GV1" s="495"/>
      <c r="GW1" s="495"/>
      <c r="GX1" s="495"/>
      <c r="GY1" s="495"/>
      <c r="GZ1" s="495"/>
      <c r="HA1" s="495"/>
      <c r="HB1" s="495"/>
      <c r="HC1" s="495" t="s">
        <v>595</v>
      </c>
      <c r="HD1" s="495"/>
      <c r="HE1" s="495"/>
      <c r="HF1" s="495"/>
      <c r="HG1" s="495"/>
      <c r="HH1" s="495"/>
      <c r="HI1" s="495"/>
      <c r="HJ1" s="495"/>
      <c r="HK1" s="495"/>
      <c r="HL1" s="495"/>
      <c r="HM1" s="495"/>
      <c r="HN1" s="495"/>
      <c r="HO1" s="495"/>
      <c r="HP1" s="495"/>
      <c r="HQ1" s="495"/>
      <c r="HR1" s="495" t="s">
        <v>595</v>
      </c>
      <c r="HS1" s="495"/>
      <c r="HT1" s="495"/>
      <c r="HU1" s="495"/>
      <c r="HV1" s="495"/>
      <c r="HW1" s="495"/>
      <c r="HX1" s="495"/>
      <c r="HY1" s="495"/>
      <c r="HZ1" s="495"/>
      <c r="IA1" s="495"/>
      <c r="IB1" s="495"/>
      <c r="IC1" s="495"/>
      <c r="ID1" s="495"/>
      <c r="IE1" s="495"/>
      <c r="IF1" s="495"/>
      <c r="IG1" s="495" t="s">
        <v>595</v>
      </c>
      <c r="IH1" s="495"/>
      <c r="II1" s="495"/>
      <c r="IJ1" s="495"/>
      <c r="IK1" s="495"/>
      <c r="IL1" s="495"/>
      <c r="IM1" s="495"/>
      <c r="IN1" s="495"/>
      <c r="IO1" s="495"/>
      <c r="IP1" s="495"/>
      <c r="IQ1" s="495"/>
      <c r="IR1" s="495"/>
      <c r="IS1" s="495"/>
      <c r="IT1" s="495"/>
      <c r="IU1" s="495"/>
      <c r="IV1" s="495" t="s">
        <v>595</v>
      </c>
      <c r="IW1" s="495"/>
      <c r="IX1" s="495"/>
      <c r="IY1" s="495"/>
      <c r="IZ1" s="495"/>
      <c r="JA1" s="495"/>
      <c r="JB1" s="495"/>
      <c r="JC1" s="495"/>
      <c r="JD1" s="495"/>
      <c r="JE1" s="495"/>
      <c r="JF1" s="495"/>
      <c r="JG1" s="495"/>
      <c r="JH1" s="495"/>
      <c r="JI1" s="495"/>
      <c r="JJ1" s="495"/>
      <c r="JK1" s="495" t="s">
        <v>595</v>
      </c>
      <c r="JL1" s="495"/>
      <c r="JM1" s="495"/>
      <c r="JN1" s="495"/>
      <c r="JO1" s="495"/>
      <c r="JP1" s="495"/>
      <c r="JQ1" s="495"/>
      <c r="JR1" s="495"/>
      <c r="JS1" s="495"/>
      <c r="JT1" s="495"/>
      <c r="JU1" s="495"/>
      <c r="JV1" s="495"/>
      <c r="JW1" s="495"/>
      <c r="JX1" s="495"/>
      <c r="JY1" s="495"/>
      <c r="JZ1" s="495" t="s">
        <v>595</v>
      </c>
      <c r="KA1" s="495"/>
      <c r="KB1" s="495"/>
      <c r="KC1" s="495"/>
      <c r="KD1" s="495"/>
      <c r="KE1" s="495"/>
      <c r="KF1" s="495"/>
      <c r="KG1" s="495"/>
      <c r="KH1" s="495"/>
      <c r="KI1" s="495"/>
      <c r="KJ1" s="495"/>
    </row>
    <row r="2" spans="1:300" s="311" customFormat="1" ht="54.75" customHeight="1">
      <c r="A2" s="480" t="s">
        <v>372</v>
      </c>
      <c r="B2" s="480"/>
      <c r="C2" s="480"/>
      <c r="D2" s="480"/>
      <c r="E2" s="480"/>
      <c r="F2" s="480"/>
      <c r="G2" s="480"/>
      <c r="H2" s="480"/>
      <c r="I2" s="480"/>
      <c r="J2" s="480"/>
      <c r="K2" s="480"/>
      <c r="L2" s="480"/>
      <c r="M2" s="480"/>
      <c r="N2" s="480"/>
      <c r="O2" s="480"/>
      <c r="P2" s="480" t="s">
        <v>475</v>
      </c>
      <c r="Q2" s="480"/>
      <c r="R2" s="480"/>
      <c r="S2" s="480"/>
      <c r="T2" s="480"/>
      <c r="U2" s="480"/>
      <c r="V2" s="480"/>
      <c r="W2" s="480"/>
      <c r="X2" s="480"/>
      <c r="Y2" s="480"/>
      <c r="Z2" s="480"/>
      <c r="AA2" s="480"/>
      <c r="AB2" s="480"/>
      <c r="AC2" s="480"/>
      <c r="AD2" s="480"/>
      <c r="AE2" s="480" t="s">
        <v>521</v>
      </c>
      <c r="AF2" s="480"/>
      <c r="AG2" s="480"/>
      <c r="AH2" s="480"/>
      <c r="AI2" s="480"/>
      <c r="AJ2" s="480"/>
      <c r="AK2" s="480"/>
      <c r="AL2" s="480"/>
      <c r="AM2" s="480"/>
      <c r="AN2" s="480"/>
      <c r="AO2" s="480"/>
      <c r="AP2" s="480"/>
      <c r="AQ2" s="480"/>
      <c r="AR2" s="480"/>
      <c r="AS2" s="480"/>
      <c r="AT2" s="480" t="s">
        <v>148</v>
      </c>
      <c r="AU2" s="480"/>
      <c r="AV2" s="480"/>
      <c r="AW2" s="480"/>
      <c r="AX2" s="480"/>
      <c r="AY2" s="480"/>
      <c r="AZ2" s="480"/>
      <c r="BA2" s="480"/>
      <c r="BB2" s="480"/>
      <c r="BC2" s="480"/>
      <c r="BD2" s="480"/>
      <c r="BE2" s="480"/>
      <c r="BF2" s="480"/>
      <c r="BG2" s="480"/>
      <c r="BH2" s="480"/>
      <c r="BI2" s="480" t="s">
        <v>150</v>
      </c>
      <c r="BJ2" s="480"/>
      <c r="BK2" s="480"/>
      <c r="BL2" s="480"/>
      <c r="BM2" s="480"/>
      <c r="BN2" s="480"/>
      <c r="BO2" s="480"/>
      <c r="BP2" s="480"/>
      <c r="BQ2" s="480"/>
      <c r="BR2" s="480"/>
      <c r="BS2" s="480"/>
      <c r="BT2" s="480"/>
      <c r="BU2" s="480"/>
      <c r="BV2" s="480"/>
      <c r="BW2" s="480"/>
      <c r="BX2" s="480" t="s">
        <v>152</v>
      </c>
      <c r="BY2" s="480"/>
      <c r="BZ2" s="480"/>
      <c r="CA2" s="480"/>
      <c r="CB2" s="480"/>
      <c r="CC2" s="480"/>
      <c r="CD2" s="480"/>
      <c r="CE2" s="480"/>
      <c r="CF2" s="480"/>
      <c r="CG2" s="480"/>
      <c r="CH2" s="480"/>
      <c r="CI2" s="480"/>
      <c r="CJ2" s="480"/>
      <c r="CK2" s="480"/>
      <c r="CL2" s="480"/>
      <c r="CM2" s="480" t="s">
        <v>154</v>
      </c>
      <c r="CN2" s="480"/>
      <c r="CO2" s="480"/>
      <c r="CP2" s="480"/>
      <c r="CQ2" s="480"/>
      <c r="CR2" s="480"/>
      <c r="CS2" s="480"/>
      <c r="CT2" s="480"/>
      <c r="CU2" s="480"/>
      <c r="CV2" s="480"/>
      <c r="CW2" s="480"/>
      <c r="CX2" s="480"/>
      <c r="CY2" s="480"/>
      <c r="CZ2" s="480"/>
      <c r="DA2" s="480"/>
      <c r="DB2" s="480" t="s">
        <v>156</v>
      </c>
      <c r="DC2" s="480"/>
      <c r="DD2" s="480"/>
      <c r="DE2" s="480"/>
      <c r="DF2" s="480"/>
      <c r="DG2" s="480"/>
      <c r="DH2" s="480"/>
      <c r="DI2" s="480"/>
      <c r="DJ2" s="480"/>
      <c r="DK2" s="480"/>
      <c r="DL2" s="480"/>
      <c r="DM2" s="480"/>
      <c r="DN2" s="480"/>
      <c r="DO2" s="480"/>
      <c r="DP2" s="480"/>
      <c r="DQ2" s="480" t="s">
        <v>160</v>
      </c>
      <c r="DR2" s="480"/>
      <c r="DS2" s="480"/>
      <c r="DT2" s="480"/>
      <c r="DU2" s="480"/>
      <c r="DV2" s="480"/>
      <c r="DW2" s="480"/>
      <c r="DX2" s="480"/>
      <c r="DY2" s="480"/>
      <c r="DZ2" s="480"/>
      <c r="EA2" s="480"/>
      <c r="EB2" s="480"/>
      <c r="EC2" s="480"/>
      <c r="ED2" s="480"/>
      <c r="EE2" s="480"/>
      <c r="EF2" s="480" t="s">
        <v>162</v>
      </c>
      <c r="EG2" s="480"/>
      <c r="EH2" s="480"/>
      <c r="EI2" s="480"/>
      <c r="EJ2" s="480"/>
      <c r="EK2" s="480"/>
      <c r="EL2" s="480"/>
      <c r="EM2" s="480"/>
      <c r="EN2" s="480"/>
      <c r="EO2" s="480"/>
      <c r="EP2" s="480"/>
      <c r="EQ2" s="480"/>
      <c r="ER2" s="480"/>
      <c r="ES2" s="480"/>
      <c r="ET2" s="480"/>
      <c r="EU2" s="480" t="s">
        <v>522</v>
      </c>
      <c r="EV2" s="480"/>
      <c r="EW2" s="480"/>
      <c r="EX2" s="480"/>
      <c r="EY2" s="480"/>
      <c r="EZ2" s="480"/>
      <c r="FA2" s="480"/>
      <c r="FB2" s="480"/>
      <c r="FC2" s="480"/>
      <c r="FD2" s="480"/>
      <c r="FE2" s="480"/>
      <c r="FF2" s="480"/>
      <c r="FG2" s="480"/>
      <c r="FH2" s="480"/>
      <c r="FI2" s="480"/>
      <c r="FJ2" s="480" t="s">
        <v>524</v>
      </c>
      <c r="FK2" s="480"/>
      <c r="FL2" s="480"/>
      <c r="FM2" s="480"/>
      <c r="FN2" s="480"/>
      <c r="FO2" s="480"/>
      <c r="FP2" s="480"/>
      <c r="FQ2" s="480"/>
      <c r="FR2" s="480"/>
      <c r="FS2" s="480"/>
      <c r="FT2" s="480"/>
      <c r="FU2" s="480"/>
      <c r="FV2" s="480"/>
      <c r="FW2" s="480"/>
      <c r="FX2" s="480"/>
      <c r="FY2" s="480" t="s">
        <v>164</v>
      </c>
      <c r="FZ2" s="480"/>
      <c r="GA2" s="480"/>
      <c r="GB2" s="480"/>
      <c r="GC2" s="480"/>
      <c r="GD2" s="480"/>
      <c r="GE2" s="480"/>
      <c r="GF2" s="480"/>
      <c r="GG2" s="480"/>
      <c r="GH2" s="480"/>
      <c r="GI2" s="480"/>
      <c r="GJ2" s="480"/>
      <c r="GK2" s="480"/>
      <c r="GL2" s="480"/>
      <c r="GM2" s="480"/>
      <c r="GN2" s="480" t="s">
        <v>165</v>
      </c>
      <c r="GO2" s="480"/>
      <c r="GP2" s="480"/>
      <c r="GQ2" s="480"/>
      <c r="GR2" s="480"/>
      <c r="GS2" s="480"/>
      <c r="GT2" s="480"/>
      <c r="GU2" s="480"/>
      <c r="GV2" s="480"/>
      <c r="GW2" s="480"/>
      <c r="GX2" s="480"/>
      <c r="GY2" s="480"/>
      <c r="GZ2" s="480"/>
      <c r="HA2" s="480"/>
      <c r="HB2" s="480"/>
      <c r="HC2" s="480" t="s">
        <v>167</v>
      </c>
      <c r="HD2" s="480"/>
      <c r="HE2" s="480"/>
      <c r="HF2" s="480"/>
      <c r="HG2" s="480"/>
      <c r="HH2" s="480"/>
      <c r="HI2" s="480"/>
      <c r="HJ2" s="480"/>
      <c r="HK2" s="480"/>
      <c r="HL2" s="480"/>
      <c r="HM2" s="480"/>
      <c r="HN2" s="480"/>
      <c r="HO2" s="480"/>
      <c r="HP2" s="480"/>
      <c r="HQ2" s="480"/>
      <c r="HR2" s="480" t="s">
        <v>378</v>
      </c>
      <c r="HS2" s="480"/>
      <c r="HT2" s="480"/>
      <c r="HU2" s="480"/>
      <c r="HV2" s="480"/>
      <c r="HW2" s="480"/>
      <c r="HX2" s="480"/>
      <c r="HY2" s="480"/>
      <c r="HZ2" s="480"/>
      <c r="IA2" s="480"/>
      <c r="IB2" s="480"/>
      <c r="IC2" s="480"/>
      <c r="ID2" s="480"/>
      <c r="IE2" s="480"/>
      <c r="IF2" s="480"/>
      <c r="IG2" s="480" t="s">
        <v>168</v>
      </c>
      <c r="IH2" s="480"/>
      <c r="II2" s="480"/>
      <c r="IJ2" s="480"/>
      <c r="IK2" s="480"/>
      <c r="IL2" s="480"/>
      <c r="IM2" s="480"/>
      <c r="IN2" s="480"/>
      <c r="IO2" s="480"/>
      <c r="IP2" s="480"/>
      <c r="IQ2" s="480"/>
      <c r="IR2" s="480"/>
      <c r="IS2" s="480"/>
      <c r="IT2" s="480"/>
      <c r="IU2" s="480"/>
      <c r="IV2" s="480" t="s">
        <v>526</v>
      </c>
      <c r="IW2" s="480"/>
      <c r="IX2" s="480"/>
      <c r="IY2" s="480"/>
      <c r="IZ2" s="480"/>
      <c r="JA2" s="480"/>
      <c r="JB2" s="480"/>
      <c r="JC2" s="480"/>
      <c r="JD2" s="480"/>
      <c r="JE2" s="480"/>
      <c r="JF2" s="480"/>
      <c r="JG2" s="480"/>
      <c r="JH2" s="480"/>
      <c r="JI2" s="480"/>
      <c r="JJ2" s="480"/>
      <c r="JK2" s="496" t="s">
        <v>169</v>
      </c>
      <c r="JL2" s="496"/>
      <c r="JM2" s="496"/>
      <c r="JN2" s="496"/>
      <c r="JO2" s="496"/>
      <c r="JP2" s="496"/>
      <c r="JQ2" s="496"/>
      <c r="JR2" s="496"/>
      <c r="JS2" s="496"/>
      <c r="JT2" s="496"/>
      <c r="JU2" s="496"/>
      <c r="JV2" s="496"/>
      <c r="JW2" s="496"/>
      <c r="JX2" s="496"/>
      <c r="JY2" s="496"/>
      <c r="JZ2" s="480" t="s">
        <v>377</v>
      </c>
      <c r="KA2" s="480"/>
      <c r="KB2" s="480"/>
      <c r="KC2" s="480"/>
      <c r="KD2" s="480"/>
      <c r="KE2" s="480"/>
      <c r="KF2" s="480"/>
      <c r="KG2" s="480"/>
      <c r="KH2" s="480"/>
      <c r="KI2" s="480"/>
      <c r="KJ2" s="480"/>
    </row>
    <row r="3" spans="1:300" s="311" customFormat="1" ht="57" customHeight="1">
      <c r="A3" s="480" t="s">
        <v>371</v>
      </c>
      <c r="B3" s="480"/>
      <c r="C3" s="480"/>
      <c r="D3" s="480"/>
      <c r="E3" s="480"/>
      <c r="F3" s="480"/>
      <c r="G3" s="480"/>
      <c r="H3" s="480"/>
      <c r="I3" s="480"/>
      <c r="J3" s="480"/>
      <c r="K3" s="480"/>
      <c r="L3" s="480"/>
      <c r="M3" s="480"/>
      <c r="N3" s="480"/>
      <c r="O3" s="480"/>
      <c r="P3" s="480" t="s">
        <v>474</v>
      </c>
      <c r="Q3" s="480"/>
      <c r="R3" s="480"/>
      <c r="S3" s="480"/>
      <c r="T3" s="480"/>
      <c r="U3" s="480"/>
      <c r="V3" s="480"/>
      <c r="W3" s="480"/>
      <c r="X3" s="480"/>
      <c r="Y3" s="480"/>
      <c r="Z3" s="480"/>
      <c r="AA3" s="480"/>
      <c r="AB3" s="480"/>
      <c r="AC3" s="480"/>
      <c r="AD3" s="480"/>
      <c r="AE3" s="480" t="s">
        <v>520</v>
      </c>
      <c r="AF3" s="480"/>
      <c r="AG3" s="480"/>
      <c r="AH3" s="480"/>
      <c r="AI3" s="480"/>
      <c r="AJ3" s="480"/>
      <c r="AK3" s="480"/>
      <c r="AL3" s="480"/>
      <c r="AM3" s="480"/>
      <c r="AN3" s="480"/>
      <c r="AO3" s="480"/>
      <c r="AP3" s="480"/>
      <c r="AQ3" s="480"/>
      <c r="AR3" s="480"/>
      <c r="AS3" s="480"/>
      <c r="AT3" s="480" t="s">
        <v>114</v>
      </c>
      <c r="AU3" s="480"/>
      <c r="AV3" s="480"/>
      <c r="AW3" s="480"/>
      <c r="AX3" s="480"/>
      <c r="AY3" s="480"/>
      <c r="AZ3" s="480"/>
      <c r="BA3" s="480"/>
      <c r="BB3" s="480"/>
      <c r="BC3" s="480"/>
      <c r="BD3" s="480"/>
      <c r="BE3" s="480"/>
      <c r="BF3" s="480"/>
      <c r="BG3" s="480"/>
      <c r="BH3" s="480"/>
      <c r="BI3" s="480" t="s">
        <v>149</v>
      </c>
      <c r="BJ3" s="480"/>
      <c r="BK3" s="480"/>
      <c r="BL3" s="480"/>
      <c r="BM3" s="480"/>
      <c r="BN3" s="480"/>
      <c r="BO3" s="480"/>
      <c r="BP3" s="480"/>
      <c r="BQ3" s="480"/>
      <c r="BR3" s="480"/>
      <c r="BS3" s="480"/>
      <c r="BT3" s="480"/>
      <c r="BU3" s="480"/>
      <c r="BV3" s="480"/>
      <c r="BW3" s="480"/>
      <c r="BX3" s="480" t="s">
        <v>151</v>
      </c>
      <c r="BY3" s="480"/>
      <c r="BZ3" s="480"/>
      <c r="CA3" s="480"/>
      <c r="CB3" s="480"/>
      <c r="CC3" s="480"/>
      <c r="CD3" s="480"/>
      <c r="CE3" s="480"/>
      <c r="CF3" s="480"/>
      <c r="CG3" s="480"/>
      <c r="CH3" s="480"/>
      <c r="CI3" s="480"/>
      <c r="CJ3" s="480"/>
      <c r="CK3" s="480"/>
      <c r="CL3" s="480"/>
      <c r="CM3" s="480" t="s">
        <v>153</v>
      </c>
      <c r="CN3" s="480"/>
      <c r="CO3" s="480"/>
      <c r="CP3" s="480"/>
      <c r="CQ3" s="480"/>
      <c r="CR3" s="480"/>
      <c r="CS3" s="480"/>
      <c r="CT3" s="480"/>
      <c r="CU3" s="480"/>
      <c r="CV3" s="480"/>
      <c r="CW3" s="480"/>
      <c r="CX3" s="480"/>
      <c r="CY3" s="480"/>
      <c r="CZ3" s="480"/>
      <c r="DA3" s="480"/>
      <c r="DB3" s="480" t="s">
        <v>155</v>
      </c>
      <c r="DC3" s="480"/>
      <c r="DD3" s="480"/>
      <c r="DE3" s="480"/>
      <c r="DF3" s="480"/>
      <c r="DG3" s="480"/>
      <c r="DH3" s="480"/>
      <c r="DI3" s="480"/>
      <c r="DJ3" s="480"/>
      <c r="DK3" s="480"/>
      <c r="DL3" s="480"/>
      <c r="DM3" s="480"/>
      <c r="DN3" s="480"/>
      <c r="DO3" s="480"/>
      <c r="DP3" s="480"/>
      <c r="DQ3" s="480" t="s">
        <v>157</v>
      </c>
      <c r="DR3" s="480"/>
      <c r="DS3" s="480"/>
      <c r="DT3" s="480"/>
      <c r="DU3" s="480"/>
      <c r="DV3" s="480"/>
      <c r="DW3" s="480"/>
      <c r="DX3" s="480"/>
      <c r="DY3" s="480"/>
      <c r="DZ3" s="480"/>
      <c r="EA3" s="480"/>
      <c r="EB3" s="480"/>
      <c r="EC3" s="480"/>
      <c r="ED3" s="480"/>
      <c r="EE3" s="480"/>
      <c r="EF3" s="480" t="s">
        <v>161</v>
      </c>
      <c r="EG3" s="480"/>
      <c r="EH3" s="480"/>
      <c r="EI3" s="480"/>
      <c r="EJ3" s="480"/>
      <c r="EK3" s="480"/>
      <c r="EL3" s="480"/>
      <c r="EM3" s="480"/>
      <c r="EN3" s="480"/>
      <c r="EO3" s="480"/>
      <c r="EP3" s="480"/>
      <c r="EQ3" s="480"/>
      <c r="ER3" s="480"/>
      <c r="ES3" s="480"/>
      <c r="ET3" s="480"/>
      <c r="EU3" s="480" t="s">
        <v>523</v>
      </c>
      <c r="EV3" s="480"/>
      <c r="EW3" s="480"/>
      <c r="EX3" s="480"/>
      <c r="EY3" s="480"/>
      <c r="EZ3" s="480"/>
      <c r="FA3" s="480"/>
      <c r="FB3" s="480"/>
      <c r="FC3" s="480"/>
      <c r="FD3" s="480"/>
      <c r="FE3" s="480"/>
      <c r="FF3" s="480"/>
      <c r="FG3" s="480"/>
      <c r="FH3" s="480"/>
      <c r="FI3" s="480"/>
      <c r="FJ3" s="480" t="s">
        <v>525</v>
      </c>
      <c r="FK3" s="480"/>
      <c r="FL3" s="480"/>
      <c r="FM3" s="480"/>
      <c r="FN3" s="480"/>
      <c r="FO3" s="480"/>
      <c r="FP3" s="480"/>
      <c r="FQ3" s="480"/>
      <c r="FR3" s="480"/>
      <c r="FS3" s="480"/>
      <c r="FT3" s="480"/>
      <c r="FU3" s="480"/>
      <c r="FV3" s="480"/>
      <c r="FW3" s="480"/>
      <c r="FX3" s="480"/>
      <c r="FY3" s="480" t="s">
        <v>163</v>
      </c>
      <c r="FZ3" s="480"/>
      <c r="GA3" s="480"/>
      <c r="GB3" s="480"/>
      <c r="GC3" s="480"/>
      <c r="GD3" s="480"/>
      <c r="GE3" s="480"/>
      <c r="GF3" s="480"/>
      <c r="GG3" s="480"/>
      <c r="GH3" s="480"/>
      <c r="GI3" s="480"/>
      <c r="GJ3" s="480"/>
      <c r="GK3" s="480"/>
      <c r="GL3" s="480"/>
      <c r="GM3" s="480"/>
      <c r="GN3" s="480" t="s">
        <v>476</v>
      </c>
      <c r="GO3" s="480"/>
      <c r="GP3" s="480"/>
      <c r="GQ3" s="480"/>
      <c r="GR3" s="480"/>
      <c r="GS3" s="480"/>
      <c r="GT3" s="480"/>
      <c r="GU3" s="480"/>
      <c r="GV3" s="480"/>
      <c r="GW3" s="480"/>
      <c r="GX3" s="480"/>
      <c r="GY3" s="480"/>
      <c r="GZ3" s="480"/>
      <c r="HA3" s="480"/>
      <c r="HB3" s="480"/>
      <c r="HC3" s="480" t="s">
        <v>166</v>
      </c>
      <c r="HD3" s="480"/>
      <c r="HE3" s="480"/>
      <c r="HF3" s="480"/>
      <c r="HG3" s="480"/>
      <c r="HH3" s="480"/>
      <c r="HI3" s="480"/>
      <c r="HJ3" s="480"/>
      <c r="HK3" s="480"/>
      <c r="HL3" s="480"/>
      <c r="HM3" s="480"/>
      <c r="HN3" s="480"/>
      <c r="HO3" s="480"/>
      <c r="HP3" s="480"/>
      <c r="HQ3" s="480"/>
      <c r="HR3" s="480" t="s">
        <v>379</v>
      </c>
      <c r="HS3" s="480"/>
      <c r="HT3" s="480"/>
      <c r="HU3" s="480"/>
      <c r="HV3" s="480"/>
      <c r="HW3" s="480"/>
      <c r="HX3" s="480"/>
      <c r="HY3" s="480"/>
      <c r="HZ3" s="480"/>
      <c r="IA3" s="480"/>
      <c r="IB3" s="480"/>
      <c r="IC3" s="480"/>
      <c r="ID3" s="480"/>
      <c r="IE3" s="480"/>
      <c r="IF3" s="480"/>
      <c r="IG3" s="480" t="s">
        <v>170</v>
      </c>
      <c r="IH3" s="480"/>
      <c r="II3" s="480"/>
      <c r="IJ3" s="480"/>
      <c r="IK3" s="480"/>
      <c r="IL3" s="480"/>
      <c r="IM3" s="480"/>
      <c r="IN3" s="480"/>
      <c r="IO3" s="480"/>
      <c r="IP3" s="480"/>
      <c r="IQ3" s="480"/>
      <c r="IR3" s="480"/>
      <c r="IS3" s="480"/>
      <c r="IT3" s="480"/>
      <c r="IU3" s="480"/>
      <c r="IV3" s="480" t="s">
        <v>527</v>
      </c>
      <c r="IW3" s="480"/>
      <c r="IX3" s="480"/>
      <c r="IY3" s="480"/>
      <c r="IZ3" s="480"/>
      <c r="JA3" s="480"/>
      <c r="JB3" s="480"/>
      <c r="JC3" s="480"/>
      <c r="JD3" s="480"/>
      <c r="JE3" s="480"/>
      <c r="JF3" s="480"/>
      <c r="JG3" s="480"/>
      <c r="JH3" s="480"/>
      <c r="JI3" s="480"/>
      <c r="JJ3" s="480"/>
      <c r="JK3" s="496" t="s">
        <v>561</v>
      </c>
      <c r="JL3" s="496"/>
      <c r="JM3" s="496"/>
      <c r="JN3" s="496"/>
      <c r="JO3" s="496"/>
      <c r="JP3" s="496"/>
      <c r="JQ3" s="496"/>
      <c r="JR3" s="496"/>
      <c r="JS3" s="496"/>
      <c r="JT3" s="496"/>
      <c r="JU3" s="496"/>
      <c r="JV3" s="496"/>
      <c r="JW3" s="496"/>
      <c r="JX3" s="496"/>
      <c r="JY3" s="496"/>
      <c r="JZ3" s="480"/>
      <c r="KA3" s="480"/>
      <c r="KB3" s="480"/>
      <c r="KC3" s="480"/>
      <c r="KD3" s="480"/>
      <c r="KE3" s="480"/>
      <c r="KF3" s="480"/>
      <c r="KG3" s="480"/>
      <c r="KH3" s="480"/>
      <c r="KI3" s="480"/>
      <c r="KJ3" s="480"/>
    </row>
    <row r="4" spans="1:300" ht="99" customHeight="1">
      <c r="A4" s="2" t="s">
        <v>2</v>
      </c>
      <c r="B4" s="446" t="s">
        <v>587</v>
      </c>
      <c r="C4" s="2" t="s">
        <v>81</v>
      </c>
      <c r="D4" s="2" t="s">
        <v>85</v>
      </c>
      <c r="E4" s="2" t="s">
        <v>4</v>
      </c>
      <c r="F4" s="58"/>
      <c r="G4" s="58" t="s">
        <v>82</v>
      </c>
      <c r="H4" s="58" t="s">
        <v>83</v>
      </c>
      <c r="I4" s="58" t="s">
        <v>593</v>
      </c>
      <c r="J4" s="4" t="s">
        <v>6</v>
      </c>
      <c r="K4" s="4" t="s">
        <v>7</v>
      </c>
      <c r="L4" s="4" t="s">
        <v>8</v>
      </c>
      <c r="M4" s="4" t="s">
        <v>9</v>
      </c>
      <c r="N4" s="4" t="s">
        <v>10</v>
      </c>
      <c r="O4" s="4" t="s">
        <v>11</v>
      </c>
      <c r="P4" s="2" t="s">
        <v>2</v>
      </c>
      <c r="Q4" s="446" t="s">
        <v>587</v>
      </c>
      <c r="R4" s="2" t="s">
        <v>81</v>
      </c>
      <c r="S4" s="2" t="s">
        <v>85</v>
      </c>
      <c r="T4" s="2" t="s">
        <v>4</v>
      </c>
      <c r="U4" s="58" t="s">
        <v>5</v>
      </c>
      <c r="V4" s="58" t="s">
        <v>82</v>
      </c>
      <c r="W4" s="58" t="s">
        <v>83</v>
      </c>
      <c r="X4" s="58" t="s">
        <v>593</v>
      </c>
      <c r="Y4" s="4" t="s">
        <v>6</v>
      </c>
      <c r="Z4" s="4" t="s">
        <v>7</v>
      </c>
      <c r="AA4" s="4" t="s">
        <v>8</v>
      </c>
      <c r="AB4" s="4" t="s">
        <v>9</v>
      </c>
      <c r="AC4" s="4" t="s">
        <v>10</v>
      </c>
      <c r="AD4" s="4" t="s">
        <v>11</v>
      </c>
      <c r="AE4" s="2" t="s">
        <v>2</v>
      </c>
      <c r="AF4" s="446" t="s">
        <v>587</v>
      </c>
      <c r="AG4" s="2" t="s">
        <v>81</v>
      </c>
      <c r="AH4" s="2" t="s">
        <v>85</v>
      </c>
      <c r="AI4" s="2" t="s">
        <v>4</v>
      </c>
      <c r="AJ4" s="58" t="s">
        <v>5</v>
      </c>
      <c r="AK4" s="58" t="s">
        <v>82</v>
      </c>
      <c r="AL4" s="58" t="s">
        <v>83</v>
      </c>
      <c r="AM4" s="58" t="s">
        <v>593</v>
      </c>
      <c r="AN4" s="4" t="s">
        <v>6</v>
      </c>
      <c r="AO4" s="4" t="s">
        <v>7</v>
      </c>
      <c r="AP4" s="4" t="s">
        <v>8</v>
      </c>
      <c r="AQ4" s="4" t="s">
        <v>9</v>
      </c>
      <c r="AR4" s="4" t="s">
        <v>10</v>
      </c>
      <c r="AS4" s="4" t="s">
        <v>11</v>
      </c>
      <c r="AT4" s="2" t="s">
        <v>2</v>
      </c>
      <c r="AU4" s="446" t="s">
        <v>587</v>
      </c>
      <c r="AV4" s="2" t="s">
        <v>81</v>
      </c>
      <c r="AW4" s="2" t="s">
        <v>85</v>
      </c>
      <c r="AX4" s="2" t="s">
        <v>4</v>
      </c>
      <c r="AY4" s="58" t="s">
        <v>5</v>
      </c>
      <c r="AZ4" s="58" t="s">
        <v>82</v>
      </c>
      <c r="BA4" s="58" t="s">
        <v>83</v>
      </c>
      <c r="BB4" s="58" t="s">
        <v>593</v>
      </c>
      <c r="BC4" s="4" t="s">
        <v>6</v>
      </c>
      <c r="BD4" s="4" t="s">
        <v>7</v>
      </c>
      <c r="BE4" s="4" t="s">
        <v>8</v>
      </c>
      <c r="BF4" s="4" t="s">
        <v>9</v>
      </c>
      <c r="BG4" s="4" t="s">
        <v>10</v>
      </c>
      <c r="BH4" s="4" t="s">
        <v>11</v>
      </c>
      <c r="BI4" s="2" t="s">
        <v>2</v>
      </c>
      <c r="BJ4" s="446" t="s">
        <v>587</v>
      </c>
      <c r="BK4" s="2" t="s">
        <v>81</v>
      </c>
      <c r="BL4" s="2" t="s">
        <v>85</v>
      </c>
      <c r="BM4" s="2" t="s">
        <v>4</v>
      </c>
      <c r="BN4" s="58" t="s">
        <v>5</v>
      </c>
      <c r="BO4" s="58" t="s">
        <v>82</v>
      </c>
      <c r="BP4" s="58" t="s">
        <v>83</v>
      </c>
      <c r="BQ4" s="58" t="s">
        <v>593</v>
      </c>
      <c r="BR4" s="4" t="s">
        <v>6</v>
      </c>
      <c r="BS4" s="4" t="s">
        <v>7</v>
      </c>
      <c r="BT4" s="4" t="s">
        <v>8</v>
      </c>
      <c r="BU4" s="4" t="s">
        <v>9</v>
      </c>
      <c r="BV4" s="4" t="s">
        <v>10</v>
      </c>
      <c r="BW4" s="4" t="s">
        <v>11</v>
      </c>
      <c r="BX4" s="2" t="s">
        <v>2</v>
      </c>
      <c r="BY4" s="446" t="s">
        <v>587</v>
      </c>
      <c r="BZ4" s="2" t="s">
        <v>81</v>
      </c>
      <c r="CA4" s="2" t="s">
        <v>85</v>
      </c>
      <c r="CB4" s="2" t="s">
        <v>4</v>
      </c>
      <c r="CC4" s="58" t="s">
        <v>5</v>
      </c>
      <c r="CD4" s="58" t="s">
        <v>82</v>
      </c>
      <c r="CE4" s="58" t="s">
        <v>83</v>
      </c>
      <c r="CF4" s="58" t="s">
        <v>593</v>
      </c>
      <c r="CG4" s="4" t="s">
        <v>6</v>
      </c>
      <c r="CH4" s="4" t="s">
        <v>7</v>
      </c>
      <c r="CI4" s="4" t="s">
        <v>8</v>
      </c>
      <c r="CJ4" s="4" t="s">
        <v>9</v>
      </c>
      <c r="CK4" s="4" t="s">
        <v>10</v>
      </c>
      <c r="CL4" s="4" t="s">
        <v>11</v>
      </c>
      <c r="CM4" s="2" t="s">
        <v>2</v>
      </c>
      <c r="CN4" s="446" t="s">
        <v>587</v>
      </c>
      <c r="CO4" s="2" t="s">
        <v>81</v>
      </c>
      <c r="CP4" s="2" t="s">
        <v>85</v>
      </c>
      <c r="CQ4" s="2" t="s">
        <v>4</v>
      </c>
      <c r="CR4" s="58" t="s">
        <v>5</v>
      </c>
      <c r="CS4" s="58" t="s">
        <v>82</v>
      </c>
      <c r="CT4" s="58" t="s">
        <v>83</v>
      </c>
      <c r="CU4" s="58" t="s">
        <v>593</v>
      </c>
      <c r="CV4" s="4" t="s">
        <v>6</v>
      </c>
      <c r="CW4" s="4" t="s">
        <v>7</v>
      </c>
      <c r="CX4" s="4" t="s">
        <v>8</v>
      </c>
      <c r="CY4" s="4" t="s">
        <v>9</v>
      </c>
      <c r="CZ4" s="4" t="s">
        <v>10</v>
      </c>
      <c r="DA4" s="4" t="s">
        <v>11</v>
      </c>
      <c r="DB4" s="2" t="s">
        <v>2</v>
      </c>
      <c r="DC4" s="446" t="s">
        <v>587</v>
      </c>
      <c r="DD4" s="2" t="s">
        <v>81</v>
      </c>
      <c r="DE4" s="2" t="s">
        <v>85</v>
      </c>
      <c r="DF4" s="2" t="s">
        <v>4</v>
      </c>
      <c r="DG4" s="58"/>
      <c r="DH4" s="58" t="s">
        <v>82</v>
      </c>
      <c r="DI4" s="58" t="s">
        <v>83</v>
      </c>
      <c r="DJ4" s="58" t="s">
        <v>593</v>
      </c>
      <c r="DK4" s="4" t="s">
        <v>6</v>
      </c>
      <c r="DL4" s="4" t="s">
        <v>7</v>
      </c>
      <c r="DM4" s="4" t="s">
        <v>8</v>
      </c>
      <c r="DN4" s="4" t="s">
        <v>9</v>
      </c>
      <c r="DO4" s="4" t="s">
        <v>10</v>
      </c>
      <c r="DP4" s="4" t="s">
        <v>11</v>
      </c>
      <c r="DQ4" s="2" t="s">
        <v>2</v>
      </c>
      <c r="DR4" s="446" t="s">
        <v>587</v>
      </c>
      <c r="DS4" s="2" t="s">
        <v>81</v>
      </c>
      <c r="DT4" s="2" t="s">
        <v>85</v>
      </c>
      <c r="DU4" s="2" t="s">
        <v>4</v>
      </c>
      <c r="DV4" s="58" t="s">
        <v>5</v>
      </c>
      <c r="DW4" s="58" t="s">
        <v>82</v>
      </c>
      <c r="DX4" s="58" t="s">
        <v>83</v>
      </c>
      <c r="DY4" s="58" t="s">
        <v>593</v>
      </c>
      <c r="DZ4" s="4" t="s">
        <v>6</v>
      </c>
      <c r="EA4" s="4" t="s">
        <v>7</v>
      </c>
      <c r="EB4" s="4" t="s">
        <v>8</v>
      </c>
      <c r="EC4" s="4" t="s">
        <v>9</v>
      </c>
      <c r="ED4" s="4" t="s">
        <v>10</v>
      </c>
      <c r="EE4" s="4" t="s">
        <v>11</v>
      </c>
      <c r="EF4" s="2" t="s">
        <v>2</v>
      </c>
      <c r="EG4" s="446" t="s">
        <v>587</v>
      </c>
      <c r="EH4" s="2" t="s">
        <v>81</v>
      </c>
      <c r="EI4" s="2" t="s">
        <v>85</v>
      </c>
      <c r="EJ4" s="2" t="s">
        <v>4</v>
      </c>
      <c r="EK4" s="58"/>
      <c r="EL4" s="58" t="s">
        <v>82</v>
      </c>
      <c r="EM4" s="58" t="s">
        <v>83</v>
      </c>
      <c r="EN4" s="58" t="s">
        <v>593</v>
      </c>
      <c r="EO4" s="4" t="s">
        <v>6</v>
      </c>
      <c r="EP4" s="4" t="s">
        <v>7</v>
      </c>
      <c r="EQ4" s="4" t="s">
        <v>8</v>
      </c>
      <c r="ER4" s="4" t="s">
        <v>9</v>
      </c>
      <c r="ES4" s="4" t="s">
        <v>10</v>
      </c>
      <c r="ET4" s="4" t="s">
        <v>11</v>
      </c>
      <c r="EU4" s="2" t="s">
        <v>2</v>
      </c>
      <c r="EV4" s="446" t="s">
        <v>587</v>
      </c>
      <c r="EW4" s="2" t="s">
        <v>81</v>
      </c>
      <c r="EX4" s="2" t="s">
        <v>85</v>
      </c>
      <c r="EY4" s="2" t="s">
        <v>4</v>
      </c>
      <c r="EZ4" s="58"/>
      <c r="FA4" s="58" t="s">
        <v>82</v>
      </c>
      <c r="FB4" s="58" t="s">
        <v>83</v>
      </c>
      <c r="FC4" s="58" t="s">
        <v>593</v>
      </c>
      <c r="FD4" s="4" t="s">
        <v>6</v>
      </c>
      <c r="FE4" s="4" t="s">
        <v>7</v>
      </c>
      <c r="FF4" s="4" t="s">
        <v>8</v>
      </c>
      <c r="FG4" s="4" t="s">
        <v>9</v>
      </c>
      <c r="FH4" s="4" t="s">
        <v>10</v>
      </c>
      <c r="FI4" s="4" t="s">
        <v>11</v>
      </c>
      <c r="FJ4" s="2" t="s">
        <v>2</v>
      </c>
      <c r="FK4" s="446" t="s">
        <v>587</v>
      </c>
      <c r="FL4" s="2" t="s">
        <v>81</v>
      </c>
      <c r="FM4" s="2" t="s">
        <v>85</v>
      </c>
      <c r="FN4" s="2" t="s">
        <v>4</v>
      </c>
      <c r="FO4" s="58" t="s">
        <v>5</v>
      </c>
      <c r="FP4" s="58" t="s">
        <v>82</v>
      </c>
      <c r="FQ4" s="58" t="s">
        <v>83</v>
      </c>
      <c r="FR4" s="58" t="s">
        <v>593</v>
      </c>
      <c r="FS4" s="4" t="s">
        <v>6</v>
      </c>
      <c r="FT4" s="4" t="s">
        <v>7</v>
      </c>
      <c r="FU4" s="4" t="s">
        <v>8</v>
      </c>
      <c r="FV4" s="4" t="s">
        <v>9</v>
      </c>
      <c r="FW4" s="4" t="s">
        <v>10</v>
      </c>
      <c r="FX4" s="4" t="s">
        <v>11</v>
      </c>
      <c r="FY4" s="2" t="s">
        <v>2</v>
      </c>
      <c r="FZ4" s="446" t="s">
        <v>587</v>
      </c>
      <c r="GA4" s="2" t="s">
        <v>81</v>
      </c>
      <c r="GB4" s="2" t="s">
        <v>85</v>
      </c>
      <c r="GC4" s="2" t="s">
        <v>4</v>
      </c>
      <c r="GD4" s="58" t="s">
        <v>5</v>
      </c>
      <c r="GE4" s="58" t="s">
        <v>82</v>
      </c>
      <c r="GF4" s="58" t="s">
        <v>83</v>
      </c>
      <c r="GG4" s="58" t="s">
        <v>593</v>
      </c>
      <c r="GH4" s="4" t="s">
        <v>6</v>
      </c>
      <c r="GI4" s="4" t="s">
        <v>7</v>
      </c>
      <c r="GJ4" s="4" t="s">
        <v>8</v>
      </c>
      <c r="GK4" s="4" t="s">
        <v>9</v>
      </c>
      <c r="GL4" s="4" t="s">
        <v>10</v>
      </c>
      <c r="GM4" s="4" t="s">
        <v>11</v>
      </c>
      <c r="GN4" s="2" t="s">
        <v>2</v>
      </c>
      <c r="GO4" s="446" t="s">
        <v>587</v>
      </c>
      <c r="GP4" s="2" t="s">
        <v>81</v>
      </c>
      <c r="GQ4" s="2" t="s">
        <v>85</v>
      </c>
      <c r="GR4" s="2" t="s">
        <v>4</v>
      </c>
      <c r="GS4" s="58" t="s">
        <v>5</v>
      </c>
      <c r="GT4" s="58" t="s">
        <v>82</v>
      </c>
      <c r="GU4" s="58" t="s">
        <v>83</v>
      </c>
      <c r="GV4" s="58" t="s">
        <v>593</v>
      </c>
      <c r="GW4" s="4" t="s">
        <v>6</v>
      </c>
      <c r="GX4" s="4" t="s">
        <v>7</v>
      </c>
      <c r="GY4" s="4" t="s">
        <v>8</v>
      </c>
      <c r="GZ4" s="4" t="s">
        <v>9</v>
      </c>
      <c r="HA4" s="4" t="s">
        <v>10</v>
      </c>
      <c r="HB4" s="4" t="s">
        <v>11</v>
      </c>
      <c r="HC4" s="2" t="s">
        <v>2</v>
      </c>
      <c r="HD4" s="446" t="s">
        <v>587</v>
      </c>
      <c r="HE4" s="2" t="s">
        <v>81</v>
      </c>
      <c r="HF4" s="2" t="s">
        <v>85</v>
      </c>
      <c r="HG4" s="2" t="s">
        <v>4</v>
      </c>
      <c r="HH4" s="58" t="s">
        <v>5</v>
      </c>
      <c r="HI4" s="58" t="s">
        <v>82</v>
      </c>
      <c r="HJ4" s="58" t="s">
        <v>83</v>
      </c>
      <c r="HK4" s="58" t="s">
        <v>593</v>
      </c>
      <c r="HL4" s="4" t="s">
        <v>6</v>
      </c>
      <c r="HM4" s="4" t="s">
        <v>7</v>
      </c>
      <c r="HN4" s="4" t="s">
        <v>8</v>
      </c>
      <c r="HO4" s="4" t="s">
        <v>9</v>
      </c>
      <c r="HP4" s="4" t="s">
        <v>10</v>
      </c>
      <c r="HQ4" s="4" t="s">
        <v>11</v>
      </c>
      <c r="HR4" s="2" t="s">
        <v>2</v>
      </c>
      <c r="HS4" s="446" t="s">
        <v>587</v>
      </c>
      <c r="HT4" s="2" t="s">
        <v>81</v>
      </c>
      <c r="HU4" s="2" t="s">
        <v>85</v>
      </c>
      <c r="HV4" s="2" t="s">
        <v>4</v>
      </c>
      <c r="HW4" s="58"/>
      <c r="HX4" s="58" t="s">
        <v>82</v>
      </c>
      <c r="HY4" s="58" t="s">
        <v>83</v>
      </c>
      <c r="HZ4" s="58" t="s">
        <v>593</v>
      </c>
      <c r="IA4" s="4" t="s">
        <v>6</v>
      </c>
      <c r="IB4" s="4" t="s">
        <v>7</v>
      </c>
      <c r="IC4" s="4" t="s">
        <v>8</v>
      </c>
      <c r="ID4" s="4" t="s">
        <v>9</v>
      </c>
      <c r="IE4" s="4" t="s">
        <v>10</v>
      </c>
      <c r="IF4" s="4" t="s">
        <v>11</v>
      </c>
      <c r="IG4" s="2" t="s">
        <v>2</v>
      </c>
      <c r="IH4" s="446" t="s">
        <v>587</v>
      </c>
      <c r="II4" s="2" t="s">
        <v>81</v>
      </c>
      <c r="IJ4" s="2" t="s">
        <v>85</v>
      </c>
      <c r="IK4" s="2" t="s">
        <v>4</v>
      </c>
      <c r="IL4" s="58" t="s">
        <v>413</v>
      </c>
      <c r="IM4" s="58" t="s">
        <v>82</v>
      </c>
      <c r="IN4" s="58" t="s">
        <v>83</v>
      </c>
      <c r="IO4" s="58" t="s">
        <v>593</v>
      </c>
      <c r="IP4" s="4" t="s">
        <v>6</v>
      </c>
      <c r="IQ4" s="4" t="s">
        <v>7</v>
      </c>
      <c r="IR4" s="4" t="s">
        <v>8</v>
      </c>
      <c r="IS4" s="4" t="s">
        <v>9</v>
      </c>
      <c r="IT4" s="4" t="s">
        <v>10</v>
      </c>
      <c r="IU4" s="4" t="s">
        <v>11</v>
      </c>
      <c r="IV4" s="2" t="s">
        <v>2</v>
      </c>
      <c r="IW4" s="446" t="s">
        <v>587</v>
      </c>
      <c r="IX4" s="2" t="s">
        <v>81</v>
      </c>
      <c r="IY4" s="2" t="s">
        <v>85</v>
      </c>
      <c r="IZ4" s="2" t="s">
        <v>4</v>
      </c>
      <c r="JA4" s="58" t="s">
        <v>528</v>
      </c>
      <c r="JB4" s="58" t="s">
        <v>82</v>
      </c>
      <c r="JC4" s="58" t="s">
        <v>83</v>
      </c>
      <c r="JD4" s="58" t="s">
        <v>593</v>
      </c>
      <c r="JE4" s="4" t="s">
        <v>6</v>
      </c>
      <c r="JF4" s="4" t="s">
        <v>7</v>
      </c>
      <c r="JG4" s="4" t="s">
        <v>8</v>
      </c>
      <c r="JH4" s="4" t="s">
        <v>9</v>
      </c>
      <c r="JI4" s="4" t="s">
        <v>10</v>
      </c>
      <c r="JJ4" s="4" t="s">
        <v>11</v>
      </c>
      <c r="JK4" s="2" t="s">
        <v>2</v>
      </c>
      <c r="JL4" s="446" t="s">
        <v>587</v>
      </c>
      <c r="JM4" s="2" t="s">
        <v>81</v>
      </c>
      <c r="JN4" s="2" t="s">
        <v>85</v>
      </c>
      <c r="JO4" s="2" t="s">
        <v>4</v>
      </c>
      <c r="JP4" s="58"/>
      <c r="JQ4" s="58" t="s">
        <v>82</v>
      </c>
      <c r="JR4" s="58" t="s">
        <v>83</v>
      </c>
      <c r="JS4" s="58" t="s">
        <v>593</v>
      </c>
      <c r="JT4" s="4" t="s">
        <v>6</v>
      </c>
      <c r="JU4" s="4" t="s">
        <v>7</v>
      </c>
      <c r="JV4" s="4" t="s">
        <v>8</v>
      </c>
      <c r="JW4" s="4" t="s">
        <v>9</v>
      </c>
      <c r="JX4" s="4" t="s">
        <v>10</v>
      </c>
      <c r="JY4" s="4" t="s">
        <v>11</v>
      </c>
      <c r="JZ4" s="2" t="s">
        <v>2</v>
      </c>
      <c r="KA4" s="446" t="s">
        <v>587</v>
      </c>
      <c r="KB4" s="58" t="s">
        <v>82</v>
      </c>
      <c r="KC4" s="58" t="s">
        <v>83</v>
      </c>
      <c r="KD4" s="58" t="s">
        <v>593</v>
      </c>
      <c r="KE4" s="4" t="s">
        <v>6</v>
      </c>
      <c r="KF4" s="4" t="s">
        <v>7</v>
      </c>
      <c r="KG4" s="442" t="s">
        <v>8</v>
      </c>
      <c r="KH4" s="4" t="s">
        <v>9</v>
      </c>
      <c r="KI4" s="4" t="s">
        <v>10</v>
      </c>
      <c r="KJ4" s="4" t="s">
        <v>11</v>
      </c>
    </row>
    <row r="5" spans="1:300">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5" t="s">
        <v>14</v>
      </c>
      <c r="CP5" s="5" t="s">
        <v>15</v>
      </c>
      <c r="CQ5" s="5" t="s">
        <v>16</v>
      </c>
      <c r="CR5" s="6" t="s">
        <v>17</v>
      </c>
      <c r="CS5" s="6" t="s">
        <v>18</v>
      </c>
      <c r="CT5" s="6" t="s">
        <v>19</v>
      </c>
      <c r="CU5" s="6" t="s">
        <v>20</v>
      </c>
      <c r="CV5" s="6"/>
      <c r="CW5" s="6"/>
      <c r="CX5" s="6"/>
      <c r="CY5" s="6"/>
      <c r="CZ5" s="6"/>
      <c r="DA5" s="6"/>
      <c r="DB5" s="5" t="s">
        <v>12</v>
      </c>
      <c r="DC5" s="5" t="s">
        <v>13</v>
      </c>
      <c r="DD5" s="5" t="s">
        <v>14</v>
      </c>
      <c r="DE5" s="5" t="s">
        <v>15</v>
      </c>
      <c r="DF5" s="5" t="s">
        <v>16</v>
      </c>
      <c r="DG5" s="6" t="s">
        <v>17</v>
      </c>
      <c r="DH5" s="6" t="s">
        <v>18</v>
      </c>
      <c r="DI5" s="6" t="s">
        <v>19</v>
      </c>
      <c r="DJ5" s="6" t="s">
        <v>20</v>
      </c>
      <c r="DK5" s="6"/>
      <c r="DL5" s="6"/>
      <c r="DM5" s="6"/>
      <c r="DN5" s="6"/>
      <c r="DO5" s="6"/>
      <c r="DP5" s="6"/>
      <c r="DQ5" s="5" t="s">
        <v>12</v>
      </c>
      <c r="DR5" s="5" t="s">
        <v>13</v>
      </c>
      <c r="DS5" s="5" t="s">
        <v>14</v>
      </c>
      <c r="DT5" s="5" t="s">
        <v>15</v>
      </c>
      <c r="DU5" s="5" t="s">
        <v>16</v>
      </c>
      <c r="DV5" s="6" t="s">
        <v>17</v>
      </c>
      <c r="DW5" s="6" t="s">
        <v>18</v>
      </c>
      <c r="DX5" s="6" t="s">
        <v>19</v>
      </c>
      <c r="DY5" s="6" t="s">
        <v>20</v>
      </c>
      <c r="DZ5" s="6"/>
      <c r="EA5" s="6"/>
      <c r="EB5" s="6"/>
      <c r="EC5" s="6"/>
      <c r="ED5" s="6"/>
      <c r="EE5" s="6"/>
      <c r="EF5" s="5" t="s">
        <v>12</v>
      </c>
      <c r="EG5" s="5" t="s">
        <v>13</v>
      </c>
      <c r="EH5" s="5" t="s">
        <v>14</v>
      </c>
      <c r="EI5" s="5" t="s">
        <v>15</v>
      </c>
      <c r="EJ5" s="5" t="s">
        <v>16</v>
      </c>
      <c r="EK5" s="6" t="s">
        <v>17</v>
      </c>
      <c r="EL5" s="6" t="s">
        <v>18</v>
      </c>
      <c r="EM5" s="6" t="s">
        <v>19</v>
      </c>
      <c r="EN5" s="6" t="s">
        <v>20</v>
      </c>
      <c r="EO5" s="6"/>
      <c r="EP5" s="6"/>
      <c r="EQ5" s="6"/>
      <c r="ER5" s="6"/>
      <c r="ES5" s="6"/>
      <c r="ET5" s="6"/>
      <c r="EU5" s="5" t="s">
        <v>12</v>
      </c>
      <c r="EV5" s="5" t="s">
        <v>13</v>
      </c>
      <c r="EW5" s="5" t="s">
        <v>14</v>
      </c>
      <c r="EX5" s="5" t="s">
        <v>15</v>
      </c>
      <c r="EY5" s="5" t="s">
        <v>16</v>
      </c>
      <c r="EZ5" s="6" t="s">
        <v>17</v>
      </c>
      <c r="FA5" s="6" t="s">
        <v>18</v>
      </c>
      <c r="FB5" s="6" t="s">
        <v>19</v>
      </c>
      <c r="FC5" s="6" t="s">
        <v>20</v>
      </c>
      <c r="FD5" s="6"/>
      <c r="FE5" s="6"/>
      <c r="FF5" s="6"/>
      <c r="FG5" s="6"/>
      <c r="FH5" s="6"/>
      <c r="FI5" s="6"/>
      <c r="FJ5" s="5" t="s">
        <v>12</v>
      </c>
      <c r="FK5" s="5" t="s">
        <v>13</v>
      </c>
      <c r="FL5" s="5" t="s">
        <v>14</v>
      </c>
      <c r="FM5" s="5" t="s">
        <v>15</v>
      </c>
      <c r="FN5" s="5" t="s">
        <v>16</v>
      </c>
      <c r="FO5" s="6" t="s">
        <v>17</v>
      </c>
      <c r="FP5" s="6" t="s">
        <v>18</v>
      </c>
      <c r="FQ5" s="6" t="s">
        <v>19</v>
      </c>
      <c r="FR5" s="6" t="s">
        <v>20</v>
      </c>
      <c r="FS5" s="6"/>
      <c r="FT5" s="6"/>
      <c r="FU5" s="6"/>
      <c r="FV5" s="6"/>
      <c r="FW5" s="6"/>
      <c r="FX5" s="6"/>
      <c r="FY5" s="5" t="s">
        <v>12</v>
      </c>
      <c r="FZ5" s="5" t="s">
        <v>13</v>
      </c>
      <c r="GA5" s="5" t="s">
        <v>14</v>
      </c>
      <c r="GB5" s="5" t="s">
        <v>15</v>
      </c>
      <c r="GC5" s="5" t="s">
        <v>16</v>
      </c>
      <c r="GD5" s="6" t="s">
        <v>17</v>
      </c>
      <c r="GE5" s="6" t="s">
        <v>18</v>
      </c>
      <c r="GF5" s="6" t="s">
        <v>19</v>
      </c>
      <c r="GG5" s="6" t="s">
        <v>20</v>
      </c>
      <c r="GH5" s="6"/>
      <c r="GI5" s="6"/>
      <c r="GJ5" s="6"/>
      <c r="GK5" s="6"/>
      <c r="GL5" s="6"/>
      <c r="GM5" s="6"/>
      <c r="GN5" s="5" t="s">
        <v>12</v>
      </c>
      <c r="GO5" s="5" t="s">
        <v>13</v>
      </c>
      <c r="GP5" s="5" t="s">
        <v>14</v>
      </c>
      <c r="GQ5" s="5" t="s">
        <v>15</v>
      </c>
      <c r="GR5" s="5" t="s">
        <v>16</v>
      </c>
      <c r="GS5" s="6" t="s">
        <v>17</v>
      </c>
      <c r="GT5" s="6" t="s">
        <v>18</v>
      </c>
      <c r="GU5" s="6" t="s">
        <v>19</v>
      </c>
      <c r="GV5" s="6" t="s">
        <v>20</v>
      </c>
      <c r="GW5" s="6"/>
      <c r="GX5" s="6"/>
      <c r="GY5" s="6"/>
      <c r="GZ5" s="6"/>
      <c r="HA5" s="6"/>
      <c r="HB5" s="6"/>
      <c r="HC5" s="5" t="s">
        <v>12</v>
      </c>
      <c r="HD5" s="5" t="s">
        <v>13</v>
      </c>
      <c r="HE5" s="5" t="s">
        <v>14</v>
      </c>
      <c r="HF5" s="5" t="s">
        <v>15</v>
      </c>
      <c r="HG5" s="5" t="s">
        <v>16</v>
      </c>
      <c r="HH5" s="6" t="s">
        <v>17</v>
      </c>
      <c r="HI5" s="6" t="s">
        <v>18</v>
      </c>
      <c r="HJ5" s="6" t="s">
        <v>19</v>
      </c>
      <c r="HK5" s="6" t="s">
        <v>20</v>
      </c>
      <c r="HL5" s="6"/>
      <c r="HM5" s="6"/>
      <c r="HN5" s="6"/>
      <c r="HO5" s="6"/>
      <c r="HP5" s="6"/>
      <c r="HQ5" s="6"/>
      <c r="HR5" s="5" t="s">
        <v>12</v>
      </c>
      <c r="HS5" s="5" t="s">
        <v>13</v>
      </c>
      <c r="HT5" s="5" t="s">
        <v>14</v>
      </c>
      <c r="HU5" s="5" t="s">
        <v>15</v>
      </c>
      <c r="HV5" s="5" t="s">
        <v>16</v>
      </c>
      <c r="HW5" s="6" t="s">
        <v>17</v>
      </c>
      <c r="HX5" s="6" t="s">
        <v>18</v>
      </c>
      <c r="HY5" s="6" t="s">
        <v>19</v>
      </c>
      <c r="HZ5" s="6" t="s">
        <v>20</v>
      </c>
      <c r="IA5" s="6"/>
      <c r="IB5" s="6"/>
      <c r="IC5" s="6"/>
      <c r="ID5" s="6"/>
      <c r="IE5" s="6"/>
      <c r="IF5" s="6"/>
      <c r="IG5" s="5" t="s">
        <v>12</v>
      </c>
      <c r="IH5" s="5" t="s">
        <v>13</v>
      </c>
      <c r="II5" s="5" t="s">
        <v>14</v>
      </c>
      <c r="IJ5" s="5" t="s">
        <v>15</v>
      </c>
      <c r="IK5" s="5" t="s">
        <v>16</v>
      </c>
      <c r="IL5" s="6" t="s">
        <v>17</v>
      </c>
      <c r="IM5" s="6" t="s">
        <v>18</v>
      </c>
      <c r="IN5" s="6" t="s">
        <v>19</v>
      </c>
      <c r="IO5" s="6" t="s">
        <v>20</v>
      </c>
      <c r="IP5" s="6"/>
      <c r="IQ5" s="6"/>
      <c r="IR5" s="6"/>
      <c r="IS5" s="6"/>
      <c r="IT5" s="6"/>
      <c r="IU5" s="6"/>
      <c r="IV5" s="5" t="s">
        <v>12</v>
      </c>
      <c r="IW5" s="5" t="s">
        <v>13</v>
      </c>
      <c r="IX5" s="5" t="s">
        <v>14</v>
      </c>
      <c r="IY5" s="5" t="s">
        <v>15</v>
      </c>
      <c r="IZ5" s="5" t="s">
        <v>16</v>
      </c>
      <c r="JA5" s="6" t="s">
        <v>17</v>
      </c>
      <c r="JB5" s="6" t="s">
        <v>18</v>
      </c>
      <c r="JC5" s="6" t="s">
        <v>19</v>
      </c>
      <c r="JD5" s="6" t="s">
        <v>20</v>
      </c>
      <c r="JE5" s="6"/>
      <c r="JF5" s="6"/>
      <c r="JG5" s="6"/>
      <c r="JH5" s="6"/>
      <c r="JI5" s="6"/>
      <c r="JJ5" s="6"/>
      <c r="JK5" s="5" t="s">
        <v>12</v>
      </c>
      <c r="JL5" s="5" t="s">
        <v>13</v>
      </c>
      <c r="JM5" s="5" t="s">
        <v>14</v>
      </c>
      <c r="JN5" s="5" t="s">
        <v>15</v>
      </c>
      <c r="JO5" s="5" t="s">
        <v>16</v>
      </c>
      <c r="JP5" s="6" t="s">
        <v>17</v>
      </c>
      <c r="JQ5" s="6" t="s">
        <v>18</v>
      </c>
      <c r="JR5" s="6" t="s">
        <v>19</v>
      </c>
      <c r="JS5" s="6" t="s">
        <v>20</v>
      </c>
      <c r="JT5" s="6"/>
      <c r="JU5" s="6"/>
      <c r="JV5" s="6"/>
      <c r="JW5" s="6"/>
      <c r="JX5" s="6"/>
      <c r="JY5" s="6"/>
      <c r="JZ5" s="5" t="s">
        <v>12</v>
      </c>
      <c r="KA5" s="5" t="s">
        <v>13</v>
      </c>
      <c r="KB5" s="6" t="s">
        <v>18</v>
      </c>
      <c r="KC5" s="6" t="s">
        <v>19</v>
      </c>
      <c r="KD5" s="6" t="s">
        <v>20</v>
      </c>
      <c r="KE5" s="6"/>
      <c r="KF5" s="6"/>
      <c r="KG5" s="430"/>
      <c r="KH5" s="6"/>
      <c r="KI5" s="6"/>
      <c r="KJ5" s="6"/>
    </row>
    <row r="6" spans="1:300" s="338" customFormat="1" ht="15" hidden="1" customHeight="1">
      <c r="A6" s="312">
        <v>5</v>
      </c>
      <c r="B6" s="313" t="s">
        <v>25</v>
      </c>
      <c r="C6" s="314">
        <v>0</v>
      </c>
      <c r="D6" s="315">
        <v>0</v>
      </c>
      <c r="E6" s="315"/>
      <c r="F6" s="166">
        <v>0</v>
      </c>
      <c r="G6" s="166">
        <v>0</v>
      </c>
      <c r="H6" s="168">
        <v>0</v>
      </c>
      <c r="I6" s="166">
        <f t="shared" ref="I6" si="0">G6+H6</f>
        <v>0</v>
      </c>
      <c r="J6" s="166">
        <v>0</v>
      </c>
      <c r="K6" s="166">
        <v>0</v>
      </c>
      <c r="L6" s="166">
        <v>0</v>
      </c>
      <c r="M6" s="166">
        <v>0</v>
      </c>
      <c r="N6" s="166">
        <f t="shared" ref="N6" si="1">I6-(J6+K6+L6+M6)</f>
        <v>0</v>
      </c>
      <c r="O6" s="166"/>
      <c r="P6" s="312">
        <v>5</v>
      </c>
      <c r="Q6" s="313" t="s">
        <v>25</v>
      </c>
      <c r="R6" s="314">
        <v>0</v>
      </c>
      <c r="S6" s="315">
        <v>0</v>
      </c>
      <c r="T6" s="315"/>
      <c r="U6" s="333">
        <v>0</v>
      </c>
      <c r="V6" s="333">
        <v>0</v>
      </c>
      <c r="W6" s="333">
        <v>0</v>
      </c>
      <c r="X6" s="166">
        <f t="shared" ref="X6" si="2">V6+W6</f>
        <v>0</v>
      </c>
      <c r="Y6" s="333">
        <v>0</v>
      </c>
      <c r="Z6" s="333">
        <f t="shared" ref="Z6" si="3">X6*10/100</f>
        <v>0</v>
      </c>
      <c r="AA6" s="333">
        <f t="shared" ref="AA6" si="4">X6*20/100</f>
        <v>0</v>
      </c>
      <c r="AB6" s="333">
        <f t="shared" ref="AB6" si="5">X6*70/100</f>
        <v>0</v>
      </c>
      <c r="AC6" s="166">
        <f t="shared" ref="AC6" si="6">X6-(Y6+Z6+AA6+AB6)</f>
        <v>0</v>
      </c>
      <c r="AD6" s="166"/>
      <c r="AE6" s="312">
        <v>5</v>
      </c>
      <c r="AF6" s="313" t="s">
        <v>25</v>
      </c>
      <c r="AG6" s="314">
        <v>0</v>
      </c>
      <c r="AH6" s="315">
        <v>0</v>
      </c>
      <c r="AI6" s="315"/>
      <c r="AJ6" s="333">
        <v>0</v>
      </c>
      <c r="AK6" s="333">
        <v>0</v>
      </c>
      <c r="AL6" s="333">
        <v>0</v>
      </c>
      <c r="AM6" s="166">
        <f t="shared" ref="AM6" si="7">AK6+AL6</f>
        <v>0</v>
      </c>
      <c r="AN6" s="333">
        <v>0</v>
      </c>
      <c r="AO6" s="333">
        <f t="shared" ref="AO6" si="8">AM6*10/100</f>
        <v>0</v>
      </c>
      <c r="AP6" s="333">
        <f t="shared" ref="AP6" si="9">AM6*20/100</f>
        <v>0</v>
      </c>
      <c r="AQ6" s="333">
        <f t="shared" ref="AQ6" si="10">AM6*70/100</f>
        <v>0</v>
      </c>
      <c r="AR6" s="166">
        <f t="shared" ref="AR6" si="11">AM6-(AN6+AO6+AP6+AQ6)</f>
        <v>0</v>
      </c>
      <c r="AS6" s="166"/>
      <c r="AT6" s="312">
        <v>5</v>
      </c>
      <c r="AU6" s="313" t="s">
        <v>25</v>
      </c>
      <c r="AV6" s="314">
        <v>0</v>
      </c>
      <c r="AW6" s="315">
        <v>0</v>
      </c>
      <c r="AX6" s="315"/>
      <c r="AY6" s="166">
        <v>0</v>
      </c>
      <c r="AZ6" s="166">
        <v>0</v>
      </c>
      <c r="BA6" s="168">
        <v>0</v>
      </c>
      <c r="BB6" s="166">
        <f t="shared" ref="BB6" si="12">AZ6+BA6</f>
        <v>0</v>
      </c>
      <c r="BC6" s="166">
        <v>0</v>
      </c>
      <c r="BD6" s="166">
        <v>0</v>
      </c>
      <c r="BE6" s="166">
        <v>0</v>
      </c>
      <c r="BF6" s="166">
        <v>0</v>
      </c>
      <c r="BG6" s="166">
        <f t="shared" ref="BG6" si="13">BB6-(BC6+BD6+BE6+BF6)</f>
        <v>0</v>
      </c>
      <c r="BH6" s="166"/>
      <c r="BI6" s="312">
        <v>5</v>
      </c>
      <c r="BJ6" s="313" t="s">
        <v>25</v>
      </c>
      <c r="BK6" s="314">
        <v>0</v>
      </c>
      <c r="BL6" s="315">
        <v>0</v>
      </c>
      <c r="BM6" s="315"/>
      <c r="BN6" s="333">
        <v>0</v>
      </c>
      <c r="BO6" s="333">
        <v>0</v>
      </c>
      <c r="BP6" s="333">
        <v>0</v>
      </c>
      <c r="BQ6" s="166">
        <f t="shared" ref="BQ6" si="14">BO6+BP6</f>
        <v>0</v>
      </c>
      <c r="BR6" s="333">
        <v>0</v>
      </c>
      <c r="BS6" s="333">
        <v>0</v>
      </c>
      <c r="BT6" s="333">
        <v>0</v>
      </c>
      <c r="BU6" s="333">
        <v>0</v>
      </c>
      <c r="BV6" s="166">
        <f t="shared" ref="BV6" si="15">BQ6-(BR6+BS6+BT6+BU6)</f>
        <v>0</v>
      </c>
      <c r="BW6" s="166"/>
      <c r="BX6" s="312">
        <v>5</v>
      </c>
      <c r="BY6" s="313" t="s">
        <v>25</v>
      </c>
      <c r="BZ6" s="314">
        <v>0</v>
      </c>
      <c r="CA6" s="315">
        <v>0</v>
      </c>
      <c r="CB6" s="315"/>
      <c r="CC6" s="333">
        <v>0</v>
      </c>
      <c r="CD6" s="333">
        <f t="shared" ref="CD6" si="16">(7720000+8118500)*CC6</f>
        <v>0</v>
      </c>
      <c r="CE6" s="333">
        <v>0</v>
      </c>
      <c r="CF6" s="166">
        <f t="shared" ref="CF6" si="17">CD6+CE6</f>
        <v>0</v>
      </c>
      <c r="CG6" s="333">
        <v>0</v>
      </c>
      <c r="CH6" s="333">
        <f t="shared" ref="CH6" si="18">CF6*10/100</f>
        <v>0</v>
      </c>
      <c r="CI6" s="333">
        <f t="shared" ref="CI6" si="19">CF6*20/100</f>
        <v>0</v>
      </c>
      <c r="CJ6" s="333">
        <f t="shared" ref="CJ6" si="20">CF6*70/100</f>
        <v>0</v>
      </c>
      <c r="CK6" s="166">
        <f t="shared" ref="CK6" si="21">CF6-(CG6+CH6+CI6+CJ6)</f>
        <v>0</v>
      </c>
      <c r="CL6" s="166"/>
      <c r="CM6" s="312">
        <v>5</v>
      </c>
      <c r="CN6" s="313" t="s">
        <v>25</v>
      </c>
      <c r="CO6" s="314">
        <v>0</v>
      </c>
      <c r="CP6" s="315">
        <v>0</v>
      </c>
      <c r="CQ6" s="315"/>
      <c r="CR6" s="166">
        <v>0</v>
      </c>
      <c r="CS6" s="166">
        <v>0</v>
      </c>
      <c r="CT6" s="168">
        <v>0</v>
      </c>
      <c r="CU6" s="166">
        <f t="shared" ref="CU6" si="22">CS6+CT6</f>
        <v>0</v>
      </c>
      <c r="CV6" s="166">
        <v>0</v>
      </c>
      <c r="CW6" s="166">
        <v>0</v>
      </c>
      <c r="CX6" s="166">
        <v>0</v>
      </c>
      <c r="CY6" s="166">
        <v>0</v>
      </c>
      <c r="CZ6" s="166">
        <f t="shared" ref="CZ6" si="23">CU6-(CV6+CW6+CX6+CY6)</f>
        <v>0</v>
      </c>
      <c r="DA6" s="166"/>
      <c r="DB6" s="312">
        <v>5</v>
      </c>
      <c r="DC6" s="313" t="s">
        <v>25</v>
      </c>
      <c r="DD6" s="314">
        <v>0</v>
      </c>
      <c r="DE6" s="315">
        <v>0</v>
      </c>
      <c r="DF6" s="315"/>
      <c r="DG6" s="166">
        <v>0</v>
      </c>
      <c r="DH6" s="166">
        <v>0</v>
      </c>
      <c r="DI6" s="168">
        <v>0</v>
      </c>
      <c r="DJ6" s="166">
        <f t="shared" ref="DJ6" si="24">DH6+DI6</f>
        <v>0</v>
      </c>
      <c r="DK6" s="166">
        <v>0</v>
      </c>
      <c r="DL6" s="166">
        <v>0</v>
      </c>
      <c r="DM6" s="166">
        <v>0</v>
      </c>
      <c r="DN6" s="166">
        <v>0</v>
      </c>
      <c r="DO6" s="166">
        <f t="shared" ref="DO6" si="25">DJ6-(DK6+DL6+DM6+DN6)</f>
        <v>0</v>
      </c>
      <c r="DP6" s="166"/>
      <c r="DQ6" s="312">
        <v>5</v>
      </c>
      <c r="DR6" s="313" t="s">
        <v>25</v>
      </c>
      <c r="DS6" s="314">
        <v>0</v>
      </c>
      <c r="DT6" s="315">
        <v>0</v>
      </c>
      <c r="DU6" s="315"/>
      <c r="DV6" s="168">
        <v>0</v>
      </c>
      <c r="DW6" s="168">
        <v>0</v>
      </c>
      <c r="DX6" s="168">
        <v>0</v>
      </c>
      <c r="DY6" s="166">
        <f t="shared" ref="DY6" si="26">DW6+DX6</f>
        <v>0</v>
      </c>
      <c r="DZ6" s="168">
        <v>0</v>
      </c>
      <c r="EA6" s="168">
        <v>0</v>
      </c>
      <c r="EB6" s="168">
        <v>0</v>
      </c>
      <c r="EC6" s="168">
        <v>0</v>
      </c>
      <c r="ED6" s="166">
        <f t="shared" ref="ED6" si="27">DY6-(DZ6+EA6+EB6+EC6)</f>
        <v>0</v>
      </c>
      <c r="EE6" s="166"/>
      <c r="EF6" s="312">
        <v>5</v>
      </c>
      <c r="EG6" s="313" t="s">
        <v>25</v>
      </c>
      <c r="EH6" s="314">
        <v>0</v>
      </c>
      <c r="EI6" s="315">
        <v>0</v>
      </c>
      <c r="EJ6" s="315"/>
      <c r="EK6" s="166">
        <v>0</v>
      </c>
      <c r="EL6" s="166">
        <v>0</v>
      </c>
      <c r="EM6" s="168">
        <v>0</v>
      </c>
      <c r="EN6" s="166">
        <f t="shared" ref="EN6" si="28">EL6+EM6</f>
        <v>0</v>
      </c>
      <c r="EO6" s="166">
        <v>0</v>
      </c>
      <c r="EP6" s="166">
        <v>0</v>
      </c>
      <c r="EQ6" s="166">
        <v>0</v>
      </c>
      <c r="ER6" s="166">
        <v>0</v>
      </c>
      <c r="ES6" s="166">
        <f t="shared" ref="ES6" si="29">EN6-(EO6+EP6+EQ6+ER6)</f>
        <v>0</v>
      </c>
      <c r="ET6" s="166"/>
      <c r="EU6" s="312">
        <v>5</v>
      </c>
      <c r="EV6" s="313" t="s">
        <v>25</v>
      </c>
      <c r="EW6" s="314">
        <v>0</v>
      </c>
      <c r="EX6" s="315">
        <v>0</v>
      </c>
      <c r="EY6" s="315"/>
      <c r="EZ6" s="333">
        <v>0</v>
      </c>
      <c r="FA6" s="333">
        <v>0</v>
      </c>
      <c r="FB6" s="333">
        <v>0</v>
      </c>
      <c r="FC6" s="166">
        <f t="shared" ref="FC6" si="30">FA6+FB6</f>
        <v>0</v>
      </c>
      <c r="FD6" s="333">
        <v>0</v>
      </c>
      <c r="FE6" s="333">
        <f>FC6*15/100</f>
        <v>0</v>
      </c>
      <c r="FF6" s="333">
        <f>FC6*35/100</f>
        <v>0</v>
      </c>
      <c r="FG6" s="333">
        <f>FC6*50/100</f>
        <v>0</v>
      </c>
      <c r="FH6" s="166">
        <f t="shared" ref="FH6" si="31">FC6-(FD6+FE6+FF6+FG6)</f>
        <v>0</v>
      </c>
      <c r="FI6" s="166"/>
      <c r="FJ6" s="312">
        <v>5</v>
      </c>
      <c r="FK6" s="313" t="s">
        <v>25</v>
      </c>
      <c r="FL6" s="314">
        <v>0</v>
      </c>
      <c r="FM6" s="315">
        <v>0</v>
      </c>
      <c r="FN6" s="315"/>
      <c r="FO6" s="333">
        <v>1</v>
      </c>
      <c r="FP6" s="333">
        <v>1723900</v>
      </c>
      <c r="FQ6" s="333">
        <v>0</v>
      </c>
      <c r="FR6" s="166">
        <f t="shared" ref="FR6" si="32">FP6+FQ6</f>
        <v>1723900</v>
      </c>
      <c r="FS6" s="333">
        <v>0</v>
      </c>
      <c r="FT6" s="333">
        <f t="shared" ref="FT6" si="33">FR6*10/100</f>
        <v>172390</v>
      </c>
      <c r="FU6" s="333">
        <f t="shared" ref="FU6" si="34">FR6*20/100</f>
        <v>344780</v>
      </c>
      <c r="FV6" s="333">
        <f t="shared" ref="FV6" si="35">FR6*70/100</f>
        <v>1206730</v>
      </c>
      <c r="FW6" s="166">
        <f t="shared" ref="FW6" si="36">FR6-(FS6+FT6+FU6+FV6)</f>
        <v>0</v>
      </c>
      <c r="FX6" s="166"/>
      <c r="FY6" s="312">
        <v>5</v>
      </c>
      <c r="FZ6" s="313" t="s">
        <v>25</v>
      </c>
      <c r="GA6" s="314">
        <v>0</v>
      </c>
      <c r="GB6" s="315">
        <v>0</v>
      </c>
      <c r="GC6" s="315"/>
      <c r="GD6" s="333">
        <v>0</v>
      </c>
      <c r="GE6" s="333">
        <v>0</v>
      </c>
      <c r="GF6" s="333">
        <v>0</v>
      </c>
      <c r="GG6" s="166">
        <f t="shared" ref="GG6" si="37">GE6+GF6</f>
        <v>0</v>
      </c>
      <c r="GH6" s="333">
        <v>0</v>
      </c>
      <c r="GI6" s="333">
        <f t="shared" ref="GI6" si="38">GG6*15/100</f>
        <v>0</v>
      </c>
      <c r="GJ6" s="333">
        <f t="shared" ref="GJ6" si="39">GG6*35/100</f>
        <v>0</v>
      </c>
      <c r="GK6" s="333">
        <f t="shared" ref="GK6" si="40">GG6*50/100</f>
        <v>0</v>
      </c>
      <c r="GL6" s="166">
        <f t="shared" ref="GL6" si="41">GG6-(GH6+GI6+GJ6+GK6)</f>
        <v>0</v>
      </c>
      <c r="GM6" s="166"/>
      <c r="GN6" s="312">
        <v>5</v>
      </c>
      <c r="GO6" s="313" t="s">
        <v>25</v>
      </c>
      <c r="GP6" s="314">
        <v>0</v>
      </c>
      <c r="GQ6" s="315">
        <v>0</v>
      </c>
      <c r="GR6" s="315"/>
      <c r="GS6" s="168">
        <v>0</v>
      </c>
      <c r="GT6" s="168">
        <v>0</v>
      </c>
      <c r="GU6" s="168">
        <v>0</v>
      </c>
      <c r="GV6" s="166">
        <f t="shared" ref="GV6" si="42">GT6+GU6</f>
        <v>0</v>
      </c>
      <c r="GW6" s="168"/>
      <c r="GX6" s="168"/>
      <c r="GY6" s="168"/>
      <c r="GZ6" s="168"/>
      <c r="HA6" s="166">
        <f t="shared" ref="HA6" si="43">GV6-(GW6+GX6+GY6+GZ6)</f>
        <v>0</v>
      </c>
      <c r="HB6" s="166"/>
      <c r="HC6" s="312">
        <v>5</v>
      </c>
      <c r="HD6" s="313" t="s">
        <v>25</v>
      </c>
      <c r="HE6" s="314">
        <v>0</v>
      </c>
      <c r="HF6" s="315">
        <v>0</v>
      </c>
      <c r="HG6" s="315"/>
      <c r="HH6" s="166">
        <v>0</v>
      </c>
      <c r="HI6" s="166">
        <v>0</v>
      </c>
      <c r="HJ6" s="168">
        <v>0</v>
      </c>
      <c r="HK6" s="166">
        <f t="shared" ref="HK6" si="44">HI6+HJ6</f>
        <v>0</v>
      </c>
      <c r="HL6" s="166">
        <v>0</v>
      </c>
      <c r="HM6" s="166">
        <v>0</v>
      </c>
      <c r="HN6" s="166">
        <v>0</v>
      </c>
      <c r="HO6" s="166">
        <v>0</v>
      </c>
      <c r="HP6" s="166">
        <f t="shared" ref="HP6" si="45">HK6-(HL6+HM6+HN6+HO6)</f>
        <v>0</v>
      </c>
      <c r="HQ6" s="166"/>
      <c r="HR6" s="312">
        <v>5</v>
      </c>
      <c r="HS6" s="313" t="s">
        <v>25</v>
      </c>
      <c r="HT6" s="314">
        <v>0</v>
      </c>
      <c r="HU6" s="315">
        <v>0</v>
      </c>
      <c r="HV6" s="315"/>
      <c r="HW6" s="166">
        <v>0</v>
      </c>
      <c r="HX6" s="166">
        <v>0</v>
      </c>
      <c r="HY6" s="168">
        <v>0</v>
      </c>
      <c r="HZ6" s="166">
        <f t="shared" ref="HZ6" si="46">HX6+HY6</f>
        <v>0</v>
      </c>
      <c r="IA6" s="166">
        <v>0</v>
      </c>
      <c r="IB6" s="166">
        <v>0</v>
      </c>
      <c r="IC6" s="166">
        <v>0</v>
      </c>
      <c r="ID6" s="166">
        <v>0</v>
      </c>
      <c r="IE6" s="166">
        <f t="shared" ref="IE6" si="47">HZ6-(IA6+IB6+IC6+ID6)</f>
        <v>0</v>
      </c>
      <c r="IF6" s="166"/>
      <c r="IG6" s="312">
        <v>5</v>
      </c>
      <c r="IH6" s="313" t="s">
        <v>25</v>
      </c>
      <c r="II6" s="314">
        <v>0</v>
      </c>
      <c r="IJ6" s="315">
        <v>0</v>
      </c>
      <c r="IK6" s="315"/>
      <c r="IL6" s="166">
        <v>1</v>
      </c>
      <c r="IM6" s="166">
        <v>2812490</v>
      </c>
      <c r="IN6" s="168">
        <v>0</v>
      </c>
      <c r="IO6" s="166">
        <f t="shared" ref="IO6" si="48">IM6+IN6</f>
        <v>2812490</v>
      </c>
      <c r="IP6" s="166">
        <v>0</v>
      </c>
      <c r="IQ6" s="166">
        <v>1406245</v>
      </c>
      <c r="IR6" s="166">
        <v>1406245</v>
      </c>
      <c r="IS6" s="166">
        <v>0</v>
      </c>
      <c r="IT6" s="166">
        <f t="shared" ref="IT6" si="49">IO6-(IP6+IQ6+IR6+IS6)</f>
        <v>0</v>
      </c>
      <c r="IU6" s="166"/>
      <c r="IV6" s="312">
        <v>5</v>
      </c>
      <c r="IW6" s="313" t="s">
        <v>25</v>
      </c>
      <c r="IX6" s="314">
        <v>0</v>
      </c>
      <c r="IY6" s="315">
        <v>0</v>
      </c>
      <c r="IZ6" s="314">
        <v>0</v>
      </c>
      <c r="JA6" s="166">
        <v>0</v>
      </c>
      <c r="JB6" s="166">
        <v>0</v>
      </c>
      <c r="JC6" s="168">
        <v>0</v>
      </c>
      <c r="JD6" s="166">
        <f t="shared" ref="JD6" si="50">JB6+JC6</f>
        <v>0</v>
      </c>
      <c r="JE6" s="166">
        <v>0</v>
      </c>
      <c r="JF6" s="166">
        <v>0</v>
      </c>
      <c r="JG6" s="166">
        <v>0</v>
      </c>
      <c r="JH6" s="166">
        <v>0</v>
      </c>
      <c r="JI6" s="166">
        <f t="shared" ref="JI6" si="51">JD6-(JE6+JF6+JG6+JH6)</f>
        <v>0</v>
      </c>
      <c r="JJ6" s="166"/>
      <c r="JK6" s="312">
        <v>5</v>
      </c>
      <c r="JL6" s="313" t="s">
        <v>25</v>
      </c>
      <c r="JM6" s="314">
        <v>0</v>
      </c>
      <c r="JN6" s="315">
        <v>0</v>
      </c>
      <c r="JO6" s="315"/>
      <c r="JP6" s="166">
        <v>0</v>
      </c>
      <c r="JQ6" s="166">
        <v>0</v>
      </c>
      <c r="JR6" s="168">
        <v>0</v>
      </c>
      <c r="JS6" s="166">
        <f t="shared" ref="JS6" si="52">JQ6+JR6</f>
        <v>0</v>
      </c>
      <c r="JT6" s="166">
        <v>0</v>
      </c>
      <c r="JU6" s="166">
        <v>0</v>
      </c>
      <c r="JV6" s="166">
        <v>0</v>
      </c>
      <c r="JW6" s="166">
        <v>0</v>
      </c>
      <c r="JX6" s="166">
        <f t="shared" ref="JX6" si="53">JS6-(JT6+JU6+JV6+JW6)</f>
        <v>0</v>
      </c>
      <c r="JY6" s="166"/>
      <c r="JZ6" s="312">
        <v>5</v>
      </c>
      <c r="KA6" s="313" t="s">
        <v>25</v>
      </c>
      <c r="KB6" s="166">
        <f t="shared" ref="KB6" si="54">G6+V6+AK6+AZ6+BO6+CD6+CS6+DH6+DW6+EL6+FA6+FP6+GE6+GT6+HI6+HX6+IM6+JB6+JQ6</f>
        <v>4536390</v>
      </c>
      <c r="KC6" s="166">
        <f t="shared" ref="KC6" si="55">H6+W6+AL6+BA6+BP6+CE6+CT6+DI6+DX6+EM6+FB6+FQ6+GF6+GU6+HJ6+HY6+IN6+JC6+JR6</f>
        <v>0</v>
      </c>
      <c r="KD6" s="166">
        <f t="shared" ref="KD6" si="56">KB6+KC6</f>
        <v>4536390</v>
      </c>
      <c r="KE6" s="166">
        <f t="shared" ref="KE6" si="57">J6+Y6+AN6+BC6+BR6+CG6+CV6+DK6+DZ6+EO6+FD6+FS6+GH6+GW6+HL6+IA6+IP6+JE6+JT6</f>
        <v>0</v>
      </c>
      <c r="KF6" s="166">
        <f t="shared" ref="KF6" si="58">K6+Z6+AO6+BD6+BS6+CH6+CW6+DL6+EA6+EP6+FE6+FT6+GI6+GX6+HM6+IB6+IQ6+JF6+JU6</f>
        <v>1578635</v>
      </c>
      <c r="KG6" s="167">
        <f t="shared" ref="KG6" si="59">L6+AA6+AP6+BE6+BT6+CI6+CX6+DM6+EB6+EQ6+FF6+FU6+GJ6+GY6+HN6+IC6+IR6+JG6+JV6</f>
        <v>1751025</v>
      </c>
      <c r="KH6" s="166">
        <f t="shared" ref="KH6" si="60">M6+AB6+AQ6+BF6+BU6+CJ6+CY6+DN6+EC6+ER6+FG6+FV6+GK6+GZ6+HO6+ID6+IS6+JH6+JW6</f>
        <v>1206730</v>
      </c>
      <c r="KI6" s="318">
        <f t="shared" ref="KI6:KI56" si="61">KD6-(KE6+KF6+KG6+KH6)</f>
        <v>0</v>
      </c>
      <c r="KJ6" s="166"/>
    </row>
    <row r="7" spans="1:300" s="140" customFormat="1" ht="15" customHeight="1">
      <c r="A7" s="149"/>
      <c r="B7" s="148"/>
      <c r="C7" s="152"/>
      <c r="D7" s="141"/>
      <c r="E7" s="141"/>
      <c r="F7" s="142"/>
      <c r="G7" s="142"/>
      <c r="H7" s="143"/>
      <c r="I7" s="142"/>
      <c r="J7" s="142"/>
      <c r="K7" s="142"/>
      <c r="L7" s="142"/>
      <c r="M7" s="142"/>
      <c r="N7" s="142"/>
      <c r="O7" s="142"/>
      <c r="P7" s="149"/>
      <c r="Q7" s="148"/>
      <c r="R7" s="152"/>
      <c r="S7" s="141"/>
      <c r="T7" s="141"/>
      <c r="U7" s="249"/>
      <c r="V7" s="249"/>
      <c r="W7" s="249"/>
      <c r="X7" s="94">
        <v>0</v>
      </c>
      <c r="Y7" s="249"/>
      <c r="Z7" s="249"/>
      <c r="AA7" s="249"/>
      <c r="AB7" s="249"/>
      <c r="AC7" s="142"/>
      <c r="AD7" s="142"/>
      <c r="AE7" s="149"/>
      <c r="AF7" s="148"/>
      <c r="AG7" s="152"/>
      <c r="AH7" s="141"/>
      <c r="AI7" s="141"/>
      <c r="AJ7" s="249"/>
      <c r="AK7" s="249"/>
      <c r="AL7" s="249"/>
      <c r="AM7" s="142"/>
      <c r="AN7" s="249"/>
      <c r="AO7" s="249"/>
      <c r="AP7" s="249"/>
      <c r="AQ7" s="249"/>
      <c r="AR7" s="142"/>
      <c r="AS7" s="142"/>
      <c r="AT7" s="149"/>
      <c r="AU7" s="148"/>
      <c r="AV7" s="152"/>
      <c r="AW7" s="141"/>
      <c r="AX7" s="141"/>
      <c r="AY7" s="142"/>
      <c r="AZ7" s="142"/>
      <c r="BA7" s="143"/>
      <c r="BB7" s="142"/>
      <c r="BC7" s="142"/>
      <c r="BD7" s="142"/>
      <c r="BE7" s="142"/>
      <c r="BF7" s="142"/>
      <c r="BG7" s="142"/>
      <c r="BH7" s="142"/>
      <c r="BI7" s="149"/>
      <c r="BJ7" s="148"/>
      <c r="BK7" s="152"/>
      <c r="BL7" s="141"/>
      <c r="BM7" s="141"/>
      <c r="BN7" s="249"/>
      <c r="BO7" s="249"/>
      <c r="BP7" s="249"/>
      <c r="BQ7" s="142"/>
      <c r="BR7" s="249"/>
      <c r="BS7" s="249"/>
      <c r="BT7" s="249"/>
      <c r="BU7" s="249"/>
      <c r="BV7" s="142"/>
      <c r="BW7" s="142"/>
      <c r="BX7" s="149"/>
      <c r="BY7" s="148"/>
      <c r="BZ7" s="152"/>
      <c r="CA7" s="141"/>
      <c r="CB7" s="141"/>
      <c r="CC7" s="249"/>
      <c r="CD7" s="249"/>
      <c r="CE7" s="249"/>
      <c r="CF7" s="142"/>
      <c r="CG7" s="249"/>
      <c r="CH7" s="249"/>
      <c r="CI7" s="249"/>
      <c r="CJ7" s="249"/>
      <c r="CK7" s="142"/>
      <c r="CL7" s="142"/>
      <c r="CM7" s="149"/>
      <c r="CN7" s="148"/>
      <c r="CO7" s="152"/>
      <c r="CP7" s="141"/>
      <c r="CQ7" s="141"/>
      <c r="CR7" s="142"/>
      <c r="CS7" s="142"/>
      <c r="CT7" s="143"/>
      <c r="CU7" s="142"/>
      <c r="CV7" s="142"/>
      <c r="CW7" s="142"/>
      <c r="CX7" s="142"/>
      <c r="CY7" s="142"/>
      <c r="CZ7" s="142"/>
      <c r="DA7" s="142"/>
      <c r="DB7" s="149"/>
      <c r="DC7" s="148"/>
      <c r="DD7" s="152"/>
      <c r="DE7" s="141"/>
      <c r="DF7" s="141"/>
      <c r="DG7" s="142"/>
      <c r="DH7" s="142"/>
      <c r="DI7" s="143"/>
      <c r="DJ7" s="142"/>
      <c r="DK7" s="142"/>
      <c r="DL7" s="142"/>
      <c r="DM7" s="142"/>
      <c r="DN7" s="142"/>
      <c r="DO7" s="142"/>
      <c r="DP7" s="142"/>
      <c r="DQ7" s="149"/>
      <c r="DR7" s="148"/>
      <c r="DS7" s="152"/>
      <c r="DT7" s="141"/>
      <c r="DU7" s="141"/>
      <c r="DV7" s="143"/>
      <c r="DW7" s="143"/>
      <c r="DX7" s="143"/>
      <c r="DY7" s="142"/>
      <c r="DZ7" s="143"/>
      <c r="EA7" s="143"/>
      <c r="EB7" s="143"/>
      <c r="EC7" s="143"/>
      <c r="ED7" s="142"/>
      <c r="EE7" s="142"/>
      <c r="EF7" s="149"/>
      <c r="EG7" s="148"/>
      <c r="EH7" s="152"/>
      <c r="EI7" s="141"/>
      <c r="EJ7" s="141"/>
      <c r="EK7" s="142"/>
      <c r="EL7" s="142"/>
      <c r="EM7" s="143"/>
      <c r="EN7" s="142"/>
      <c r="EO7" s="142"/>
      <c r="EP7" s="142"/>
      <c r="EQ7" s="142"/>
      <c r="ER7" s="142"/>
      <c r="ES7" s="142"/>
      <c r="ET7" s="142"/>
      <c r="EU7" s="149"/>
      <c r="EV7" s="148"/>
      <c r="EW7" s="152"/>
      <c r="EX7" s="141"/>
      <c r="EY7" s="141"/>
      <c r="EZ7" s="249"/>
      <c r="FA7" s="249"/>
      <c r="FB7" s="249"/>
      <c r="FC7" s="142"/>
      <c r="FD7" s="249"/>
      <c r="FE7" s="249"/>
      <c r="FF7" s="249"/>
      <c r="FG7" s="249"/>
      <c r="FH7" s="142"/>
      <c r="FI7" s="142"/>
      <c r="FJ7" s="149"/>
      <c r="FK7" s="148"/>
      <c r="FL7" s="152"/>
      <c r="FM7" s="141"/>
      <c r="FN7" s="141"/>
      <c r="FO7" s="249"/>
      <c r="FP7" s="249"/>
      <c r="FQ7" s="249"/>
      <c r="FR7" s="142"/>
      <c r="FS7" s="249"/>
      <c r="FT7" s="249"/>
      <c r="FU7" s="249"/>
      <c r="FV7" s="249"/>
      <c r="FW7" s="142"/>
      <c r="FX7" s="142"/>
      <c r="FY7" s="149"/>
      <c r="FZ7" s="148"/>
      <c r="GA7" s="152"/>
      <c r="GB7" s="141"/>
      <c r="GC7" s="141"/>
      <c r="GD7" s="249"/>
      <c r="GE7" s="249"/>
      <c r="GF7" s="249"/>
      <c r="GG7" s="142"/>
      <c r="GH7" s="249"/>
      <c r="GI7" s="249"/>
      <c r="GJ7" s="249"/>
      <c r="GK7" s="249"/>
      <c r="GL7" s="142"/>
      <c r="GM7" s="142"/>
      <c r="GN7" s="149"/>
      <c r="GO7" s="148"/>
      <c r="GP7" s="152"/>
      <c r="GQ7" s="141"/>
      <c r="GR7" s="141"/>
      <c r="GS7" s="143"/>
      <c r="GT7" s="143"/>
      <c r="GU7" s="143"/>
      <c r="GV7" s="142"/>
      <c r="GW7" s="143"/>
      <c r="GX7" s="143"/>
      <c r="GY7" s="143"/>
      <c r="GZ7" s="143"/>
      <c r="HA7" s="142"/>
      <c r="HB7" s="142"/>
      <c r="HC7" s="149"/>
      <c r="HD7" s="148"/>
      <c r="HE7" s="152"/>
      <c r="HF7" s="141"/>
      <c r="HG7" s="141"/>
      <c r="HH7" s="142"/>
      <c r="HI7" s="142"/>
      <c r="HJ7" s="143"/>
      <c r="HK7" s="142"/>
      <c r="HL7" s="142"/>
      <c r="HM7" s="142"/>
      <c r="HN7" s="142"/>
      <c r="HO7" s="142"/>
      <c r="HP7" s="142"/>
      <c r="HQ7" s="142"/>
      <c r="HR7" s="149"/>
      <c r="HS7" s="148"/>
      <c r="HT7" s="152"/>
      <c r="HU7" s="141"/>
      <c r="HV7" s="141"/>
      <c r="HW7" s="142"/>
      <c r="HX7" s="142"/>
      <c r="HY7" s="143"/>
      <c r="HZ7" s="142"/>
      <c r="IA7" s="142"/>
      <c r="IB7" s="142"/>
      <c r="IC7" s="142"/>
      <c r="ID7" s="142"/>
      <c r="IE7" s="142"/>
      <c r="IF7" s="142"/>
      <c r="IG7" s="149"/>
      <c r="IH7" s="148"/>
      <c r="II7" s="152"/>
      <c r="IJ7" s="141"/>
      <c r="IK7" s="141"/>
      <c r="IL7" s="142"/>
      <c r="IM7" s="142"/>
      <c r="IN7" s="143"/>
      <c r="IO7" s="142"/>
      <c r="IP7" s="142"/>
      <c r="IQ7" s="142"/>
      <c r="IR7" s="142"/>
      <c r="IS7" s="142"/>
      <c r="IT7" s="142"/>
      <c r="IU7" s="142"/>
      <c r="IV7" s="149"/>
      <c r="IW7" s="148"/>
      <c r="IX7" s="152"/>
      <c r="IY7" s="141"/>
      <c r="IZ7" s="152"/>
      <c r="JA7" s="162"/>
      <c r="JB7" s="162"/>
      <c r="JC7" s="12"/>
      <c r="JD7" s="142"/>
      <c r="JE7" s="162"/>
      <c r="JF7" s="162"/>
      <c r="JG7" s="162"/>
      <c r="JH7" s="162"/>
      <c r="JI7" s="142"/>
      <c r="JJ7" s="142"/>
      <c r="JK7" s="149"/>
      <c r="JL7" s="148"/>
      <c r="JM7" s="152"/>
      <c r="JN7" s="141"/>
      <c r="JO7" s="141"/>
      <c r="JP7" s="142"/>
      <c r="JQ7" s="142"/>
      <c r="JR7" s="143"/>
      <c r="JS7" s="142"/>
      <c r="JT7" s="142"/>
      <c r="JU7" s="142"/>
      <c r="JV7" s="142"/>
      <c r="JW7" s="142"/>
      <c r="JX7" s="142"/>
      <c r="JY7" s="142"/>
      <c r="JZ7" s="149"/>
      <c r="KA7" s="148"/>
      <c r="KB7" s="142"/>
      <c r="KC7" s="142"/>
      <c r="KD7" s="142"/>
      <c r="KE7" s="142"/>
      <c r="KF7" s="142"/>
      <c r="KG7" s="144"/>
      <c r="KH7" s="142"/>
      <c r="KI7" s="318">
        <f t="shared" si="61"/>
        <v>0</v>
      </c>
      <c r="KJ7" s="142"/>
    </row>
    <row r="8" spans="1:300" s="140" customFormat="1" ht="15" customHeight="1">
      <c r="A8" s="405">
        <v>1</v>
      </c>
      <c r="B8" s="323" t="s">
        <v>586</v>
      </c>
      <c r="C8" s="152"/>
      <c r="D8" s="141"/>
      <c r="E8" s="141"/>
      <c r="F8" s="142"/>
      <c r="G8" s="142"/>
      <c r="H8" s="143"/>
      <c r="I8" s="142"/>
      <c r="J8" s="142"/>
      <c r="K8" s="142"/>
      <c r="L8" s="142"/>
      <c r="M8" s="142"/>
      <c r="N8" s="142"/>
      <c r="O8" s="142"/>
      <c r="P8" s="405">
        <v>1</v>
      </c>
      <c r="Q8" s="323" t="s">
        <v>586</v>
      </c>
      <c r="R8" s="152"/>
      <c r="S8" s="141"/>
      <c r="T8" s="141"/>
      <c r="U8" s="249"/>
      <c r="V8" s="249"/>
      <c r="W8" s="249"/>
      <c r="X8" s="94">
        <v>0</v>
      </c>
      <c r="Y8" s="249"/>
      <c r="Z8" s="249"/>
      <c r="AA8" s="249"/>
      <c r="AB8" s="249"/>
      <c r="AC8" s="142"/>
      <c r="AD8" s="142"/>
      <c r="AE8" s="149"/>
      <c r="AF8" s="148"/>
      <c r="AG8" s="152"/>
      <c r="AH8" s="141"/>
      <c r="AI8" s="141"/>
      <c r="AJ8" s="249"/>
      <c r="AK8" s="249"/>
      <c r="AL8" s="249"/>
      <c r="AM8" s="142"/>
      <c r="AN8" s="249"/>
      <c r="AO8" s="249"/>
      <c r="AP8" s="249"/>
      <c r="AQ8" s="249"/>
      <c r="AR8" s="142"/>
      <c r="AS8" s="142"/>
      <c r="AT8" s="149"/>
      <c r="AU8" s="148"/>
      <c r="AV8" s="152"/>
      <c r="AW8" s="141"/>
      <c r="AX8" s="141"/>
      <c r="AY8" s="142"/>
      <c r="AZ8" s="142"/>
      <c r="BA8" s="143"/>
      <c r="BB8" s="142"/>
      <c r="BC8" s="142"/>
      <c r="BD8" s="142"/>
      <c r="BE8" s="142"/>
      <c r="BF8" s="142"/>
      <c r="BG8" s="142"/>
      <c r="BH8" s="142"/>
      <c r="BI8" s="149"/>
      <c r="BJ8" s="148"/>
      <c r="BK8" s="152"/>
      <c r="BL8" s="141"/>
      <c r="BM8" s="141"/>
      <c r="BN8" s="249"/>
      <c r="BO8" s="249"/>
      <c r="BP8" s="249"/>
      <c r="BQ8" s="94">
        <v>0</v>
      </c>
      <c r="BR8" s="249"/>
      <c r="BS8" s="249"/>
      <c r="BT8" s="249"/>
      <c r="BU8" s="249"/>
      <c r="BV8" s="142"/>
      <c r="BW8" s="142"/>
      <c r="BX8" s="149"/>
      <c r="BY8" s="148"/>
      <c r="BZ8" s="152"/>
      <c r="CA8" s="141"/>
      <c r="CB8" s="141"/>
      <c r="CC8" s="249"/>
      <c r="CD8" s="249"/>
      <c r="CE8" s="249"/>
      <c r="CF8" s="142"/>
      <c r="CG8" s="249"/>
      <c r="CH8" s="249"/>
      <c r="CI8" s="249"/>
      <c r="CJ8" s="249"/>
      <c r="CK8" s="142"/>
      <c r="CL8" s="142"/>
      <c r="CM8" s="149"/>
      <c r="CN8" s="148"/>
      <c r="CO8" s="152"/>
      <c r="CP8" s="141"/>
      <c r="CQ8" s="141"/>
      <c r="CR8" s="142"/>
      <c r="CS8" s="142"/>
      <c r="CT8" s="143"/>
      <c r="CU8" s="142"/>
      <c r="CV8" s="142"/>
      <c r="CW8" s="142"/>
      <c r="CX8" s="142"/>
      <c r="CY8" s="142"/>
      <c r="CZ8" s="142"/>
      <c r="DA8" s="142"/>
      <c r="DB8" s="149"/>
      <c r="DC8" s="148"/>
      <c r="DD8" s="152"/>
      <c r="DE8" s="141"/>
      <c r="DF8" s="141"/>
      <c r="DG8" s="142"/>
      <c r="DH8" s="142"/>
      <c r="DI8" s="143"/>
      <c r="DJ8" s="142"/>
      <c r="DK8" s="142"/>
      <c r="DL8" s="142"/>
      <c r="DM8" s="142"/>
      <c r="DN8" s="142"/>
      <c r="DO8" s="142"/>
      <c r="DP8" s="142"/>
      <c r="DQ8" s="149"/>
      <c r="DR8" s="148"/>
      <c r="DS8" s="152"/>
      <c r="DT8" s="141"/>
      <c r="DU8" s="141"/>
      <c r="DV8" s="143"/>
      <c r="DW8" s="143"/>
      <c r="DX8" s="143"/>
      <c r="DY8" s="142"/>
      <c r="DZ8" s="143"/>
      <c r="EA8" s="143"/>
      <c r="EB8" s="143"/>
      <c r="EC8" s="143"/>
      <c r="ED8" s="142"/>
      <c r="EE8" s="142"/>
      <c r="EF8" s="149"/>
      <c r="EG8" s="148"/>
      <c r="EH8" s="152"/>
      <c r="EI8" s="141"/>
      <c r="EJ8" s="141"/>
      <c r="EK8" s="142"/>
      <c r="EL8" s="142"/>
      <c r="EM8" s="143"/>
      <c r="EN8" s="142"/>
      <c r="EO8" s="142"/>
      <c r="EP8" s="142"/>
      <c r="EQ8" s="142"/>
      <c r="ER8" s="142"/>
      <c r="ES8" s="142"/>
      <c r="ET8" s="142"/>
      <c r="EU8" s="149"/>
      <c r="EV8" s="148"/>
      <c r="EW8" s="152"/>
      <c r="EX8" s="141"/>
      <c r="EY8" s="141"/>
      <c r="EZ8" s="249"/>
      <c r="FA8" s="249"/>
      <c r="FB8" s="249"/>
      <c r="FC8" s="142"/>
      <c r="FD8" s="249"/>
      <c r="FE8" s="249"/>
      <c r="FF8" s="249"/>
      <c r="FG8" s="249"/>
      <c r="FH8" s="142"/>
      <c r="FI8" s="142"/>
      <c r="FJ8" s="149"/>
      <c r="FK8" s="148"/>
      <c r="FL8" s="152"/>
      <c r="FM8" s="141"/>
      <c r="FN8" s="141"/>
      <c r="FO8" s="249"/>
      <c r="FP8" s="249"/>
      <c r="FQ8" s="249"/>
      <c r="FR8" s="142"/>
      <c r="FS8" s="249"/>
      <c r="FT8" s="249"/>
      <c r="FU8" s="249"/>
      <c r="FV8" s="249"/>
      <c r="FW8" s="142"/>
      <c r="FX8" s="142"/>
      <c r="FY8" s="149"/>
      <c r="FZ8" s="148"/>
      <c r="GA8" s="152"/>
      <c r="GB8" s="141"/>
      <c r="GC8" s="141"/>
      <c r="GD8" s="249"/>
      <c r="GE8" s="249"/>
      <c r="GF8" s="249"/>
      <c r="GG8" s="142"/>
      <c r="GH8" s="249"/>
      <c r="GI8" s="249"/>
      <c r="GJ8" s="249"/>
      <c r="GK8" s="249"/>
      <c r="GL8" s="142"/>
      <c r="GM8" s="142"/>
      <c r="GN8" s="149"/>
      <c r="GO8" s="148"/>
      <c r="GP8" s="152"/>
      <c r="GQ8" s="141"/>
      <c r="GR8" s="141"/>
      <c r="GS8" s="143"/>
      <c r="GT8" s="143"/>
      <c r="GU8" s="143"/>
      <c r="GV8" s="142"/>
      <c r="GW8" s="143"/>
      <c r="GX8" s="143"/>
      <c r="GY8" s="143"/>
      <c r="GZ8" s="143"/>
      <c r="HA8" s="142"/>
      <c r="HB8" s="142"/>
      <c r="HC8" s="149"/>
      <c r="HD8" s="148"/>
      <c r="HE8" s="152"/>
      <c r="HF8" s="141"/>
      <c r="HG8" s="141"/>
      <c r="HH8" s="142"/>
      <c r="HI8" s="142"/>
      <c r="HJ8" s="143"/>
      <c r="HK8" s="142"/>
      <c r="HL8" s="142"/>
      <c r="HM8" s="142"/>
      <c r="HN8" s="142"/>
      <c r="HO8" s="142"/>
      <c r="HP8" s="142"/>
      <c r="HQ8" s="142"/>
      <c r="HR8" s="149"/>
      <c r="HS8" s="148"/>
      <c r="HT8" s="152"/>
      <c r="HU8" s="141"/>
      <c r="HV8" s="141"/>
      <c r="HW8" s="142"/>
      <c r="HX8" s="142"/>
      <c r="HY8" s="143"/>
      <c r="HZ8" s="142"/>
      <c r="IA8" s="142"/>
      <c r="IB8" s="142"/>
      <c r="IC8" s="142"/>
      <c r="ID8" s="142"/>
      <c r="IE8" s="142"/>
      <c r="IF8" s="142"/>
      <c r="IG8" s="149"/>
      <c r="IH8" s="148"/>
      <c r="II8" s="152"/>
      <c r="IJ8" s="141"/>
      <c r="IK8" s="141"/>
      <c r="IL8" s="142"/>
      <c r="IM8" s="142"/>
      <c r="IN8" s="143"/>
      <c r="IO8" s="142"/>
      <c r="IP8" s="142"/>
      <c r="IQ8" s="142"/>
      <c r="IR8" s="142"/>
      <c r="IS8" s="142"/>
      <c r="IT8" s="142"/>
      <c r="IU8" s="142"/>
      <c r="IV8" s="149"/>
      <c r="IW8" s="148"/>
      <c r="IX8" s="152"/>
      <c r="IY8" s="141"/>
      <c r="IZ8" s="152"/>
      <c r="JA8" s="162"/>
      <c r="JB8" s="162"/>
      <c r="JC8" s="12"/>
      <c r="JD8" s="142"/>
      <c r="JE8" s="162"/>
      <c r="JF8" s="162"/>
      <c r="JG8" s="162"/>
      <c r="JH8" s="162"/>
      <c r="JI8" s="142"/>
      <c r="JJ8" s="142"/>
      <c r="JK8" s="149"/>
      <c r="JL8" s="148"/>
      <c r="JM8" s="152"/>
      <c r="JN8" s="141"/>
      <c r="JO8" s="141"/>
      <c r="JP8" s="142"/>
      <c r="JQ8" s="142"/>
      <c r="JR8" s="143"/>
      <c r="JS8" s="142"/>
      <c r="JT8" s="142"/>
      <c r="JU8" s="142"/>
      <c r="JV8" s="142"/>
      <c r="JW8" s="142"/>
      <c r="JX8" s="142"/>
      <c r="JY8" s="142"/>
      <c r="JZ8" s="405">
        <v>1</v>
      </c>
      <c r="KA8" s="323" t="s">
        <v>586</v>
      </c>
      <c r="KB8" s="142"/>
      <c r="KC8" s="142"/>
      <c r="KD8" s="142">
        <f t="shared" ref="KD8:KD37" si="62">I8+X8+AM8+BB8+BQ8+CF8+CU8+DJ8+DY8+EN8+FC8+FR8+GG8+GV8+HK8+HZ8+IO8+JD8+JS8</f>
        <v>0</v>
      </c>
      <c r="KE8" s="142">
        <f t="shared" ref="KE8:KE37" si="63">J8+Y8+AN8+BC8+BR8+CG8+CV8+DK8+DZ8+EO8+FD8+FS8+GH8+GW8+HL8+IA8+IP8+JE8+JT8</f>
        <v>0</v>
      </c>
      <c r="KF8" s="142">
        <f t="shared" ref="KF8:KF37" si="64">K8+Z8+AO8+BD8+BS8+CH8+CW8+DL8+EA8+EP8+FE8+FT8+GI8+GX8+HM8+IB8+IQ8+JF8+JU8</f>
        <v>0</v>
      </c>
      <c r="KG8" s="144">
        <f t="shared" ref="KG8:KG37" si="65">L8+AA8+AP8+BE8+BT8+CI8+CX8+DM8+EB8+EQ8+FF8+FU8+GJ8+GY8+HN8+IC8+IR8+JG8+JV8</f>
        <v>0</v>
      </c>
      <c r="KH8" s="142">
        <f t="shared" ref="KH8:KH37" si="66">M8+AB8+AQ8+BF8+BU8+CJ8+CY8+DN8+EC8+ER8+FG8+FV8+GK8+GZ8+HO8+ID8+IS8+JH8+JW8</f>
        <v>0</v>
      </c>
      <c r="KI8" s="318">
        <f t="shared" si="61"/>
        <v>0</v>
      </c>
      <c r="KJ8" s="142"/>
    </row>
    <row r="9" spans="1:300" s="140" customFormat="1" ht="15" customHeight="1">
      <c r="A9" s="404">
        <v>2</v>
      </c>
      <c r="B9" s="323" t="s">
        <v>567</v>
      </c>
      <c r="C9" s="94"/>
      <c r="D9" s="94"/>
      <c r="E9" s="94"/>
      <c r="F9" s="94"/>
      <c r="G9" s="59"/>
      <c r="H9" s="94"/>
      <c r="I9" s="94">
        <f>SUM(G9:H9)</f>
        <v>0</v>
      </c>
      <c r="J9" s="94">
        <v>0</v>
      </c>
      <c r="K9" s="94">
        <v>0</v>
      </c>
      <c r="L9" s="94">
        <v>0</v>
      </c>
      <c r="M9" s="94">
        <v>0</v>
      </c>
      <c r="N9" s="94">
        <f>I9-(J9+K9+L9+M9)</f>
        <v>0</v>
      </c>
      <c r="O9" s="142"/>
      <c r="P9" s="404">
        <v>2</v>
      </c>
      <c r="Q9" s="323" t="s">
        <v>567</v>
      </c>
      <c r="R9" s="94"/>
      <c r="S9" s="94"/>
      <c r="T9" s="94"/>
      <c r="U9" s="94"/>
      <c r="V9" s="59"/>
      <c r="W9" s="94"/>
      <c r="X9" s="94">
        <f>SUM(V9:W9)</f>
        <v>0</v>
      </c>
      <c r="Y9" s="94">
        <v>0</v>
      </c>
      <c r="Z9" s="94">
        <v>0</v>
      </c>
      <c r="AA9" s="94">
        <v>0</v>
      </c>
      <c r="AB9" s="94">
        <v>0</v>
      </c>
      <c r="AC9" s="94">
        <f>X9-(Y9+Z9+AA9+AB9)</f>
        <v>0</v>
      </c>
      <c r="AD9" s="142"/>
      <c r="AE9" s="319"/>
      <c r="AF9" s="323"/>
      <c r="AG9" s="94"/>
      <c r="AH9" s="94"/>
      <c r="AI9" s="94"/>
      <c r="AJ9" s="94"/>
      <c r="AK9" s="59"/>
      <c r="AL9" s="94"/>
      <c r="AM9" s="94">
        <f>SUM(AK9:AL9)</f>
        <v>0</v>
      </c>
      <c r="AN9" s="94">
        <v>0</v>
      </c>
      <c r="AO9" s="94">
        <v>0</v>
      </c>
      <c r="AP9" s="94">
        <v>0</v>
      </c>
      <c r="AQ9" s="94">
        <v>0</v>
      </c>
      <c r="AR9" s="94">
        <f>AM9-(AN9+AO9+AP9+AQ9)</f>
        <v>0</v>
      </c>
      <c r="AS9" s="142"/>
      <c r="AT9" s="319"/>
      <c r="AU9" s="323"/>
      <c r="AV9" s="94"/>
      <c r="AW9" s="94"/>
      <c r="AX9" s="94"/>
      <c r="AY9" s="94"/>
      <c r="AZ9" s="59"/>
      <c r="BA9" s="94"/>
      <c r="BB9" s="94">
        <f>SUM(AZ9:BA9)</f>
        <v>0</v>
      </c>
      <c r="BC9" s="94">
        <v>0</v>
      </c>
      <c r="BD9" s="94">
        <v>0</v>
      </c>
      <c r="BE9" s="94">
        <v>0</v>
      </c>
      <c r="BF9" s="94">
        <v>0</v>
      </c>
      <c r="BG9" s="94">
        <f>BB9-(BC9+BD9+BE9+BF9)</f>
        <v>0</v>
      </c>
      <c r="BH9" s="142"/>
      <c r="BI9" s="319"/>
      <c r="BJ9" s="323"/>
      <c r="BK9" s="94"/>
      <c r="BL9" s="94"/>
      <c r="BM9" s="94"/>
      <c r="BN9" s="94"/>
      <c r="BO9" s="59"/>
      <c r="BP9" s="94"/>
      <c r="BQ9" s="94">
        <f>SUM(BO9:BP9)</f>
        <v>0</v>
      </c>
      <c r="BR9" s="94">
        <v>0</v>
      </c>
      <c r="BS9" s="94">
        <v>0</v>
      </c>
      <c r="BT9" s="94">
        <v>0</v>
      </c>
      <c r="BU9" s="94">
        <v>0</v>
      </c>
      <c r="BV9" s="94">
        <f>BQ9-(BR9+BS9+BT9+BU9)</f>
        <v>0</v>
      </c>
      <c r="BW9" s="142"/>
      <c r="BX9" s="319"/>
      <c r="BY9" s="323"/>
      <c r="BZ9" s="94"/>
      <c r="CA9" s="94"/>
      <c r="CB9" s="94"/>
      <c r="CC9" s="94"/>
      <c r="CD9" s="59"/>
      <c r="CE9" s="94"/>
      <c r="CF9" s="94">
        <f>SUM(CD9:CE9)</f>
        <v>0</v>
      </c>
      <c r="CG9" s="94">
        <v>0</v>
      </c>
      <c r="CH9" s="94">
        <v>0</v>
      </c>
      <c r="CI9" s="94">
        <v>0</v>
      </c>
      <c r="CJ9" s="94">
        <v>0</v>
      </c>
      <c r="CK9" s="94">
        <f>CF9-(CG9+CH9+CI9+CJ9)</f>
        <v>0</v>
      </c>
      <c r="CL9" s="142"/>
      <c r="CM9" s="319"/>
      <c r="CN9" s="323"/>
      <c r="CO9" s="94"/>
      <c r="CP9" s="94"/>
      <c r="CQ9" s="94"/>
      <c r="CR9" s="94"/>
      <c r="CS9" s="59"/>
      <c r="CT9" s="94"/>
      <c r="CU9" s="94">
        <f>SUM(CS9:CT9)</f>
        <v>0</v>
      </c>
      <c r="CV9" s="94">
        <v>0</v>
      </c>
      <c r="CW9" s="94">
        <v>0</v>
      </c>
      <c r="CX9" s="94">
        <v>0</v>
      </c>
      <c r="CY9" s="94">
        <v>0</v>
      </c>
      <c r="CZ9" s="94">
        <f>CU9-(CV9+CW9+CX9+CY9)</f>
        <v>0</v>
      </c>
      <c r="DA9" s="142"/>
      <c r="DB9" s="319"/>
      <c r="DC9" s="323"/>
      <c r="DD9" s="94"/>
      <c r="DE9" s="94"/>
      <c r="DF9" s="94"/>
      <c r="DG9" s="94"/>
      <c r="DH9" s="59"/>
      <c r="DI9" s="94"/>
      <c r="DJ9" s="94">
        <f>SUM(DH9:DI9)</f>
        <v>0</v>
      </c>
      <c r="DK9" s="94">
        <v>0</v>
      </c>
      <c r="DL9" s="94">
        <v>0</v>
      </c>
      <c r="DM9" s="94">
        <v>0</v>
      </c>
      <c r="DN9" s="94">
        <v>0</v>
      </c>
      <c r="DO9" s="94">
        <f>DJ9-(DK9+DL9+DM9+DN9)</f>
        <v>0</v>
      </c>
      <c r="DP9" s="142"/>
      <c r="DQ9" s="319"/>
      <c r="DR9" s="323"/>
      <c r="DS9" s="94"/>
      <c r="DT9" s="94"/>
      <c r="DU9" s="94"/>
      <c r="DV9" s="94"/>
      <c r="DW9" s="59"/>
      <c r="DX9" s="94"/>
      <c r="DY9" s="94">
        <f>SUM(DW9:DX9)</f>
        <v>0</v>
      </c>
      <c r="DZ9" s="94">
        <v>0</v>
      </c>
      <c r="EA9" s="94">
        <v>0</v>
      </c>
      <c r="EB9" s="94">
        <v>0</v>
      </c>
      <c r="EC9" s="94">
        <v>0</v>
      </c>
      <c r="ED9" s="94">
        <f>DY9-(DZ9+EA9+EB9+EC9)</f>
        <v>0</v>
      </c>
      <c r="EE9" s="142"/>
      <c r="EF9" s="319"/>
      <c r="EG9" s="323"/>
      <c r="EH9" s="94"/>
      <c r="EI9" s="94"/>
      <c r="EJ9" s="94"/>
      <c r="EK9" s="94"/>
      <c r="EL9" s="59"/>
      <c r="EM9" s="94"/>
      <c r="EN9" s="94">
        <f>SUM(EL9:EM9)</f>
        <v>0</v>
      </c>
      <c r="EO9" s="94">
        <v>0</v>
      </c>
      <c r="EP9" s="94">
        <v>0</v>
      </c>
      <c r="EQ9" s="94">
        <v>0</v>
      </c>
      <c r="ER9" s="94">
        <v>0</v>
      </c>
      <c r="ES9" s="94">
        <f>EN9-(EO9+EP9+EQ9+ER9)</f>
        <v>0</v>
      </c>
      <c r="ET9" s="142"/>
      <c r="EU9" s="319"/>
      <c r="EV9" s="323"/>
      <c r="EW9" s="94"/>
      <c r="EX9" s="94"/>
      <c r="EY9" s="94"/>
      <c r="EZ9" s="94"/>
      <c r="FA9" s="59"/>
      <c r="FB9" s="94"/>
      <c r="FC9" s="94">
        <f>SUM(FA9:FB9)</f>
        <v>0</v>
      </c>
      <c r="FD9" s="94">
        <v>0</v>
      </c>
      <c r="FE9" s="94">
        <v>0</v>
      </c>
      <c r="FF9" s="94">
        <v>0</v>
      </c>
      <c r="FG9" s="94">
        <v>0</v>
      </c>
      <c r="FH9" s="94">
        <f>FC9-(FD9+FE9+FF9+FG9)</f>
        <v>0</v>
      </c>
      <c r="FI9" s="142"/>
      <c r="FJ9" s="319"/>
      <c r="FK9" s="323"/>
      <c r="FL9" s="94"/>
      <c r="FM9" s="94"/>
      <c r="FN9" s="94"/>
      <c r="FO9" s="94"/>
      <c r="FP9" s="59"/>
      <c r="FQ9" s="94"/>
      <c r="FR9" s="94">
        <f>SUM(FP9:FQ9)</f>
        <v>0</v>
      </c>
      <c r="FS9" s="94">
        <v>0</v>
      </c>
      <c r="FT9" s="94">
        <v>0</v>
      </c>
      <c r="FU9" s="94">
        <v>0</v>
      </c>
      <c r="FV9" s="94">
        <v>0</v>
      </c>
      <c r="FW9" s="94">
        <f>FR9-(FS9+FT9+FU9+FV9)</f>
        <v>0</v>
      </c>
      <c r="FX9" s="142"/>
      <c r="FY9" s="319"/>
      <c r="FZ9" s="323"/>
      <c r="GA9" s="94"/>
      <c r="GB9" s="94"/>
      <c r="GC9" s="94"/>
      <c r="GD9" s="94"/>
      <c r="GE9" s="59"/>
      <c r="GF9" s="94"/>
      <c r="GG9" s="94">
        <f>SUM(GE9:GF9)</f>
        <v>0</v>
      </c>
      <c r="GH9" s="94">
        <v>0</v>
      </c>
      <c r="GI9" s="94">
        <v>0</v>
      </c>
      <c r="GJ9" s="94">
        <v>0</v>
      </c>
      <c r="GK9" s="94">
        <v>0</v>
      </c>
      <c r="GL9" s="94">
        <f>GG9-(GH9+GI9+GJ9+GK9)</f>
        <v>0</v>
      </c>
      <c r="GM9" s="142"/>
      <c r="GN9" s="319"/>
      <c r="GO9" s="323"/>
      <c r="GP9" s="94"/>
      <c r="GQ9" s="94"/>
      <c r="GR9" s="94"/>
      <c r="GS9" s="94"/>
      <c r="GT9" s="59"/>
      <c r="GU9" s="94"/>
      <c r="GV9" s="94">
        <f>SUM(GT9:GU9)</f>
        <v>0</v>
      </c>
      <c r="GW9" s="94">
        <v>0</v>
      </c>
      <c r="GX9" s="94">
        <v>0</v>
      </c>
      <c r="GY9" s="94">
        <v>0</v>
      </c>
      <c r="GZ9" s="94">
        <v>0</v>
      </c>
      <c r="HA9" s="94">
        <f>GV9-(GW9+GX9+GY9+GZ9)</f>
        <v>0</v>
      </c>
      <c r="HB9" s="142"/>
      <c r="HC9" s="319"/>
      <c r="HD9" s="323"/>
      <c r="HE9" s="94"/>
      <c r="HF9" s="94"/>
      <c r="HG9" s="94"/>
      <c r="HH9" s="94"/>
      <c r="HI9" s="59"/>
      <c r="HJ9" s="94"/>
      <c r="HK9" s="94">
        <f>SUM(HI9:HJ9)</f>
        <v>0</v>
      </c>
      <c r="HL9" s="94">
        <v>0</v>
      </c>
      <c r="HM9" s="94">
        <v>0</v>
      </c>
      <c r="HN9" s="94">
        <v>0</v>
      </c>
      <c r="HO9" s="94">
        <v>0</v>
      </c>
      <c r="HP9" s="94">
        <f>HK9-(HL9+HM9+HN9+HO9)</f>
        <v>0</v>
      </c>
      <c r="HQ9" s="142"/>
      <c r="HR9" s="319"/>
      <c r="HS9" s="323"/>
      <c r="HT9" s="94"/>
      <c r="HU9" s="94"/>
      <c r="HV9" s="94"/>
      <c r="HW9" s="94"/>
      <c r="HX9" s="59"/>
      <c r="HY9" s="94"/>
      <c r="HZ9" s="94">
        <f>SUM(HX9:HY9)</f>
        <v>0</v>
      </c>
      <c r="IA9" s="94">
        <v>0</v>
      </c>
      <c r="IB9" s="94">
        <v>0</v>
      </c>
      <c r="IC9" s="94">
        <v>0</v>
      </c>
      <c r="ID9" s="94">
        <v>0</v>
      </c>
      <c r="IE9" s="94">
        <f>HZ9-(IA9+IB9+IC9+ID9)</f>
        <v>0</v>
      </c>
      <c r="IF9" s="142"/>
      <c r="IG9" s="319"/>
      <c r="IH9" s="323"/>
      <c r="II9" s="94"/>
      <c r="IJ9" s="94"/>
      <c r="IK9" s="94"/>
      <c r="IL9" s="94"/>
      <c r="IM9" s="59"/>
      <c r="IN9" s="94"/>
      <c r="IO9" s="94">
        <f>SUM(IM9:IN9)</f>
        <v>0</v>
      </c>
      <c r="IP9" s="94">
        <v>0</v>
      </c>
      <c r="IQ9" s="94">
        <v>0</v>
      </c>
      <c r="IR9" s="94">
        <v>0</v>
      </c>
      <c r="IS9" s="94">
        <v>0</v>
      </c>
      <c r="IT9" s="94">
        <f>IO9-(IP9+IQ9+IR9+IS9)</f>
        <v>0</v>
      </c>
      <c r="IU9" s="142"/>
      <c r="IV9" s="319"/>
      <c r="IW9" s="323"/>
      <c r="IX9" s="94"/>
      <c r="IY9" s="94"/>
      <c r="IZ9" s="94"/>
      <c r="JA9" s="94"/>
      <c r="JB9" s="59"/>
      <c r="JC9" s="94"/>
      <c r="JD9" s="94">
        <f>SUM(JB9:JC9)</f>
        <v>0</v>
      </c>
      <c r="JE9" s="94">
        <v>0</v>
      </c>
      <c r="JF9" s="94">
        <v>0</v>
      </c>
      <c r="JG9" s="94">
        <v>0</v>
      </c>
      <c r="JH9" s="94">
        <v>0</v>
      </c>
      <c r="JI9" s="94">
        <f>JD9-(JE9+JF9+JG9+JH9)</f>
        <v>0</v>
      </c>
      <c r="JJ9" s="142"/>
      <c r="JK9" s="319"/>
      <c r="JL9" s="323"/>
      <c r="JM9" s="94"/>
      <c r="JN9" s="94"/>
      <c r="JO9" s="94"/>
      <c r="JP9" s="94"/>
      <c r="JQ9" s="59"/>
      <c r="JR9" s="94"/>
      <c r="JS9" s="94">
        <f>SUM(JQ9:JR9)</f>
        <v>0</v>
      </c>
      <c r="JT9" s="94">
        <v>0</v>
      </c>
      <c r="JU9" s="94">
        <v>0</v>
      </c>
      <c r="JV9" s="94">
        <v>0</v>
      </c>
      <c r="JW9" s="94">
        <v>0</v>
      </c>
      <c r="JX9" s="94">
        <f>JS9-(JT9+JU9+JV9+JW9)</f>
        <v>0</v>
      </c>
      <c r="JY9" s="142"/>
      <c r="JZ9" s="404">
        <v>2</v>
      </c>
      <c r="KA9" s="323" t="s">
        <v>567</v>
      </c>
      <c r="KB9" s="94"/>
      <c r="KC9" s="94"/>
      <c r="KD9" s="94">
        <f t="shared" si="62"/>
        <v>0</v>
      </c>
      <c r="KE9" s="94">
        <f t="shared" si="63"/>
        <v>0</v>
      </c>
      <c r="KF9" s="59">
        <f t="shared" si="64"/>
        <v>0</v>
      </c>
      <c r="KG9" s="431">
        <f t="shared" si="65"/>
        <v>0</v>
      </c>
      <c r="KH9" s="94">
        <f t="shared" si="66"/>
        <v>0</v>
      </c>
      <c r="KI9" s="318">
        <f t="shared" si="61"/>
        <v>0</v>
      </c>
      <c r="KJ9" s="94"/>
      <c r="KK9" s="94"/>
      <c r="KL9" s="94"/>
      <c r="KM9" s="94"/>
      <c r="KN9" s="142"/>
    </row>
    <row r="10" spans="1:300" s="140" customFormat="1" ht="15" customHeight="1">
      <c r="A10" s="405">
        <v>3</v>
      </c>
      <c r="B10" s="323" t="s">
        <v>568</v>
      </c>
      <c r="C10" s="94"/>
      <c r="D10" s="94"/>
      <c r="E10" s="94"/>
      <c r="F10" s="94"/>
      <c r="G10" s="59"/>
      <c r="H10" s="94"/>
      <c r="I10" s="94">
        <f t="shared" ref="I10:I24" si="67">SUM(G10:H10)</f>
        <v>0</v>
      </c>
      <c r="J10" s="94">
        <v>0</v>
      </c>
      <c r="K10" s="94">
        <v>0</v>
      </c>
      <c r="L10" s="94">
        <v>0</v>
      </c>
      <c r="M10" s="94">
        <v>0</v>
      </c>
      <c r="N10" s="94">
        <f t="shared" ref="N10:N24" si="68">I10-(J10+K10+L10+M10)</f>
        <v>0</v>
      </c>
      <c r="O10" s="142"/>
      <c r="P10" s="405">
        <v>3</v>
      </c>
      <c r="Q10" s="323" t="s">
        <v>568</v>
      </c>
      <c r="R10" s="94"/>
      <c r="S10" s="94"/>
      <c r="T10" s="94"/>
      <c r="U10" s="94"/>
      <c r="V10" s="59"/>
      <c r="W10" s="94"/>
      <c r="X10" s="94">
        <f t="shared" ref="X10:X27" si="69">SUM(V10:W10)</f>
        <v>0</v>
      </c>
      <c r="Y10" s="94">
        <v>0</v>
      </c>
      <c r="Z10" s="94">
        <v>0</v>
      </c>
      <c r="AA10" s="94">
        <v>0</v>
      </c>
      <c r="AB10" s="94">
        <v>0</v>
      </c>
      <c r="AC10" s="94">
        <f t="shared" ref="AC10:AC24" si="70">X10-(Y10+Z10+AA10+AB10)</f>
        <v>0</v>
      </c>
      <c r="AD10" s="142"/>
      <c r="AE10" s="319"/>
      <c r="AF10" s="323"/>
      <c r="AG10" s="94"/>
      <c r="AH10" s="94"/>
      <c r="AI10" s="94"/>
      <c r="AJ10" s="94"/>
      <c r="AK10" s="59"/>
      <c r="AL10" s="94"/>
      <c r="AM10" s="94">
        <f t="shared" ref="AM10:AM27" si="71">SUM(AK10:AL10)</f>
        <v>0</v>
      </c>
      <c r="AN10" s="94">
        <v>0</v>
      </c>
      <c r="AO10" s="94">
        <v>0</v>
      </c>
      <c r="AP10" s="94">
        <v>0</v>
      </c>
      <c r="AQ10" s="94">
        <v>0</v>
      </c>
      <c r="AR10" s="94">
        <f t="shared" ref="AR10:AR24" si="72">AM10-(AN10+AO10+AP10+AQ10)</f>
        <v>0</v>
      </c>
      <c r="AS10" s="142"/>
      <c r="AT10" s="319"/>
      <c r="AU10" s="323"/>
      <c r="AV10" s="94"/>
      <c r="AW10" s="94"/>
      <c r="AX10" s="94"/>
      <c r="AY10" s="94"/>
      <c r="AZ10" s="59"/>
      <c r="BA10" s="94"/>
      <c r="BB10" s="94">
        <f t="shared" ref="BB10:BB27" si="73">SUM(AZ10:BA10)</f>
        <v>0</v>
      </c>
      <c r="BC10" s="94">
        <v>0</v>
      </c>
      <c r="BD10" s="94">
        <v>0</v>
      </c>
      <c r="BE10" s="94">
        <v>0</v>
      </c>
      <c r="BF10" s="94">
        <v>0</v>
      </c>
      <c r="BG10" s="94">
        <f t="shared" ref="BG10:BG24" si="74">BB10-(BC10+BD10+BE10+BF10)</f>
        <v>0</v>
      </c>
      <c r="BH10" s="142"/>
      <c r="BI10" s="319"/>
      <c r="BJ10" s="323"/>
      <c r="BK10" s="94"/>
      <c r="BL10" s="94"/>
      <c r="BM10" s="94"/>
      <c r="BN10" s="94"/>
      <c r="BO10" s="59"/>
      <c r="BP10" s="94"/>
      <c r="BQ10" s="94">
        <f t="shared" ref="BQ10:BQ27" si="75">SUM(BO10:BP10)</f>
        <v>0</v>
      </c>
      <c r="BR10" s="94">
        <v>0</v>
      </c>
      <c r="BS10" s="94">
        <v>0</v>
      </c>
      <c r="BT10" s="94">
        <v>0</v>
      </c>
      <c r="BU10" s="94">
        <v>0</v>
      </c>
      <c r="BV10" s="94">
        <f t="shared" ref="BV10:BV24" si="76">BQ10-(BR10+BS10+BT10+BU10)</f>
        <v>0</v>
      </c>
      <c r="BW10" s="142"/>
      <c r="BX10" s="319"/>
      <c r="BY10" s="323"/>
      <c r="BZ10" s="94"/>
      <c r="CA10" s="94"/>
      <c r="CB10" s="94"/>
      <c r="CC10" s="94"/>
      <c r="CD10" s="59"/>
      <c r="CE10" s="94"/>
      <c r="CF10" s="94">
        <f t="shared" ref="CF10:CF27" si="77">SUM(CD10:CE10)</f>
        <v>0</v>
      </c>
      <c r="CG10" s="94">
        <v>0</v>
      </c>
      <c r="CH10" s="94">
        <v>0</v>
      </c>
      <c r="CI10" s="94">
        <v>0</v>
      </c>
      <c r="CJ10" s="94">
        <v>0</v>
      </c>
      <c r="CK10" s="94">
        <f t="shared" ref="CK10:CK24" si="78">CF10-(CG10+CH10+CI10+CJ10)</f>
        <v>0</v>
      </c>
      <c r="CL10" s="142"/>
      <c r="CM10" s="319"/>
      <c r="CN10" s="323"/>
      <c r="CO10" s="94"/>
      <c r="CP10" s="94"/>
      <c r="CQ10" s="94"/>
      <c r="CR10" s="94"/>
      <c r="CS10" s="59"/>
      <c r="CT10" s="94"/>
      <c r="CU10" s="94">
        <f t="shared" ref="CU10:CU27" si="79">SUM(CS10:CT10)</f>
        <v>0</v>
      </c>
      <c r="CV10" s="94">
        <v>0</v>
      </c>
      <c r="CW10" s="94">
        <v>0</v>
      </c>
      <c r="CX10" s="94">
        <v>0</v>
      </c>
      <c r="CY10" s="94">
        <v>0</v>
      </c>
      <c r="CZ10" s="94">
        <f t="shared" ref="CZ10:CZ24" si="80">CU10-(CV10+CW10+CX10+CY10)</f>
        <v>0</v>
      </c>
      <c r="DA10" s="142"/>
      <c r="DB10" s="319"/>
      <c r="DC10" s="323"/>
      <c r="DD10" s="94"/>
      <c r="DE10" s="94"/>
      <c r="DF10" s="94"/>
      <c r="DG10" s="94"/>
      <c r="DH10" s="59"/>
      <c r="DI10" s="94"/>
      <c r="DJ10" s="94">
        <f t="shared" ref="DJ10:DJ27" si="81">SUM(DH10:DI10)</f>
        <v>0</v>
      </c>
      <c r="DK10" s="94">
        <v>0</v>
      </c>
      <c r="DL10" s="94">
        <v>0</v>
      </c>
      <c r="DM10" s="94">
        <v>0</v>
      </c>
      <c r="DN10" s="94">
        <v>0</v>
      </c>
      <c r="DO10" s="94">
        <f t="shared" ref="DO10:DO24" si="82">DJ10-(DK10+DL10+DM10+DN10)</f>
        <v>0</v>
      </c>
      <c r="DP10" s="142"/>
      <c r="DQ10" s="319"/>
      <c r="DR10" s="323"/>
      <c r="DS10" s="94"/>
      <c r="DT10" s="94"/>
      <c r="DU10" s="94"/>
      <c r="DV10" s="94"/>
      <c r="DW10" s="59"/>
      <c r="DX10" s="94"/>
      <c r="DY10" s="94">
        <f t="shared" ref="DY10:DY27" si="83">SUM(DW10:DX10)</f>
        <v>0</v>
      </c>
      <c r="DZ10" s="94">
        <v>0</v>
      </c>
      <c r="EA10" s="94">
        <v>0</v>
      </c>
      <c r="EB10" s="94">
        <v>0</v>
      </c>
      <c r="EC10" s="94">
        <v>0</v>
      </c>
      <c r="ED10" s="94">
        <f t="shared" ref="ED10:ED24" si="84">DY10-(DZ10+EA10+EB10+EC10)</f>
        <v>0</v>
      </c>
      <c r="EE10" s="142"/>
      <c r="EF10" s="319"/>
      <c r="EG10" s="323"/>
      <c r="EH10" s="94"/>
      <c r="EI10" s="94"/>
      <c r="EJ10" s="94"/>
      <c r="EK10" s="94"/>
      <c r="EL10" s="59"/>
      <c r="EM10" s="94"/>
      <c r="EN10" s="94">
        <f t="shared" ref="EN10:EN27" si="85">SUM(EL10:EM10)</f>
        <v>0</v>
      </c>
      <c r="EO10" s="94">
        <v>0</v>
      </c>
      <c r="EP10" s="94">
        <v>0</v>
      </c>
      <c r="EQ10" s="94">
        <v>0</v>
      </c>
      <c r="ER10" s="94">
        <v>0</v>
      </c>
      <c r="ES10" s="94">
        <f t="shared" ref="ES10:ES24" si="86">EN10-(EO10+EP10+EQ10+ER10)</f>
        <v>0</v>
      </c>
      <c r="ET10" s="142"/>
      <c r="EU10" s="319"/>
      <c r="EV10" s="323"/>
      <c r="EW10" s="94"/>
      <c r="EX10" s="94"/>
      <c r="EY10" s="94"/>
      <c r="EZ10" s="94"/>
      <c r="FA10" s="59"/>
      <c r="FB10" s="94"/>
      <c r="FC10" s="94">
        <f t="shared" ref="FC10:FC27" si="87">SUM(FA10:FB10)</f>
        <v>0</v>
      </c>
      <c r="FD10" s="94">
        <v>0</v>
      </c>
      <c r="FE10" s="94">
        <v>0</v>
      </c>
      <c r="FF10" s="94">
        <v>0</v>
      </c>
      <c r="FG10" s="94">
        <v>0</v>
      </c>
      <c r="FH10" s="94">
        <f t="shared" ref="FH10:FH24" si="88">FC10-(FD10+FE10+FF10+FG10)</f>
        <v>0</v>
      </c>
      <c r="FI10" s="142"/>
      <c r="FJ10" s="319"/>
      <c r="FK10" s="323"/>
      <c r="FL10" s="94"/>
      <c r="FM10" s="94"/>
      <c r="FN10" s="94"/>
      <c r="FO10" s="94"/>
      <c r="FP10" s="59"/>
      <c r="FQ10" s="94"/>
      <c r="FR10" s="94">
        <f t="shared" ref="FR10:FR27" si="89">SUM(FP10:FQ10)</f>
        <v>0</v>
      </c>
      <c r="FS10" s="94">
        <v>0</v>
      </c>
      <c r="FT10" s="94">
        <v>0</v>
      </c>
      <c r="FU10" s="94">
        <v>0</v>
      </c>
      <c r="FV10" s="94">
        <v>0</v>
      </c>
      <c r="FW10" s="94">
        <f t="shared" ref="FW10:FW24" si="90">FR10-(FS10+FT10+FU10+FV10)</f>
        <v>0</v>
      </c>
      <c r="FX10" s="142"/>
      <c r="FY10" s="319"/>
      <c r="FZ10" s="323"/>
      <c r="GA10" s="94"/>
      <c r="GB10" s="94"/>
      <c r="GC10" s="94"/>
      <c r="GD10" s="94"/>
      <c r="GE10" s="59"/>
      <c r="GF10" s="94"/>
      <c r="GG10" s="94">
        <f t="shared" ref="GG10:GG27" si="91">SUM(GE10:GF10)</f>
        <v>0</v>
      </c>
      <c r="GH10" s="94">
        <v>0</v>
      </c>
      <c r="GI10" s="94">
        <v>0</v>
      </c>
      <c r="GJ10" s="94">
        <v>0</v>
      </c>
      <c r="GK10" s="94">
        <v>0</v>
      </c>
      <c r="GL10" s="94">
        <f t="shared" ref="GL10:GL24" si="92">GG10-(GH10+GI10+GJ10+GK10)</f>
        <v>0</v>
      </c>
      <c r="GM10" s="142"/>
      <c r="GN10" s="319"/>
      <c r="GO10" s="323"/>
      <c r="GP10" s="94"/>
      <c r="GQ10" s="94"/>
      <c r="GR10" s="94"/>
      <c r="GS10" s="94"/>
      <c r="GT10" s="59"/>
      <c r="GU10" s="94"/>
      <c r="GV10" s="94">
        <f t="shared" ref="GV10:GV27" si="93">SUM(GT10:GU10)</f>
        <v>0</v>
      </c>
      <c r="GW10" s="94">
        <v>0</v>
      </c>
      <c r="GX10" s="94">
        <v>0</v>
      </c>
      <c r="GY10" s="94">
        <v>0</v>
      </c>
      <c r="GZ10" s="94">
        <v>0</v>
      </c>
      <c r="HA10" s="94">
        <f t="shared" ref="HA10:HA24" si="94">GV10-(GW10+GX10+GY10+GZ10)</f>
        <v>0</v>
      </c>
      <c r="HB10" s="142"/>
      <c r="HC10" s="319"/>
      <c r="HD10" s="323"/>
      <c r="HE10" s="94"/>
      <c r="HF10" s="94"/>
      <c r="HG10" s="94"/>
      <c r="HH10" s="94"/>
      <c r="HI10" s="59"/>
      <c r="HJ10" s="94"/>
      <c r="HK10" s="94">
        <f t="shared" ref="HK10:HK27" si="95">SUM(HI10:HJ10)</f>
        <v>0</v>
      </c>
      <c r="HL10" s="94">
        <v>0</v>
      </c>
      <c r="HM10" s="94">
        <v>0</v>
      </c>
      <c r="HN10" s="94">
        <v>0</v>
      </c>
      <c r="HO10" s="94">
        <v>0</v>
      </c>
      <c r="HP10" s="94">
        <f t="shared" ref="HP10:HP24" si="96">HK10-(HL10+HM10+HN10+HO10)</f>
        <v>0</v>
      </c>
      <c r="HQ10" s="142"/>
      <c r="HR10" s="319"/>
      <c r="HS10" s="323"/>
      <c r="HT10" s="94"/>
      <c r="HU10" s="94"/>
      <c r="HV10" s="94"/>
      <c r="HW10" s="94"/>
      <c r="HX10" s="59"/>
      <c r="HY10" s="94"/>
      <c r="HZ10" s="94">
        <f t="shared" ref="HZ10:HZ27" si="97">SUM(HX10:HY10)</f>
        <v>0</v>
      </c>
      <c r="IA10" s="94">
        <v>0</v>
      </c>
      <c r="IB10" s="94">
        <v>0</v>
      </c>
      <c r="IC10" s="94">
        <v>0</v>
      </c>
      <c r="ID10" s="94">
        <v>0</v>
      </c>
      <c r="IE10" s="94">
        <f t="shared" ref="IE10:IE24" si="98">HZ10-(IA10+IB10+IC10+ID10)</f>
        <v>0</v>
      </c>
      <c r="IF10" s="142"/>
      <c r="IG10" s="319"/>
      <c r="IH10" s="323"/>
      <c r="II10" s="94"/>
      <c r="IJ10" s="94"/>
      <c r="IK10" s="94"/>
      <c r="IL10" s="94"/>
      <c r="IM10" s="59"/>
      <c r="IN10" s="94"/>
      <c r="IO10" s="94">
        <f t="shared" ref="IO10:IO27" si="99">SUM(IM10:IN10)</f>
        <v>0</v>
      </c>
      <c r="IP10" s="94">
        <v>0</v>
      </c>
      <c r="IQ10" s="94">
        <v>0</v>
      </c>
      <c r="IR10" s="94">
        <v>0</v>
      </c>
      <c r="IS10" s="94">
        <v>0</v>
      </c>
      <c r="IT10" s="94">
        <f t="shared" ref="IT10:IT24" si="100">IO10-(IP10+IQ10+IR10+IS10)</f>
        <v>0</v>
      </c>
      <c r="IU10" s="142"/>
      <c r="IV10" s="319"/>
      <c r="IW10" s="323"/>
      <c r="IX10" s="94"/>
      <c r="IY10" s="94"/>
      <c r="IZ10" s="94"/>
      <c r="JA10" s="94"/>
      <c r="JB10" s="59"/>
      <c r="JC10" s="94"/>
      <c r="JD10" s="94">
        <f t="shared" ref="JD10:JD27" si="101">SUM(JB10:JC10)</f>
        <v>0</v>
      </c>
      <c r="JE10" s="94">
        <v>0</v>
      </c>
      <c r="JF10" s="94">
        <v>0</v>
      </c>
      <c r="JG10" s="94">
        <v>0</v>
      </c>
      <c r="JH10" s="94">
        <v>0</v>
      </c>
      <c r="JI10" s="94">
        <f t="shared" ref="JI10:JI24" si="102">JD10-(JE10+JF10+JG10+JH10)</f>
        <v>0</v>
      </c>
      <c r="JJ10" s="142"/>
      <c r="JK10" s="319"/>
      <c r="JL10" s="323"/>
      <c r="JM10" s="94"/>
      <c r="JN10" s="94"/>
      <c r="JO10" s="94"/>
      <c r="JP10" s="94"/>
      <c r="JQ10" s="59"/>
      <c r="JR10" s="94"/>
      <c r="JS10" s="94">
        <f t="shared" ref="JS10:JS34" si="103">SUM(JQ10:JR10)</f>
        <v>0</v>
      </c>
      <c r="JT10" s="94">
        <v>0</v>
      </c>
      <c r="JU10" s="94">
        <v>0</v>
      </c>
      <c r="JV10" s="94">
        <v>0</v>
      </c>
      <c r="JW10" s="94">
        <v>0</v>
      </c>
      <c r="JX10" s="94">
        <f t="shared" ref="JX10:JX24" si="104">JS10-(JT10+JU10+JV10+JW10)</f>
        <v>0</v>
      </c>
      <c r="JY10" s="142"/>
      <c r="JZ10" s="405">
        <v>3</v>
      </c>
      <c r="KA10" s="323" t="s">
        <v>568</v>
      </c>
      <c r="KB10" s="94"/>
      <c r="KC10" s="94"/>
      <c r="KD10" s="94">
        <f t="shared" si="62"/>
        <v>0</v>
      </c>
      <c r="KE10" s="94">
        <f t="shared" si="63"/>
        <v>0</v>
      </c>
      <c r="KF10" s="59">
        <f t="shared" si="64"/>
        <v>0</v>
      </c>
      <c r="KG10" s="431">
        <f t="shared" si="65"/>
        <v>0</v>
      </c>
      <c r="KH10" s="94">
        <f t="shared" si="66"/>
        <v>0</v>
      </c>
      <c r="KI10" s="318">
        <f t="shared" si="61"/>
        <v>0</v>
      </c>
      <c r="KJ10" s="94"/>
      <c r="KK10" s="94"/>
      <c r="KL10" s="94"/>
      <c r="KM10" s="94"/>
      <c r="KN10" s="142"/>
    </row>
    <row r="11" spans="1:300" s="140" customFormat="1" ht="15" customHeight="1">
      <c r="A11" s="404">
        <v>4</v>
      </c>
      <c r="B11" s="323" t="s">
        <v>569</v>
      </c>
      <c r="C11" s="94"/>
      <c r="D11" s="94"/>
      <c r="E11" s="94"/>
      <c r="F11" s="94"/>
      <c r="G11" s="59"/>
      <c r="H11" s="94"/>
      <c r="I11" s="94">
        <f t="shared" si="67"/>
        <v>0</v>
      </c>
      <c r="J11" s="94">
        <v>0</v>
      </c>
      <c r="K11" s="94">
        <v>0</v>
      </c>
      <c r="L11" s="94">
        <v>0</v>
      </c>
      <c r="M11" s="94">
        <v>0</v>
      </c>
      <c r="N11" s="94">
        <f t="shared" si="68"/>
        <v>0</v>
      </c>
      <c r="O11" s="142"/>
      <c r="P11" s="404">
        <v>4</v>
      </c>
      <c r="Q11" s="323" t="s">
        <v>569</v>
      </c>
      <c r="R11" s="94"/>
      <c r="S11" s="94"/>
      <c r="T11" s="94"/>
      <c r="U11" s="94"/>
      <c r="V11" s="59"/>
      <c r="W11" s="94"/>
      <c r="X11" s="94">
        <f t="shared" si="69"/>
        <v>0</v>
      </c>
      <c r="Y11" s="94">
        <v>0</v>
      </c>
      <c r="Z11" s="94">
        <v>0</v>
      </c>
      <c r="AA11" s="94">
        <v>0</v>
      </c>
      <c r="AB11" s="94">
        <v>0</v>
      </c>
      <c r="AC11" s="94">
        <f t="shared" si="70"/>
        <v>0</v>
      </c>
      <c r="AD11" s="142"/>
      <c r="AE11" s="319"/>
      <c r="AF11" s="323"/>
      <c r="AG11" s="94"/>
      <c r="AH11" s="94"/>
      <c r="AI11" s="94"/>
      <c r="AJ11" s="94"/>
      <c r="AK11" s="59"/>
      <c r="AL11" s="94"/>
      <c r="AM11" s="94">
        <f t="shared" si="71"/>
        <v>0</v>
      </c>
      <c r="AN11" s="94">
        <v>0</v>
      </c>
      <c r="AO11" s="94">
        <v>0</v>
      </c>
      <c r="AP11" s="94">
        <v>0</v>
      </c>
      <c r="AQ11" s="94">
        <v>0</v>
      </c>
      <c r="AR11" s="94">
        <f t="shared" si="72"/>
        <v>0</v>
      </c>
      <c r="AS11" s="142"/>
      <c r="AT11" s="319"/>
      <c r="AU11" s="323"/>
      <c r="AV11" s="94"/>
      <c r="AW11" s="94"/>
      <c r="AX11" s="94"/>
      <c r="AY11" s="94"/>
      <c r="AZ11" s="59"/>
      <c r="BA11" s="94"/>
      <c r="BB11" s="94">
        <f t="shared" si="73"/>
        <v>0</v>
      </c>
      <c r="BC11" s="94">
        <v>0</v>
      </c>
      <c r="BD11" s="94">
        <v>0</v>
      </c>
      <c r="BE11" s="94">
        <v>0</v>
      </c>
      <c r="BF11" s="94">
        <v>0</v>
      </c>
      <c r="BG11" s="94">
        <f t="shared" si="74"/>
        <v>0</v>
      </c>
      <c r="BH11" s="142"/>
      <c r="BI11" s="319"/>
      <c r="BJ11" s="323"/>
      <c r="BK11" s="94"/>
      <c r="BL11" s="94"/>
      <c r="BM11" s="94"/>
      <c r="BN11" s="94"/>
      <c r="BO11" s="59"/>
      <c r="BP11" s="94"/>
      <c r="BQ11" s="94">
        <f t="shared" si="75"/>
        <v>0</v>
      </c>
      <c r="BR11" s="94">
        <v>0</v>
      </c>
      <c r="BS11" s="94">
        <v>0</v>
      </c>
      <c r="BT11" s="94">
        <v>0</v>
      </c>
      <c r="BU11" s="94">
        <v>0</v>
      </c>
      <c r="BV11" s="94">
        <f t="shared" si="76"/>
        <v>0</v>
      </c>
      <c r="BW11" s="142"/>
      <c r="BX11" s="319"/>
      <c r="BY11" s="323"/>
      <c r="BZ11" s="94"/>
      <c r="CA11" s="94"/>
      <c r="CB11" s="94"/>
      <c r="CC11" s="94"/>
      <c r="CD11" s="59"/>
      <c r="CE11" s="94"/>
      <c r="CF11" s="94">
        <f t="shared" si="77"/>
        <v>0</v>
      </c>
      <c r="CG11" s="94">
        <v>0</v>
      </c>
      <c r="CH11" s="94">
        <v>0</v>
      </c>
      <c r="CI11" s="94">
        <v>0</v>
      </c>
      <c r="CJ11" s="94">
        <v>0</v>
      </c>
      <c r="CK11" s="94">
        <f t="shared" si="78"/>
        <v>0</v>
      </c>
      <c r="CL11" s="142"/>
      <c r="CM11" s="319"/>
      <c r="CN11" s="323"/>
      <c r="CO11" s="94"/>
      <c r="CP11" s="94"/>
      <c r="CQ11" s="94"/>
      <c r="CR11" s="94"/>
      <c r="CS11" s="59"/>
      <c r="CT11" s="94"/>
      <c r="CU11" s="94">
        <f t="shared" si="79"/>
        <v>0</v>
      </c>
      <c r="CV11" s="94">
        <v>0</v>
      </c>
      <c r="CW11" s="94">
        <v>0</v>
      </c>
      <c r="CX11" s="94">
        <v>0</v>
      </c>
      <c r="CY11" s="94">
        <v>0</v>
      </c>
      <c r="CZ11" s="94">
        <f t="shared" si="80"/>
        <v>0</v>
      </c>
      <c r="DA11" s="142"/>
      <c r="DB11" s="319"/>
      <c r="DC11" s="323"/>
      <c r="DD11" s="94"/>
      <c r="DE11" s="94"/>
      <c r="DF11" s="94"/>
      <c r="DG11" s="94"/>
      <c r="DH11" s="59"/>
      <c r="DI11" s="94"/>
      <c r="DJ11" s="94">
        <f t="shared" si="81"/>
        <v>0</v>
      </c>
      <c r="DK11" s="94">
        <v>0</v>
      </c>
      <c r="DL11" s="94">
        <v>0</v>
      </c>
      <c r="DM11" s="94">
        <v>0</v>
      </c>
      <c r="DN11" s="94">
        <v>0</v>
      </c>
      <c r="DO11" s="94">
        <f t="shared" si="82"/>
        <v>0</v>
      </c>
      <c r="DP11" s="142"/>
      <c r="DQ11" s="319"/>
      <c r="DR11" s="323"/>
      <c r="DS11" s="94"/>
      <c r="DT11" s="94"/>
      <c r="DU11" s="94"/>
      <c r="DV11" s="94"/>
      <c r="DW11" s="59"/>
      <c r="DX11" s="94"/>
      <c r="DY11" s="94">
        <f t="shared" si="83"/>
        <v>0</v>
      </c>
      <c r="DZ11" s="94">
        <v>0</v>
      </c>
      <c r="EA11" s="94">
        <v>0</v>
      </c>
      <c r="EB11" s="94">
        <v>0</v>
      </c>
      <c r="EC11" s="94">
        <v>0</v>
      </c>
      <c r="ED11" s="94">
        <f t="shared" si="84"/>
        <v>0</v>
      </c>
      <c r="EE11" s="142"/>
      <c r="EF11" s="319"/>
      <c r="EG11" s="323"/>
      <c r="EH11" s="94"/>
      <c r="EI11" s="94"/>
      <c r="EJ11" s="94"/>
      <c r="EK11" s="94"/>
      <c r="EL11" s="59"/>
      <c r="EM11" s="94"/>
      <c r="EN11" s="94">
        <f t="shared" si="85"/>
        <v>0</v>
      </c>
      <c r="EO11" s="94">
        <v>0</v>
      </c>
      <c r="EP11" s="94">
        <v>0</v>
      </c>
      <c r="EQ11" s="94">
        <v>0</v>
      </c>
      <c r="ER11" s="94">
        <v>0</v>
      </c>
      <c r="ES11" s="94">
        <f t="shared" si="86"/>
        <v>0</v>
      </c>
      <c r="ET11" s="142"/>
      <c r="EU11" s="319"/>
      <c r="EV11" s="323"/>
      <c r="EW11" s="94"/>
      <c r="EX11" s="94"/>
      <c r="EY11" s="94"/>
      <c r="EZ11" s="94"/>
      <c r="FA11" s="59"/>
      <c r="FB11" s="94"/>
      <c r="FC11" s="94">
        <f t="shared" si="87"/>
        <v>0</v>
      </c>
      <c r="FD11" s="94">
        <v>0</v>
      </c>
      <c r="FE11" s="94">
        <v>0</v>
      </c>
      <c r="FF11" s="94">
        <v>0</v>
      </c>
      <c r="FG11" s="94">
        <v>0</v>
      </c>
      <c r="FH11" s="94">
        <f t="shared" si="88"/>
        <v>0</v>
      </c>
      <c r="FI11" s="142"/>
      <c r="FJ11" s="319"/>
      <c r="FK11" s="323"/>
      <c r="FL11" s="94"/>
      <c r="FM11" s="94"/>
      <c r="FN11" s="94"/>
      <c r="FO11" s="94"/>
      <c r="FP11" s="59"/>
      <c r="FQ11" s="94"/>
      <c r="FR11" s="94">
        <f t="shared" si="89"/>
        <v>0</v>
      </c>
      <c r="FS11" s="94">
        <v>0</v>
      </c>
      <c r="FT11" s="94">
        <v>0</v>
      </c>
      <c r="FU11" s="94">
        <v>0</v>
      </c>
      <c r="FV11" s="94">
        <v>0</v>
      </c>
      <c r="FW11" s="94">
        <f t="shared" si="90"/>
        <v>0</v>
      </c>
      <c r="FX11" s="142"/>
      <c r="FY11" s="319"/>
      <c r="FZ11" s="323"/>
      <c r="GA11" s="94"/>
      <c r="GB11" s="94"/>
      <c r="GC11" s="94"/>
      <c r="GD11" s="94"/>
      <c r="GE11" s="59"/>
      <c r="GF11" s="94"/>
      <c r="GG11" s="94">
        <f t="shared" si="91"/>
        <v>0</v>
      </c>
      <c r="GH11" s="94">
        <v>0</v>
      </c>
      <c r="GI11" s="94">
        <v>0</v>
      </c>
      <c r="GJ11" s="94">
        <v>0</v>
      </c>
      <c r="GK11" s="94">
        <v>0</v>
      </c>
      <c r="GL11" s="94">
        <f t="shared" si="92"/>
        <v>0</v>
      </c>
      <c r="GM11" s="142"/>
      <c r="GN11" s="319"/>
      <c r="GO11" s="323"/>
      <c r="GP11" s="94"/>
      <c r="GQ11" s="94"/>
      <c r="GR11" s="94"/>
      <c r="GS11" s="94"/>
      <c r="GT11" s="59"/>
      <c r="GU11" s="94"/>
      <c r="GV11" s="94">
        <f t="shared" si="93"/>
        <v>0</v>
      </c>
      <c r="GW11" s="94">
        <v>0</v>
      </c>
      <c r="GX11" s="94">
        <v>0</v>
      </c>
      <c r="GY11" s="94">
        <v>0</v>
      </c>
      <c r="GZ11" s="94">
        <v>0</v>
      </c>
      <c r="HA11" s="94">
        <f t="shared" si="94"/>
        <v>0</v>
      </c>
      <c r="HB11" s="142"/>
      <c r="HC11" s="319"/>
      <c r="HD11" s="323"/>
      <c r="HE11" s="94"/>
      <c r="HF11" s="94"/>
      <c r="HG11" s="94"/>
      <c r="HH11" s="94"/>
      <c r="HI11" s="59"/>
      <c r="HJ11" s="94"/>
      <c r="HK11" s="94">
        <f t="shared" si="95"/>
        <v>0</v>
      </c>
      <c r="HL11" s="94">
        <v>0</v>
      </c>
      <c r="HM11" s="94">
        <v>0</v>
      </c>
      <c r="HN11" s="94">
        <v>0</v>
      </c>
      <c r="HO11" s="94">
        <v>0</v>
      </c>
      <c r="HP11" s="94">
        <f t="shared" si="96"/>
        <v>0</v>
      </c>
      <c r="HQ11" s="142"/>
      <c r="HR11" s="319"/>
      <c r="HS11" s="323"/>
      <c r="HT11" s="94"/>
      <c r="HU11" s="94"/>
      <c r="HV11" s="94"/>
      <c r="HW11" s="94"/>
      <c r="HX11" s="59"/>
      <c r="HY11" s="94"/>
      <c r="HZ11" s="94">
        <f t="shared" si="97"/>
        <v>0</v>
      </c>
      <c r="IA11" s="94">
        <v>0</v>
      </c>
      <c r="IB11" s="94">
        <v>0</v>
      </c>
      <c r="IC11" s="94">
        <v>0</v>
      </c>
      <c r="ID11" s="94">
        <v>0</v>
      </c>
      <c r="IE11" s="94">
        <f t="shared" si="98"/>
        <v>0</v>
      </c>
      <c r="IF11" s="142"/>
      <c r="IG11" s="319"/>
      <c r="IH11" s="323"/>
      <c r="II11" s="94"/>
      <c r="IJ11" s="94"/>
      <c r="IK11" s="94"/>
      <c r="IL11" s="94"/>
      <c r="IM11" s="59"/>
      <c r="IN11" s="94"/>
      <c r="IO11" s="94">
        <f t="shared" si="99"/>
        <v>0</v>
      </c>
      <c r="IP11" s="94">
        <v>0</v>
      </c>
      <c r="IQ11" s="94">
        <v>0</v>
      </c>
      <c r="IR11" s="94">
        <v>0</v>
      </c>
      <c r="IS11" s="94">
        <v>0</v>
      </c>
      <c r="IT11" s="94">
        <f t="shared" si="100"/>
        <v>0</v>
      </c>
      <c r="IU11" s="142"/>
      <c r="IV11" s="319"/>
      <c r="IW11" s="323"/>
      <c r="IX11" s="94"/>
      <c r="IY11" s="94"/>
      <c r="IZ11" s="94"/>
      <c r="JA11" s="94"/>
      <c r="JB11" s="59"/>
      <c r="JC11" s="94"/>
      <c r="JD11" s="94">
        <f t="shared" si="101"/>
        <v>0</v>
      </c>
      <c r="JE11" s="94">
        <v>0</v>
      </c>
      <c r="JF11" s="94">
        <v>0</v>
      </c>
      <c r="JG11" s="94">
        <v>0</v>
      </c>
      <c r="JH11" s="94">
        <v>0</v>
      </c>
      <c r="JI11" s="94">
        <f t="shared" si="102"/>
        <v>0</v>
      </c>
      <c r="JJ11" s="142"/>
      <c r="JK11" s="319"/>
      <c r="JL11" s="323"/>
      <c r="JM11" s="94"/>
      <c r="JN11" s="94"/>
      <c r="JO11" s="94"/>
      <c r="JP11" s="94"/>
      <c r="JQ11" s="59"/>
      <c r="JR11" s="94"/>
      <c r="JS11" s="94">
        <f t="shared" si="103"/>
        <v>0</v>
      </c>
      <c r="JT11" s="94">
        <v>0</v>
      </c>
      <c r="JU11" s="94">
        <v>0</v>
      </c>
      <c r="JV11" s="94">
        <v>0</v>
      </c>
      <c r="JW11" s="94">
        <v>0</v>
      </c>
      <c r="JX11" s="94">
        <f t="shared" si="104"/>
        <v>0</v>
      </c>
      <c r="JY11" s="142"/>
      <c r="JZ11" s="404">
        <v>4</v>
      </c>
      <c r="KA11" s="323" t="s">
        <v>569</v>
      </c>
      <c r="KB11" s="94"/>
      <c r="KC11" s="94"/>
      <c r="KD11" s="94">
        <f t="shared" si="62"/>
        <v>0</v>
      </c>
      <c r="KE11" s="94">
        <f t="shared" si="63"/>
        <v>0</v>
      </c>
      <c r="KF11" s="59">
        <f t="shared" si="64"/>
        <v>0</v>
      </c>
      <c r="KG11" s="431">
        <f t="shared" si="65"/>
        <v>0</v>
      </c>
      <c r="KH11" s="94">
        <f t="shared" si="66"/>
        <v>0</v>
      </c>
      <c r="KI11" s="318">
        <f t="shared" si="61"/>
        <v>0</v>
      </c>
      <c r="KJ11" s="94"/>
      <c r="KK11" s="94"/>
      <c r="KL11" s="94"/>
      <c r="KM11" s="94"/>
      <c r="KN11" s="142"/>
    </row>
    <row r="12" spans="1:300" s="140" customFormat="1" ht="15" customHeight="1">
      <c r="A12" s="405">
        <v>5</v>
      </c>
      <c r="B12" s="323" t="s">
        <v>570</v>
      </c>
      <c r="C12" s="94"/>
      <c r="D12" s="94"/>
      <c r="E12" s="94"/>
      <c r="F12" s="94"/>
      <c r="G12" s="59"/>
      <c r="H12" s="94"/>
      <c r="I12" s="94">
        <f t="shared" si="67"/>
        <v>0</v>
      </c>
      <c r="J12" s="94">
        <v>0</v>
      </c>
      <c r="K12" s="94">
        <v>0</v>
      </c>
      <c r="L12" s="94">
        <v>0</v>
      </c>
      <c r="M12" s="94">
        <v>0</v>
      </c>
      <c r="N12" s="94">
        <f t="shared" si="68"/>
        <v>0</v>
      </c>
      <c r="O12" s="142"/>
      <c r="P12" s="405">
        <v>5</v>
      </c>
      <c r="Q12" s="323" t="s">
        <v>570</v>
      </c>
      <c r="R12" s="94"/>
      <c r="S12" s="94"/>
      <c r="T12" s="94"/>
      <c r="U12" s="94"/>
      <c r="V12" s="59"/>
      <c r="W12" s="94"/>
      <c r="X12" s="94">
        <f t="shared" si="69"/>
        <v>0</v>
      </c>
      <c r="Y12" s="94">
        <v>0</v>
      </c>
      <c r="Z12" s="94">
        <v>0</v>
      </c>
      <c r="AA12" s="94">
        <v>0</v>
      </c>
      <c r="AB12" s="94">
        <v>0</v>
      </c>
      <c r="AC12" s="94">
        <f t="shared" si="70"/>
        <v>0</v>
      </c>
      <c r="AD12" s="142"/>
      <c r="AE12" s="319"/>
      <c r="AF12" s="323"/>
      <c r="AG12" s="94"/>
      <c r="AH12" s="94"/>
      <c r="AI12" s="94"/>
      <c r="AJ12" s="94"/>
      <c r="AK12" s="59"/>
      <c r="AL12" s="94"/>
      <c r="AM12" s="94">
        <f t="shared" si="71"/>
        <v>0</v>
      </c>
      <c r="AN12" s="94">
        <v>0</v>
      </c>
      <c r="AO12" s="94">
        <v>0</v>
      </c>
      <c r="AP12" s="94">
        <v>0</v>
      </c>
      <c r="AQ12" s="94">
        <v>0</v>
      </c>
      <c r="AR12" s="94">
        <f t="shared" si="72"/>
        <v>0</v>
      </c>
      <c r="AS12" s="142"/>
      <c r="AT12" s="319"/>
      <c r="AU12" s="323"/>
      <c r="AV12" s="94"/>
      <c r="AW12" s="94"/>
      <c r="AX12" s="94"/>
      <c r="AY12" s="94"/>
      <c r="AZ12" s="59"/>
      <c r="BA12" s="94"/>
      <c r="BB12" s="94">
        <f t="shared" si="73"/>
        <v>0</v>
      </c>
      <c r="BC12" s="94">
        <v>0</v>
      </c>
      <c r="BD12" s="94">
        <v>0</v>
      </c>
      <c r="BE12" s="94">
        <v>0</v>
      </c>
      <c r="BF12" s="94">
        <v>0</v>
      </c>
      <c r="BG12" s="94">
        <f t="shared" si="74"/>
        <v>0</v>
      </c>
      <c r="BH12" s="142"/>
      <c r="BI12" s="319"/>
      <c r="BJ12" s="323"/>
      <c r="BK12" s="94"/>
      <c r="BL12" s="94"/>
      <c r="BM12" s="94"/>
      <c r="BN12" s="94"/>
      <c r="BO12" s="59"/>
      <c r="BP12" s="94"/>
      <c r="BQ12" s="94">
        <f t="shared" si="75"/>
        <v>0</v>
      </c>
      <c r="BR12" s="94">
        <v>0</v>
      </c>
      <c r="BS12" s="94">
        <v>0</v>
      </c>
      <c r="BT12" s="94">
        <v>0</v>
      </c>
      <c r="BU12" s="94">
        <v>0</v>
      </c>
      <c r="BV12" s="94">
        <f t="shared" si="76"/>
        <v>0</v>
      </c>
      <c r="BW12" s="142"/>
      <c r="BX12" s="319"/>
      <c r="BY12" s="323"/>
      <c r="BZ12" s="94"/>
      <c r="CA12" s="94"/>
      <c r="CB12" s="94"/>
      <c r="CC12" s="94"/>
      <c r="CD12" s="59"/>
      <c r="CE12" s="94"/>
      <c r="CF12" s="94">
        <f t="shared" si="77"/>
        <v>0</v>
      </c>
      <c r="CG12" s="94">
        <v>0</v>
      </c>
      <c r="CH12" s="94">
        <v>0</v>
      </c>
      <c r="CI12" s="94">
        <v>0</v>
      </c>
      <c r="CJ12" s="94">
        <v>0</v>
      </c>
      <c r="CK12" s="94">
        <f t="shared" si="78"/>
        <v>0</v>
      </c>
      <c r="CL12" s="142"/>
      <c r="CM12" s="319"/>
      <c r="CN12" s="323"/>
      <c r="CO12" s="94"/>
      <c r="CP12" s="94"/>
      <c r="CQ12" s="94"/>
      <c r="CR12" s="94"/>
      <c r="CS12" s="59"/>
      <c r="CT12" s="94"/>
      <c r="CU12" s="94">
        <f t="shared" si="79"/>
        <v>0</v>
      </c>
      <c r="CV12" s="94">
        <v>0</v>
      </c>
      <c r="CW12" s="94">
        <v>0</v>
      </c>
      <c r="CX12" s="94">
        <v>0</v>
      </c>
      <c r="CY12" s="94">
        <v>0</v>
      </c>
      <c r="CZ12" s="94">
        <f t="shared" si="80"/>
        <v>0</v>
      </c>
      <c r="DA12" s="142"/>
      <c r="DB12" s="319"/>
      <c r="DC12" s="323"/>
      <c r="DD12" s="94"/>
      <c r="DE12" s="94"/>
      <c r="DF12" s="94"/>
      <c r="DG12" s="94"/>
      <c r="DH12" s="59"/>
      <c r="DI12" s="94"/>
      <c r="DJ12" s="94">
        <f t="shared" si="81"/>
        <v>0</v>
      </c>
      <c r="DK12" s="94">
        <v>0</v>
      </c>
      <c r="DL12" s="94">
        <v>0</v>
      </c>
      <c r="DM12" s="94">
        <v>0</v>
      </c>
      <c r="DN12" s="94">
        <v>0</v>
      </c>
      <c r="DO12" s="94">
        <f t="shared" si="82"/>
        <v>0</v>
      </c>
      <c r="DP12" s="142"/>
      <c r="DQ12" s="319"/>
      <c r="DR12" s="323"/>
      <c r="DS12" s="94"/>
      <c r="DT12" s="94"/>
      <c r="DU12" s="94"/>
      <c r="DV12" s="94"/>
      <c r="DW12" s="59"/>
      <c r="DX12" s="94"/>
      <c r="DY12" s="94">
        <f t="shared" si="83"/>
        <v>0</v>
      </c>
      <c r="DZ12" s="94">
        <v>0</v>
      </c>
      <c r="EA12" s="94">
        <v>0</v>
      </c>
      <c r="EB12" s="94">
        <v>0</v>
      </c>
      <c r="EC12" s="94">
        <v>0</v>
      </c>
      <c r="ED12" s="94">
        <f t="shared" si="84"/>
        <v>0</v>
      </c>
      <c r="EE12" s="142"/>
      <c r="EF12" s="319"/>
      <c r="EG12" s="323"/>
      <c r="EH12" s="94"/>
      <c r="EI12" s="94"/>
      <c r="EJ12" s="94"/>
      <c r="EK12" s="94"/>
      <c r="EL12" s="59"/>
      <c r="EM12" s="94"/>
      <c r="EN12" s="94">
        <f t="shared" si="85"/>
        <v>0</v>
      </c>
      <c r="EO12" s="94">
        <v>0</v>
      </c>
      <c r="EP12" s="94">
        <v>0</v>
      </c>
      <c r="EQ12" s="94">
        <v>0</v>
      </c>
      <c r="ER12" s="94">
        <v>0</v>
      </c>
      <c r="ES12" s="94">
        <f t="shared" si="86"/>
        <v>0</v>
      </c>
      <c r="ET12" s="142"/>
      <c r="EU12" s="319"/>
      <c r="EV12" s="323"/>
      <c r="EW12" s="94"/>
      <c r="EX12" s="94"/>
      <c r="EY12" s="94"/>
      <c r="EZ12" s="94"/>
      <c r="FA12" s="59"/>
      <c r="FB12" s="94"/>
      <c r="FC12" s="94">
        <f t="shared" si="87"/>
        <v>0</v>
      </c>
      <c r="FD12" s="94">
        <v>0</v>
      </c>
      <c r="FE12" s="94">
        <v>0</v>
      </c>
      <c r="FF12" s="94">
        <v>0</v>
      </c>
      <c r="FG12" s="94">
        <v>0</v>
      </c>
      <c r="FH12" s="94">
        <f t="shared" si="88"/>
        <v>0</v>
      </c>
      <c r="FI12" s="142"/>
      <c r="FJ12" s="319"/>
      <c r="FK12" s="323"/>
      <c r="FL12" s="94"/>
      <c r="FM12" s="94"/>
      <c r="FN12" s="94"/>
      <c r="FO12" s="94"/>
      <c r="FP12" s="59"/>
      <c r="FQ12" s="94"/>
      <c r="FR12" s="94">
        <f t="shared" si="89"/>
        <v>0</v>
      </c>
      <c r="FS12" s="94">
        <v>0</v>
      </c>
      <c r="FT12" s="94">
        <v>0</v>
      </c>
      <c r="FU12" s="94">
        <v>0</v>
      </c>
      <c r="FV12" s="94">
        <v>0</v>
      </c>
      <c r="FW12" s="94">
        <f t="shared" si="90"/>
        <v>0</v>
      </c>
      <c r="FX12" s="142"/>
      <c r="FY12" s="319"/>
      <c r="FZ12" s="323"/>
      <c r="GA12" s="94"/>
      <c r="GB12" s="94"/>
      <c r="GC12" s="94"/>
      <c r="GD12" s="94"/>
      <c r="GE12" s="59"/>
      <c r="GF12" s="94"/>
      <c r="GG12" s="94">
        <f t="shared" si="91"/>
        <v>0</v>
      </c>
      <c r="GH12" s="94">
        <v>0</v>
      </c>
      <c r="GI12" s="94">
        <v>0</v>
      </c>
      <c r="GJ12" s="94">
        <v>0</v>
      </c>
      <c r="GK12" s="94">
        <v>0</v>
      </c>
      <c r="GL12" s="94">
        <f t="shared" si="92"/>
        <v>0</v>
      </c>
      <c r="GM12" s="142"/>
      <c r="GN12" s="319"/>
      <c r="GO12" s="323"/>
      <c r="GP12" s="94"/>
      <c r="GQ12" s="94"/>
      <c r="GR12" s="94"/>
      <c r="GS12" s="94"/>
      <c r="GT12" s="59"/>
      <c r="GU12" s="94"/>
      <c r="GV12" s="94">
        <f t="shared" si="93"/>
        <v>0</v>
      </c>
      <c r="GW12" s="94">
        <v>0</v>
      </c>
      <c r="GX12" s="94">
        <v>0</v>
      </c>
      <c r="GY12" s="94">
        <v>0</v>
      </c>
      <c r="GZ12" s="94">
        <v>0</v>
      </c>
      <c r="HA12" s="94">
        <f t="shared" si="94"/>
        <v>0</v>
      </c>
      <c r="HB12" s="142"/>
      <c r="HC12" s="319"/>
      <c r="HD12" s="323"/>
      <c r="HE12" s="94"/>
      <c r="HF12" s="94"/>
      <c r="HG12" s="94"/>
      <c r="HH12" s="94"/>
      <c r="HI12" s="59"/>
      <c r="HJ12" s="94"/>
      <c r="HK12" s="94">
        <f t="shared" si="95"/>
        <v>0</v>
      </c>
      <c r="HL12" s="94">
        <v>0</v>
      </c>
      <c r="HM12" s="94">
        <v>0</v>
      </c>
      <c r="HN12" s="94">
        <v>0</v>
      </c>
      <c r="HO12" s="94">
        <v>0</v>
      </c>
      <c r="HP12" s="94">
        <f t="shared" si="96"/>
        <v>0</v>
      </c>
      <c r="HQ12" s="142"/>
      <c r="HR12" s="319"/>
      <c r="HS12" s="323"/>
      <c r="HT12" s="94"/>
      <c r="HU12" s="94"/>
      <c r="HV12" s="94"/>
      <c r="HW12" s="94"/>
      <c r="HX12" s="59"/>
      <c r="HY12" s="94"/>
      <c r="HZ12" s="94">
        <f t="shared" si="97"/>
        <v>0</v>
      </c>
      <c r="IA12" s="94">
        <v>0</v>
      </c>
      <c r="IB12" s="94">
        <v>0</v>
      </c>
      <c r="IC12" s="94">
        <v>0</v>
      </c>
      <c r="ID12" s="94">
        <v>0</v>
      </c>
      <c r="IE12" s="94">
        <f t="shared" si="98"/>
        <v>0</v>
      </c>
      <c r="IF12" s="142"/>
      <c r="IG12" s="319"/>
      <c r="IH12" s="323"/>
      <c r="II12" s="94"/>
      <c r="IJ12" s="94"/>
      <c r="IK12" s="94"/>
      <c r="IL12" s="94"/>
      <c r="IM12" s="59"/>
      <c r="IN12" s="94"/>
      <c r="IO12" s="94">
        <f t="shared" si="99"/>
        <v>0</v>
      </c>
      <c r="IP12" s="94">
        <v>0</v>
      </c>
      <c r="IQ12" s="94">
        <v>0</v>
      </c>
      <c r="IR12" s="94">
        <v>0</v>
      </c>
      <c r="IS12" s="94">
        <v>0</v>
      </c>
      <c r="IT12" s="94">
        <f t="shared" si="100"/>
        <v>0</v>
      </c>
      <c r="IU12" s="142"/>
      <c r="IV12" s="319"/>
      <c r="IW12" s="323"/>
      <c r="IX12" s="94"/>
      <c r="IY12" s="94"/>
      <c r="IZ12" s="94"/>
      <c r="JA12" s="94"/>
      <c r="JB12" s="59"/>
      <c r="JC12" s="94"/>
      <c r="JD12" s="94">
        <f t="shared" si="101"/>
        <v>0</v>
      </c>
      <c r="JE12" s="94">
        <v>0</v>
      </c>
      <c r="JF12" s="94">
        <v>0</v>
      </c>
      <c r="JG12" s="94">
        <v>0</v>
      </c>
      <c r="JH12" s="94">
        <v>0</v>
      </c>
      <c r="JI12" s="94">
        <f t="shared" si="102"/>
        <v>0</v>
      </c>
      <c r="JJ12" s="142"/>
      <c r="JK12" s="319"/>
      <c r="JL12" s="323"/>
      <c r="JM12" s="94"/>
      <c r="JN12" s="94"/>
      <c r="JO12" s="94"/>
      <c r="JP12" s="94"/>
      <c r="JQ12" s="59"/>
      <c r="JR12" s="94"/>
      <c r="JS12" s="94">
        <f t="shared" si="103"/>
        <v>0</v>
      </c>
      <c r="JT12" s="94">
        <v>0</v>
      </c>
      <c r="JU12" s="94">
        <v>0</v>
      </c>
      <c r="JV12" s="94">
        <v>0</v>
      </c>
      <c r="JW12" s="94">
        <v>0</v>
      </c>
      <c r="JX12" s="94">
        <f t="shared" si="104"/>
        <v>0</v>
      </c>
      <c r="JY12" s="142"/>
      <c r="JZ12" s="405">
        <v>5</v>
      </c>
      <c r="KA12" s="323" t="s">
        <v>570</v>
      </c>
      <c r="KB12" s="94"/>
      <c r="KC12" s="94"/>
      <c r="KD12" s="94">
        <f t="shared" si="62"/>
        <v>0</v>
      </c>
      <c r="KE12" s="94">
        <f t="shared" si="63"/>
        <v>0</v>
      </c>
      <c r="KF12" s="59">
        <f t="shared" si="64"/>
        <v>0</v>
      </c>
      <c r="KG12" s="431">
        <f t="shared" si="65"/>
        <v>0</v>
      </c>
      <c r="KH12" s="94">
        <f t="shared" si="66"/>
        <v>0</v>
      </c>
      <c r="KI12" s="318">
        <f t="shared" si="61"/>
        <v>0</v>
      </c>
      <c r="KJ12" s="94"/>
      <c r="KK12" s="94"/>
      <c r="KL12" s="94"/>
      <c r="KM12" s="94"/>
      <c r="KN12" s="142"/>
    </row>
    <row r="13" spans="1:300" s="140" customFormat="1" ht="15" customHeight="1">
      <c r="A13" s="404">
        <v>6</v>
      </c>
      <c r="B13" s="323" t="s">
        <v>571</v>
      </c>
      <c r="C13" s="94"/>
      <c r="D13" s="94"/>
      <c r="E13" s="94"/>
      <c r="F13" s="94"/>
      <c r="G13" s="59"/>
      <c r="H13" s="94"/>
      <c r="I13" s="94">
        <f t="shared" si="67"/>
        <v>0</v>
      </c>
      <c r="J13" s="94">
        <v>0</v>
      </c>
      <c r="K13" s="94">
        <v>0</v>
      </c>
      <c r="L13" s="94">
        <v>0</v>
      </c>
      <c r="M13" s="94">
        <v>0</v>
      </c>
      <c r="N13" s="94">
        <f t="shared" si="68"/>
        <v>0</v>
      </c>
      <c r="O13" s="142"/>
      <c r="P13" s="404">
        <v>6</v>
      </c>
      <c r="Q13" s="323" t="s">
        <v>571</v>
      </c>
      <c r="R13" s="94"/>
      <c r="S13" s="94"/>
      <c r="T13" s="94"/>
      <c r="U13" s="94"/>
      <c r="V13" s="59"/>
      <c r="W13" s="94"/>
      <c r="X13" s="94">
        <f t="shared" si="69"/>
        <v>0</v>
      </c>
      <c r="Y13" s="94">
        <v>0</v>
      </c>
      <c r="Z13" s="94">
        <v>0</v>
      </c>
      <c r="AA13" s="94">
        <v>0</v>
      </c>
      <c r="AB13" s="94">
        <v>0</v>
      </c>
      <c r="AC13" s="94">
        <f t="shared" si="70"/>
        <v>0</v>
      </c>
      <c r="AD13" s="142"/>
      <c r="AE13" s="319"/>
      <c r="AF13" s="323"/>
      <c r="AG13" s="94"/>
      <c r="AH13" s="94"/>
      <c r="AI13" s="94"/>
      <c r="AJ13" s="94"/>
      <c r="AK13" s="59"/>
      <c r="AL13" s="94"/>
      <c r="AM13" s="94">
        <f t="shared" si="71"/>
        <v>0</v>
      </c>
      <c r="AN13" s="94">
        <v>0</v>
      </c>
      <c r="AO13" s="94">
        <v>0</v>
      </c>
      <c r="AP13" s="94">
        <v>0</v>
      </c>
      <c r="AQ13" s="94">
        <v>0</v>
      </c>
      <c r="AR13" s="94">
        <f t="shared" si="72"/>
        <v>0</v>
      </c>
      <c r="AS13" s="142"/>
      <c r="AT13" s="319"/>
      <c r="AU13" s="323"/>
      <c r="AV13" s="94"/>
      <c r="AW13" s="94"/>
      <c r="AX13" s="94"/>
      <c r="AY13" s="94"/>
      <c r="AZ13" s="59"/>
      <c r="BA13" s="94"/>
      <c r="BB13" s="94">
        <f t="shared" si="73"/>
        <v>0</v>
      </c>
      <c r="BC13" s="94">
        <v>0</v>
      </c>
      <c r="BD13" s="94">
        <v>0</v>
      </c>
      <c r="BE13" s="94">
        <v>0</v>
      </c>
      <c r="BF13" s="94">
        <v>0</v>
      </c>
      <c r="BG13" s="94">
        <f t="shared" si="74"/>
        <v>0</v>
      </c>
      <c r="BH13" s="142"/>
      <c r="BI13" s="319"/>
      <c r="BJ13" s="323"/>
      <c r="BK13" s="94"/>
      <c r="BL13" s="94"/>
      <c r="BM13" s="94"/>
      <c r="BN13" s="94"/>
      <c r="BO13" s="59"/>
      <c r="BP13" s="94"/>
      <c r="BQ13" s="94">
        <f t="shared" si="75"/>
        <v>0</v>
      </c>
      <c r="BR13" s="94">
        <v>0</v>
      </c>
      <c r="BS13" s="94">
        <v>0</v>
      </c>
      <c r="BT13" s="94">
        <v>0</v>
      </c>
      <c r="BU13" s="94">
        <v>0</v>
      </c>
      <c r="BV13" s="94">
        <f t="shared" si="76"/>
        <v>0</v>
      </c>
      <c r="BW13" s="142"/>
      <c r="BX13" s="319"/>
      <c r="BY13" s="323"/>
      <c r="BZ13" s="94"/>
      <c r="CA13" s="94"/>
      <c r="CB13" s="94"/>
      <c r="CC13" s="94"/>
      <c r="CD13" s="59"/>
      <c r="CE13" s="94"/>
      <c r="CF13" s="94">
        <f t="shared" si="77"/>
        <v>0</v>
      </c>
      <c r="CG13" s="94">
        <v>0</v>
      </c>
      <c r="CH13" s="94">
        <v>0</v>
      </c>
      <c r="CI13" s="94">
        <v>0</v>
      </c>
      <c r="CJ13" s="94">
        <v>0</v>
      </c>
      <c r="CK13" s="94">
        <f t="shared" si="78"/>
        <v>0</v>
      </c>
      <c r="CL13" s="142"/>
      <c r="CM13" s="319"/>
      <c r="CN13" s="323"/>
      <c r="CO13" s="94"/>
      <c r="CP13" s="94"/>
      <c r="CQ13" s="94"/>
      <c r="CR13" s="94"/>
      <c r="CS13" s="59"/>
      <c r="CT13" s="94"/>
      <c r="CU13" s="94">
        <f t="shared" si="79"/>
        <v>0</v>
      </c>
      <c r="CV13" s="94">
        <v>0</v>
      </c>
      <c r="CW13" s="94">
        <v>0</v>
      </c>
      <c r="CX13" s="94">
        <v>0</v>
      </c>
      <c r="CY13" s="94">
        <v>0</v>
      </c>
      <c r="CZ13" s="94">
        <f t="shared" si="80"/>
        <v>0</v>
      </c>
      <c r="DA13" s="142"/>
      <c r="DB13" s="319"/>
      <c r="DC13" s="323"/>
      <c r="DD13" s="94"/>
      <c r="DE13" s="94"/>
      <c r="DF13" s="94"/>
      <c r="DG13" s="94"/>
      <c r="DH13" s="59"/>
      <c r="DI13" s="94"/>
      <c r="DJ13" s="94">
        <f t="shared" si="81"/>
        <v>0</v>
      </c>
      <c r="DK13" s="94">
        <v>0</v>
      </c>
      <c r="DL13" s="94">
        <v>0</v>
      </c>
      <c r="DM13" s="94">
        <v>0</v>
      </c>
      <c r="DN13" s="94">
        <v>0</v>
      </c>
      <c r="DO13" s="94">
        <f t="shared" si="82"/>
        <v>0</v>
      </c>
      <c r="DP13" s="142"/>
      <c r="DQ13" s="319"/>
      <c r="DR13" s="323"/>
      <c r="DS13" s="94"/>
      <c r="DT13" s="94"/>
      <c r="DU13" s="94"/>
      <c r="DV13" s="94"/>
      <c r="DW13" s="59"/>
      <c r="DX13" s="94"/>
      <c r="DY13" s="94">
        <f t="shared" si="83"/>
        <v>0</v>
      </c>
      <c r="DZ13" s="94">
        <v>0</v>
      </c>
      <c r="EA13" s="94">
        <v>0</v>
      </c>
      <c r="EB13" s="94">
        <v>0</v>
      </c>
      <c r="EC13" s="94">
        <v>0</v>
      </c>
      <c r="ED13" s="94">
        <f t="shared" si="84"/>
        <v>0</v>
      </c>
      <c r="EE13" s="142"/>
      <c r="EF13" s="319"/>
      <c r="EG13" s="323"/>
      <c r="EH13" s="94"/>
      <c r="EI13" s="94"/>
      <c r="EJ13" s="94"/>
      <c r="EK13" s="94"/>
      <c r="EL13" s="59"/>
      <c r="EM13" s="94"/>
      <c r="EN13" s="94">
        <f t="shared" si="85"/>
        <v>0</v>
      </c>
      <c r="EO13" s="94">
        <v>0</v>
      </c>
      <c r="EP13" s="94">
        <v>0</v>
      </c>
      <c r="EQ13" s="94">
        <v>0</v>
      </c>
      <c r="ER13" s="94">
        <v>0</v>
      </c>
      <c r="ES13" s="94">
        <f t="shared" si="86"/>
        <v>0</v>
      </c>
      <c r="ET13" s="142"/>
      <c r="EU13" s="319"/>
      <c r="EV13" s="323"/>
      <c r="EW13" s="94"/>
      <c r="EX13" s="94"/>
      <c r="EY13" s="94"/>
      <c r="EZ13" s="94"/>
      <c r="FA13" s="59"/>
      <c r="FB13" s="94"/>
      <c r="FC13" s="94">
        <f t="shared" si="87"/>
        <v>0</v>
      </c>
      <c r="FD13" s="94">
        <v>0</v>
      </c>
      <c r="FE13" s="94">
        <v>0</v>
      </c>
      <c r="FF13" s="94">
        <v>0</v>
      </c>
      <c r="FG13" s="94">
        <v>0</v>
      </c>
      <c r="FH13" s="94">
        <f t="shared" si="88"/>
        <v>0</v>
      </c>
      <c r="FI13" s="142"/>
      <c r="FJ13" s="319"/>
      <c r="FK13" s="323"/>
      <c r="FL13" s="94"/>
      <c r="FM13" s="94"/>
      <c r="FN13" s="94"/>
      <c r="FO13" s="94"/>
      <c r="FP13" s="59"/>
      <c r="FQ13" s="94"/>
      <c r="FR13" s="94">
        <f t="shared" si="89"/>
        <v>0</v>
      </c>
      <c r="FS13" s="94">
        <v>0</v>
      </c>
      <c r="FT13" s="94">
        <v>0</v>
      </c>
      <c r="FU13" s="94">
        <v>0</v>
      </c>
      <c r="FV13" s="94">
        <v>0</v>
      </c>
      <c r="FW13" s="94">
        <f t="shared" si="90"/>
        <v>0</v>
      </c>
      <c r="FX13" s="142"/>
      <c r="FY13" s="319"/>
      <c r="FZ13" s="323"/>
      <c r="GA13" s="94"/>
      <c r="GB13" s="94"/>
      <c r="GC13" s="94"/>
      <c r="GD13" s="94"/>
      <c r="GE13" s="59"/>
      <c r="GF13" s="94"/>
      <c r="GG13" s="94">
        <f t="shared" si="91"/>
        <v>0</v>
      </c>
      <c r="GH13" s="94">
        <v>0</v>
      </c>
      <c r="GI13" s="94">
        <v>0</v>
      </c>
      <c r="GJ13" s="94">
        <v>0</v>
      </c>
      <c r="GK13" s="94">
        <v>0</v>
      </c>
      <c r="GL13" s="94">
        <f t="shared" si="92"/>
        <v>0</v>
      </c>
      <c r="GM13" s="142"/>
      <c r="GN13" s="319"/>
      <c r="GO13" s="323"/>
      <c r="GP13" s="94"/>
      <c r="GQ13" s="94"/>
      <c r="GR13" s="94"/>
      <c r="GS13" s="94"/>
      <c r="GT13" s="59"/>
      <c r="GU13" s="94"/>
      <c r="GV13" s="94">
        <f t="shared" si="93"/>
        <v>0</v>
      </c>
      <c r="GW13" s="94">
        <v>0</v>
      </c>
      <c r="GX13" s="94">
        <v>0</v>
      </c>
      <c r="GY13" s="94">
        <v>0</v>
      </c>
      <c r="GZ13" s="94">
        <v>0</v>
      </c>
      <c r="HA13" s="94">
        <f t="shared" si="94"/>
        <v>0</v>
      </c>
      <c r="HB13" s="142"/>
      <c r="HC13" s="319"/>
      <c r="HD13" s="323"/>
      <c r="HE13" s="94"/>
      <c r="HF13" s="94"/>
      <c r="HG13" s="94"/>
      <c r="HH13" s="94"/>
      <c r="HI13" s="59"/>
      <c r="HJ13" s="94"/>
      <c r="HK13" s="94">
        <f t="shared" si="95"/>
        <v>0</v>
      </c>
      <c r="HL13" s="94">
        <v>0</v>
      </c>
      <c r="HM13" s="94">
        <v>0</v>
      </c>
      <c r="HN13" s="94">
        <v>0</v>
      </c>
      <c r="HO13" s="94">
        <v>0</v>
      </c>
      <c r="HP13" s="94">
        <f t="shared" si="96"/>
        <v>0</v>
      </c>
      <c r="HQ13" s="142"/>
      <c r="HR13" s="319"/>
      <c r="HS13" s="323"/>
      <c r="HT13" s="94"/>
      <c r="HU13" s="94"/>
      <c r="HV13" s="94"/>
      <c r="HW13" s="94"/>
      <c r="HX13" s="59"/>
      <c r="HY13" s="94"/>
      <c r="HZ13" s="94">
        <f t="shared" si="97"/>
        <v>0</v>
      </c>
      <c r="IA13" s="94">
        <v>0</v>
      </c>
      <c r="IB13" s="94">
        <v>0</v>
      </c>
      <c r="IC13" s="94">
        <v>0</v>
      </c>
      <c r="ID13" s="94">
        <v>0</v>
      </c>
      <c r="IE13" s="94">
        <f t="shared" si="98"/>
        <v>0</v>
      </c>
      <c r="IF13" s="142"/>
      <c r="IG13" s="319"/>
      <c r="IH13" s="323"/>
      <c r="II13" s="94"/>
      <c r="IJ13" s="94"/>
      <c r="IK13" s="94"/>
      <c r="IL13" s="94"/>
      <c r="IM13" s="59"/>
      <c r="IN13" s="94"/>
      <c r="IO13" s="94">
        <f t="shared" si="99"/>
        <v>0</v>
      </c>
      <c r="IP13" s="94">
        <v>0</v>
      </c>
      <c r="IQ13" s="94">
        <v>0</v>
      </c>
      <c r="IR13" s="94">
        <v>0</v>
      </c>
      <c r="IS13" s="94">
        <v>0</v>
      </c>
      <c r="IT13" s="94">
        <f t="shared" si="100"/>
        <v>0</v>
      </c>
      <c r="IU13" s="142"/>
      <c r="IV13" s="319"/>
      <c r="IW13" s="323"/>
      <c r="IX13" s="94"/>
      <c r="IY13" s="94"/>
      <c r="IZ13" s="94"/>
      <c r="JA13" s="94"/>
      <c r="JB13" s="59"/>
      <c r="JC13" s="94"/>
      <c r="JD13" s="94">
        <f t="shared" si="101"/>
        <v>0</v>
      </c>
      <c r="JE13" s="94">
        <v>0</v>
      </c>
      <c r="JF13" s="94">
        <v>0</v>
      </c>
      <c r="JG13" s="94">
        <v>0</v>
      </c>
      <c r="JH13" s="94">
        <v>0</v>
      </c>
      <c r="JI13" s="94">
        <f t="shared" si="102"/>
        <v>0</v>
      </c>
      <c r="JJ13" s="142"/>
      <c r="JK13" s="319"/>
      <c r="JL13" s="323"/>
      <c r="JM13" s="94"/>
      <c r="JN13" s="94"/>
      <c r="JO13" s="94"/>
      <c r="JP13" s="94"/>
      <c r="JQ13" s="59"/>
      <c r="JR13" s="94"/>
      <c r="JS13" s="94">
        <f t="shared" si="103"/>
        <v>0</v>
      </c>
      <c r="JT13" s="94">
        <v>0</v>
      </c>
      <c r="JU13" s="94">
        <v>0</v>
      </c>
      <c r="JV13" s="94">
        <v>0</v>
      </c>
      <c r="JW13" s="94">
        <v>0</v>
      </c>
      <c r="JX13" s="94">
        <f t="shared" si="104"/>
        <v>0</v>
      </c>
      <c r="JY13" s="142"/>
      <c r="JZ13" s="404">
        <v>6</v>
      </c>
      <c r="KA13" s="323" t="s">
        <v>571</v>
      </c>
      <c r="KB13" s="94"/>
      <c r="KC13" s="94"/>
      <c r="KD13" s="94">
        <f t="shared" si="62"/>
        <v>0</v>
      </c>
      <c r="KE13" s="94">
        <f t="shared" si="63"/>
        <v>0</v>
      </c>
      <c r="KF13" s="59">
        <f t="shared" si="64"/>
        <v>0</v>
      </c>
      <c r="KG13" s="431">
        <f t="shared" si="65"/>
        <v>0</v>
      </c>
      <c r="KH13" s="94">
        <f t="shared" si="66"/>
        <v>0</v>
      </c>
      <c r="KI13" s="318">
        <f t="shared" si="61"/>
        <v>0</v>
      </c>
      <c r="KJ13" s="94"/>
      <c r="KK13" s="94"/>
      <c r="KL13" s="94"/>
      <c r="KM13" s="94"/>
      <c r="KN13" s="142"/>
    </row>
    <row r="14" spans="1:300" s="140" customFormat="1" ht="15" customHeight="1">
      <c r="A14" s="405">
        <v>7</v>
      </c>
      <c r="B14" s="323" t="s">
        <v>572</v>
      </c>
      <c r="C14" s="94"/>
      <c r="D14" s="94"/>
      <c r="E14" s="94"/>
      <c r="F14" s="94"/>
      <c r="G14" s="59"/>
      <c r="H14" s="94"/>
      <c r="I14" s="94">
        <f t="shared" si="67"/>
        <v>0</v>
      </c>
      <c r="J14" s="94">
        <v>0</v>
      </c>
      <c r="K14" s="94">
        <v>0</v>
      </c>
      <c r="L14" s="94">
        <v>0</v>
      </c>
      <c r="M14" s="94">
        <v>0</v>
      </c>
      <c r="N14" s="94">
        <f t="shared" si="68"/>
        <v>0</v>
      </c>
      <c r="O14" s="142"/>
      <c r="P14" s="405">
        <v>7</v>
      </c>
      <c r="Q14" s="323" t="s">
        <v>572</v>
      </c>
      <c r="R14" s="94"/>
      <c r="S14" s="94"/>
      <c r="T14" s="94"/>
      <c r="U14" s="94"/>
      <c r="V14" s="59"/>
      <c r="W14" s="94"/>
      <c r="X14" s="94">
        <f t="shared" si="69"/>
        <v>0</v>
      </c>
      <c r="Y14" s="94">
        <v>0</v>
      </c>
      <c r="Z14" s="94">
        <v>0</v>
      </c>
      <c r="AA14" s="94">
        <v>0</v>
      </c>
      <c r="AB14" s="94">
        <v>0</v>
      </c>
      <c r="AC14" s="94">
        <f t="shared" si="70"/>
        <v>0</v>
      </c>
      <c r="AD14" s="142"/>
      <c r="AE14" s="319"/>
      <c r="AF14" s="323"/>
      <c r="AG14" s="94"/>
      <c r="AH14" s="94"/>
      <c r="AI14" s="94"/>
      <c r="AJ14" s="94"/>
      <c r="AK14" s="59"/>
      <c r="AL14" s="94"/>
      <c r="AM14" s="94">
        <f t="shared" si="71"/>
        <v>0</v>
      </c>
      <c r="AN14" s="94">
        <v>0</v>
      </c>
      <c r="AO14" s="94">
        <v>0</v>
      </c>
      <c r="AP14" s="94">
        <v>0</v>
      </c>
      <c r="AQ14" s="94">
        <v>0</v>
      </c>
      <c r="AR14" s="94">
        <f t="shared" si="72"/>
        <v>0</v>
      </c>
      <c r="AS14" s="142"/>
      <c r="AT14" s="319"/>
      <c r="AU14" s="323"/>
      <c r="AV14" s="94"/>
      <c r="AW14" s="94"/>
      <c r="AX14" s="94"/>
      <c r="AY14" s="94"/>
      <c r="AZ14" s="59"/>
      <c r="BA14" s="94"/>
      <c r="BB14" s="94">
        <f t="shared" si="73"/>
        <v>0</v>
      </c>
      <c r="BC14" s="94">
        <v>0</v>
      </c>
      <c r="BD14" s="94">
        <v>0</v>
      </c>
      <c r="BE14" s="94">
        <v>0</v>
      </c>
      <c r="BF14" s="94">
        <v>0</v>
      </c>
      <c r="BG14" s="94">
        <f t="shared" si="74"/>
        <v>0</v>
      </c>
      <c r="BH14" s="142"/>
      <c r="BI14" s="319"/>
      <c r="BJ14" s="323"/>
      <c r="BK14" s="94"/>
      <c r="BL14" s="94"/>
      <c r="BM14" s="94"/>
      <c r="BN14" s="94"/>
      <c r="BO14" s="59"/>
      <c r="BP14" s="94"/>
      <c r="BQ14" s="94">
        <f t="shared" si="75"/>
        <v>0</v>
      </c>
      <c r="BR14" s="94">
        <v>0</v>
      </c>
      <c r="BS14" s="94">
        <v>0</v>
      </c>
      <c r="BT14" s="94">
        <v>0</v>
      </c>
      <c r="BU14" s="94">
        <v>0</v>
      </c>
      <c r="BV14" s="94">
        <f t="shared" si="76"/>
        <v>0</v>
      </c>
      <c r="BW14" s="142"/>
      <c r="BX14" s="319"/>
      <c r="BY14" s="323"/>
      <c r="BZ14" s="94"/>
      <c r="CA14" s="94"/>
      <c r="CB14" s="94"/>
      <c r="CC14" s="94"/>
      <c r="CD14" s="59"/>
      <c r="CE14" s="94"/>
      <c r="CF14" s="94">
        <f t="shared" si="77"/>
        <v>0</v>
      </c>
      <c r="CG14" s="94">
        <v>0</v>
      </c>
      <c r="CH14" s="94">
        <v>0</v>
      </c>
      <c r="CI14" s="94">
        <v>0</v>
      </c>
      <c r="CJ14" s="94">
        <v>0</v>
      </c>
      <c r="CK14" s="94">
        <f t="shared" si="78"/>
        <v>0</v>
      </c>
      <c r="CL14" s="142"/>
      <c r="CM14" s="319"/>
      <c r="CN14" s="323"/>
      <c r="CO14" s="94"/>
      <c r="CP14" s="94"/>
      <c r="CQ14" s="94"/>
      <c r="CR14" s="94"/>
      <c r="CS14" s="59"/>
      <c r="CT14" s="94"/>
      <c r="CU14" s="94">
        <f t="shared" si="79"/>
        <v>0</v>
      </c>
      <c r="CV14" s="94">
        <v>0</v>
      </c>
      <c r="CW14" s="94">
        <v>0</v>
      </c>
      <c r="CX14" s="94">
        <v>0</v>
      </c>
      <c r="CY14" s="94">
        <v>0</v>
      </c>
      <c r="CZ14" s="94">
        <f t="shared" si="80"/>
        <v>0</v>
      </c>
      <c r="DA14" s="142"/>
      <c r="DB14" s="319"/>
      <c r="DC14" s="323"/>
      <c r="DD14" s="94"/>
      <c r="DE14" s="94"/>
      <c r="DF14" s="94"/>
      <c r="DG14" s="94"/>
      <c r="DH14" s="59"/>
      <c r="DI14" s="94"/>
      <c r="DJ14" s="94">
        <f t="shared" si="81"/>
        <v>0</v>
      </c>
      <c r="DK14" s="94">
        <v>0</v>
      </c>
      <c r="DL14" s="94">
        <v>0</v>
      </c>
      <c r="DM14" s="94">
        <v>0</v>
      </c>
      <c r="DN14" s="94">
        <v>0</v>
      </c>
      <c r="DO14" s="94">
        <f t="shared" si="82"/>
        <v>0</v>
      </c>
      <c r="DP14" s="142"/>
      <c r="DQ14" s="319"/>
      <c r="DR14" s="323"/>
      <c r="DS14" s="94"/>
      <c r="DT14" s="94"/>
      <c r="DU14" s="94"/>
      <c r="DV14" s="94"/>
      <c r="DW14" s="59"/>
      <c r="DX14" s="94"/>
      <c r="DY14" s="94">
        <f t="shared" si="83"/>
        <v>0</v>
      </c>
      <c r="DZ14" s="94">
        <v>0</v>
      </c>
      <c r="EA14" s="94">
        <v>0</v>
      </c>
      <c r="EB14" s="94">
        <v>0</v>
      </c>
      <c r="EC14" s="94">
        <v>0</v>
      </c>
      <c r="ED14" s="94">
        <f t="shared" si="84"/>
        <v>0</v>
      </c>
      <c r="EE14" s="142"/>
      <c r="EF14" s="319"/>
      <c r="EG14" s="323"/>
      <c r="EH14" s="94"/>
      <c r="EI14" s="94"/>
      <c r="EJ14" s="94"/>
      <c r="EK14" s="94"/>
      <c r="EL14" s="59"/>
      <c r="EM14" s="94"/>
      <c r="EN14" s="94">
        <f t="shared" si="85"/>
        <v>0</v>
      </c>
      <c r="EO14" s="94">
        <v>0</v>
      </c>
      <c r="EP14" s="94">
        <v>0</v>
      </c>
      <c r="EQ14" s="94">
        <v>0</v>
      </c>
      <c r="ER14" s="94">
        <v>0</v>
      </c>
      <c r="ES14" s="94">
        <f t="shared" si="86"/>
        <v>0</v>
      </c>
      <c r="ET14" s="142"/>
      <c r="EU14" s="319"/>
      <c r="EV14" s="323"/>
      <c r="EW14" s="94"/>
      <c r="EX14" s="94"/>
      <c r="EY14" s="94"/>
      <c r="EZ14" s="94"/>
      <c r="FA14" s="59"/>
      <c r="FB14" s="94"/>
      <c r="FC14" s="94">
        <f t="shared" si="87"/>
        <v>0</v>
      </c>
      <c r="FD14" s="94">
        <v>0</v>
      </c>
      <c r="FE14" s="94">
        <v>0</v>
      </c>
      <c r="FF14" s="94">
        <v>0</v>
      </c>
      <c r="FG14" s="94">
        <v>0</v>
      </c>
      <c r="FH14" s="94">
        <f t="shared" si="88"/>
        <v>0</v>
      </c>
      <c r="FI14" s="142"/>
      <c r="FJ14" s="319"/>
      <c r="FK14" s="323"/>
      <c r="FL14" s="94"/>
      <c r="FM14" s="94"/>
      <c r="FN14" s="94"/>
      <c r="FO14" s="94"/>
      <c r="FP14" s="59"/>
      <c r="FQ14" s="94"/>
      <c r="FR14" s="94">
        <f t="shared" si="89"/>
        <v>0</v>
      </c>
      <c r="FS14" s="94">
        <v>0</v>
      </c>
      <c r="FT14" s="94">
        <v>0</v>
      </c>
      <c r="FU14" s="94">
        <v>0</v>
      </c>
      <c r="FV14" s="94">
        <v>0</v>
      </c>
      <c r="FW14" s="94">
        <f t="shared" si="90"/>
        <v>0</v>
      </c>
      <c r="FX14" s="142"/>
      <c r="FY14" s="319"/>
      <c r="FZ14" s="323"/>
      <c r="GA14" s="94"/>
      <c r="GB14" s="94"/>
      <c r="GC14" s="94"/>
      <c r="GD14" s="94"/>
      <c r="GE14" s="59"/>
      <c r="GF14" s="94"/>
      <c r="GG14" s="94">
        <f t="shared" si="91"/>
        <v>0</v>
      </c>
      <c r="GH14" s="94">
        <v>0</v>
      </c>
      <c r="GI14" s="94">
        <v>0</v>
      </c>
      <c r="GJ14" s="94">
        <v>0</v>
      </c>
      <c r="GK14" s="94">
        <v>0</v>
      </c>
      <c r="GL14" s="94">
        <f t="shared" si="92"/>
        <v>0</v>
      </c>
      <c r="GM14" s="142"/>
      <c r="GN14" s="319"/>
      <c r="GO14" s="323"/>
      <c r="GP14" s="94"/>
      <c r="GQ14" s="94"/>
      <c r="GR14" s="94"/>
      <c r="GS14" s="94"/>
      <c r="GT14" s="59"/>
      <c r="GU14" s="94"/>
      <c r="GV14" s="94">
        <f t="shared" si="93"/>
        <v>0</v>
      </c>
      <c r="GW14" s="94">
        <v>0</v>
      </c>
      <c r="GX14" s="94">
        <v>0</v>
      </c>
      <c r="GY14" s="94">
        <v>0</v>
      </c>
      <c r="GZ14" s="94">
        <v>0</v>
      </c>
      <c r="HA14" s="94">
        <f t="shared" si="94"/>
        <v>0</v>
      </c>
      <c r="HB14" s="142"/>
      <c r="HC14" s="319"/>
      <c r="HD14" s="323"/>
      <c r="HE14" s="94"/>
      <c r="HF14" s="94"/>
      <c r="HG14" s="94"/>
      <c r="HH14" s="94"/>
      <c r="HI14" s="59"/>
      <c r="HJ14" s="94"/>
      <c r="HK14" s="94">
        <f t="shared" si="95"/>
        <v>0</v>
      </c>
      <c r="HL14" s="94">
        <v>0</v>
      </c>
      <c r="HM14" s="94">
        <v>0</v>
      </c>
      <c r="HN14" s="94">
        <v>0</v>
      </c>
      <c r="HO14" s="94">
        <v>0</v>
      </c>
      <c r="HP14" s="94">
        <f t="shared" si="96"/>
        <v>0</v>
      </c>
      <c r="HQ14" s="142"/>
      <c r="HR14" s="319"/>
      <c r="HS14" s="323"/>
      <c r="HT14" s="94"/>
      <c r="HU14" s="94"/>
      <c r="HV14" s="94"/>
      <c r="HW14" s="94"/>
      <c r="HX14" s="59"/>
      <c r="HY14" s="94"/>
      <c r="HZ14" s="94">
        <f t="shared" si="97"/>
        <v>0</v>
      </c>
      <c r="IA14" s="94">
        <v>0</v>
      </c>
      <c r="IB14" s="94">
        <v>0</v>
      </c>
      <c r="IC14" s="94">
        <v>0</v>
      </c>
      <c r="ID14" s="94">
        <v>0</v>
      </c>
      <c r="IE14" s="94">
        <f t="shared" si="98"/>
        <v>0</v>
      </c>
      <c r="IF14" s="142"/>
      <c r="IG14" s="319"/>
      <c r="IH14" s="323"/>
      <c r="II14" s="94"/>
      <c r="IJ14" s="94"/>
      <c r="IK14" s="94"/>
      <c r="IL14" s="94"/>
      <c r="IM14" s="59"/>
      <c r="IN14" s="94"/>
      <c r="IO14" s="94">
        <f t="shared" si="99"/>
        <v>0</v>
      </c>
      <c r="IP14" s="94">
        <v>0</v>
      </c>
      <c r="IQ14" s="94">
        <v>0</v>
      </c>
      <c r="IR14" s="94">
        <v>0</v>
      </c>
      <c r="IS14" s="94">
        <v>0</v>
      </c>
      <c r="IT14" s="94">
        <f t="shared" si="100"/>
        <v>0</v>
      </c>
      <c r="IU14" s="142"/>
      <c r="IV14" s="319"/>
      <c r="IW14" s="323"/>
      <c r="IX14" s="94"/>
      <c r="IY14" s="94"/>
      <c r="IZ14" s="94"/>
      <c r="JA14" s="94"/>
      <c r="JB14" s="59"/>
      <c r="JC14" s="94"/>
      <c r="JD14" s="94">
        <f t="shared" si="101"/>
        <v>0</v>
      </c>
      <c r="JE14" s="94">
        <v>0</v>
      </c>
      <c r="JF14" s="94">
        <v>0</v>
      </c>
      <c r="JG14" s="94">
        <v>0</v>
      </c>
      <c r="JH14" s="94">
        <v>0</v>
      </c>
      <c r="JI14" s="94">
        <f t="shared" si="102"/>
        <v>0</v>
      </c>
      <c r="JJ14" s="142"/>
      <c r="JK14" s="319"/>
      <c r="JL14" s="323"/>
      <c r="JM14" s="94"/>
      <c r="JN14" s="94"/>
      <c r="JO14" s="94"/>
      <c r="JP14" s="94"/>
      <c r="JQ14" s="59"/>
      <c r="JR14" s="94"/>
      <c r="JS14" s="94">
        <f t="shared" si="103"/>
        <v>0</v>
      </c>
      <c r="JT14" s="94">
        <v>0</v>
      </c>
      <c r="JU14" s="94">
        <v>0</v>
      </c>
      <c r="JV14" s="94">
        <v>0</v>
      </c>
      <c r="JW14" s="94">
        <v>0</v>
      </c>
      <c r="JX14" s="94">
        <f t="shared" si="104"/>
        <v>0</v>
      </c>
      <c r="JY14" s="142"/>
      <c r="JZ14" s="405">
        <v>7</v>
      </c>
      <c r="KA14" s="323" t="s">
        <v>572</v>
      </c>
      <c r="KB14" s="94"/>
      <c r="KC14" s="94"/>
      <c r="KD14" s="94">
        <f t="shared" si="62"/>
        <v>0</v>
      </c>
      <c r="KE14" s="94">
        <f t="shared" si="63"/>
        <v>0</v>
      </c>
      <c r="KF14" s="59">
        <f t="shared" si="64"/>
        <v>0</v>
      </c>
      <c r="KG14" s="431">
        <f t="shared" si="65"/>
        <v>0</v>
      </c>
      <c r="KH14" s="94">
        <f t="shared" si="66"/>
        <v>0</v>
      </c>
      <c r="KI14" s="318">
        <f t="shared" si="61"/>
        <v>0</v>
      </c>
      <c r="KJ14" s="94"/>
      <c r="KK14" s="94"/>
      <c r="KL14" s="94"/>
      <c r="KM14" s="94"/>
      <c r="KN14" s="142"/>
    </row>
    <row r="15" spans="1:300" s="140" customFormat="1" ht="15" customHeight="1">
      <c r="A15" s="404">
        <v>8</v>
      </c>
      <c r="B15" s="323" t="s">
        <v>573</v>
      </c>
      <c r="C15" s="94"/>
      <c r="D15" s="94"/>
      <c r="E15" s="94"/>
      <c r="F15" s="94"/>
      <c r="G15" s="59"/>
      <c r="H15" s="94"/>
      <c r="I15" s="94">
        <f t="shared" si="67"/>
        <v>0</v>
      </c>
      <c r="J15" s="94">
        <v>0</v>
      </c>
      <c r="K15" s="94">
        <v>0</v>
      </c>
      <c r="L15" s="94">
        <v>0</v>
      </c>
      <c r="M15" s="94">
        <v>0</v>
      </c>
      <c r="N15" s="94">
        <f t="shared" si="68"/>
        <v>0</v>
      </c>
      <c r="O15" s="142"/>
      <c r="P15" s="404">
        <v>8</v>
      </c>
      <c r="Q15" s="323" t="s">
        <v>573</v>
      </c>
      <c r="R15" s="94"/>
      <c r="S15" s="94"/>
      <c r="T15" s="94"/>
      <c r="U15" s="94"/>
      <c r="V15" s="59"/>
      <c r="W15" s="94"/>
      <c r="X15" s="94">
        <f t="shared" si="69"/>
        <v>0</v>
      </c>
      <c r="Y15" s="94">
        <v>0</v>
      </c>
      <c r="Z15" s="94">
        <v>0</v>
      </c>
      <c r="AA15" s="94">
        <v>0</v>
      </c>
      <c r="AB15" s="94">
        <v>0</v>
      </c>
      <c r="AC15" s="94">
        <f t="shared" si="70"/>
        <v>0</v>
      </c>
      <c r="AD15" s="142"/>
      <c r="AE15" s="319"/>
      <c r="AF15" s="323"/>
      <c r="AG15" s="94"/>
      <c r="AH15" s="94"/>
      <c r="AI15" s="94"/>
      <c r="AJ15" s="94"/>
      <c r="AK15" s="59"/>
      <c r="AL15" s="94"/>
      <c r="AM15" s="94">
        <f t="shared" si="71"/>
        <v>0</v>
      </c>
      <c r="AN15" s="94">
        <v>0</v>
      </c>
      <c r="AO15" s="94">
        <v>0</v>
      </c>
      <c r="AP15" s="94">
        <v>0</v>
      </c>
      <c r="AQ15" s="94">
        <v>0</v>
      </c>
      <c r="AR15" s="94">
        <f t="shared" si="72"/>
        <v>0</v>
      </c>
      <c r="AS15" s="142"/>
      <c r="AT15" s="319"/>
      <c r="AU15" s="323"/>
      <c r="AV15" s="94"/>
      <c r="AW15" s="94"/>
      <c r="AX15" s="94"/>
      <c r="AY15" s="94"/>
      <c r="AZ15" s="59"/>
      <c r="BA15" s="94"/>
      <c r="BB15" s="94">
        <f t="shared" si="73"/>
        <v>0</v>
      </c>
      <c r="BC15" s="94">
        <v>0</v>
      </c>
      <c r="BD15" s="94">
        <v>0</v>
      </c>
      <c r="BE15" s="94">
        <v>0</v>
      </c>
      <c r="BF15" s="94">
        <v>0</v>
      </c>
      <c r="BG15" s="94">
        <f t="shared" si="74"/>
        <v>0</v>
      </c>
      <c r="BH15" s="142"/>
      <c r="BI15" s="319"/>
      <c r="BJ15" s="323"/>
      <c r="BK15" s="94"/>
      <c r="BL15" s="94"/>
      <c r="BM15" s="94"/>
      <c r="BN15" s="94"/>
      <c r="BO15" s="59"/>
      <c r="BP15" s="94"/>
      <c r="BQ15" s="94">
        <f t="shared" si="75"/>
        <v>0</v>
      </c>
      <c r="BR15" s="94">
        <v>0</v>
      </c>
      <c r="BS15" s="94">
        <v>0</v>
      </c>
      <c r="BT15" s="94">
        <v>0</v>
      </c>
      <c r="BU15" s="94">
        <v>0</v>
      </c>
      <c r="BV15" s="94">
        <f t="shared" si="76"/>
        <v>0</v>
      </c>
      <c r="BW15" s="142"/>
      <c r="BX15" s="319"/>
      <c r="BY15" s="323"/>
      <c r="BZ15" s="94"/>
      <c r="CA15" s="94"/>
      <c r="CB15" s="94"/>
      <c r="CC15" s="94"/>
      <c r="CD15" s="59"/>
      <c r="CE15" s="94"/>
      <c r="CF15" s="94">
        <f t="shared" si="77"/>
        <v>0</v>
      </c>
      <c r="CG15" s="94">
        <v>0</v>
      </c>
      <c r="CH15" s="94">
        <v>0</v>
      </c>
      <c r="CI15" s="94">
        <v>0</v>
      </c>
      <c r="CJ15" s="94">
        <v>0</v>
      </c>
      <c r="CK15" s="94">
        <f t="shared" si="78"/>
        <v>0</v>
      </c>
      <c r="CL15" s="142"/>
      <c r="CM15" s="319"/>
      <c r="CN15" s="323"/>
      <c r="CO15" s="94"/>
      <c r="CP15" s="94"/>
      <c r="CQ15" s="94"/>
      <c r="CR15" s="94"/>
      <c r="CS15" s="59"/>
      <c r="CT15" s="94"/>
      <c r="CU15" s="94">
        <f t="shared" si="79"/>
        <v>0</v>
      </c>
      <c r="CV15" s="94">
        <v>0</v>
      </c>
      <c r="CW15" s="94">
        <v>0</v>
      </c>
      <c r="CX15" s="94">
        <v>0</v>
      </c>
      <c r="CY15" s="94">
        <v>0</v>
      </c>
      <c r="CZ15" s="94">
        <f t="shared" si="80"/>
        <v>0</v>
      </c>
      <c r="DA15" s="142"/>
      <c r="DB15" s="319"/>
      <c r="DC15" s="323"/>
      <c r="DD15" s="94"/>
      <c r="DE15" s="94"/>
      <c r="DF15" s="94"/>
      <c r="DG15" s="94"/>
      <c r="DH15" s="59"/>
      <c r="DI15" s="94"/>
      <c r="DJ15" s="94">
        <f t="shared" si="81"/>
        <v>0</v>
      </c>
      <c r="DK15" s="94">
        <v>0</v>
      </c>
      <c r="DL15" s="94">
        <v>0</v>
      </c>
      <c r="DM15" s="94">
        <v>0</v>
      </c>
      <c r="DN15" s="94">
        <v>0</v>
      </c>
      <c r="DO15" s="94">
        <f t="shared" si="82"/>
        <v>0</v>
      </c>
      <c r="DP15" s="142"/>
      <c r="DQ15" s="319"/>
      <c r="DR15" s="323"/>
      <c r="DS15" s="94"/>
      <c r="DT15" s="94"/>
      <c r="DU15" s="94"/>
      <c r="DV15" s="94"/>
      <c r="DW15" s="59"/>
      <c r="DX15" s="94"/>
      <c r="DY15" s="94">
        <f t="shared" si="83"/>
        <v>0</v>
      </c>
      <c r="DZ15" s="94">
        <v>0</v>
      </c>
      <c r="EA15" s="94">
        <v>0</v>
      </c>
      <c r="EB15" s="94">
        <v>0</v>
      </c>
      <c r="EC15" s="94">
        <v>0</v>
      </c>
      <c r="ED15" s="94">
        <f t="shared" si="84"/>
        <v>0</v>
      </c>
      <c r="EE15" s="142"/>
      <c r="EF15" s="319"/>
      <c r="EG15" s="323"/>
      <c r="EH15" s="94"/>
      <c r="EI15" s="94"/>
      <c r="EJ15" s="94"/>
      <c r="EK15" s="94"/>
      <c r="EL15" s="59"/>
      <c r="EM15" s="94"/>
      <c r="EN15" s="94">
        <f t="shared" si="85"/>
        <v>0</v>
      </c>
      <c r="EO15" s="94">
        <v>0</v>
      </c>
      <c r="EP15" s="94">
        <v>0</v>
      </c>
      <c r="EQ15" s="94">
        <v>0</v>
      </c>
      <c r="ER15" s="94">
        <v>0</v>
      </c>
      <c r="ES15" s="94">
        <f t="shared" si="86"/>
        <v>0</v>
      </c>
      <c r="ET15" s="142"/>
      <c r="EU15" s="319"/>
      <c r="EV15" s="323"/>
      <c r="EW15" s="94"/>
      <c r="EX15" s="94"/>
      <c r="EY15" s="94"/>
      <c r="EZ15" s="94"/>
      <c r="FA15" s="59"/>
      <c r="FB15" s="94"/>
      <c r="FC15" s="94">
        <f t="shared" si="87"/>
        <v>0</v>
      </c>
      <c r="FD15" s="94">
        <v>0</v>
      </c>
      <c r="FE15" s="94">
        <v>0</v>
      </c>
      <c r="FF15" s="94">
        <v>0</v>
      </c>
      <c r="FG15" s="94">
        <v>0</v>
      </c>
      <c r="FH15" s="94">
        <f t="shared" si="88"/>
        <v>0</v>
      </c>
      <c r="FI15" s="142"/>
      <c r="FJ15" s="319"/>
      <c r="FK15" s="323"/>
      <c r="FL15" s="94"/>
      <c r="FM15" s="94"/>
      <c r="FN15" s="94"/>
      <c r="FO15" s="94"/>
      <c r="FP15" s="59"/>
      <c r="FQ15" s="94"/>
      <c r="FR15" s="94">
        <f t="shared" si="89"/>
        <v>0</v>
      </c>
      <c r="FS15" s="94">
        <v>0</v>
      </c>
      <c r="FT15" s="94">
        <v>0</v>
      </c>
      <c r="FU15" s="94">
        <v>0</v>
      </c>
      <c r="FV15" s="94">
        <v>0</v>
      </c>
      <c r="FW15" s="94">
        <f t="shared" si="90"/>
        <v>0</v>
      </c>
      <c r="FX15" s="142"/>
      <c r="FY15" s="319"/>
      <c r="FZ15" s="323"/>
      <c r="GA15" s="94"/>
      <c r="GB15" s="94"/>
      <c r="GC15" s="94"/>
      <c r="GD15" s="94"/>
      <c r="GE15" s="59"/>
      <c r="GF15" s="94"/>
      <c r="GG15" s="94">
        <f t="shared" si="91"/>
        <v>0</v>
      </c>
      <c r="GH15" s="94">
        <v>0</v>
      </c>
      <c r="GI15" s="94">
        <v>0</v>
      </c>
      <c r="GJ15" s="94">
        <v>0</v>
      </c>
      <c r="GK15" s="94">
        <v>0</v>
      </c>
      <c r="GL15" s="94">
        <f t="shared" si="92"/>
        <v>0</v>
      </c>
      <c r="GM15" s="142"/>
      <c r="GN15" s="319"/>
      <c r="GO15" s="323"/>
      <c r="GP15" s="94"/>
      <c r="GQ15" s="94"/>
      <c r="GR15" s="94"/>
      <c r="GS15" s="94"/>
      <c r="GT15" s="59"/>
      <c r="GU15" s="94"/>
      <c r="GV15" s="94">
        <f t="shared" si="93"/>
        <v>0</v>
      </c>
      <c r="GW15" s="94">
        <v>0</v>
      </c>
      <c r="GX15" s="94">
        <v>0</v>
      </c>
      <c r="GY15" s="94">
        <v>0</v>
      </c>
      <c r="GZ15" s="94">
        <v>0</v>
      </c>
      <c r="HA15" s="94">
        <f t="shared" si="94"/>
        <v>0</v>
      </c>
      <c r="HB15" s="142"/>
      <c r="HC15" s="319"/>
      <c r="HD15" s="323"/>
      <c r="HE15" s="94"/>
      <c r="HF15" s="94"/>
      <c r="HG15" s="94"/>
      <c r="HH15" s="94"/>
      <c r="HI15" s="59"/>
      <c r="HJ15" s="94"/>
      <c r="HK15" s="94">
        <f t="shared" si="95"/>
        <v>0</v>
      </c>
      <c r="HL15" s="94">
        <v>0</v>
      </c>
      <c r="HM15" s="94">
        <v>0</v>
      </c>
      <c r="HN15" s="94">
        <v>0</v>
      </c>
      <c r="HO15" s="94">
        <v>0</v>
      </c>
      <c r="HP15" s="94">
        <f t="shared" si="96"/>
        <v>0</v>
      </c>
      <c r="HQ15" s="142"/>
      <c r="HR15" s="319"/>
      <c r="HS15" s="323"/>
      <c r="HT15" s="94"/>
      <c r="HU15" s="94"/>
      <c r="HV15" s="94"/>
      <c r="HW15" s="94"/>
      <c r="HX15" s="59"/>
      <c r="HY15" s="94"/>
      <c r="HZ15" s="94">
        <f t="shared" si="97"/>
        <v>0</v>
      </c>
      <c r="IA15" s="94">
        <v>0</v>
      </c>
      <c r="IB15" s="94">
        <v>0</v>
      </c>
      <c r="IC15" s="94">
        <v>0</v>
      </c>
      <c r="ID15" s="94">
        <v>0</v>
      </c>
      <c r="IE15" s="94">
        <f t="shared" si="98"/>
        <v>0</v>
      </c>
      <c r="IF15" s="142"/>
      <c r="IG15" s="319"/>
      <c r="IH15" s="323"/>
      <c r="II15" s="94"/>
      <c r="IJ15" s="94"/>
      <c r="IK15" s="94"/>
      <c r="IL15" s="94"/>
      <c r="IM15" s="59"/>
      <c r="IN15" s="94"/>
      <c r="IO15" s="94">
        <f t="shared" si="99"/>
        <v>0</v>
      </c>
      <c r="IP15" s="94">
        <v>0</v>
      </c>
      <c r="IQ15" s="94">
        <v>0</v>
      </c>
      <c r="IR15" s="94">
        <v>0</v>
      </c>
      <c r="IS15" s="94">
        <v>0</v>
      </c>
      <c r="IT15" s="94">
        <f t="shared" si="100"/>
        <v>0</v>
      </c>
      <c r="IU15" s="142"/>
      <c r="IV15" s="319"/>
      <c r="IW15" s="323"/>
      <c r="IX15" s="94"/>
      <c r="IY15" s="94"/>
      <c r="IZ15" s="94"/>
      <c r="JA15" s="94"/>
      <c r="JB15" s="59"/>
      <c r="JC15" s="94"/>
      <c r="JD15" s="94">
        <f t="shared" si="101"/>
        <v>0</v>
      </c>
      <c r="JE15" s="94">
        <v>0</v>
      </c>
      <c r="JF15" s="94">
        <v>0</v>
      </c>
      <c r="JG15" s="94">
        <v>0</v>
      </c>
      <c r="JH15" s="94">
        <v>0</v>
      </c>
      <c r="JI15" s="94">
        <f t="shared" si="102"/>
        <v>0</v>
      </c>
      <c r="JJ15" s="142"/>
      <c r="JK15" s="319"/>
      <c r="JL15" s="323"/>
      <c r="JM15" s="94"/>
      <c r="JN15" s="94"/>
      <c r="JO15" s="94"/>
      <c r="JP15" s="94"/>
      <c r="JQ15" s="59"/>
      <c r="JR15" s="94"/>
      <c r="JS15" s="94">
        <f t="shared" si="103"/>
        <v>0</v>
      </c>
      <c r="JT15" s="94">
        <v>0</v>
      </c>
      <c r="JU15" s="94">
        <v>0</v>
      </c>
      <c r="JV15" s="94">
        <v>0</v>
      </c>
      <c r="JW15" s="94">
        <v>0</v>
      </c>
      <c r="JX15" s="94">
        <f t="shared" si="104"/>
        <v>0</v>
      </c>
      <c r="JY15" s="142"/>
      <c r="JZ15" s="404">
        <v>8</v>
      </c>
      <c r="KA15" s="323" t="s">
        <v>573</v>
      </c>
      <c r="KB15" s="94"/>
      <c r="KC15" s="94"/>
      <c r="KD15" s="94">
        <f t="shared" si="62"/>
        <v>0</v>
      </c>
      <c r="KE15" s="94">
        <f t="shared" si="63"/>
        <v>0</v>
      </c>
      <c r="KF15" s="59">
        <f t="shared" si="64"/>
        <v>0</v>
      </c>
      <c r="KG15" s="431">
        <f t="shared" si="65"/>
        <v>0</v>
      </c>
      <c r="KH15" s="94">
        <f t="shared" si="66"/>
        <v>0</v>
      </c>
      <c r="KI15" s="318">
        <f t="shared" si="61"/>
        <v>0</v>
      </c>
      <c r="KJ15" s="94"/>
      <c r="KK15" s="94"/>
      <c r="KL15" s="94"/>
      <c r="KM15" s="94"/>
      <c r="KN15" s="142"/>
    </row>
    <row r="16" spans="1:300" s="140" customFormat="1" ht="15" customHeight="1">
      <c r="A16" s="405">
        <v>9</v>
      </c>
      <c r="B16" s="323" t="s">
        <v>574</v>
      </c>
      <c r="C16" s="94"/>
      <c r="D16" s="94"/>
      <c r="E16" s="94"/>
      <c r="F16" s="94"/>
      <c r="G16" s="59"/>
      <c r="H16" s="94"/>
      <c r="I16" s="94">
        <f t="shared" si="67"/>
        <v>0</v>
      </c>
      <c r="J16" s="94">
        <v>0</v>
      </c>
      <c r="K16" s="94">
        <v>0</v>
      </c>
      <c r="L16" s="94">
        <v>0</v>
      </c>
      <c r="M16" s="94">
        <v>0</v>
      </c>
      <c r="N16" s="94">
        <f t="shared" si="68"/>
        <v>0</v>
      </c>
      <c r="O16" s="142"/>
      <c r="P16" s="405">
        <v>9</v>
      </c>
      <c r="Q16" s="323" t="s">
        <v>574</v>
      </c>
      <c r="R16" s="94"/>
      <c r="S16" s="94"/>
      <c r="T16" s="94"/>
      <c r="U16" s="94"/>
      <c r="V16" s="59"/>
      <c r="W16" s="94"/>
      <c r="X16" s="94">
        <f t="shared" si="69"/>
        <v>0</v>
      </c>
      <c r="Y16" s="94">
        <v>0</v>
      </c>
      <c r="Z16" s="94">
        <v>0</v>
      </c>
      <c r="AA16" s="94">
        <v>0</v>
      </c>
      <c r="AB16" s="94">
        <v>0</v>
      </c>
      <c r="AC16" s="94">
        <f t="shared" si="70"/>
        <v>0</v>
      </c>
      <c r="AD16" s="142"/>
      <c r="AE16" s="319"/>
      <c r="AF16" s="323"/>
      <c r="AG16" s="94"/>
      <c r="AH16" s="94"/>
      <c r="AI16" s="94"/>
      <c r="AJ16" s="94"/>
      <c r="AK16" s="59"/>
      <c r="AL16" s="94"/>
      <c r="AM16" s="94">
        <f t="shared" si="71"/>
        <v>0</v>
      </c>
      <c r="AN16" s="94">
        <v>0</v>
      </c>
      <c r="AO16" s="94">
        <v>0</v>
      </c>
      <c r="AP16" s="94">
        <v>0</v>
      </c>
      <c r="AQ16" s="94">
        <v>0</v>
      </c>
      <c r="AR16" s="94">
        <f t="shared" si="72"/>
        <v>0</v>
      </c>
      <c r="AS16" s="142"/>
      <c r="AT16" s="319"/>
      <c r="AU16" s="323"/>
      <c r="AV16" s="94"/>
      <c r="AW16" s="94"/>
      <c r="AX16" s="94"/>
      <c r="AY16" s="94"/>
      <c r="AZ16" s="59"/>
      <c r="BA16" s="94"/>
      <c r="BB16" s="94">
        <f t="shared" si="73"/>
        <v>0</v>
      </c>
      <c r="BC16" s="94">
        <v>0</v>
      </c>
      <c r="BD16" s="94">
        <v>0</v>
      </c>
      <c r="BE16" s="94">
        <v>0</v>
      </c>
      <c r="BF16" s="94">
        <v>0</v>
      </c>
      <c r="BG16" s="94">
        <f t="shared" si="74"/>
        <v>0</v>
      </c>
      <c r="BH16" s="142"/>
      <c r="BI16" s="319"/>
      <c r="BJ16" s="323"/>
      <c r="BK16" s="94"/>
      <c r="BL16" s="94"/>
      <c r="BM16" s="94"/>
      <c r="BN16" s="94"/>
      <c r="BO16" s="59"/>
      <c r="BP16" s="94"/>
      <c r="BQ16" s="94">
        <f t="shared" si="75"/>
        <v>0</v>
      </c>
      <c r="BR16" s="94">
        <v>0</v>
      </c>
      <c r="BS16" s="94">
        <v>0</v>
      </c>
      <c r="BT16" s="94">
        <v>0</v>
      </c>
      <c r="BU16" s="94">
        <v>0</v>
      </c>
      <c r="BV16" s="94">
        <f t="shared" si="76"/>
        <v>0</v>
      </c>
      <c r="BW16" s="142"/>
      <c r="BX16" s="319"/>
      <c r="BY16" s="323"/>
      <c r="BZ16" s="94"/>
      <c r="CA16" s="94"/>
      <c r="CB16" s="94"/>
      <c r="CC16" s="94"/>
      <c r="CD16" s="59"/>
      <c r="CE16" s="94"/>
      <c r="CF16" s="94">
        <f t="shared" si="77"/>
        <v>0</v>
      </c>
      <c r="CG16" s="94">
        <v>0</v>
      </c>
      <c r="CH16" s="94">
        <v>0</v>
      </c>
      <c r="CI16" s="94">
        <v>0</v>
      </c>
      <c r="CJ16" s="94">
        <v>0</v>
      </c>
      <c r="CK16" s="94">
        <f t="shared" si="78"/>
        <v>0</v>
      </c>
      <c r="CL16" s="142"/>
      <c r="CM16" s="319"/>
      <c r="CN16" s="323"/>
      <c r="CO16" s="94"/>
      <c r="CP16" s="94"/>
      <c r="CQ16" s="94"/>
      <c r="CR16" s="94"/>
      <c r="CS16" s="59"/>
      <c r="CT16" s="94"/>
      <c r="CU16" s="94">
        <f t="shared" si="79"/>
        <v>0</v>
      </c>
      <c r="CV16" s="94">
        <v>0</v>
      </c>
      <c r="CW16" s="94">
        <v>0</v>
      </c>
      <c r="CX16" s="94">
        <v>0</v>
      </c>
      <c r="CY16" s="94">
        <v>0</v>
      </c>
      <c r="CZ16" s="94">
        <f t="shared" si="80"/>
        <v>0</v>
      </c>
      <c r="DA16" s="142"/>
      <c r="DB16" s="319"/>
      <c r="DC16" s="323"/>
      <c r="DD16" s="94"/>
      <c r="DE16" s="94"/>
      <c r="DF16" s="94"/>
      <c r="DG16" s="94"/>
      <c r="DH16" s="59"/>
      <c r="DI16" s="94"/>
      <c r="DJ16" s="94">
        <f t="shared" si="81"/>
        <v>0</v>
      </c>
      <c r="DK16" s="94">
        <v>0</v>
      </c>
      <c r="DL16" s="94">
        <v>0</v>
      </c>
      <c r="DM16" s="94">
        <v>0</v>
      </c>
      <c r="DN16" s="94">
        <v>0</v>
      </c>
      <c r="DO16" s="94">
        <f t="shared" si="82"/>
        <v>0</v>
      </c>
      <c r="DP16" s="142"/>
      <c r="DQ16" s="319"/>
      <c r="DR16" s="323"/>
      <c r="DS16" s="94"/>
      <c r="DT16" s="94"/>
      <c r="DU16" s="94"/>
      <c r="DV16" s="94"/>
      <c r="DW16" s="59"/>
      <c r="DX16" s="94"/>
      <c r="DY16" s="94">
        <f t="shared" si="83"/>
        <v>0</v>
      </c>
      <c r="DZ16" s="94">
        <v>0</v>
      </c>
      <c r="EA16" s="94">
        <v>0</v>
      </c>
      <c r="EB16" s="94">
        <v>0</v>
      </c>
      <c r="EC16" s="94">
        <v>0</v>
      </c>
      <c r="ED16" s="94">
        <f t="shared" si="84"/>
        <v>0</v>
      </c>
      <c r="EE16" s="142"/>
      <c r="EF16" s="319"/>
      <c r="EG16" s="323"/>
      <c r="EH16" s="94"/>
      <c r="EI16" s="94"/>
      <c r="EJ16" s="94"/>
      <c r="EK16" s="94"/>
      <c r="EL16" s="59"/>
      <c r="EM16" s="94"/>
      <c r="EN16" s="94">
        <f t="shared" si="85"/>
        <v>0</v>
      </c>
      <c r="EO16" s="94">
        <v>0</v>
      </c>
      <c r="EP16" s="94">
        <v>0</v>
      </c>
      <c r="EQ16" s="94">
        <v>0</v>
      </c>
      <c r="ER16" s="94">
        <v>0</v>
      </c>
      <c r="ES16" s="94">
        <f t="shared" si="86"/>
        <v>0</v>
      </c>
      <c r="ET16" s="142"/>
      <c r="EU16" s="319"/>
      <c r="EV16" s="323"/>
      <c r="EW16" s="94"/>
      <c r="EX16" s="94"/>
      <c r="EY16" s="94"/>
      <c r="EZ16" s="94"/>
      <c r="FA16" s="59"/>
      <c r="FB16" s="94"/>
      <c r="FC16" s="94">
        <f t="shared" si="87"/>
        <v>0</v>
      </c>
      <c r="FD16" s="94">
        <v>0</v>
      </c>
      <c r="FE16" s="94">
        <v>0</v>
      </c>
      <c r="FF16" s="94">
        <v>0</v>
      </c>
      <c r="FG16" s="94">
        <v>0</v>
      </c>
      <c r="FH16" s="94">
        <f t="shared" si="88"/>
        <v>0</v>
      </c>
      <c r="FI16" s="142"/>
      <c r="FJ16" s="319"/>
      <c r="FK16" s="323"/>
      <c r="FL16" s="94"/>
      <c r="FM16" s="94"/>
      <c r="FN16" s="94"/>
      <c r="FO16" s="94"/>
      <c r="FP16" s="59"/>
      <c r="FQ16" s="94"/>
      <c r="FR16" s="94">
        <f t="shared" si="89"/>
        <v>0</v>
      </c>
      <c r="FS16" s="94">
        <v>0</v>
      </c>
      <c r="FT16" s="94">
        <v>0</v>
      </c>
      <c r="FU16" s="94">
        <v>0</v>
      </c>
      <c r="FV16" s="94">
        <v>0</v>
      </c>
      <c r="FW16" s="94">
        <f t="shared" si="90"/>
        <v>0</v>
      </c>
      <c r="FX16" s="142"/>
      <c r="FY16" s="319"/>
      <c r="FZ16" s="323"/>
      <c r="GA16" s="94"/>
      <c r="GB16" s="94"/>
      <c r="GC16" s="94"/>
      <c r="GD16" s="94"/>
      <c r="GE16" s="59"/>
      <c r="GF16" s="94"/>
      <c r="GG16" s="94">
        <f t="shared" si="91"/>
        <v>0</v>
      </c>
      <c r="GH16" s="94">
        <v>0</v>
      </c>
      <c r="GI16" s="94">
        <v>0</v>
      </c>
      <c r="GJ16" s="94">
        <v>0</v>
      </c>
      <c r="GK16" s="94">
        <v>0</v>
      </c>
      <c r="GL16" s="94">
        <f t="shared" si="92"/>
        <v>0</v>
      </c>
      <c r="GM16" s="142"/>
      <c r="GN16" s="319"/>
      <c r="GO16" s="323"/>
      <c r="GP16" s="94"/>
      <c r="GQ16" s="94"/>
      <c r="GR16" s="94"/>
      <c r="GS16" s="94"/>
      <c r="GT16" s="59"/>
      <c r="GU16" s="94"/>
      <c r="GV16" s="94">
        <f t="shared" si="93"/>
        <v>0</v>
      </c>
      <c r="GW16" s="94">
        <v>0</v>
      </c>
      <c r="GX16" s="94">
        <v>0</v>
      </c>
      <c r="GY16" s="94">
        <v>0</v>
      </c>
      <c r="GZ16" s="94">
        <v>0</v>
      </c>
      <c r="HA16" s="94">
        <f t="shared" si="94"/>
        <v>0</v>
      </c>
      <c r="HB16" s="142"/>
      <c r="HC16" s="319"/>
      <c r="HD16" s="323"/>
      <c r="HE16" s="94"/>
      <c r="HF16" s="94"/>
      <c r="HG16" s="94"/>
      <c r="HH16" s="94"/>
      <c r="HI16" s="59"/>
      <c r="HJ16" s="94"/>
      <c r="HK16" s="94">
        <f t="shared" si="95"/>
        <v>0</v>
      </c>
      <c r="HL16" s="94">
        <v>0</v>
      </c>
      <c r="HM16" s="94">
        <v>0</v>
      </c>
      <c r="HN16" s="94">
        <v>0</v>
      </c>
      <c r="HO16" s="94">
        <v>0</v>
      </c>
      <c r="HP16" s="94">
        <f t="shared" si="96"/>
        <v>0</v>
      </c>
      <c r="HQ16" s="142"/>
      <c r="HR16" s="319"/>
      <c r="HS16" s="323"/>
      <c r="HT16" s="94"/>
      <c r="HU16" s="94"/>
      <c r="HV16" s="94"/>
      <c r="HW16" s="94"/>
      <c r="HX16" s="59"/>
      <c r="HY16" s="94"/>
      <c r="HZ16" s="94">
        <f t="shared" si="97"/>
        <v>0</v>
      </c>
      <c r="IA16" s="94">
        <v>0</v>
      </c>
      <c r="IB16" s="94">
        <v>0</v>
      </c>
      <c r="IC16" s="94">
        <v>0</v>
      </c>
      <c r="ID16" s="94">
        <v>0</v>
      </c>
      <c r="IE16" s="94">
        <f t="shared" si="98"/>
        <v>0</v>
      </c>
      <c r="IF16" s="142"/>
      <c r="IG16" s="319"/>
      <c r="IH16" s="323"/>
      <c r="II16" s="94"/>
      <c r="IJ16" s="94"/>
      <c r="IK16" s="94"/>
      <c r="IL16" s="94"/>
      <c r="IM16" s="59"/>
      <c r="IN16" s="94"/>
      <c r="IO16" s="94">
        <f t="shared" si="99"/>
        <v>0</v>
      </c>
      <c r="IP16" s="94">
        <v>0</v>
      </c>
      <c r="IQ16" s="94">
        <v>0</v>
      </c>
      <c r="IR16" s="94">
        <v>0</v>
      </c>
      <c r="IS16" s="94">
        <v>0</v>
      </c>
      <c r="IT16" s="94">
        <f t="shared" si="100"/>
        <v>0</v>
      </c>
      <c r="IU16" s="142"/>
      <c r="IV16" s="319"/>
      <c r="IW16" s="323"/>
      <c r="IX16" s="94"/>
      <c r="IY16" s="94"/>
      <c r="IZ16" s="94"/>
      <c r="JA16" s="94"/>
      <c r="JB16" s="59"/>
      <c r="JC16" s="94"/>
      <c r="JD16" s="94">
        <f t="shared" si="101"/>
        <v>0</v>
      </c>
      <c r="JE16" s="94">
        <v>0</v>
      </c>
      <c r="JF16" s="94">
        <v>0</v>
      </c>
      <c r="JG16" s="94">
        <v>0</v>
      </c>
      <c r="JH16" s="94">
        <v>0</v>
      </c>
      <c r="JI16" s="94">
        <f t="shared" si="102"/>
        <v>0</v>
      </c>
      <c r="JJ16" s="142"/>
      <c r="JK16" s="319"/>
      <c r="JL16" s="323"/>
      <c r="JM16" s="94"/>
      <c r="JN16" s="94"/>
      <c r="JO16" s="94"/>
      <c r="JP16" s="94"/>
      <c r="JQ16" s="59"/>
      <c r="JR16" s="94"/>
      <c r="JS16" s="94">
        <f t="shared" si="103"/>
        <v>0</v>
      </c>
      <c r="JT16" s="94">
        <v>0</v>
      </c>
      <c r="JU16" s="94">
        <v>0</v>
      </c>
      <c r="JV16" s="94">
        <v>0</v>
      </c>
      <c r="JW16" s="94">
        <v>0</v>
      </c>
      <c r="JX16" s="94">
        <f t="shared" si="104"/>
        <v>0</v>
      </c>
      <c r="JY16" s="142"/>
      <c r="JZ16" s="405">
        <v>9</v>
      </c>
      <c r="KA16" s="323" t="s">
        <v>574</v>
      </c>
      <c r="KB16" s="94"/>
      <c r="KC16" s="94"/>
      <c r="KD16" s="94">
        <f t="shared" si="62"/>
        <v>0</v>
      </c>
      <c r="KE16" s="94">
        <f t="shared" si="63"/>
        <v>0</v>
      </c>
      <c r="KF16" s="59">
        <f t="shared" si="64"/>
        <v>0</v>
      </c>
      <c r="KG16" s="431">
        <f t="shared" si="65"/>
        <v>0</v>
      </c>
      <c r="KH16" s="94">
        <f t="shared" si="66"/>
        <v>0</v>
      </c>
      <c r="KI16" s="318">
        <f t="shared" si="61"/>
        <v>0</v>
      </c>
      <c r="KJ16" s="94"/>
      <c r="KK16" s="94"/>
      <c r="KL16" s="94"/>
      <c r="KM16" s="94"/>
      <c r="KN16" s="142"/>
    </row>
    <row r="17" spans="1:300" s="140" customFormat="1" ht="15" customHeight="1">
      <c r="A17" s="404">
        <v>10</v>
      </c>
      <c r="B17" s="323" t="s">
        <v>575</v>
      </c>
      <c r="C17" s="94"/>
      <c r="D17" s="94"/>
      <c r="E17" s="94"/>
      <c r="F17" s="94"/>
      <c r="G17" s="59"/>
      <c r="H17" s="94"/>
      <c r="I17" s="94">
        <f t="shared" si="67"/>
        <v>0</v>
      </c>
      <c r="J17" s="94">
        <v>0</v>
      </c>
      <c r="K17" s="94">
        <v>0</v>
      </c>
      <c r="L17" s="94">
        <v>0</v>
      </c>
      <c r="M17" s="94">
        <v>0</v>
      </c>
      <c r="N17" s="94">
        <f t="shared" si="68"/>
        <v>0</v>
      </c>
      <c r="O17" s="142"/>
      <c r="P17" s="404">
        <v>10</v>
      </c>
      <c r="Q17" s="323" t="s">
        <v>575</v>
      </c>
      <c r="R17" s="94"/>
      <c r="S17" s="94"/>
      <c r="T17" s="94"/>
      <c r="U17" s="94"/>
      <c r="V17" s="59"/>
      <c r="W17" s="94"/>
      <c r="X17" s="94">
        <f t="shared" si="69"/>
        <v>0</v>
      </c>
      <c r="Y17" s="94">
        <v>0</v>
      </c>
      <c r="Z17" s="94">
        <v>0</v>
      </c>
      <c r="AA17" s="94">
        <v>0</v>
      </c>
      <c r="AB17" s="94">
        <v>0</v>
      </c>
      <c r="AC17" s="94">
        <f t="shared" si="70"/>
        <v>0</v>
      </c>
      <c r="AD17" s="142"/>
      <c r="AE17" s="319"/>
      <c r="AF17" s="323"/>
      <c r="AG17" s="94"/>
      <c r="AH17" s="94"/>
      <c r="AI17" s="94"/>
      <c r="AJ17" s="94"/>
      <c r="AK17" s="59"/>
      <c r="AL17" s="94"/>
      <c r="AM17" s="94">
        <f t="shared" si="71"/>
        <v>0</v>
      </c>
      <c r="AN17" s="94">
        <v>0</v>
      </c>
      <c r="AO17" s="94">
        <v>0</v>
      </c>
      <c r="AP17" s="94">
        <v>0</v>
      </c>
      <c r="AQ17" s="94">
        <v>0</v>
      </c>
      <c r="AR17" s="94">
        <f t="shared" si="72"/>
        <v>0</v>
      </c>
      <c r="AS17" s="142"/>
      <c r="AT17" s="319"/>
      <c r="AU17" s="323"/>
      <c r="AV17" s="94"/>
      <c r="AW17" s="94"/>
      <c r="AX17" s="94"/>
      <c r="AY17" s="94"/>
      <c r="AZ17" s="59"/>
      <c r="BA17" s="94"/>
      <c r="BB17" s="94">
        <f t="shared" si="73"/>
        <v>0</v>
      </c>
      <c r="BC17" s="94">
        <v>0</v>
      </c>
      <c r="BD17" s="94">
        <v>0</v>
      </c>
      <c r="BE17" s="94">
        <v>0</v>
      </c>
      <c r="BF17" s="94">
        <v>0</v>
      </c>
      <c r="BG17" s="94">
        <f t="shared" si="74"/>
        <v>0</v>
      </c>
      <c r="BH17" s="142"/>
      <c r="BI17" s="319"/>
      <c r="BJ17" s="323"/>
      <c r="BK17" s="94"/>
      <c r="BL17" s="94"/>
      <c r="BM17" s="94"/>
      <c r="BN17" s="94"/>
      <c r="BO17" s="59"/>
      <c r="BP17" s="94"/>
      <c r="BQ17" s="94">
        <f t="shared" si="75"/>
        <v>0</v>
      </c>
      <c r="BR17" s="94">
        <v>0</v>
      </c>
      <c r="BS17" s="94">
        <v>0</v>
      </c>
      <c r="BT17" s="94">
        <v>0</v>
      </c>
      <c r="BU17" s="94">
        <v>0</v>
      </c>
      <c r="BV17" s="94">
        <f t="shared" si="76"/>
        <v>0</v>
      </c>
      <c r="BW17" s="142"/>
      <c r="BX17" s="319"/>
      <c r="BY17" s="323"/>
      <c r="BZ17" s="94"/>
      <c r="CA17" s="94"/>
      <c r="CB17" s="94"/>
      <c r="CC17" s="94"/>
      <c r="CD17" s="59"/>
      <c r="CE17" s="94"/>
      <c r="CF17" s="94">
        <f t="shared" si="77"/>
        <v>0</v>
      </c>
      <c r="CG17" s="94">
        <v>0</v>
      </c>
      <c r="CH17" s="94">
        <v>0</v>
      </c>
      <c r="CI17" s="94">
        <v>0</v>
      </c>
      <c r="CJ17" s="94">
        <v>0</v>
      </c>
      <c r="CK17" s="94">
        <f t="shared" si="78"/>
        <v>0</v>
      </c>
      <c r="CL17" s="142"/>
      <c r="CM17" s="319"/>
      <c r="CN17" s="323"/>
      <c r="CO17" s="94"/>
      <c r="CP17" s="94"/>
      <c r="CQ17" s="94"/>
      <c r="CR17" s="94"/>
      <c r="CS17" s="59"/>
      <c r="CT17" s="94"/>
      <c r="CU17" s="94">
        <f t="shared" si="79"/>
        <v>0</v>
      </c>
      <c r="CV17" s="94">
        <v>0</v>
      </c>
      <c r="CW17" s="94">
        <v>0</v>
      </c>
      <c r="CX17" s="94">
        <v>0</v>
      </c>
      <c r="CY17" s="94">
        <v>0</v>
      </c>
      <c r="CZ17" s="94">
        <f t="shared" si="80"/>
        <v>0</v>
      </c>
      <c r="DA17" s="142"/>
      <c r="DB17" s="319"/>
      <c r="DC17" s="323"/>
      <c r="DD17" s="94"/>
      <c r="DE17" s="94"/>
      <c r="DF17" s="94"/>
      <c r="DG17" s="94"/>
      <c r="DH17" s="59"/>
      <c r="DI17" s="94"/>
      <c r="DJ17" s="94">
        <f t="shared" si="81"/>
        <v>0</v>
      </c>
      <c r="DK17" s="94">
        <v>0</v>
      </c>
      <c r="DL17" s="94">
        <v>0</v>
      </c>
      <c r="DM17" s="94">
        <v>0</v>
      </c>
      <c r="DN17" s="94">
        <v>0</v>
      </c>
      <c r="DO17" s="94">
        <f t="shared" si="82"/>
        <v>0</v>
      </c>
      <c r="DP17" s="142"/>
      <c r="DQ17" s="319"/>
      <c r="DR17" s="323"/>
      <c r="DS17" s="94"/>
      <c r="DT17" s="94"/>
      <c r="DU17" s="94"/>
      <c r="DV17" s="94"/>
      <c r="DW17" s="59"/>
      <c r="DX17" s="94"/>
      <c r="DY17" s="94">
        <f t="shared" si="83"/>
        <v>0</v>
      </c>
      <c r="DZ17" s="94">
        <v>0</v>
      </c>
      <c r="EA17" s="94">
        <v>0</v>
      </c>
      <c r="EB17" s="94">
        <v>0</v>
      </c>
      <c r="EC17" s="94">
        <v>0</v>
      </c>
      <c r="ED17" s="94">
        <f t="shared" si="84"/>
        <v>0</v>
      </c>
      <c r="EE17" s="142"/>
      <c r="EF17" s="319"/>
      <c r="EG17" s="323"/>
      <c r="EH17" s="94"/>
      <c r="EI17" s="94"/>
      <c r="EJ17" s="94"/>
      <c r="EK17" s="94"/>
      <c r="EL17" s="59"/>
      <c r="EM17" s="94"/>
      <c r="EN17" s="94">
        <f t="shared" si="85"/>
        <v>0</v>
      </c>
      <c r="EO17" s="94">
        <v>0</v>
      </c>
      <c r="EP17" s="94">
        <v>0</v>
      </c>
      <c r="EQ17" s="94">
        <v>0</v>
      </c>
      <c r="ER17" s="94">
        <v>0</v>
      </c>
      <c r="ES17" s="94">
        <f t="shared" si="86"/>
        <v>0</v>
      </c>
      <c r="ET17" s="142"/>
      <c r="EU17" s="319"/>
      <c r="EV17" s="323"/>
      <c r="EW17" s="94"/>
      <c r="EX17" s="94"/>
      <c r="EY17" s="94"/>
      <c r="EZ17" s="94"/>
      <c r="FA17" s="59"/>
      <c r="FB17" s="94"/>
      <c r="FC17" s="94">
        <f t="shared" si="87"/>
        <v>0</v>
      </c>
      <c r="FD17" s="94">
        <v>0</v>
      </c>
      <c r="FE17" s="94">
        <v>0</v>
      </c>
      <c r="FF17" s="94">
        <v>0</v>
      </c>
      <c r="FG17" s="94">
        <v>0</v>
      </c>
      <c r="FH17" s="94">
        <f t="shared" si="88"/>
        <v>0</v>
      </c>
      <c r="FI17" s="142"/>
      <c r="FJ17" s="319"/>
      <c r="FK17" s="323"/>
      <c r="FL17" s="94"/>
      <c r="FM17" s="94"/>
      <c r="FN17" s="94"/>
      <c r="FO17" s="94"/>
      <c r="FP17" s="59"/>
      <c r="FQ17" s="94"/>
      <c r="FR17" s="94">
        <f t="shared" si="89"/>
        <v>0</v>
      </c>
      <c r="FS17" s="94">
        <v>0</v>
      </c>
      <c r="FT17" s="94">
        <v>0</v>
      </c>
      <c r="FU17" s="94">
        <v>0</v>
      </c>
      <c r="FV17" s="94">
        <v>0</v>
      </c>
      <c r="FW17" s="94">
        <f t="shared" si="90"/>
        <v>0</v>
      </c>
      <c r="FX17" s="142"/>
      <c r="FY17" s="319"/>
      <c r="FZ17" s="323"/>
      <c r="GA17" s="94"/>
      <c r="GB17" s="94"/>
      <c r="GC17" s="94"/>
      <c r="GD17" s="94"/>
      <c r="GE17" s="59"/>
      <c r="GF17" s="94"/>
      <c r="GG17" s="94">
        <f t="shared" si="91"/>
        <v>0</v>
      </c>
      <c r="GH17" s="94">
        <v>0</v>
      </c>
      <c r="GI17" s="94">
        <v>0</v>
      </c>
      <c r="GJ17" s="94">
        <v>0</v>
      </c>
      <c r="GK17" s="94">
        <v>0</v>
      </c>
      <c r="GL17" s="94">
        <f t="shared" si="92"/>
        <v>0</v>
      </c>
      <c r="GM17" s="142"/>
      <c r="GN17" s="319"/>
      <c r="GO17" s="323"/>
      <c r="GP17" s="94"/>
      <c r="GQ17" s="94"/>
      <c r="GR17" s="94"/>
      <c r="GS17" s="94"/>
      <c r="GT17" s="59"/>
      <c r="GU17" s="94"/>
      <c r="GV17" s="94">
        <f t="shared" si="93"/>
        <v>0</v>
      </c>
      <c r="GW17" s="94">
        <v>0</v>
      </c>
      <c r="GX17" s="94">
        <v>0</v>
      </c>
      <c r="GY17" s="94">
        <v>0</v>
      </c>
      <c r="GZ17" s="94">
        <v>0</v>
      </c>
      <c r="HA17" s="94">
        <f t="shared" si="94"/>
        <v>0</v>
      </c>
      <c r="HB17" s="142"/>
      <c r="HC17" s="319"/>
      <c r="HD17" s="323"/>
      <c r="HE17" s="94"/>
      <c r="HF17" s="94"/>
      <c r="HG17" s="94"/>
      <c r="HH17" s="94"/>
      <c r="HI17" s="59"/>
      <c r="HJ17" s="94"/>
      <c r="HK17" s="94">
        <f t="shared" si="95"/>
        <v>0</v>
      </c>
      <c r="HL17" s="94">
        <v>0</v>
      </c>
      <c r="HM17" s="94">
        <v>0</v>
      </c>
      <c r="HN17" s="94">
        <v>0</v>
      </c>
      <c r="HO17" s="94">
        <v>0</v>
      </c>
      <c r="HP17" s="94">
        <f t="shared" si="96"/>
        <v>0</v>
      </c>
      <c r="HQ17" s="142"/>
      <c r="HR17" s="319"/>
      <c r="HS17" s="323"/>
      <c r="HT17" s="94"/>
      <c r="HU17" s="94"/>
      <c r="HV17" s="94"/>
      <c r="HW17" s="94"/>
      <c r="HX17" s="59"/>
      <c r="HY17" s="94"/>
      <c r="HZ17" s="94">
        <f t="shared" si="97"/>
        <v>0</v>
      </c>
      <c r="IA17" s="94">
        <v>0</v>
      </c>
      <c r="IB17" s="94">
        <v>0</v>
      </c>
      <c r="IC17" s="94">
        <v>0</v>
      </c>
      <c r="ID17" s="94">
        <v>0</v>
      </c>
      <c r="IE17" s="94">
        <f t="shared" si="98"/>
        <v>0</v>
      </c>
      <c r="IF17" s="142"/>
      <c r="IG17" s="319"/>
      <c r="IH17" s="323"/>
      <c r="II17" s="94"/>
      <c r="IJ17" s="94"/>
      <c r="IK17" s="94"/>
      <c r="IL17" s="94"/>
      <c r="IM17" s="59"/>
      <c r="IN17" s="94"/>
      <c r="IO17" s="94">
        <f t="shared" si="99"/>
        <v>0</v>
      </c>
      <c r="IP17" s="94">
        <v>0</v>
      </c>
      <c r="IQ17" s="94">
        <v>0</v>
      </c>
      <c r="IR17" s="94">
        <v>0</v>
      </c>
      <c r="IS17" s="94">
        <v>0</v>
      </c>
      <c r="IT17" s="94">
        <f t="shared" si="100"/>
        <v>0</v>
      </c>
      <c r="IU17" s="142"/>
      <c r="IV17" s="319"/>
      <c r="IW17" s="323"/>
      <c r="IX17" s="94"/>
      <c r="IY17" s="94"/>
      <c r="IZ17" s="94"/>
      <c r="JA17" s="94"/>
      <c r="JB17" s="59"/>
      <c r="JC17" s="94"/>
      <c r="JD17" s="94">
        <f t="shared" si="101"/>
        <v>0</v>
      </c>
      <c r="JE17" s="94">
        <v>0</v>
      </c>
      <c r="JF17" s="94">
        <v>0</v>
      </c>
      <c r="JG17" s="94">
        <v>0</v>
      </c>
      <c r="JH17" s="94">
        <v>0</v>
      </c>
      <c r="JI17" s="94">
        <f t="shared" si="102"/>
        <v>0</v>
      </c>
      <c r="JJ17" s="142"/>
      <c r="JK17" s="319"/>
      <c r="JL17" s="323"/>
      <c r="JM17" s="94"/>
      <c r="JN17" s="94"/>
      <c r="JO17" s="94"/>
      <c r="JP17" s="94"/>
      <c r="JQ17" s="59"/>
      <c r="JR17" s="94"/>
      <c r="JS17" s="94">
        <f t="shared" si="103"/>
        <v>0</v>
      </c>
      <c r="JT17" s="94">
        <v>0</v>
      </c>
      <c r="JU17" s="94">
        <v>0</v>
      </c>
      <c r="JV17" s="94">
        <v>0</v>
      </c>
      <c r="JW17" s="94">
        <v>0</v>
      </c>
      <c r="JX17" s="94">
        <f t="shared" si="104"/>
        <v>0</v>
      </c>
      <c r="JY17" s="142"/>
      <c r="JZ17" s="404">
        <v>10</v>
      </c>
      <c r="KA17" s="323" t="s">
        <v>575</v>
      </c>
      <c r="KB17" s="94"/>
      <c r="KC17" s="94"/>
      <c r="KD17" s="94">
        <f t="shared" si="62"/>
        <v>0</v>
      </c>
      <c r="KE17" s="94">
        <f t="shared" si="63"/>
        <v>0</v>
      </c>
      <c r="KF17" s="59">
        <f t="shared" si="64"/>
        <v>0</v>
      </c>
      <c r="KG17" s="431">
        <f t="shared" si="65"/>
        <v>0</v>
      </c>
      <c r="KH17" s="94">
        <f t="shared" si="66"/>
        <v>0</v>
      </c>
      <c r="KI17" s="318">
        <f t="shared" si="61"/>
        <v>0</v>
      </c>
      <c r="KJ17" s="94"/>
      <c r="KK17" s="94"/>
      <c r="KL17" s="94"/>
      <c r="KM17" s="94"/>
      <c r="KN17" s="142"/>
    </row>
    <row r="18" spans="1:300" s="140" customFormat="1" ht="15" customHeight="1">
      <c r="A18" s="405">
        <v>11</v>
      </c>
      <c r="B18" s="323" t="s">
        <v>576</v>
      </c>
      <c r="C18" s="94"/>
      <c r="D18" s="94"/>
      <c r="E18" s="94"/>
      <c r="F18" s="94"/>
      <c r="G18" s="59"/>
      <c r="H18" s="94"/>
      <c r="I18" s="94">
        <f t="shared" si="67"/>
        <v>0</v>
      </c>
      <c r="J18" s="94">
        <v>0</v>
      </c>
      <c r="K18" s="94">
        <v>0</v>
      </c>
      <c r="L18" s="94">
        <v>0</v>
      </c>
      <c r="M18" s="94">
        <v>0</v>
      </c>
      <c r="N18" s="94">
        <f t="shared" si="68"/>
        <v>0</v>
      </c>
      <c r="O18" s="142"/>
      <c r="P18" s="405">
        <v>11</v>
      </c>
      <c r="Q18" s="323" t="s">
        <v>576</v>
      </c>
      <c r="R18" s="94"/>
      <c r="S18" s="94"/>
      <c r="T18" s="94"/>
      <c r="U18" s="94"/>
      <c r="V18" s="59"/>
      <c r="W18" s="94"/>
      <c r="X18" s="94">
        <f t="shared" si="69"/>
        <v>0</v>
      </c>
      <c r="Y18" s="94">
        <v>0</v>
      </c>
      <c r="Z18" s="94">
        <v>0</v>
      </c>
      <c r="AA18" s="94">
        <v>0</v>
      </c>
      <c r="AB18" s="94">
        <v>0</v>
      </c>
      <c r="AC18" s="94">
        <f t="shared" si="70"/>
        <v>0</v>
      </c>
      <c r="AD18" s="142"/>
      <c r="AE18" s="319"/>
      <c r="AF18" s="323"/>
      <c r="AG18" s="94"/>
      <c r="AH18" s="94"/>
      <c r="AI18" s="94"/>
      <c r="AJ18" s="94"/>
      <c r="AK18" s="59"/>
      <c r="AL18" s="94"/>
      <c r="AM18" s="94">
        <f t="shared" si="71"/>
        <v>0</v>
      </c>
      <c r="AN18" s="94">
        <v>0</v>
      </c>
      <c r="AO18" s="94">
        <v>0</v>
      </c>
      <c r="AP18" s="94">
        <v>0</v>
      </c>
      <c r="AQ18" s="94">
        <v>0</v>
      </c>
      <c r="AR18" s="94">
        <f t="shared" si="72"/>
        <v>0</v>
      </c>
      <c r="AS18" s="142"/>
      <c r="AT18" s="319"/>
      <c r="AU18" s="323"/>
      <c r="AV18" s="94"/>
      <c r="AW18" s="94"/>
      <c r="AX18" s="94"/>
      <c r="AY18" s="94"/>
      <c r="AZ18" s="59"/>
      <c r="BA18" s="94"/>
      <c r="BB18" s="94">
        <f t="shared" si="73"/>
        <v>0</v>
      </c>
      <c r="BC18" s="94">
        <v>0</v>
      </c>
      <c r="BD18" s="94">
        <v>0</v>
      </c>
      <c r="BE18" s="94">
        <v>0</v>
      </c>
      <c r="BF18" s="94">
        <v>0</v>
      </c>
      <c r="BG18" s="94">
        <f t="shared" si="74"/>
        <v>0</v>
      </c>
      <c r="BH18" s="142"/>
      <c r="BI18" s="319"/>
      <c r="BJ18" s="323"/>
      <c r="BK18" s="94"/>
      <c r="BL18" s="94"/>
      <c r="BM18" s="94"/>
      <c r="BN18" s="94"/>
      <c r="BO18" s="59"/>
      <c r="BP18" s="94"/>
      <c r="BQ18" s="94">
        <f t="shared" si="75"/>
        <v>0</v>
      </c>
      <c r="BR18" s="94">
        <v>0</v>
      </c>
      <c r="BS18" s="94">
        <v>0</v>
      </c>
      <c r="BT18" s="94">
        <v>0</v>
      </c>
      <c r="BU18" s="94">
        <v>0</v>
      </c>
      <c r="BV18" s="94">
        <f t="shared" si="76"/>
        <v>0</v>
      </c>
      <c r="BW18" s="142"/>
      <c r="BX18" s="319"/>
      <c r="BY18" s="323"/>
      <c r="BZ18" s="94"/>
      <c r="CA18" s="94"/>
      <c r="CB18" s="94"/>
      <c r="CC18" s="94"/>
      <c r="CD18" s="59"/>
      <c r="CE18" s="94"/>
      <c r="CF18" s="94">
        <f t="shared" si="77"/>
        <v>0</v>
      </c>
      <c r="CG18" s="94">
        <v>0</v>
      </c>
      <c r="CH18" s="94">
        <v>0</v>
      </c>
      <c r="CI18" s="94">
        <v>0</v>
      </c>
      <c r="CJ18" s="94">
        <v>0</v>
      </c>
      <c r="CK18" s="94">
        <f t="shared" si="78"/>
        <v>0</v>
      </c>
      <c r="CL18" s="142"/>
      <c r="CM18" s="319"/>
      <c r="CN18" s="323"/>
      <c r="CO18" s="94"/>
      <c r="CP18" s="94"/>
      <c r="CQ18" s="94"/>
      <c r="CR18" s="94"/>
      <c r="CS18" s="59"/>
      <c r="CT18" s="94"/>
      <c r="CU18" s="94">
        <f t="shared" si="79"/>
        <v>0</v>
      </c>
      <c r="CV18" s="94">
        <v>0</v>
      </c>
      <c r="CW18" s="94">
        <v>0</v>
      </c>
      <c r="CX18" s="94">
        <v>0</v>
      </c>
      <c r="CY18" s="94">
        <v>0</v>
      </c>
      <c r="CZ18" s="94">
        <f t="shared" si="80"/>
        <v>0</v>
      </c>
      <c r="DA18" s="142"/>
      <c r="DB18" s="319"/>
      <c r="DC18" s="323"/>
      <c r="DD18" s="94"/>
      <c r="DE18" s="94"/>
      <c r="DF18" s="94"/>
      <c r="DG18" s="94"/>
      <c r="DH18" s="59"/>
      <c r="DI18" s="94"/>
      <c r="DJ18" s="94">
        <f t="shared" si="81"/>
        <v>0</v>
      </c>
      <c r="DK18" s="94">
        <v>0</v>
      </c>
      <c r="DL18" s="94">
        <v>0</v>
      </c>
      <c r="DM18" s="94">
        <v>0</v>
      </c>
      <c r="DN18" s="94">
        <v>0</v>
      </c>
      <c r="DO18" s="94">
        <f t="shared" si="82"/>
        <v>0</v>
      </c>
      <c r="DP18" s="142"/>
      <c r="DQ18" s="319"/>
      <c r="DR18" s="323"/>
      <c r="DS18" s="94"/>
      <c r="DT18" s="94"/>
      <c r="DU18" s="94"/>
      <c r="DV18" s="94"/>
      <c r="DW18" s="59"/>
      <c r="DX18" s="94"/>
      <c r="DY18" s="94">
        <f t="shared" si="83"/>
        <v>0</v>
      </c>
      <c r="DZ18" s="94">
        <v>0</v>
      </c>
      <c r="EA18" s="94">
        <v>0</v>
      </c>
      <c r="EB18" s="94">
        <v>0</v>
      </c>
      <c r="EC18" s="94">
        <v>0</v>
      </c>
      <c r="ED18" s="94">
        <f t="shared" si="84"/>
        <v>0</v>
      </c>
      <c r="EE18" s="142"/>
      <c r="EF18" s="319"/>
      <c r="EG18" s="323"/>
      <c r="EH18" s="94"/>
      <c r="EI18" s="94"/>
      <c r="EJ18" s="94"/>
      <c r="EK18" s="94"/>
      <c r="EL18" s="59"/>
      <c r="EM18" s="94"/>
      <c r="EN18" s="94">
        <f t="shared" si="85"/>
        <v>0</v>
      </c>
      <c r="EO18" s="94">
        <v>0</v>
      </c>
      <c r="EP18" s="94">
        <v>0</v>
      </c>
      <c r="EQ18" s="94">
        <v>0</v>
      </c>
      <c r="ER18" s="94">
        <v>0</v>
      </c>
      <c r="ES18" s="94">
        <f t="shared" si="86"/>
        <v>0</v>
      </c>
      <c r="ET18" s="142"/>
      <c r="EU18" s="319"/>
      <c r="EV18" s="323"/>
      <c r="EW18" s="94"/>
      <c r="EX18" s="94"/>
      <c r="EY18" s="94"/>
      <c r="EZ18" s="94"/>
      <c r="FA18" s="59"/>
      <c r="FB18" s="94"/>
      <c r="FC18" s="94">
        <f t="shared" si="87"/>
        <v>0</v>
      </c>
      <c r="FD18" s="94">
        <v>0</v>
      </c>
      <c r="FE18" s="94">
        <v>0</v>
      </c>
      <c r="FF18" s="94">
        <v>0</v>
      </c>
      <c r="FG18" s="94">
        <v>0</v>
      </c>
      <c r="FH18" s="94">
        <f t="shared" si="88"/>
        <v>0</v>
      </c>
      <c r="FI18" s="142"/>
      <c r="FJ18" s="319"/>
      <c r="FK18" s="323"/>
      <c r="FL18" s="94"/>
      <c r="FM18" s="94"/>
      <c r="FN18" s="94"/>
      <c r="FO18" s="94"/>
      <c r="FP18" s="59"/>
      <c r="FQ18" s="94"/>
      <c r="FR18" s="94">
        <f t="shared" si="89"/>
        <v>0</v>
      </c>
      <c r="FS18" s="94">
        <v>0</v>
      </c>
      <c r="FT18" s="94">
        <v>0</v>
      </c>
      <c r="FU18" s="94">
        <v>0</v>
      </c>
      <c r="FV18" s="94">
        <v>0</v>
      </c>
      <c r="FW18" s="94">
        <f t="shared" si="90"/>
        <v>0</v>
      </c>
      <c r="FX18" s="142"/>
      <c r="FY18" s="319"/>
      <c r="FZ18" s="323"/>
      <c r="GA18" s="94"/>
      <c r="GB18" s="94"/>
      <c r="GC18" s="94"/>
      <c r="GD18" s="94"/>
      <c r="GE18" s="59"/>
      <c r="GF18" s="94"/>
      <c r="GG18" s="94">
        <f t="shared" si="91"/>
        <v>0</v>
      </c>
      <c r="GH18" s="94">
        <v>0</v>
      </c>
      <c r="GI18" s="94">
        <v>0</v>
      </c>
      <c r="GJ18" s="94">
        <v>0</v>
      </c>
      <c r="GK18" s="94">
        <v>0</v>
      </c>
      <c r="GL18" s="94">
        <f t="shared" si="92"/>
        <v>0</v>
      </c>
      <c r="GM18" s="142"/>
      <c r="GN18" s="319"/>
      <c r="GO18" s="323"/>
      <c r="GP18" s="94"/>
      <c r="GQ18" s="94"/>
      <c r="GR18" s="94"/>
      <c r="GS18" s="94"/>
      <c r="GT18" s="59"/>
      <c r="GU18" s="94"/>
      <c r="GV18" s="94">
        <f t="shared" si="93"/>
        <v>0</v>
      </c>
      <c r="GW18" s="94">
        <v>0</v>
      </c>
      <c r="GX18" s="94">
        <v>0</v>
      </c>
      <c r="GY18" s="94">
        <v>0</v>
      </c>
      <c r="GZ18" s="94">
        <v>0</v>
      </c>
      <c r="HA18" s="94">
        <f t="shared" si="94"/>
        <v>0</v>
      </c>
      <c r="HB18" s="142"/>
      <c r="HC18" s="319"/>
      <c r="HD18" s="323"/>
      <c r="HE18" s="94"/>
      <c r="HF18" s="94"/>
      <c r="HG18" s="94"/>
      <c r="HH18" s="94"/>
      <c r="HI18" s="59"/>
      <c r="HJ18" s="94"/>
      <c r="HK18" s="94">
        <f t="shared" si="95"/>
        <v>0</v>
      </c>
      <c r="HL18" s="94">
        <v>0</v>
      </c>
      <c r="HM18" s="94">
        <v>0</v>
      </c>
      <c r="HN18" s="94">
        <v>0</v>
      </c>
      <c r="HO18" s="94">
        <v>0</v>
      </c>
      <c r="HP18" s="94">
        <f t="shared" si="96"/>
        <v>0</v>
      </c>
      <c r="HQ18" s="142"/>
      <c r="HR18" s="319"/>
      <c r="HS18" s="323"/>
      <c r="HT18" s="94"/>
      <c r="HU18" s="94"/>
      <c r="HV18" s="94"/>
      <c r="HW18" s="94"/>
      <c r="HX18" s="59"/>
      <c r="HY18" s="94"/>
      <c r="HZ18" s="94">
        <f t="shared" si="97"/>
        <v>0</v>
      </c>
      <c r="IA18" s="94">
        <v>0</v>
      </c>
      <c r="IB18" s="94">
        <v>0</v>
      </c>
      <c r="IC18" s="94">
        <v>0</v>
      </c>
      <c r="ID18" s="94">
        <v>0</v>
      </c>
      <c r="IE18" s="94">
        <f t="shared" si="98"/>
        <v>0</v>
      </c>
      <c r="IF18" s="142"/>
      <c r="IG18" s="319"/>
      <c r="IH18" s="323"/>
      <c r="II18" s="94"/>
      <c r="IJ18" s="94"/>
      <c r="IK18" s="94"/>
      <c r="IL18" s="94"/>
      <c r="IM18" s="59"/>
      <c r="IN18" s="94"/>
      <c r="IO18" s="94">
        <f t="shared" si="99"/>
        <v>0</v>
      </c>
      <c r="IP18" s="94">
        <v>0</v>
      </c>
      <c r="IQ18" s="94">
        <v>0</v>
      </c>
      <c r="IR18" s="94">
        <v>0</v>
      </c>
      <c r="IS18" s="94">
        <v>0</v>
      </c>
      <c r="IT18" s="94">
        <f t="shared" si="100"/>
        <v>0</v>
      </c>
      <c r="IU18" s="142"/>
      <c r="IV18" s="319"/>
      <c r="IW18" s="323"/>
      <c r="IX18" s="94"/>
      <c r="IY18" s="94"/>
      <c r="IZ18" s="94"/>
      <c r="JA18" s="94"/>
      <c r="JB18" s="59"/>
      <c r="JC18" s="94"/>
      <c r="JD18" s="94">
        <f t="shared" si="101"/>
        <v>0</v>
      </c>
      <c r="JE18" s="94">
        <v>0</v>
      </c>
      <c r="JF18" s="94">
        <v>0</v>
      </c>
      <c r="JG18" s="94">
        <v>0</v>
      </c>
      <c r="JH18" s="94">
        <v>0</v>
      </c>
      <c r="JI18" s="94">
        <f t="shared" si="102"/>
        <v>0</v>
      </c>
      <c r="JJ18" s="142"/>
      <c r="JK18" s="319"/>
      <c r="JL18" s="323"/>
      <c r="JM18" s="94"/>
      <c r="JN18" s="94"/>
      <c r="JO18" s="94"/>
      <c r="JP18" s="94"/>
      <c r="JQ18" s="59"/>
      <c r="JR18" s="94"/>
      <c r="JS18" s="94">
        <f t="shared" si="103"/>
        <v>0</v>
      </c>
      <c r="JT18" s="94">
        <v>0</v>
      </c>
      <c r="JU18" s="94">
        <v>0</v>
      </c>
      <c r="JV18" s="94">
        <v>0</v>
      </c>
      <c r="JW18" s="94">
        <v>0</v>
      </c>
      <c r="JX18" s="94">
        <f t="shared" si="104"/>
        <v>0</v>
      </c>
      <c r="JY18" s="142"/>
      <c r="JZ18" s="405">
        <v>11</v>
      </c>
      <c r="KA18" s="323" t="s">
        <v>576</v>
      </c>
      <c r="KB18" s="94"/>
      <c r="KC18" s="94"/>
      <c r="KD18" s="94">
        <f t="shared" si="62"/>
        <v>0</v>
      </c>
      <c r="KE18" s="94">
        <f t="shared" si="63"/>
        <v>0</v>
      </c>
      <c r="KF18" s="59">
        <f t="shared" si="64"/>
        <v>0</v>
      </c>
      <c r="KG18" s="431">
        <f t="shared" si="65"/>
        <v>0</v>
      </c>
      <c r="KH18" s="94">
        <f t="shared" si="66"/>
        <v>0</v>
      </c>
      <c r="KI18" s="318">
        <f t="shared" si="61"/>
        <v>0</v>
      </c>
      <c r="KJ18" s="94"/>
      <c r="KK18" s="94"/>
      <c r="KL18" s="94"/>
      <c r="KM18" s="94"/>
      <c r="KN18" s="142"/>
    </row>
    <row r="19" spans="1:300" s="140" customFormat="1" ht="15" customHeight="1">
      <c r="A19" s="404">
        <v>12</v>
      </c>
      <c r="B19" s="323" t="s">
        <v>577</v>
      </c>
      <c r="C19" s="94"/>
      <c r="D19" s="94"/>
      <c r="E19" s="94"/>
      <c r="F19" s="94"/>
      <c r="G19" s="59"/>
      <c r="H19" s="94"/>
      <c r="I19" s="94">
        <f t="shared" si="67"/>
        <v>0</v>
      </c>
      <c r="J19" s="94"/>
      <c r="K19" s="94"/>
      <c r="L19" s="94"/>
      <c r="M19" s="94"/>
      <c r="N19" s="94">
        <f t="shared" si="68"/>
        <v>0</v>
      </c>
      <c r="O19" s="142"/>
      <c r="P19" s="404">
        <v>12</v>
      </c>
      <c r="Q19" s="323" t="s">
        <v>577</v>
      </c>
      <c r="R19" s="94"/>
      <c r="S19" s="94"/>
      <c r="T19" s="94"/>
      <c r="U19" s="94"/>
      <c r="V19" s="59"/>
      <c r="W19" s="94"/>
      <c r="X19" s="94">
        <f t="shared" si="69"/>
        <v>0</v>
      </c>
      <c r="Y19" s="94"/>
      <c r="Z19" s="94"/>
      <c r="AA19" s="94"/>
      <c r="AB19" s="94"/>
      <c r="AC19" s="94">
        <f t="shared" si="70"/>
        <v>0</v>
      </c>
      <c r="AD19" s="142"/>
      <c r="AE19" s="319"/>
      <c r="AF19" s="323"/>
      <c r="AG19" s="94"/>
      <c r="AH19" s="94"/>
      <c r="AI19" s="94"/>
      <c r="AJ19" s="94"/>
      <c r="AK19" s="59"/>
      <c r="AL19" s="94"/>
      <c r="AM19" s="94">
        <f t="shared" si="71"/>
        <v>0</v>
      </c>
      <c r="AN19" s="94"/>
      <c r="AO19" s="94"/>
      <c r="AP19" s="94"/>
      <c r="AQ19" s="94"/>
      <c r="AR19" s="94">
        <f t="shared" si="72"/>
        <v>0</v>
      </c>
      <c r="AS19" s="142"/>
      <c r="AT19" s="319"/>
      <c r="AU19" s="323"/>
      <c r="AV19" s="94"/>
      <c r="AW19" s="94"/>
      <c r="AX19" s="94"/>
      <c r="AY19" s="94"/>
      <c r="AZ19" s="59"/>
      <c r="BA19" s="94"/>
      <c r="BB19" s="94">
        <f t="shared" si="73"/>
        <v>0</v>
      </c>
      <c r="BC19" s="94">
        <v>0</v>
      </c>
      <c r="BD19" s="94">
        <v>0</v>
      </c>
      <c r="BE19" s="94">
        <v>0</v>
      </c>
      <c r="BF19" s="94">
        <v>0</v>
      </c>
      <c r="BG19" s="94">
        <f t="shared" si="74"/>
        <v>0</v>
      </c>
      <c r="BH19" s="142"/>
      <c r="BI19" s="319"/>
      <c r="BJ19" s="323"/>
      <c r="BK19" s="94"/>
      <c r="BL19" s="94"/>
      <c r="BM19" s="94"/>
      <c r="BN19" s="94"/>
      <c r="BO19" s="59"/>
      <c r="BP19" s="94"/>
      <c r="BQ19" s="94">
        <f t="shared" si="75"/>
        <v>0</v>
      </c>
      <c r="BR19" s="94"/>
      <c r="BS19" s="94"/>
      <c r="BT19" s="94"/>
      <c r="BU19" s="94"/>
      <c r="BV19" s="94">
        <f t="shared" si="76"/>
        <v>0</v>
      </c>
      <c r="BW19" s="142"/>
      <c r="BX19" s="319"/>
      <c r="BY19" s="323"/>
      <c r="BZ19" s="94"/>
      <c r="CA19" s="94"/>
      <c r="CB19" s="94"/>
      <c r="CC19" s="94"/>
      <c r="CD19" s="59"/>
      <c r="CE19" s="94"/>
      <c r="CF19" s="94">
        <f t="shared" si="77"/>
        <v>0</v>
      </c>
      <c r="CG19" s="94"/>
      <c r="CH19" s="94"/>
      <c r="CI19" s="94"/>
      <c r="CJ19" s="94"/>
      <c r="CK19" s="94">
        <f t="shared" si="78"/>
        <v>0</v>
      </c>
      <c r="CL19" s="142"/>
      <c r="CM19" s="319"/>
      <c r="CN19" s="323"/>
      <c r="CO19" s="94"/>
      <c r="CP19" s="94"/>
      <c r="CQ19" s="94"/>
      <c r="CR19" s="94"/>
      <c r="CS19" s="59"/>
      <c r="CT19" s="94"/>
      <c r="CU19" s="94">
        <f t="shared" si="79"/>
        <v>0</v>
      </c>
      <c r="CV19" s="94"/>
      <c r="CW19" s="94"/>
      <c r="CX19" s="94"/>
      <c r="CY19" s="94"/>
      <c r="CZ19" s="94">
        <f t="shared" si="80"/>
        <v>0</v>
      </c>
      <c r="DA19" s="142"/>
      <c r="DB19" s="319"/>
      <c r="DC19" s="323"/>
      <c r="DD19" s="94"/>
      <c r="DE19" s="94"/>
      <c r="DF19" s="94"/>
      <c r="DG19" s="94"/>
      <c r="DH19" s="59"/>
      <c r="DI19" s="94"/>
      <c r="DJ19" s="94">
        <f t="shared" si="81"/>
        <v>0</v>
      </c>
      <c r="DK19" s="94"/>
      <c r="DL19" s="94"/>
      <c r="DM19" s="94"/>
      <c r="DN19" s="94"/>
      <c r="DO19" s="94">
        <f t="shared" si="82"/>
        <v>0</v>
      </c>
      <c r="DP19" s="142"/>
      <c r="DQ19" s="319"/>
      <c r="DR19" s="323"/>
      <c r="DS19" s="94"/>
      <c r="DT19" s="94"/>
      <c r="DU19" s="94"/>
      <c r="DV19" s="94"/>
      <c r="DW19" s="59"/>
      <c r="DX19" s="94"/>
      <c r="DY19" s="94">
        <f t="shared" si="83"/>
        <v>0</v>
      </c>
      <c r="DZ19" s="94"/>
      <c r="EA19" s="94"/>
      <c r="EB19" s="94"/>
      <c r="EC19" s="94"/>
      <c r="ED19" s="94">
        <f t="shared" si="84"/>
        <v>0</v>
      </c>
      <c r="EE19" s="142"/>
      <c r="EF19" s="319"/>
      <c r="EG19" s="323"/>
      <c r="EH19" s="94"/>
      <c r="EI19" s="94"/>
      <c r="EJ19" s="94"/>
      <c r="EK19" s="94"/>
      <c r="EL19" s="59"/>
      <c r="EM19" s="94"/>
      <c r="EN19" s="94">
        <f t="shared" si="85"/>
        <v>0</v>
      </c>
      <c r="EO19" s="94"/>
      <c r="EP19" s="94"/>
      <c r="EQ19" s="94"/>
      <c r="ER19" s="94"/>
      <c r="ES19" s="94">
        <f t="shared" si="86"/>
        <v>0</v>
      </c>
      <c r="ET19" s="142"/>
      <c r="EU19" s="319"/>
      <c r="EV19" s="323"/>
      <c r="EW19" s="94"/>
      <c r="EX19" s="94"/>
      <c r="EY19" s="94"/>
      <c r="EZ19" s="94"/>
      <c r="FA19" s="59"/>
      <c r="FB19" s="94"/>
      <c r="FC19" s="94">
        <f t="shared" si="87"/>
        <v>0</v>
      </c>
      <c r="FD19" s="94"/>
      <c r="FE19" s="94"/>
      <c r="FF19" s="94"/>
      <c r="FG19" s="94"/>
      <c r="FH19" s="94">
        <f t="shared" si="88"/>
        <v>0</v>
      </c>
      <c r="FI19" s="142"/>
      <c r="FJ19" s="319"/>
      <c r="FK19" s="323"/>
      <c r="FL19" s="94"/>
      <c r="FM19" s="94"/>
      <c r="FN19" s="94"/>
      <c r="FO19" s="94"/>
      <c r="FP19" s="59"/>
      <c r="FQ19" s="94"/>
      <c r="FR19" s="94">
        <f t="shared" si="89"/>
        <v>0</v>
      </c>
      <c r="FS19" s="94">
        <v>0</v>
      </c>
      <c r="FT19" s="94">
        <v>0</v>
      </c>
      <c r="FU19" s="94">
        <v>0</v>
      </c>
      <c r="FV19" s="94">
        <v>0</v>
      </c>
      <c r="FW19" s="94">
        <f t="shared" si="90"/>
        <v>0</v>
      </c>
      <c r="FX19" s="142"/>
      <c r="FY19" s="319"/>
      <c r="FZ19" s="323"/>
      <c r="GA19" s="94"/>
      <c r="GB19" s="94"/>
      <c r="GC19" s="94"/>
      <c r="GD19" s="94"/>
      <c r="GE19" s="59"/>
      <c r="GF19" s="94"/>
      <c r="GG19" s="94">
        <f t="shared" si="91"/>
        <v>0</v>
      </c>
      <c r="GH19" s="94"/>
      <c r="GI19" s="94"/>
      <c r="GJ19" s="94"/>
      <c r="GK19" s="94"/>
      <c r="GL19" s="94">
        <f t="shared" si="92"/>
        <v>0</v>
      </c>
      <c r="GM19" s="142"/>
      <c r="GN19" s="319"/>
      <c r="GO19" s="323"/>
      <c r="GP19" s="94"/>
      <c r="GQ19" s="94"/>
      <c r="GR19" s="94"/>
      <c r="GS19" s="94"/>
      <c r="GT19" s="59"/>
      <c r="GU19" s="94"/>
      <c r="GV19" s="94">
        <f t="shared" si="93"/>
        <v>0</v>
      </c>
      <c r="GW19" s="94"/>
      <c r="GX19" s="94"/>
      <c r="GY19" s="94"/>
      <c r="GZ19" s="94"/>
      <c r="HA19" s="94">
        <f t="shared" si="94"/>
        <v>0</v>
      </c>
      <c r="HB19" s="142"/>
      <c r="HC19" s="319"/>
      <c r="HD19" s="323"/>
      <c r="HE19" s="94"/>
      <c r="HF19" s="94"/>
      <c r="HG19" s="94"/>
      <c r="HH19" s="94"/>
      <c r="HI19" s="59"/>
      <c r="HJ19" s="94"/>
      <c r="HK19" s="94">
        <f t="shared" si="95"/>
        <v>0</v>
      </c>
      <c r="HL19" s="94"/>
      <c r="HM19" s="94"/>
      <c r="HN19" s="94"/>
      <c r="HO19" s="94"/>
      <c r="HP19" s="94">
        <f t="shared" si="96"/>
        <v>0</v>
      </c>
      <c r="HQ19" s="142"/>
      <c r="HR19" s="319"/>
      <c r="HS19" s="323"/>
      <c r="HT19" s="94"/>
      <c r="HU19" s="94"/>
      <c r="HV19" s="94"/>
      <c r="HW19" s="94"/>
      <c r="HX19" s="59"/>
      <c r="HY19" s="94"/>
      <c r="HZ19" s="94">
        <f t="shared" si="97"/>
        <v>0</v>
      </c>
      <c r="IA19" s="94"/>
      <c r="IB19" s="94"/>
      <c r="IC19" s="94"/>
      <c r="ID19" s="94"/>
      <c r="IE19" s="94">
        <f t="shared" si="98"/>
        <v>0</v>
      </c>
      <c r="IF19" s="142"/>
      <c r="IG19" s="319"/>
      <c r="IH19" s="323"/>
      <c r="II19" s="94"/>
      <c r="IJ19" s="94"/>
      <c r="IK19" s="94"/>
      <c r="IL19" s="94"/>
      <c r="IM19" s="59"/>
      <c r="IN19" s="94"/>
      <c r="IO19" s="94">
        <f t="shared" si="99"/>
        <v>0</v>
      </c>
      <c r="IP19" s="94"/>
      <c r="IQ19" s="94"/>
      <c r="IR19" s="94"/>
      <c r="IS19" s="94"/>
      <c r="IT19" s="94">
        <f t="shared" si="100"/>
        <v>0</v>
      </c>
      <c r="IU19" s="142"/>
      <c r="IV19" s="319"/>
      <c r="IW19" s="323"/>
      <c r="IX19" s="94"/>
      <c r="IY19" s="94"/>
      <c r="IZ19" s="94"/>
      <c r="JA19" s="94"/>
      <c r="JB19" s="59"/>
      <c r="JC19" s="94"/>
      <c r="JD19" s="94">
        <f t="shared" si="101"/>
        <v>0</v>
      </c>
      <c r="JE19" s="94"/>
      <c r="JF19" s="94"/>
      <c r="JG19" s="94"/>
      <c r="JH19" s="94"/>
      <c r="JI19" s="94">
        <f t="shared" si="102"/>
        <v>0</v>
      </c>
      <c r="JJ19" s="142"/>
      <c r="JK19" s="319"/>
      <c r="JL19" s="323"/>
      <c r="JM19" s="94"/>
      <c r="JN19" s="94"/>
      <c r="JO19" s="94"/>
      <c r="JP19" s="94"/>
      <c r="JQ19" s="59"/>
      <c r="JR19" s="94"/>
      <c r="JS19" s="94">
        <f t="shared" si="103"/>
        <v>0</v>
      </c>
      <c r="JT19" s="94"/>
      <c r="JU19" s="94"/>
      <c r="JV19" s="94"/>
      <c r="JW19" s="94"/>
      <c r="JX19" s="94">
        <f t="shared" si="104"/>
        <v>0</v>
      </c>
      <c r="JY19" s="142"/>
      <c r="JZ19" s="404">
        <v>12</v>
      </c>
      <c r="KA19" s="323" t="s">
        <v>577</v>
      </c>
      <c r="KB19" s="94"/>
      <c r="KC19" s="94"/>
      <c r="KD19" s="94">
        <f t="shared" si="62"/>
        <v>0</v>
      </c>
      <c r="KE19" s="94">
        <f t="shared" si="63"/>
        <v>0</v>
      </c>
      <c r="KF19" s="59">
        <f t="shared" si="64"/>
        <v>0</v>
      </c>
      <c r="KG19" s="431">
        <f t="shared" si="65"/>
        <v>0</v>
      </c>
      <c r="KH19" s="94">
        <f t="shared" si="66"/>
        <v>0</v>
      </c>
      <c r="KI19" s="318">
        <f t="shared" si="61"/>
        <v>0</v>
      </c>
      <c r="KJ19" s="94"/>
      <c r="KK19" s="94"/>
      <c r="KL19" s="94"/>
      <c r="KM19" s="94"/>
      <c r="KN19" s="142"/>
    </row>
    <row r="20" spans="1:300" s="140" customFormat="1" ht="15" customHeight="1">
      <c r="A20" s="405">
        <v>13</v>
      </c>
      <c r="B20" s="323" t="s">
        <v>578</v>
      </c>
      <c r="C20" s="94"/>
      <c r="D20" s="94"/>
      <c r="E20" s="94"/>
      <c r="F20" s="94"/>
      <c r="G20" s="59"/>
      <c r="H20" s="94"/>
      <c r="I20" s="94">
        <f t="shared" si="67"/>
        <v>0</v>
      </c>
      <c r="J20" s="94"/>
      <c r="K20" s="94"/>
      <c r="L20" s="94"/>
      <c r="M20" s="94"/>
      <c r="N20" s="94">
        <f t="shared" si="68"/>
        <v>0</v>
      </c>
      <c r="O20" s="142"/>
      <c r="P20" s="405">
        <v>13</v>
      </c>
      <c r="Q20" s="323" t="s">
        <v>578</v>
      </c>
      <c r="R20" s="94"/>
      <c r="S20" s="94"/>
      <c r="T20" s="94"/>
      <c r="U20" s="94"/>
      <c r="V20" s="59"/>
      <c r="W20" s="94"/>
      <c r="X20" s="94">
        <f t="shared" si="69"/>
        <v>0</v>
      </c>
      <c r="Y20" s="94"/>
      <c r="Z20" s="94"/>
      <c r="AA20" s="94"/>
      <c r="AB20" s="94"/>
      <c r="AC20" s="94">
        <f t="shared" si="70"/>
        <v>0</v>
      </c>
      <c r="AD20" s="142"/>
      <c r="AE20" s="319"/>
      <c r="AF20" s="323"/>
      <c r="AG20" s="94"/>
      <c r="AH20" s="94"/>
      <c r="AI20" s="94"/>
      <c r="AJ20" s="94"/>
      <c r="AK20" s="59"/>
      <c r="AL20" s="94"/>
      <c r="AM20" s="94">
        <f t="shared" si="71"/>
        <v>0</v>
      </c>
      <c r="AN20" s="94"/>
      <c r="AO20" s="94"/>
      <c r="AP20" s="94"/>
      <c r="AQ20" s="94"/>
      <c r="AR20" s="94">
        <f t="shared" si="72"/>
        <v>0</v>
      </c>
      <c r="AS20" s="142"/>
      <c r="AT20" s="319"/>
      <c r="AU20" s="323"/>
      <c r="AV20" s="94"/>
      <c r="AW20" s="94"/>
      <c r="AX20" s="94"/>
      <c r="AY20" s="94"/>
      <c r="AZ20" s="59"/>
      <c r="BA20" s="94"/>
      <c r="BB20" s="94">
        <f t="shared" si="73"/>
        <v>0</v>
      </c>
      <c r="BC20" s="94">
        <v>0</v>
      </c>
      <c r="BD20" s="94">
        <v>0</v>
      </c>
      <c r="BE20" s="94">
        <v>0</v>
      </c>
      <c r="BF20" s="94">
        <v>0</v>
      </c>
      <c r="BG20" s="94">
        <f t="shared" si="74"/>
        <v>0</v>
      </c>
      <c r="BH20" s="142"/>
      <c r="BI20" s="319"/>
      <c r="BJ20" s="323"/>
      <c r="BK20" s="94"/>
      <c r="BL20" s="94"/>
      <c r="BM20" s="94"/>
      <c r="BN20" s="94"/>
      <c r="BO20" s="59"/>
      <c r="BP20" s="94"/>
      <c r="BQ20" s="94">
        <f t="shared" si="75"/>
        <v>0</v>
      </c>
      <c r="BR20" s="94"/>
      <c r="BS20" s="94"/>
      <c r="BT20" s="94"/>
      <c r="BU20" s="94"/>
      <c r="BV20" s="94">
        <f t="shared" si="76"/>
        <v>0</v>
      </c>
      <c r="BW20" s="142"/>
      <c r="BX20" s="319"/>
      <c r="BY20" s="323"/>
      <c r="BZ20" s="94"/>
      <c r="CA20" s="94"/>
      <c r="CB20" s="94"/>
      <c r="CC20" s="94"/>
      <c r="CD20" s="59"/>
      <c r="CE20" s="94"/>
      <c r="CF20" s="94">
        <f t="shared" si="77"/>
        <v>0</v>
      </c>
      <c r="CG20" s="94"/>
      <c r="CH20" s="94"/>
      <c r="CI20" s="94"/>
      <c r="CJ20" s="94"/>
      <c r="CK20" s="94">
        <f t="shared" si="78"/>
        <v>0</v>
      </c>
      <c r="CL20" s="142"/>
      <c r="CM20" s="319"/>
      <c r="CN20" s="323"/>
      <c r="CO20" s="94"/>
      <c r="CP20" s="94"/>
      <c r="CQ20" s="94"/>
      <c r="CR20" s="94"/>
      <c r="CS20" s="59"/>
      <c r="CT20" s="94"/>
      <c r="CU20" s="94">
        <f t="shared" si="79"/>
        <v>0</v>
      </c>
      <c r="CV20" s="94"/>
      <c r="CW20" s="94"/>
      <c r="CX20" s="94"/>
      <c r="CY20" s="94"/>
      <c r="CZ20" s="94">
        <f t="shared" si="80"/>
        <v>0</v>
      </c>
      <c r="DA20" s="142"/>
      <c r="DB20" s="319"/>
      <c r="DC20" s="323"/>
      <c r="DD20" s="94"/>
      <c r="DE20" s="94"/>
      <c r="DF20" s="94"/>
      <c r="DG20" s="94"/>
      <c r="DH20" s="59"/>
      <c r="DI20" s="94"/>
      <c r="DJ20" s="94">
        <f t="shared" si="81"/>
        <v>0</v>
      </c>
      <c r="DK20" s="94"/>
      <c r="DL20" s="94"/>
      <c r="DM20" s="94"/>
      <c r="DN20" s="94"/>
      <c r="DO20" s="94">
        <f t="shared" si="82"/>
        <v>0</v>
      </c>
      <c r="DP20" s="142"/>
      <c r="DQ20" s="319"/>
      <c r="DR20" s="323"/>
      <c r="DS20" s="94"/>
      <c r="DT20" s="94"/>
      <c r="DU20" s="94"/>
      <c r="DV20" s="94"/>
      <c r="DW20" s="59"/>
      <c r="DX20" s="94"/>
      <c r="DY20" s="94">
        <f t="shared" si="83"/>
        <v>0</v>
      </c>
      <c r="DZ20" s="94"/>
      <c r="EA20" s="94"/>
      <c r="EB20" s="94"/>
      <c r="EC20" s="94"/>
      <c r="ED20" s="94">
        <f t="shared" si="84"/>
        <v>0</v>
      </c>
      <c r="EE20" s="142"/>
      <c r="EF20" s="319"/>
      <c r="EG20" s="323"/>
      <c r="EH20" s="94"/>
      <c r="EI20" s="94"/>
      <c r="EJ20" s="94"/>
      <c r="EK20" s="94"/>
      <c r="EL20" s="59"/>
      <c r="EM20" s="94"/>
      <c r="EN20" s="94">
        <f t="shared" si="85"/>
        <v>0</v>
      </c>
      <c r="EO20" s="94"/>
      <c r="EP20" s="94"/>
      <c r="EQ20" s="94"/>
      <c r="ER20" s="94"/>
      <c r="ES20" s="94">
        <f t="shared" si="86"/>
        <v>0</v>
      </c>
      <c r="ET20" s="142"/>
      <c r="EU20" s="319"/>
      <c r="EV20" s="323"/>
      <c r="EW20" s="94"/>
      <c r="EX20" s="94"/>
      <c r="EY20" s="94"/>
      <c r="EZ20" s="94"/>
      <c r="FA20" s="59"/>
      <c r="FB20" s="94"/>
      <c r="FC20" s="94">
        <f t="shared" si="87"/>
        <v>0</v>
      </c>
      <c r="FD20" s="94"/>
      <c r="FE20" s="94"/>
      <c r="FF20" s="94"/>
      <c r="FG20" s="94"/>
      <c r="FH20" s="94">
        <f t="shared" si="88"/>
        <v>0</v>
      </c>
      <c r="FI20" s="142"/>
      <c r="FJ20" s="319"/>
      <c r="FK20" s="323"/>
      <c r="FL20" s="94"/>
      <c r="FM20" s="94"/>
      <c r="FN20" s="94"/>
      <c r="FO20" s="94"/>
      <c r="FP20" s="59"/>
      <c r="FQ20" s="94"/>
      <c r="FR20" s="94">
        <f t="shared" si="89"/>
        <v>0</v>
      </c>
      <c r="FS20" s="94">
        <v>0</v>
      </c>
      <c r="FT20" s="94">
        <v>0</v>
      </c>
      <c r="FU20" s="94">
        <v>0</v>
      </c>
      <c r="FV20" s="94">
        <v>0</v>
      </c>
      <c r="FW20" s="94">
        <f t="shared" si="90"/>
        <v>0</v>
      </c>
      <c r="FX20" s="142"/>
      <c r="FY20" s="319"/>
      <c r="FZ20" s="323"/>
      <c r="GA20" s="94"/>
      <c r="GB20" s="94"/>
      <c r="GC20" s="94"/>
      <c r="GD20" s="94"/>
      <c r="GE20" s="59"/>
      <c r="GF20" s="94"/>
      <c r="GG20" s="94">
        <f t="shared" si="91"/>
        <v>0</v>
      </c>
      <c r="GH20" s="94"/>
      <c r="GI20" s="94"/>
      <c r="GJ20" s="94"/>
      <c r="GK20" s="94"/>
      <c r="GL20" s="94">
        <f t="shared" si="92"/>
        <v>0</v>
      </c>
      <c r="GM20" s="142"/>
      <c r="GN20" s="319"/>
      <c r="GO20" s="323"/>
      <c r="GP20" s="94"/>
      <c r="GQ20" s="94"/>
      <c r="GR20" s="94"/>
      <c r="GS20" s="94"/>
      <c r="GT20" s="59"/>
      <c r="GU20" s="94"/>
      <c r="GV20" s="94">
        <f t="shared" si="93"/>
        <v>0</v>
      </c>
      <c r="GW20" s="94"/>
      <c r="GX20" s="94"/>
      <c r="GY20" s="94"/>
      <c r="GZ20" s="94"/>
      <c r="HA20" s="94">
        <f t="shared" si="94"/>
        <v>0</v>
      </c>
      <c r="HB20" s="142"/>
      <c r="HC20" s="319"/>
      <c r="HD20" s="323"/>
      <c r="HE20" s="94"/>
      <c r="HF20" s="94"/>
      <c r="HG20" s="94"/>
      <c r="HH20" s="94"/>
      <c r="HI20" s="59"/>
      <c r="HJ20" s="94"/>
      <c r="HK20" s="94">
        <f t="shared" si="95"/>
        <v>0</v>
      </c>
      <c r="HL20" s="94"/>
      <c r="HM20" s="94"/>
      <c r="HN20" s="94"/>
      <c r="HO20" s="94"/>
      <c r="HP20" s="94">
        <f t="shared" si="96"/>
        <v>0</v>
      </c>
      <c r="HQ20" s="142"/>
      <c r="HR20" s="319"/>
      <c r="HS20" s="323"/>
      <c r="HT20" s="94"/>
      <c r="HU20" s="94"/>
      <c r="HV20" s="94"/>
      <c r="HW20" s="94"/>
      <c r="HX20" s="59"/>
      <c r="HY20" s="94"/>
      <c r="HZ20" s="94">
        <f t="shared" si="97"/>
        <v>0</v>
      </c>
      <c r="IA20" s="94"/>
      <c r="IB20" s="94"/>
      <c r="IC20" s="94"/>
      <c r="ID20" s="94"/>
      <c r="IE20" s="94">
        <f t="shared" si="98"/>
        <v>0</v>
      </c>
      <c r="IF20" s="142"/>
      <c r="IG20" s="319"/>
      <c r="IH20" s="323"/>
      <c r="II20" s="94"/>
      <c r="IJ20" s="94"/>
      <c r="IK20" s="94"/>
      <c r="IL20" s="94"/>
      <c r="IM20" s="59"/>
      <c r="IN20" s="94"/>
      <c r="IO20" s="94">
        <f t="shared" si="99"/>
        <v>0</v>
      </c>
      <c r="IP20" s="94"/>
      <c r="IQ20" s="94"/>
      <c r="IR20" s="94"/>
      <c r="IS20" s="94"/>
      <c r="IT20" s="94">
        <f t="shared" si="100"/>
        <v>0</v>
      </c>
      <c r="IU20" s="142"/>
      <c r="IV20" s="319"/>
      <c r="IW20" s="323"/>
      <c r="IX20" s="94"/>
      <c r="IY20" s="94"/>
      <c r="IZ20" s="94"/>
      <c r="JA20" s="94"/>
      <c r="JB20" s="59"/>
      <c r="JC20" s="94"/>
      <c r="JD20" s="94">
        <f t="shared" si="101"/>
        <v>0</v>
      </c>
      <c r="JE20" s="94"/>
      <c r="JF20" s="94"/>
      <c r="JG20" s="94"/>
      <c r="JH20" s="94"/>
      <c r="JI20" s="94">
        <f t="shared" si="102"/>
        <v>0</v>
      </c>
      <c r="JJ20" s="142"/>
      <c r="JK20" s="319"/>
      <c r="JL20" s="323"/>
      <c r="JM20" s="94"/>
      <c r="JN20" s="94"/>
      <c r="JO20" s="94"/>
      <c r="JP20" s="94"/>
      <c r="JQ20" s="59"/>
      <c r="JR20" s="94"/>
      <c r="JS20" s="94">
        <f t="shared" si="103"/>
        <v>0</v>
      </c>
      <c r="JT20" s="94"/>
      <c r="JU20" s="94"/>
      <c r="JV20" s="94"/>
      <c r="JW20" s="94"/>
      <c r="JX20" s="94">
        <f t="shared" si="104"/>
        <v>0</v>
      </c>
      <c r="JY20" s="142"/>
      <c r="JZ20" s="405">
        <v>13</v>
      </c>
      <c r="KA20" s="323" t="s">
        <v>578</v>
      </c>
      <c r="KB20" s="94"/>
      <c r="KC20" s="94"/>
      <c r="KD20" s="94">
        <f t="shared" si="62"/>
        <v>0</v>
      </c>
      <c r="KE20" s="94">
        <f t="shared" si="63"/>
        <v>0</v>
      </c>
      <c r="KF20" s="59">
        <f t="shared" si="64"/>
        <v>0</v>
      </c>
      <c r="KG20" s="431">
        <f t="shared" si="65"/>
        <v>0</v>
      </c>
      <c r="KH20" s="94">
        <f t="shared" si="66"/>
        <v>0</v>
      </c>
      <c r="KI20" s="318">
        <f t="shared" si="61"/>
        <v>0</v>
      </c>
      <c r="KJ20" s="94"/>
      <c r="KK20" s="94"/>
      <c r="KL20" s="94"/>
      <c r="KM20" s="94"/>
      <c r="KN20" s="142"/>
    </row>
    <row r="21" spans="1:300" s="140" customFormat="1" ht="15" customHeight="1">
      <c r="A21" s="404">
        <v>14</v>
      </c>
      <c r="B21" s="323" t="s">
        <v>579</v>
      </c>
      <c r="C21" s="94"/>
      <c r="D21" s="94"/>
      <c r="E21" s="94"/>
      <c r="F21" s="94"/>
      <c r="G21" s="59"/>
      <c r="H21" s="94"/>
      <c r="I21" s="94">
        <f t="shared" si="67"/>
        <v>0</v>
      </c>
      <c r="J21" s="94"/>
      <c r="K21" s="94"/>
      <c r="L21" s="94"/>
      <c r="M21" s="94"/>
      <c r="N21" s="94">
        <f t="shared" si="68"/>
        <v>0</v>
      </c>
      <c r="O21" s="142"/>
      <c r="P21" s="404">
        <v>14</v>
      </c>
      <c r="Q21" s="323" t="s">
        <v>579</v>
      </c>
      <c r="R21" s="94"/>
      <c r="S21" s="94"/>
      <c r="T21" s="94"/>
      <c r="U21" s="94"/>
      <c r="V21" s="59"/>
      <c r="W21" s="94"/>
      <c r="X21" s="94">
        <f t="shared" si="69"/>
        <v>0</v>
      </c>
      <c r="Y21" s="94"/>
      <c r="Z21" s="94"/>
      <c r="AA21" s="94"/>
      <c r="AB21" s="94"/>
      <c r="AC21" s="94">
        <f t="shared" si="70"/>
        <v>0</v>
      </c>
      <c r="AD21" s="142"/>
      <c r="AE21" s="319"/>
      <c r="AF21" s="323"/>
      <c r="AG21" s="94"/>
      <c r="AH21" s="94"/>
      <c r="AI21" s="94"/>
      <c r="AJ21" s="94"/>
      <c r="AK21" s="59"/>
      <c r="AL21" s="94"/>
      <c r="AM21" s="94">
        <f t="shared" si="71"/>
        <v>0</v>
      </c>
      <c r="AN21" s="94"/>
      <c r="AO21" s="94"/>
      <c r="AP21" s="94"/>
      <c r="AQ21" s="94"/>
      <c r="AR21" s="94">
        <f t="shared" si="72"/>
        <v>0</v>
      </c>
      <c r="AS21" s="142"/>
      <c r="AT21" s="319"/>
      <c r="AU21" s="323"/>
      <c r="AV21" s="94"/>
      <c r="AW21" s="94"/>
      <c r="AX21" s="94"/>
      <c r="AY21" s="94"/>
      <c r="AZ21" s="59"/>
      <c r="BA21" s="94"/>
      <c r="BB21" s="94">
        <f t="shared" si="73"/>
        <v>0</v>
      </c>
      <c r="BC21" s="94">
        <v>0</v>
      </c>
      <c r="BD21" s="94">
        <v>0</v>
      </c>
      <c r="BE21" s="94">
        <v>0</v>
      </c>
      <c r="BF21" s="94">
        <v>0</v>
      </c>
      <c r="BG21" s="94">
        <f t="shared" si="74"/>
        <v>0</v>
      </c>
      <c r="BH21" s="142"/>
      <c r="BI21" s="319"/>
      <c r="BJ21" s="323"/>
      <c r="BK21" s="94"/>
      <c r="BL21" s="94"/>
      <c r="BM21" s="94"/>
      <c r="BN21" s="94"/>
      <c r="BO21" s="59"/>
      <c r="BP21" s="94"/>
      <c r="BQ21" s="94">
        <f t="shared" si="75"/>
        <v>0</v>
      </c>
      <c r="BR21" s="94"/>
      <c r="BS21" s="94"/>
      <c r="BT21" s="94"/>
      <c r="BU21" s="94"/>
      <c r="BV21" s="94">
        <f t="shared" si="76"/>
        <v>0</v>
      </c>
      <c r="BW21" s="142"/>
      <c r="BX21" s="319"/>
      <c r="BY21" s="323"/>
      <c r="BZ21" s="94"/>
      <c r="CA21" s="94"/>
      <c r="CB21" s="94"/>
      <c r="CC21" s="94"/>
      <c r="CD21" s="59"/>
      <c r="CE21" s="94"/>
      <c r="CF21" s="94">
        <f t="shared" si="77"/>
        <v>0</v>
      </c>
      <c r="CG21" s="94"/>
      <c r="CH21" s="94"/>
      <c r="CI21" s="94"/>
      <c r="CJ21" s="94"/>
      <c r="CK21" s="94">
        <f t="shared" si="78"/>
        <v>0</v>
      </c>
      <c r="CL21" s="142"/>
      <c r="CM21" s="319"/>
      <c r="CN21" s="323"/>
      <c r="CO21" s="94"/>
      <c r="CP21" s="94"/>
      <c r="CQ21" s="94"/>
      <c r="CR21" s="94"/>
      <c r="CS21" s="59"/>
      <c r="CT21" s="94"/>
      <c r="CU21" s="94">
        <f t="shared" si="79"/>
        <v>0</v>
      </c>
      <c r="CV21" s="94"/>
      <c r="CW21" s="94"/>
      <c r="CX21" s="94"/>
      <c r="CY21" s="94"/>
      <c r="CZ21" s="94">
        <f t="shared" si="80"/>
        <v>0</v>
      </c>
      <c r="DA21" s="142"/>
      <c r="DB21" s="319"/>
      <c r="DC21" s="323"/>
      <c r="DD21" s="94"/>
      <c r="DE21" s="94"/>
      <c r="DF21" s="94"/>
      <c r="DG21" s="94"/>
      <c r="DH21" s="59"/>
      <c r="DI21" s="94"/>
      <c r="DJ21" s="94">
        <f t="shared" si="81"/>
        <v>0</v>
      </c>
      <c r="DK21" s="94"/>
      <c r="DL21" s="94"/>
      <c r="DM21" s="94"/>
      <c r="DN21" s="94"/>
      <c r="DO21" s="94">
        <f t="shared" si="82"/>
        <v>0</v>
      </c>
      <c r="DP21" s="142"/>
      <c r="DQ21" s="319"/>
      <c r="DR21" s="323"/>
      <c r="DS21" s="94"/>
      <c r="DT21" s="94"/>
      <c r="DU21" s="94"/>
      <c r="DV21" s="94"/>
      <c r="DW21" s="59"/>
      <c r="DX21" s="94"/>
      <c r="DY21" s="94">
        <f t="shared" si="83"/>
        <v>0</v>
      </c>
      <c r="DZ21" s="94"/>
      <c r="EA21" s="94"/>
      <c r="EB21" s="94"/>
      <c r="EC21" s="94"/>
      <c r="ED21" s="94">
        <f t="shared" si="84"/>
        <v>0</v>
      </c>
      <c r="EE21" s="142"/>
      <c r="EF21" s="319"/>
      <c r="EG21" s="323"/>
      <c r="EH21" s="94"/>
      <c r="EI21" s="94"/>
      <c r="EJ21" s="94"/>
      <c r="EK21" s="94"/>
      <c r="EL21" s="59"/>
      <c r="EM21" s="94"/>
      <c r="EN21" s="94">
        <f t="shared" si="85"/>
        <v>0</v>
      </c>
      <c r="EO21" s="94"/>
      <c r="EP21" s="94"/>
      <c r="EQ21" s="94"/>
      <c r="ER21" s="94"/>
      <c r="ES21" s="94">
        <f t="shared" si="86"/>
        <v>0</v>
      </c>
      <c r="ET21" s="142"/>
      <c r="EU21" s="319"/>
      <c r="EV21" s="323"/>
      <c r="EW21" s="94"/>
      <c r="EX21" s="94"/>
      <c r="EY21" s="94"/>
      <c r="EZ21" s="94"/>
      <c r="FA21" s="59"/>
      <c r="FB21" s="94"/>
      <c r="FC21" s="94">
        <f t="shared" si="87"/>
        <v>0</v>
      </c>
      <c r="FD21" s="94"/>
      <c r="FE21" s="94"/>
      <c r="FF21" s="94"/>
      <c r="FG21" s="94"/>
      <c r="FH21" s="94">
        <f t="shared" si="88"/>
        <v>0</v>
      </c>
      <c r="FI21" s="142"/>
      <c r="FJ21" s="319"/>
      <c r="FK21" s="323"/>
      <c r="FL21" s="94"/>
      <c r="FM21" s="94"/>
      <c r="FN21" s="94"/>
      <c r="FO21" s="94"/>
      <c r="FP21" s="59"/>
      <c r="FQ21" s="94"/>
      <c r="FR21" s="94">
        <f t="shared" si="89"/>
        <v>0</v>
      </c>
      <c r="FS21" s="94">
        <v>0</v>
      </c>
      <c r="FT21" s="94">
        <v>0</v>
      </c>
      <c r="FU21" s="94">
        <v>0</v>
      </c>
      <c r="FV21" s="94">
        <v>0</v>
      </c>
      <c r="FW21" s="94">
        <f t="shared" si="90"/>
        <v>0</v>
      </c>
      <c r="FX21" s="142"/>
      <c r="FY21" s="319"/>
      <c r="FZ21" s="323"/>
      <c r="GA21" s="94"/>
      <c r="GB21" s="94"/>
      <c r="GC21" s="94"/>
      <c r="GD21" s="94"/>
      <c r="GE21" s="59"/>
      <c r="GF21" s="94"/>
      <c r="GG21" s="94">
        <f t="shared" si="91"/>
        <v>0</v>
      </c>
      <c r="GH21" s="94"/>
      <c r="GI21" s="94"/>
      <c r="GJ21" s="94"/>
      <c r="GK21" s="94"/>
      <c r="GL21" s="94">
        <f t="shared" si="92"/>
        <v>0</v>
      </c>
      <c r="GM21" s="142"/>
      <c r="GN21" s="319"/>
      <c r="GO21" s="323"/>
      <c r="GP21" s="94"/>
      <c r="GQ21" s="94"/>
      <c r="GR21" s="94"/>
      <c r="GS21" s="94"/>
      <c r="GT21" s="59"/>
      <c r="GU21" s="94"/>
      <c r="GV21" s="94">
        <f t="shared" si="93"/>
        <v>0</v>
      </c>
      <c r="GW21" s="94"/>
      <c r="GX21" s="94"/>
      <c r="GY21" s="94"/>
      <c r="GZ21" s="94"/>
      <c r="HA21" s="94">
        <f t="shared" si="94"/>
        <v>0</v>
      </c>
      <c r="HB21" s="142"/>
      <c r="HC21" s="319"/>
      <c r="HD21" s="323"/>
      <c r="HE21" s="94"/>
      <c r="HF21" s="94"/>
      <c r="HG21" s="94"/>
      <c r="HH21" s="94"/>
      <c r="HI21" s="59"/>
      <c r="HJ21" s="94"/>
      <c r="HK21" s="94">
        <f t="shared" si="95"/>
        <v>0</v>
      </c>
      <c r="HL21" s="94"/>
      <c r="HM21" s="94"/>
      <c r="HN21" s="94"/>
      <c r="HO21" s="94"/>
      <c r="HP21" s="94">
        <f t="shared" si="96"/>
        <v>0</v>
      </c>
      <c r="HQ21" s="142"/>
      <c r="HR21" s="319"/>
      <c r="HS21" s="323"/>
      <c r="HT21" s="94"/>
      <c r="HU21" s="94"/>
      <c r="HV21" s="94"/>
      <c r="HW21" s="94"/>
      <c r="HX21" s="59"/>
      <c r="HY21" s="94"/>
      <c r="HZ21" s="94">
        <f t="shared" si="97"/>
        <v>0</v>
      </c>
      <c r="IA21" s="94"/>
      <c r="IB21" s="94"/>
      <c r="IC21" s="94"/>
      <c r="ID21" s="94"/>
      <c r="IE21" s="94">
        <f t="shared" si="98"/>
        <v>0</v>
      </c>
      <c r="IF21" s="142"/>
      <c r="IG21" s="319"/>
      <c r="IH21" s="323"/>
      <c r="II21" s="94"/>
      <c r="IJ21" s="94"/>
      <c r="IK21" s="94"/>
      <c r="IL21" s="94"/>
      <c r="IM21" s="59"/>
      <c r="IN21" s="94"/>
      <c r="IO21" s="94">
        <f t="shared" si="99"/>
        <v>0</v>
      </c>
      <c r="IP21" s="94"/>
      <c r="IQ21" s="94"/>
      <c r="IR21" s="94"/>
      <c r="IS21" s="94"/>
      <c r="IT21" s="94">
        <f t="shared" si="100"/>
        <v>0</v>
      </c>
      <c r="IU21" s="142"/>
      <c r="IV21" s="319"/>
      <c r="IW21" s="323"/>
      <c r="IX21" s="94"/>
      <c r="IY21" s="94"/>
      <c r="IZ21" s="94"/>
      <c r="JA21" s="94"/>
      <c r="JB21" s="59"/>
      <c r="JC21" s="94"/>
      <c r="JD21" s="94">
        <f t="shared" si="101"/>
        <v>0</v>
      </c>
      <c r="JE21" s="94"/>
      <c r="JF21" s="94"/>
      <c r="JG21" s="94"/>
      <c r="JH21" s="94"/>
      <c r="JI21" s="94">
        <f t="shared" si="102"/>
        <v>0</v>
      </c>
      <c r="JJ21" s="142"/>
      <c r="JK21" s="319"/>
      <c r="JL21" s="323"/>
      <c r="JM21" s="94"/>
      <c r="JN21" s="94"/>
      <c r="JO21" s="94"/>
      <c r="JP21" s="94"/>
      <c r="JQ21" s="59"/>
      <c r="JR21" s="94"/>
      <c r="JS21" s="94">
        <f t="shared" si="103"/>
        <v>0</v>
      </c>
      <c r="JT21" s="94"/>
      <c r="JU21" s="94"/>
      <c r="JV21" s="94"/>
      <c r="JW21" s="94"/>
      <c r="JX21" s="94">
        <f t="shared" si="104"/>
        <v>0</v>
      </c>
      <c r="JY21" s="142"/>
      <c r="JZ21" s="404">
        <v>14</v>
      </c>
      <c r="KA21" s="323" t="s">
        <v>579</v>
      </c>
      <c r="KB21" s="94"/>
      <c r="KC21" s="94"/>
      <c r="KD21" s="94">
        <f t="shared" si="62"/>
        <v>0</v>
      </c>
      <c r="KE21" s="94">
        <f t="shared" si="63"/>
        <v>0</v>
      </c>
      <c r="KF21" s="59">
        <f t="shared" si="64"/>
        <v>0</v>
      </c>
      <c r="KG21" s="431">
        <f t="shared" si="65"/>
        <v>0</v>
      </c>
      <c r="KH21" s="94">
        <f t="shared" si="66"/>
        <v>0</v>
      </c>
      <c r="KI21" s="318">
        <f t="shared" si="61"/>
        <v>0</v>
      </c>
      <c r="KJ21" s="94"/>
      <c r="KK21" s="94"/>
      <c r="KL21" s="94"/>
      <c r="KM21" s="94"/>
      <c r="KN21" s="142"/>
    </row>
    <row r="22" spans="1:300" s="140" customFormat="1" ht="15" customHeight="1">
      <c r="A22" s="405">
        <v>15</v>
      </c>
      <c r="B22" s="323" t="s">
        <v>580</v>
      </c>
      <c r="C22" s="94"/>
      <c r="D22" s="94"/>
      <c r="E22" s="94"/>
      <c r="F22" s="94"/>
      <c r="G22" s="59"/>
      <c r="H22" s="94"/>
      <c r="I22" s="94">
        <f t="shared" si="67"/>
        <v>0</v>
      </c>
      <c r="J22" s="94"/>
      <c r="K22" s="94"/>
      <c r="L22" s="94"/>
      <c r="M22" s="94"/>
      <c r="N22" s="94">
        <f t="shared" si="68"/>
        <v>0</v>
      </c>
      <c r="O22" s="142"/>
      <c r="P22" s="405">
        <v>15</v>
      </c>
      <c r="Q22" s="323" t="s">
        <v>580</v>
      </c>
      <c r="R22" s="94"/>
      <c r="S22" s="94"/>
      <c r="T22" s="94"/>
      <c r="U22" s="94"/>
      <c r="V22" s="59"/>
      <c r="W22" s="94"/>
      <c r="X22" s="94">
        <f t="shared" si="69"/>
        <v>0</v>
      </c>
      <c r="Y22" s="94"/>
      <c r="Z22" s="94"/>
      <c r="AA22" s="94"/>
      <c r="AB22" s="94"/>
      <c r="AC22" s="94">
        <f t="shared" si="70"/>
        <v>0</v>
      </c>
      <c r="AD22" s="142"/>
      <c r="AE22" s="319"/>
      <c r="AF22" s="323"/>
      <c r="AG22" s="94"/>
      <c r="AH22" s="94"/>
      <c r="AI22" s="94"/>
      <c r="AJ22" s="94"/>
      <c r="AK22" s="59"/>
      <c r="AL22" s="94"/>
      <c r="AM22" s="94">
        <f t="shared" si="71"/>
        <v>0</v>
      </c>
      <c r="AN22" s="94"/>
      <c r="AO22" s="94"/>
      <c r="AP22" s="94"/>
      <c r="AQ22" s="94"/>
      <c r="AR22" s="94">
        <f t="shared" si="72"/>
        <v>0</v>
      </c>
      <c r="AS22" s="142"/>
      <c r="AT22" s="319"/>
      <c r="AU22" s="323"/>
      <c r="AV22" s="94"/>
      <c r="AW22" s="94"/>
      <c r="AX22" s="94"/>
      <c r="AY22" s="94"/>
      <c r="AZ22" s="59"/>
      <c r="BA22" s="94"/>
      <c r="BB22" s="94">
        <f t="shared" si="73"/>
        <v>0</v>
      </c>
      <c r="BC22" s="94">
        <v>0</v>
      </c>
      <c r="BD22" s="94">
        <v>0</v>
      </c>
      <c r="BE22" s="94">
        <v>0</v>
      </c>
      <c r="BF22" s="94">
        <v>0</v>
      </c>
      <c r="BG22" s="94">
        <f t="shared" si="74"/>
        <v>0</v>
      </c>
      <c r="BH22" s="142"/>
      <c r="BI22" s="319"/>
      <c r="BJ22" s="323"/>
      <c r="BK22" s="94"/>
      <c r="BL22" s="94"/>
      <c r="BM22" s="94"/>
      <c r="BN22" s="94"/>
      <c r="BO22" s="59"/>
      <c r="BP22" s="94"/>
      <c r="BQ22" s="94">
        <f t="shared" si="75"/>
        <v>0</v>
      </c>
      <c r="BR22" s="94"/>
      <c r="BS22" s="94"/>
      <c r="BT22" s="94"/>
      <c r="BU22" s="94"/>
      <c r="BV22" s="94">
        <f t="shared" si="76"/>
        <v>0</v>
      </c>
      <c r="BW22" s="142"/>
      <c r="BX22" s="319"/>
      <c r="BY22" s="323"/>
      <c r="BZ22" s="94"/>
      <c r="CA22" s="94"/>
      <c r="CB22" s="94"/>
      <c r="CC22" s="94"/>
      <c r="CD22" s="59"/>
      <c r="CE22" s="94"/>
      <c r="CF22" s="94">
        <f t="shared" si="77"/>
        <v>0</v>
      </c>
      <c r="CG22" s="94"/>
      <c r="CH22" s="94"/>
      <c r="CI22" s="94"/>
      <c r="CJ22" s="94"/>
      <c r="CK22" s="94">
        <f t="shared" si="78"/>
        <v>0</v>
      </c>
      <c r="CL22" s="142"/>
      <c r="CM22" s="319"/>
      <c r="CN22" s="323"/>
      <c r="CO22" s="94"/>
      <c r="CP22" s="94"/>
      <c r="CQ22" s="94"/>
      <c r="CR22" s="94"/>
      <c r="CS22" s="59"/>
      <c r="CT22" s="94"/>
      <c r="CU22" s="94">
        <f t="shared" si="79"/>
        <v>0</v>
      </c>
      <c r="CV22" s="94"/>
      <c r="CW22" s="94"/>
      <c r="CX22" s="94"/>
      <c r="CY22" s="94"/>
      <c r="CZ22" s="94">
        <f t="shared" si="80"/>
        <v>0</v>
      </c>
      <c r="DA22" s="142"/>
      <c r="DB22" s="319"/>
      <c r="DC22" s="323"/>
      <c r="DD22" s="94"/>
      <c r="DE22" s="94"/>
      <c r="DF22" s="94"/>
      <c r="DG22" s="94"/>
      <c r="DH22" s="59"/>
      <c r="DI22" s="94"/>
      <c r="DJ22" s="94">
        <f t="shared" si="81"/>
        <v>0</v>
      </c>
      <c r="DK22" s="94"/>
      <c r="DL22" s="94"/>
      <c r="DM22" s="94"/>
      <c r="DN22" s="94"/>
      <c r="DO22" s="94">
        <f t="shared" si="82"/>
        <v>0</v>
      </c>
      <c r="DP22" s="142"/>
      <c r="DQ22" s="319"/>
      <c r="DR22" s="323"/>
      <c r="DS22" s="94"/>
      <c r="DT22" s="94"/>
      <c r="DU22" s="94"/>
      <c r="DV22" s="94"/>
      <c r="DW22" s="59"/>
      <c r="DX22" s="94"/>
      <c r="DY22" s="94">
        <f t="shared" si="83"/>
        <v>0</v>
      </c>
      <c r="DZ22" s="94"/>
      <c r="EA22" s="94"/>
      <c r="EB22" s="94"/>
      <c r="EC22" s="94"/>
      <c r="ED22" s="94">
        <f t="shared" si="84"/>
        <v>0</v>
      </c>
      <c r="EE22" s="142"/>
      <c r="EF22" s="319"/>
      <c r="EG22" s="323"/>
      <c r="EH22" s="94"/>
      <c r="EI22" s="94"/>
      <c r="EJ22" s="94"/>
      <c r="EK22" s="94"/>
      <c r="EL22" s="59"/>
      <c r="EM22" s="94"/>
      <c r="EN22" s="94">
        <f t="shared" si="85"/>
        <v>0</v>
      </c>
      <c r="EO22" s="94"/>
      <c r="EP22" s="94"/>
      <c r="EQ22" s="94"/>
      <c r="ER22" s="94"/>
      <c r="ES22" s="94">
        <f t="shared" si="86"/>
        <v>0</v>
      </c>
      <c r="ET22" s="142"/>
      <c r="EU22" s="319"/>
      <c r="EV22" s="323"/>
      <c r="EW22" s="94"/>
      <c r="EX22" s="94"/>
      <c r="EY22" s="94"/>
      <c r="EZ22" s="94"/>
      <c r="FA22" s="59"/>
      <c r="FB22" s="94"/>
      <c r="FC22" s="94">
        <f t="shared" si="87"/>
        <v>0</v>
      </c>
      <c r="FD22" s="94"/>
      <c r="FE22" s="94"/>
      <c r="FF22" s="94"/>
      <c r="FG22" s="94"/>
      <c r="FH22" s="94">
        <f t="shared" si="88"/>
        <v>0</v>
      </c>
      <c r="FI22" s="142"/>
      <c r="FJ22" s="319"/>
      <c r="FK22" s="323"/>
      <c r="FL22" s="94"/>
      <c r="FM22" s="94"/>
      <c r="FN22" s="94"/>
      <c r="FO22" s="94"/>
      <c r="FP22" s="59"/>
      <c r="FQ22" s="94"/>
      <c r="FR22" s="94">
        <f t="shared" si="89"/>
        <v>0</v>
      </c>
      <c r="FS22" s="94">
        <v>0</v>
      </c>
      <c r="FT22" s="94">
        <v>0</v>
      </c>
      <c r="FU22" s="94">
        <v>0</v>
      </c>
      <c r="FV22" s="94">
        <v>0</v>
      </c>
      <c r="FW22" s="94">
        <f t="shared" si="90"/>
        <v>0</v>
      </c>
      <c r="FX22" s="142"/>
      <c r="FY22" s="319"/>
      <c r="FZ22" s="323"/>
      <c r="GA22" s="94"/>
      <c r="GB22" s="94"/>
      <c r="GC22" s="94"/>
      <c r="GD22" s="94"/>
      <c r="GE22" s="59"/>
      <c r="GF22" s="94"/>
      <c r="GG22" s="94">
        <f t="shared" si="91"/>
        <v>0</v>
      </c>
      <c r="GH22" s="94"/>
      <c r="GI22" s="94"/>
      <c r="GJ22" s="94"/>
      <c r="GK22" s="94"/>
      <c r="GL22" s="94">
        <f t="shared" si="92"/>
        <v>0</v>
      </c>
      <c r="GM22" s="142"/>
      <c r="GN22" s="319"/>
      <c r="GO22" s="323"/>
      <c r="GP22" s="94"/>
      <c r="GQ22" s="94"/>
      <c r="GR22" s="94"/>
      <c r="GS22" s="94"/>
      <c r="GT22" s="59"/>
      <c r="GU22" s="94"/>
      <c r="GV22" s="94">
        <f t="shared" si="93"/>
        <v>0</v>
      </c>
      <c r="GW22" s="94"/>
      <c r="GX22" s="94"/>
      <c r="GY22" s="94"/>
      <c r="GZ22" s="94"/>
      <c r="HA22" s="94">
        <f t="shared" si="94"/>
        <v>0</v>
      </c>
      <c r="HB22" s="142"/>
      <c r="HC22" s="319"/>
      <c r="HD22" s="323"/>
      <c r="HE22" s="94"/>
      <c r="HF22" s="94"/>
      <c r="HG22" s="94"/>
      <c r="HH22" s="94"/>
      <c r="HI22" s="59"/>
      <c r="HJ22" s="94"/>
      <c r="HK22" s="94">
        <f t="shared" si="95"/>
        <v>0</v>
      </c>
      <c r="HL22" s="94"/>
      <c r="HM22" s="94"/>
      <c r="HN22" s="94"/>
      <c r="HO22" s="94"/>
      <c r="HP22" s="94">
        <f t="shared" si="96"/>
        <v>0</v>
      </c>
      <c r="HQ22" s="142"/>
      <c r="HR22" s="319"/>
      <c r="HS22" s="323"/>
      <c r="HT22" s="94"/>
      <c r="HU22" s="94"/>
      <c r="HV22" s="94"/>
      <c r="HW22" s="94"/>
      <c r="HX22" s="59"/>
      <c r="HY22" s="94"/>
      <c r="HZ22" s="94">
        <f t="shared" si="97"/>
        <v>0</v>
      </c>
      <c r="IA22" s="94"/>
      <c r="IB22" s="94"/>
      <c r="IC22" s="94"/>
      <c r="ID22" s="94"/>
      <c r="IE22" s="94">
        <f t="shared" si="98"/>
        <v>0</v>
      </c>
      <c r="IF22" s="142"/>
      <c r="IG22" s="319"/>
      <c r="IH22" s="323"/>
      <c r="II22" s="94"/>
      <c r="IJ22" s="94"/>
      <c r="IK22" s="94"/>
      <c r="IL22" s="94"/>
      <c r="IM22" s="59"/>
      <c r="IN22" s="94"/>
      <c r="IO22" s="94">
        <f t="shared" si="99"/>
        <v>0</v>
      </c>
      <c r="IP22" s="94"/>
      <c r="IQ22" s="94"/>
      <c r="IR22" s="94"/>
      <c r="IS22" s="94"/>
      <c r="IT22" s="94">
        <f t="shared" si="100"/>
        <v>0</v>
      </c>
      <c r="IU22" s="142"/>
      <c r="IV22" s="319"/>
      <c r="IW22" s="323"/>
      <c r="IX22" s="94"/>
      <c r="IY22" s="94"/>
      <c r="IZ22" s="94"/>
      <c r="JA22" s="94"/>
      <c r="JB22" s="59"/>
      <c r="JC22" s="94"/>
      <c r="JD22" s="94">
        <f t="shared" si="101"/>
        <v>0</v>
      </c>
      <c r="JE22" s="94"/>
      <c r="JF22" s="94"/>
      <c r="JG22" s="94"/>
      <c r="JH22" s="94"/>
      <c r="JI22" s="94">
        <f t="shared" si="102"/>
        <v>0</v>
      </c>
      <c r="JJ22" s="142"/>
      <c r="JK22" s="319"/>
      <c r="JL22" s="323"/>
      <c r="JM22" s="94"/>
      <c r="JN22" s="94"/>
      <c r="JO22" s="94"/>
      <c r="JP22" s="94"/>
      <c r="JQ22" s="59"/>
      <c r="JR22" s="94"/>
      <c r="JS22" s="94">
        <f t="shared" si="103"/>
        <v>0</v>
      </c>
      <c r="JT22" s="94"/>
      <c r="JU22" s="94"/>
      <c r="JV22" s="94"/>
      <c r="JW22" s="94"/>
      <c r="JX22" s="94">
        <f t="shared" si="104"/>
        <v>0</v>
      </c>
      <c r="JY22" s="142"/>
      <c r="JZ22" s="405">
        <v>15</v>
      </c>
      <c r="KA22" s="323" t="s">
        <v>580</v>
      </c>
      <c r="KB22" s="94"/>
      <c r="KC22" s="94"/>
      <c r="KD22" s="94">
        <f t="shared" si="62"/>
        <v>0</v>
      </c>
      <c r="KE22" s="94">
        <f t="shared" si="63"/>
        <v>0</v>
      </c>
      <c r="KF22" s="59">
        <f t="shared" si="64"/>
        <v>0</v>
      </c>
      <c r="KG22" s="431">
        <f t="shared" si="65"/>
        <v>0</v>
      </c>
      <c r="KH22" s="94">
        <f t="shared" si="66"/>
        <v>0</v>
      </c>
      <c r="KI22" s="318">
        <f t="shared" si="61"/>
        <v>0</v>
      </c>
      <c r="KJ22" s="94"/>
      <c r="KK22" s="94"/>
      <c r="KL22" s="94"/>
      <c r="KM22" s="94"/>
      <c r="KN22" s="142"/>
    </row>
    <row r="23" spans="1:300" s="140" customFormat="1" ht="15" customHeight="1">
      <c r="A23" s="404">
        <v>16</v>
      </c>
      <c r="B23" s="323" t="s">
        <v>581</v>
      </c>
      <c r="C23" s="94"/>
      <c r="D23" s="94"/>
      <c r="E23" s="94"/>
      <c r="F23" s="94"/>
      <c r="G23" s="59"/>
      <c r="H23" s="94"/>
      <c r="I23" s="94">
        <f t="shared" si="67"/>
        <v>0</v>
      </c>
      <c r="J23" s="94"/>
      <c r="K23" s="94"/>
      <c r="L23" s="94"/>
      <c r="M23" s="94"/>
      <c r="N23" s="94">
        <f t="shared" si="68"/>
        <v>0</v>
      </c>
      <c r="O23" s="142"/>
      <c r="P23" s="404">
        <v>16</v>
      </c>
      <c r="Q23" s="323" t="s">
        <v>581</v>
      </c>
      <c r="R23" s="94"/>
      <c r="S23" s="94"/>
      <c r="T23" s="94"/>
      <c r="U23" s="94"/>
      <c r="V23" s="59"/>
      <c r="W23" s="94"/>
      <c r="X23" s="94">
        <f t="shared" si="69"/>
        <v>0</v>
      </c>
      <c r="Y23" s="94"/>
      <c r="Z23" s="94"/>
      <c r="AA23" s="94"/>
      <c r="AB23" s="94"/>
      <c r="AC23" s="94">
        <f t="shared" si="70"/>
        <v>0</v>
      </c>
      <c r="AD23" s="142"/>
      <c r="AE23" s="319"/>
      <c r="AF23" s="323"/>
      <c r="AG23" s="94"/>
      <c r="AH23" s="94"/>
      <c r="AI23" s="94"/>
      <c r="AJ23" s="94"/>
      <c r="AK23" s="59"/>
      <c r="AL23" s="94"/>
      <c r="AM23" s="94">
        <f t="shared" si="71"/>
        <v>0</v>
      </c>
      <c r="AN23" s="94"/>
      <c r="AO23" s="94"/>
      <c r="AP23" s="94"/>
      <c r="AQ23" s="94"/>
      <c r="AR23" s="94">
        <f t="shared" si="72"/>
        <v>0</v>
      </c>
      <c r="AS23" s="142"/>
      <c r="AT23" s="319"/>
      <c r="AU23" s="323"/>
      <c r="AV23" s="94"/>
      <c r="AW23" s="94"/>
      <c r="AX23" s="94"/>
      <c r="AY23" s="94"/>
      <c r="AZ23" s="59"/>
      <c r="BA23" s="94"/>
      <c r="BB23" s="94">
        <f t="shared" si="73"/>
        <v>0</v>
      </c>
      <c r="BC23" s="94">
        <v>0</v>
      </c>
      <c r="BD23" s="94">
        <v>0</v>
      </c>
      <c r="BE23" s="94">
        <v>0</v>
      </c>
      <c r="BF23" s="94">
        <v>0</v>
      </c>
      <c r="BG23" s="94">
        <f t="shared" si="74"/>
        <v>0</v>
      </c>
      <c r="BH23" s="142"/>
      <c r="BI23" s="319"/>
      <c r="BJ23" s="323"/>
      <c r="BK23" s="94"/>
      <c r="BL23" s="94"/>
      <c r="BM23" s="94"/>
      <c r="BN23" s="94"/>
      <c r="BO23" s="59"/>
      <c r="BP23" s="94"/>
      <c r="BQ23" s="94">
        <f t="shared" si="75"/>
        <v>0</v>
      </c>
      <c r="BR23" s="94"/>
      <c r="BS23" s="94"/>
      <c r="BT23" s="94"/>
      <c r="BU23" s="94"/>
      <c r="BV23" s="94">
        <f t="shared" si="76"/>
        <v>0</v>
      </c>
      <c r="BW23" s="142"/>
      <c r="BX23" s="319"/>
      <c r="BY23" s="323"/>
      <c r="BZ23" s="94"/>
      <c r="CA23" s="94"/>
      <c r="CB23" s="94"/>
      <c r="CC23" s="94"/>
      <c r="CD23" s="59"/>
      <c r="CE23" s="94"/>
      <c r="CF23" s="94">
        <f t="shared" si="77"/>
        <v>0</v>
      </c>
      <c r="CG23" s="94"/>
      <c r="CH23" s="94"/>
      <c r="CI23" s="94"/>
      <c r="CJ23" s="94"/>
      <c r="CK23" s="94">
        <f t="shared" si="78"/>
        <v>0</v>
      </c>
      <c r="CL23" s="142"/>
      <c r="CM23" s="319"/>
      <c r="CN23" s="323"/>
      <c r="CO23" s="94"/>
      <c r="CP23" s="94"/>
      <c r="CQ23" s="94"/>
      <c r="CR23" s="94"/>
      <c r="CS23" s="59"/>
      <c r="CT23" s="94"/>
      <c r="CU23" s="94">
        <f t="shared" si="79"/>
        <v>0</v>
      </c>
      <c r="CV23" s="94"/>
      <c r="CW23" s="94"/>
      <c r="CX23" s="94"/>
      <c r="CY23" s="94"/>
      <c r="CZ23" s="94">
        <f t="shared" si="80"/>
        <v>0</v>
      </c>
      <c r="DA23" s="142"/>
      <c r="DB23" s="319"/>
      <c r="DC23" s="323"/>
      <c r="DD23" s="94"/>
      <c r="DE23" s="94"/>
      <c r="DF23" s="94"/>
      <c r="DG23" s="94"/>
      <c r="DH23" s="59"/>
      <c r="DI23" s="94"/>
      <c r="DJ23" s="94">
        <f t="shared" si="81"/>
        <v>0</v>
      </c>
      <c r="DK23" s="94"/>
      <c r="DL23" s="94"/>
      <c r="DM23" s="94"/>
      <c r="DN23" s="94"/>
      <c r="DO23" s="94">
        <f t="shared" si="82"/>
        <v>0</v>
      </c>
      <c r="DP23" s="142"/>
      <c r="DQ23" s="319"/>
      <c r="DR23" s="323"/>
      <c r="DS23" s="94"/>
      <c r="DT23" s="94"/>
      <c r="DU23" s="94"/>
      <c r="DV23" s="94"/>
      <c r="DW23" s="59"/>
      <c r="DX23" s="94"/>
      <c r="DY23" s="94">
        <f t="shared" si="83"/>
        <v>0</v>
      </c>
      <c r="DZ23" s="94"/>
      <c r="EA23" s="94"/>
      <c r="EB23" s="94"/>
      <c r="EC23" s="94"/>
      <c r="ED23" s="94">
        <f t="shared" si="84"/>
        <v>0</v>
      </c>
      <c r="EE23" s="142"/>
      <c r="EF23" s="319"/>
      <c r="EG23" s="323"/>
      <c r="EH23" s="94"/>
      <c r="EI23" s="94"/>
      <c r="EJ23" s="94"/>
      <c r="EK23" s="94"/>
      <c r="EL23" s="59"/>
      <c r="EM23" s="94"/>
      <c r="EN23" s="94">
        <f t="shared" si="85"/>
        <v>0</v>
      </c>
      <c r="EO23" s="94"/>
      <c r="EP23" s="94"/>
      <c r="EQ23" s="94"/>
      <c r="ER23" s="94"/>
      <c r="ES23" s="94">
        <f t="shared" si="86"/>
        <v>0</v>
      </c>
      <c r="ET23" s="142"/>
      <c r="EU23" s="319"/>
      <c r="EV23" s="323"/>
      <c r="EW23" s="94"/>
      <c r="EX23" s="94"/>
      <c r="EY23" s="94"/>
      <c r="EZ23" s="94"/>
      <c r="FA23" s="59"/>
      <c r="FB23" s="94"/>
      <c r="FC23" s="94">
        <f t="shared" si="87"/>
        <v>0</v>
      </c>
      <c r="FD23" s="94"/>
      <c r="FE23" s="94"/>
      <c r="FF23" s="94"/>
      <c r="FG23" s="94"/>
      <c r="FH23" s="94">
        <f t="shared" si="88"/>
        <v>0</v>
      </c>
      <c r="FI23" s="142"/>
      <c r="FJ23" s="319"/>
      <c r="FK23" s="323"/>
      <c r="FL23" s="94"/>
      <c r="FM23" s="94"/>
      <c r="FN23" s="94"/>
      <c r="FO23" s="94"/>
      <c r="FP23" s="59"/>
      <c r="FQ23" s="94"/>
      <c r="FR23" s="94">
        <f t="shared" si="89"/>
        <v>0</v>
      </c>
      <c r="FS23" s="94">
        <v>0</v>
      </c>
      <c r="FT23" s="94">
        <v>0</v>
      </c>
      <c r="FU23" s="94">
        <v>0</v>
      </c>
      <c r="FV23" s="94">
        <v>0</v>
      </c>
      <c r="FW23" s="94">
        <f t="shared" si="90"/>
        <v>0</v>
      </c>
      <c r="FX23" s="142"/>
      <c r="FY23" s="319"/>
      <c r="FZ23" s="323"/>
      <c r="GA23" s="94"/>
      <c r="GB23" s="94"/>
      <c r="GC23" s="94"/>
      <c r="GD23" s="94"/>
      <c r="GE23" s="59"/>
      <c r="GF23" s="94"/>
      <c r="GG23" s="94">
        <f t="shared" si="91"/>
        <v>0</v>
      </c>
      <c r="GH23" s="94"/>
      <c r="GI23" s="94"/>
      <c r="GJ23" s="94"/>
      <c r="GK23" s="94"/>
      <c r="GL23" s="94">
        <f t="shared" si="92"/>
        <v>0</v>
      </c>
      <c r="GM23" s="142"/>
      <c r="GN23" s="319"/>
      <c r="GO23" s="323"/>
      <c r="GP23" s="94"/>
      <c r="GQ23" s="94"/>
      <c r="GR23" s="94"/>
      <c r="GS23" s="94"/>
      <c r="GT23" s="59"/>
      <c r="GU23" s="94"/>
      <c r="GV23" s="94">
        <f t="shared" si="93"/>
        <v>0</v>
      </c>
      <c r="GW23" s="94"/>
      <c r="GX23" s="94"/>
      <c r="GY23" s="94"/>
      <c r="GZ23" s="94"/>
      <c r="HA23" s="94">
        <f t="shared" si="94"/>
        <v>0</v>
      </c>
      <c r="HB23" s="142"/>
      <c r="HC23" s="319"/>
      <c r="HD23" s="323"/>
      <c r="HE23" s="94"/>
      <c r="HF23" s="94"/>
      <c r="HG23" s="94"/>
      <c r="HH23" s="94"/>
      <c r="HI23" s="59"/>
      <c r="HJ23" s="94"/>
      <c r="HK23" s="94">
        <f t="shared" si="95"/>
        <v>0</v>
      </c>
      <c r="HL23" s="94"/>
      <c r="HM23" s="94"/>
      <c r="HN23" s="94"/>
      <c r="HO23" s="94"/>
      <c r="HP23" s="94">
        <f t="shared" si="96"/>
        <v>0</v>
      </c>
      <c r="HQ23" s="142"/>
      <c r="HR23" s="319"/>
      <c r="HS23" s="323"/>
      <c r="HT23" s="94"/>
      <c r="HU23" s="94"/>
      <c r="HV23" s="94"/>
      <c r="HW23" s="94"/>
      <c r="HX23" s="59"/>
      <c r="HY23" s="94"/>
      <c r="HZ23" s="94">
        <f t="shared" si="97"/>
        <v>0</v>
      </c>
      <c r="IA23" s="94"/>
      <c r="IB23" s="94"/>
      <c r="IC23" s="94"/>
      <c r="ID23" s="94"/>
      <c r="IE23" s="94">
        <f t="shared" si="98"/>
        <v>0</v>
      </c>
      <c r="IF23" s="142"/>
      <c r="IG23" s="319"/>
      <c r="IH23" s="323"/>
      <c r="II23" s="94"/>
      <c r="IJ23" s="94"/>
      <c r="IK23" s="94"/>
      <c r="IL23" s="94"/>
      <c r="IM23" s="59"/>
      <c r="IN23" s="94"/>
      <c r="IO23" s="94">
        <f t="shared" si="99"/>
        <v>0</v>
      </c>
      <c r="IP23" s="94"/>
      <c r="IQ23" s="94"/>
      <c r="IR23" s="94"/>
      <c r="IS23" s="94"/>
      <c r="IT23" s="94">
        <f t="shared" si="100"/>
        <v>0</v>
      </c>
      <c r="IU23" s="142"/>
      <c r="IV23" s="319"/>
      <c r="IW23" s="323"/>
      <c r="IX23" s="94"/>
      <c r="IY23" s="94"/>
      <c r="IZ23" s="94"/>
      <c r="JA23" s="94"/>
      <c r="JB23" s="59"/>
      <c r="JC23" s="94"/>
      <c r="JD23" s="94">
        <f t="shared" si="101"/>
        <v>0</v>
      </c>
      <c r="JE23" s="94"/>
      <c r="JF23" s="94"/>
      <c r="JG23" s="94"/>
      <c r="JH23" s="94"/>
      <c r="JI23" s="94">
        <f t="shared" si="102"/>
        <v>0</v>
      </c>
      <c r="JJ23" s="142"/>
      <c r="JK23" s="319"/>
      <c r="JL23" s="323"/>
      <c r="JM23" s="94"/>
      <c r="JN23" s="94"/>
      <c r="JO23" s="94"/>
      <c r="JP23" s="94"/>
      <c r="JQ23" s="59"/>
      <c r="JR23" s="94"/>
      <c r="JS23" s="94">
        <f t="shared" si="103"/>
        <v>0</v>
      </c>
      <c r="JT23" s="94"/>
      <c r="JU23" s="94"/>
      <c r="JV23" s="94"/>
      <c r="JW23" s="94"/>
      <c r="JX23" s="94">
        <f t="shared" si="104"/>
        <v>0</v>
      </c>
      <c r="JY23" s="142"/>
      <c r="JZ23" s="404">
        <v>16</v>
      </c>
      <c r="KA23" s="323" t="s">
        <v>581</v>
      </c>
      <c r="KB23" s="94"/>
      <c r="KC23" s="94"/>
      <c r="KD23" s="94">
        <f t="shared" si="62"/>
        <v>0</v>
      </c>
      <c r="KE23" s="94">
        <f t="shared" si="63"/>
        <v>0</v>
      </c>
      <c r="KF23" s="59">
        <f t="shared" si="64"/>
        <v>0</v>
      </c>
      <c r="KG23" s="431">
        <f t="shared" si="65"/>
        <v>0</v>
      </c>
      <c r="KH23" s="94">
        <f t="shared" si="66"/>
        <v>0</v>
      </c>
      <c r="KI23" s="318">
        <f t="shared" si="61"/>
        <v>0</v>
      </c>
      <c r="KJ23" s="94"/>
      <c r="KK23" s="94"/>
      <c r="KL23" s="94"/>
      <c r="KM23" s="94"/>
      <c r="KN23" s="142"/>
    </row>
    <row r="24" spans="1:300" s="140" customFormat="1" ht="15" customHeight="1">
      <c r="A24" s="405">
        <v>17</v>
      </c>
      <c r="B24" s="323" t="s">
        <v>582</v>
      </c>
      <c r="C24" s="94"/>
      <c r="D24" s="94"/>
      <c r="E24" s="94"/>
      <c r="F24" s="94">
        <v>0</v>
      </c>
      <c r="G24" s="59"/>
      <c r="H24" s="94"/>
      <c r="I24" s="94">
        <f t="shared" si="67"/>
        <v>0</v>
      </c>
      <c r="J24" s="94">
        <v>0</v>
      </c>
      <c r="K24" s="94">
        <v>0</v>
      </c>
      <c r="L24" s="94">
        <v>0</v>
      </c>
      <c r="M24" s="94">
        <v>0</v>
      </c>
      <c r="N24" s="94">
        <f t="shared" si="68"/>
        <v>0</v>
      </c>
      <c r="O24" s="142"/>
      <c r="P24" s="405">
        <v>17</v>
      </c>
      <c r="Q24" s="323" t="s">
        <v>582</v>
      </c>
      <c r="R24" s="94"/>
      <c r="S24" s="94"/>
      <c r="T24" s="94"/>
      <c r="U24" s="94"/>
      <c r="V24" s="59"/>
      <c r="W24" s="94"/>
      <c r="X24" s="94">
        <f t="shared" si="69"/>
        <v>0</v>
      </c>
      <c r="Y24" s="94">
        <v>0</v>
      </c>
      <c r="Z24" s="94">
        <v>0</v>
      </c>
      <c r="AA24" s="94">
        <v>0</v>
      </c>
      <c r="AB24" s="94">
        <v>0</v>
      </c>
      <c r="AC24" s="94">
        <f t="shared" si="70"/>
        <v>0</v>
      </c>
      <c r="AD24" s="142"/>
      <c r="AE24" s="319"/>
      <c r="AF24" s="323"/>
      <c r="AG24" s="94"/>
      <c r="AH24" s="94"/>
      <c r="AI24" s="94"/>
      <c r="AJ24" s="94"/>
      <c r="AK24" s="59"/>
      <c r="AL24" s="94"/>
      <c r="AM24" s="94">
        <f t="shared" si="71"/>
        <v>0</v>
      </c>
      <c r="AN24" s="94">
        <v>0</v>
      </c>
      <c r="AO24" s="94">
        <v>0</v>
      </c>
      <c r="AP24" s="94">
        <v>0</v>
      </c>
      <c r="AQ24" s="94">
        <v>0</v>
      </c>
      <c r="AR24" s="94">
        <f t="shared" si="72"/>
        <v>0</v>
      </c>
      <c r="AS24" s="142"/>
      <c r="AT24" s="319"/>
      <c r="AU24" s="323"/>
      <c r="AV24" s="94"/>
      <c r="AW24" s="94"/>
      <c r="AX24" s="94"/>
      <c r="AY24" s="94"/>
      <c r="AZ24" s="59"/>
      <c r="BA24" s="94"/>
      <c r="BB24" s="94">
        <f t="shared" si="73"/>
        <v>0</v>
      </c>
      <c r="BC24" s="94">
        <v>0</v>
      </c>
      <c r="BD24" s="94">
        <v>0</v>
      </c>
      <c r="BE24" s="94">
        <v>0</v>
      </c>
      <c r="BF24" s="94">
        <v>0</v>
      </c>
      <c r="BG24" s="94">
        <f t="shared" si="74"/>
        <v>0</v>
      </c>
      <c r="BH24" s="142"/>
      <c r="BI24" s="319"/>
      <c r="BJ24" s="323"/>
      <c r="BK24" s="94"/>
      <c r="BL24" s="94"/>
      <c r="BM24" s="94"/>
      <c r="BN24" s="94"/>
      <c r="BO24" s="59"/>
      <c r="BP24" s="94"/>
      <c r="BQ24" s="94">
        <f t="shared" si="75"/>
        <v>0</v>
      </c>
      <c r="BR24" s="94">
        <v>0</v>
      </c>
      <c r="BS24" s="94">
        <v>0</v>
      </c>
      <c r="BT24" s="94">
        <v>0</v>
      </c>
      <c r="BU24" s="94">
        <v>0</v>
      </c>
      <c r="BV24" s="94">
        <f t="shared" si="76"/>
        <v>0</v>
      </c>
      <c r="BW24" s="142"/>
      <c r="BX24" s="319"/>
      <c r="BY24" s="323"/>
      <c r="BZ24" s="94"/>
      <c r="CA24" s="94"/>
      <c r="CB24" s="94"/>
      <c r="CC24" s="94"/>
      <c r="CD24" s="59"/>
      <c r="CE24" s="94"/>
      <c r="CF24" s="94">
        <f t="shared" si="77"/>
        <v>0</v>
      </c>
      <c r="CG24" s="94">
        <v>0</v>
      </c>
      <c r="CH24" s="94">
        <v>0</v>
      </c>
      <c r="CI24" s="94">
        <v>0</v>
      </c>
      <c r="CJ24" s="94">
        <v>0</v>
      </c>
      <c r="CK24" s="94">
        <f t="shared" si="78"/>
        <v>0</v>
      </c>
      <c r="CL24" s="142"/>
      <c r="CM24" s="319"/>
      <c r="CN24" s="323"/>
      <c r="CO24" s="94"/>
      <c r="CP24" s="94"/>
      <c r="CQ24" s="94"/>
      <c r="CR24" s="94"/>
      <c r="CS24" s="59"/>
      <c r="CT24" s="94"/>
      <c r="CU24" s="94">
        <f t="shared" si="79"/>
        <v>0</v>
      </c>
      <c r="CV24" s="94">
        <v>0</v>
      </c>
      <c r="CW24" s="94">
        <v>0</v>
      </c>
      <c r="CX24" s="94">
        <v>0</v>
      </c>
      <c r="CY24" s="94">
        <v>0</v>
      </c>
      <c r="CZ24" s="94">
        <f t="shared" si="80"/>
        <v>0</v>
      </c>
      <c r="DA24" s="142"/>
      <c r="DB24" s="319"/>
      <c r="DC24" s="323"/>
      <c r="DD24" s="94"/>
      <c r="DE24" s="94"/>
      <c r="DF24" s="94"/>
      <c r="DG24" s="94"/>
      <c r="DH24" s="59"/>
      <c r="DI24" s="94"/>
      <c r="DJ24" s="94">
        <f t="shared" si="81"/>
        <v>0</v>
      </c>
      <c r="DK24" s="94">
        <v>0</v>
      </c>
      <c r="DL24" s="94">
        <v>0</v>
      </c>
      <c r="DM24" s="94">
        <v>0</v>
      </c>
      <c r="DN24" s="94">
        <v>0</v>
      </c>
      <c r="DO24" s="94">
        <f t="shared" si="82"/>
        <v>0</v>
      </c>
      <c r="DP24" s="142"/>
      <c r="DQ24" s="319"/>
      <c r="DR24" s="323"/>
      <c r="DS24" s="94"/>
      <c r="DT24" s="94"/>
      <c r="DU24" s="94"/>
      <c r="DV24" s="94"/>
      <c r="DW24" s="59"/>
      <c r="DX24" s="94"/>
      <c r="DY24" s="94">
        <f t="shared" si="83"/>
        <v>0</v>
      </c>
      <c r="DZ24" s="94">
        <v>0</v>
      </c>
      <c r="EA24" s="94">
        <v>0</v>
      </c>
      <c r="EB24" s="94">
        <v>0</v>
      </c>
      <c r="EC24" s="94">
        <v>0</v>
      </c>
      <c r="ED24" s="94">
        <f t="shared" si="84"/>
        <v>0</v>
      </c>
      <c r="EE24" s="142"/>
      <c r="EF24" s="319"/>
      <c r="EG24" s="323"/>
      <c r="EH24" s="94"/>
      <c r="EI24" s="94"/>
      <c r="EJ24" s="94"/>
      <c r="EK24" s="94"/>
      <c r="EL24" s="59"/>
      <c r="EM24" s="94"/>
      <c r="EN24" s="94">
        <f t="shared" si="85"/>
        <v>0</v>
      </c>
      <c r="EO24" s="94">
        <v>0</v>
      </c>
      <c r="EP24" s="94">
        <v>0</v>
      </c>
      <c r="EQ24" s="94">
        <v>0</v>
      </c>
      <c r="ER24" s="94">
        <v>0</v>
      </c>
      <c r="ES24" s="94">
        <f t="shared" si="86"/>
        <v>0</v>
      </c>
      <c r="ET24" s="142"/>
      <c r="EU24" s="319"/>
      <c r="EV24" s="323"/>
      <c r="EW24" s="94"/>
      <c r="EX24" s="94"/>
      <c r="EY24" s="94"/>
      <c r="EZ24" s="94"/>
      <c r="FA24" s="59"/>
      <c r="FB24" s="94"/>
      <c r="FC24" s="94">
        <f t="shared" si="87"/>
        <v>0</v>
      </c>
      <c r="FD24" s="94">
        <v>0</v>
      </c>
      <c r="FE24" s="94">
        <v>0</v>
      </c>
      <c r="FF24" s="94">
        <v>0</v>
      </c>
      <c r="FG24" s="94">
        <v>0</v>
      </c>
      <c r="FH24" s="94">
        <f t="shared" si="88"/>
        <v>0</v>
      </c>
      <c r="FI24" s="142"/>
      <c r="FJ24" s="319"/>
      <c r="FK24" s="323"/>
      <c r="FL24" s="94"/>
      <c r="FM24" s="94"/>
      <c r="FN24" s="94"/>
      <c r="FO24" s="94"/>
      <c r="FP24" s="59"/>
      <c r="FQ24" s="94"/>
      <c r="FR24" s="94">
        <f t="shared" si="89"/>
        <v>0</v>
      </c>
      <c r="FS24" s="94">
        <v>0</v>
      </c>
      <c r="FT24" s="94">
        <v>0</v>
      </c>
      <c r="FU24" s="94">
        <v>0</v>
      </c>
      <c r="FV24" s="94">
        <v>0</v>
      </c>
      <c r="FW24" s="94">
        <f t="shared" si="90"/>
        <v>0</v>
      </c>
      <c r="FX24" s="142"/>
      <c r="FY24" s="319"/>
      <c r="FZ24" s="323"/>
      <c r="GA24" s="94"/>
      <c r="GB24" s="94"/>
      <c r="GC24" s="94"/>
      <c r="GD24" s="94"/>
      <c r="GE24" s="59"/>
      <c r="GF24" s="94"/>
      <c r="GG24" s="94">
        <f t="shared" si="91"/>
        <v>0</v>
      </c>
      <c r="GH24" s="94">
        <v>0</v>
      </c>
      <c r="GI24" s="94">
        <v>0</v>
      </c>
      <c r="GJ24" s="94">
        <v>0</v>
      </c>
      <c r="GK24" s="94">
        <v>0</v>
      </c>
      <c r="GL24" s="94">
        <f t="shared" si="92"/>
        <v>0</v>
      </c>
      <c r="GM24" s="142"/>
      <c r="GN24" s="319"/>
      <c r="GO24" s="323"/>
      <c r="GP24" s="94"/>
      <c r="GQ24" s="94"/>
      <c r="GR24" s="94"/>
      <c r="GS24" s="94"/>
      <c r="GT24" s="59"/>
      <c r="GU24" s="94"/>
      <c r="GV24" s="94">
        <f t="shared" si="93"/>
        <v>0</v>
      </c>
      <c r="GW24" s="94"/>
      <c r="GX24" s="94"/>
      <c r="GY24" s="94"/>
      <c r="GZ24" s="94"/>
      <c r="HA24" s="94"/>
      <c r="HB24" s="142"/>
      <c r="HC24" s="319"/>
      <c r="HD24" s="323"/>
      <c r="HE24" s="94"/>
      <c r="HF24" s="94"/>
      <c r="HG24" s="94"/>
      <c r="HH24" s="94"/>
      <c r="HI24" s="59"/>
      <c r="HJ24" s="94"/>
      <c r="HK24" s="94">
        <f t="shared" si="95"/>
        <v>0</v>
      </c>
      <c r="HL24" s="94"/>
      <c r="HM24" s="94"/>
      <c r="HN24" s="94"/>
      <c r="HO24" s="94"/>
      <c r="HP24" s="94"/>
      <c r="HQ24" s="142"/>
      <c r="HR24" s="319"/>
      <c r="HS24" s="323"/>
      <c r="HT24" s="94"/>
      <c r="HU24" s="94"/>
      <c r="HV24" s="94"/>
      <c r="HW24" s="94"/>
      <c r="HX24" s="59"/>
      <c r="HY24" s="94"/>
      <c r="HZ24" s="94">
        <f t="shared" si="97"/>
        <v>0</v>
      </c>
      <c r="IA24" s="94">
        <v>0</v>
      </c>
      <c r="IB24" s="94">
        <v>0</v>
      </c>
      <c r="IC24" s="94">
        <v>0</v>
      </c>
      <c r="ID24" s="94">
        <v>0</v>
      </c>
      <c r="IE24" s="94">
        <f t="shared" si="98"/>
        <v>0</v>
      </c>
      <c r="IF24" s="142"/>
      <c r="IG24" s="319"/>
      <c r="IH24" s="323"/>
      <c r="II24" s="94"/>
      <c r="IJ24" s="94"/>
      <c r="IK24" s="94"/>
      <c r="IL24" s="94"/>
      <c r="IM24" s="59"/>
      <c r="IN24" s="94"/>
      <c r="IO24" s="94">
        <f t="shared" si="99"/>
        <v>0</v>
      </c>
      <c r="IP24" s="94">
        <v>0</v>
      </c>
      <c r="IQ24" s="94">
        <v>0</v>
      </c>
      <c r="IR24" s="94">
        <v>0</v>
      </c>
      <c r="IS24" s="94">
        <v>0</v>
      </c>
      <c r="IT24" s="94">
        <f t="shared" si="100"/>
        <v>0</v>
      </c>
      <c r="IU24" s="142"/>
      <c r="IV24" s="319"/>
      <c r="IW24" s="323"/>
      <c r="IX24" s="94"/>
      <c r="IY24" s="94"/>
      <c r="IZ24" s="94"/>
      <c r="JA24" s="94"/>
      <c r="JB24" s="59"/>
      <c r="JC24" s="94"/>
      <c r="JD24" s="94">
        <f t="shared" si="101"/>
        <v>0</v>
      </c>
      <c r="JE24" s="94">
        <v>0</v>
      </c>
      <c r="JF24" s="94">
        <v>0</v>
      </c>
      <c r="JG24" s="94">
        <v>0</v>
      </c>
      <c r="JH24" s="94">
        <v>0</v>
      </c>
      <c r="JI24" s="94">
        <f t="shared" si="102"/>
        <v>0</v>
      </c>
      <c r="JJ24" s="142"/>
      <c r="JK24" s="319"/>
      <c r="JL24" s="323"/>
      <c r="JM24" s="94"/>
      <c r="JN24" s="94"/>
      <c r="JO24" s="94"/>
      <c r="JP24" s="94"/>
      <c r="JQ24" s="59"/>
      <c r="JR24" s="94"/>
      <c r="JS24" s="94">
        <f t="shared" si="103"/>
        <v>0</v>
      </c>
      <c r="JT24" s="94">
        <v>0</v>
      </c>
      <c r="JU24" s="94">
        <v>0</v>
      </c>
      <c r="JV24" s="94">
        <v>0</v>
      </c>
      <c r="JW24" s="94">
        <v>0</v>
      </c>
      <c r="JX24" s="94">
        <f t="shared" si="104"/>
        <v>0</v>
      </c>
      <c r="JY24" s="142"/>
      <c r="JZ24" s="405">
        <v>17</v>
      </c>
      <c r="KA24" s="323" t="s">
        <v>582</v>
      </c>
      <c r="KB24" s="94"/>
      <c r="KC24" s="94"/>
      <c r="KD24" s="94">
        <f t="shared" si="62"/>
        <v>0</v>
      </c>
      <c r="KE24" s="94">
        <f t="shared" si="63"/>
        <v>0</v>
      </c>
      <c r="KF24" s="59">
        <f t="shared" si="64"/>
        <v>0</v>
      </c>
      <c r="KG24" s="431">
        <f t="shared" si="65"/>
        <v>0</v>
      </c>
      <c r="KH24" s="94">
        <f t="shared" si="66"/>
        <v>0</v>
      </c>
      <c r="KI24" s="318">
        <f t="shared" si="61"/>
        <v>0</v>
      </c>
      <c r="KJ24" s="94"/>
      <c r="KK24" s="94"/>
      <c r="KL24" s="94"/>
      <c r="KM24" s="94"/>
      <c r="KN24" s="142"/>
    </row>
    <row r="25" spans="1:300" s="140" customFormat="1" ht="15" customHeight="1">
      <c r="A25" s="404">
        <v>18</v>
      </c>
      <c r="B25" s="323" t="s">
        <v>583</v>
      </c>
      <c r="C25" s="325"/>
      <c r="D25" s="325"/>
      <c r="E25" s="325"/>
      <c r="F25" s="325"/>
      <c r="G25" s="326"/>
      <c r="H25" s="326"/>
      <c r="I25" s="326"/>
      <c r="J25" s="325"/>
      <c r="K25" s="325"/>
      <c r="L25" s="325"/>
      <c r="M25" s="325"/>
      <c r="N25" s="325"/>
      <c r="O25" s="142"/>
      <c r="P25" s="404">
        <v>18</v>
      </c>
      <c r="Q25" s="323" t="s">
        <v>583</v>
      </c>
      <c r="R25" s="325"/>
      <c r="S25" s="325"/>
      <c r="T25" s="325"/>
      <c r="U25" s="325"/>
      <c r="V25" s="326"/>
      <c r="W25" s="326"/>
      <c r="X25" s="94">
        <f t="shared" si="69"/>
        <v>0</v>
      </c>
      <c r="Y25" s="325"/>
      <c r="Z25" s="325"/>
      <c r="AA25" s="325"/>
      <c r="AB25" s="325"/>
      <c r="AC25" s="325"/>
      <c r="AD25" s="142"/>
      <c r="AE25" s="319"/>
      <c r="AF25" s="323"/>
      <c r="AG25" s="325"/>
      <c r="AH25" s="325"/>
      <c r="AI25" s="325"/>
      <c r="AJ25" s="325"/>
      <c r="AK25" s="326"/>
      <c r="AL25" s="326"/>
      <c r="AM25" s="94">
        <f t="shared" si="71"/>
        <v>0</v>
      </c>
      <c r="AN25" s="325"/>
      <c r="AO25" s="325"/>
      <c r="AP25" s="325"/>
      <c r="AQ25" s="325"/>
      <c r="AR25" s="325"/>
      <c r="AS25" s="142"/>
      <c r="AT25" s="319"/>
      <c r="AU25" s="323"/>
      <c r="AV25" s="325"/>
      <c r="AW25" s="325"/>
      <c r="AX25" s="325"/>
      <c r="AY25" s="325"/>
      <c r="AZ25" s="326"/>
      <c r="BA25" s="326"/>
      <c r="BB25" s="94">
        <f t="shared" si="73"/>
        <v>0</v>
      </c>
      <c r="BC25" s="94">
        <v>0</v>
      </c>
      <c r="BD25" s="94">
        <v>0</v>
      </c>
      <c r="BE25" s="94">
        <v>0</v>
      </c>
      <c r="BF25" s="94">
        <v>0</v>
      </c>
      <c r="BG25" s="325"/>
      <c r="BH25" s="142"/>
      <c r="BI25" s="319"/>
      <c r="BJ25" s="323"/>
      <c r="BK25" s="325"/>
      <c r="BL25" s="325"/>
      <c r="BM25" s="325"/>
      <c r="BN25" s="325"/>
      <c r="BO25" s="326"/>
      <c r="BP25" s="326"/>
      <c r="BQ25" s="94">
        <f t="shared" si="75"/>
        <v>0</v>
      </c>
      <c r="BR25" s="325"/>
      <c r="BS25" s="325"/>
      <c r="BT25" s="325"/>
      <c r="BU25" s="325"/>
      <c r="BV25" s="325"/>
      <c r="BW25" s="142"/>
      <c r="BX25" s="319"/>
      <c r="BY25" s="323"/>
      <c r="BZ25" s="325"/>
      <c r="CA25" s="325"/>
      <c r="CB25" s="325"/>
      <c r="CC25" s="325"/>
      <c r="CD25" s="326"/>
      <c r="CE25" s="326"/>
      <c r="CF25" s="94">
        <f t="shared" si="77"/>
        <v>0</v>
      </c>
      <c r="CG25" s="325"/>
      <c r="CH25" s="325"/>
      <c r="CI25" s="325"/>
      <c r="CJ25" s="325"/>
      <c r="CK25" s="325"/>
      <c r="CL25" s="142"/>
      <c r="CM25" s="319"/>
      <c r="CN25" s="323"/>
      <c r="CO25" s="325"/>
      <c r="CP25" s="325"/>
      <c r="CQ25" s="325"/>
      <c r="CR25" s="325"/>
      <c r="CS25" s="326"/>
      <c r="CT25" s="326"/>
      <c r="CU25" s="94">
        <f t="shared" si="79"/>
        <v>0</v>
      </c>
      <c r="CV25" s="325"/>
      <c r="CW25" s="325"/>
      <c r="CX25" s="325"/>
      <c r="CY25" s="325"/>
      <c r="CZ25" s="325"/>
      <c r="DA25" s="142"/>
      <c r="DB25" s="319"/>
      <c r="DC25" s="323"/>
      <c r="DD25" s="325"/>
      <c r="DE25" s="325"/>
      <c r="DF25" s="325"/>
      <c r="DG25" s="325"/>
      <c r="DH25" s="326"/>
      <c r="DI25" s="326"/>
      <c r="DJ25" s="94">
        <f t="shared" si="81"/>
        <v>0</v>
      </c>
      <c r="DK25" s="325"/>
      <c r="DL25" s="325"/>
      <c r="DM25" s="325"/>
      <c r="DN25" s="325"/>
      <c r="DO25" s="325"/>
      <c r="DP25" s="142"/>
      <c r="DQ25" s="319"/>
      <c r="DR25" s="323"/>
      <c r="DS25" s="325"/>
      <c r="DT25" s="325"/>
      <c r="DU25" s="325"/>
      <c r="DV25" s="325"/>
      <c r="DW25" s="326"/>
      <c r="DX25" s="326"/>
      <c r="DY25" s="94">
        <f t="shared" si="83"/>
        <v>0</v>
      </c>
      <c r="DZ25" s="325"/>
      <c r="EA25" s="325"/>
      <c r="EB25" s="325"/>
      <c r="EC25" s="325"/>
      <c r="ED25" s="325"/>
      <c r="EE25" s="142"/>
      <c r="EF25" s="319"/>
      <c r="EG25" s="323"/>
      <c r="EH25" s="325"/>
      <c r="EI25" s="325"/>
      <c r="EJ25" s="325"/>
      <c r="EK25" s="325"/>
      <c r="EL25" s="326"/>
      <c r="EM25" s="326"/>
      <c r="EN25" s="94">
        <f t="shared" si="85"/>
        <v>0</v>
      </c>
      <c r="EO25" s="325"/>
      <c r="EP25" s="325"/>
      <c r="EQ25" s="325"/>
      <c r="ER25" s="325"/>
      <c r="ES25" s="325"/>
      <c r="ET25" s="142"/>
      <c r="EU25" s="319"/>
      <c r="EV25" s="323"/>
      <c r="EW25" s="325"/>
      <c r="EX25" s="325"/>
      <c r="EY25" s="325"/>
      <c r="EZ25" s="325"/>
      <c r="FA25" s="326"/>
      <c r="FB25" s="326"/>
      <c r="FC25" s="94">
        <f t="shared" si="87"/>
        <v>0</v>
      </c>
      <c r="FD25" s="325"/>
      <c r="FE25" s="325"/>
      <c r="FF25" s="325"/>
      <c r="FG25" s="325"/>
      <c r="FH25" s="325"/>
      <c r="FI25" s="142"/>
      <c r="FJ25" s="319"/>
      <c r="FK25" s="323"/>
      <c r="FL25" s="325"/>
      <c r="FM25" s="325"/>
      <c r="FN25" s="325"/>
      <c r="FO25" s="325"/>
      <c r="FP25" s="326"/>
      <c r="FQ25" s="326"/>
      <c r="FR25" s="94">
        <f t="shared" si="89"/>
        <v>0</v>
      </c>
      <c r="FS25" s="94">
        <v>0</v>
      </c>
      <c r="FT25" s="94">
        <v>0</v>
      </c>
      <c r="FU25" s="94">
        <v>0</v>
      </c>
      <c r="FV25" s="94">
        <v>0</v>
      </c>
      <c r="FW25" s="325"/>
      <c r="FX25" s="142"/>
      <c r="FY25" s="319"/>
      <c r="FZ25" s="323"/>
      <c r="GA25" s="325"/>
      <c r="GB25" s="325"/>
      <c r="GC25" s="325"/>
      <c r="GD25" s="325"/>
      <c r="GE25" s="326"/>
      <c r="GF25" s="326"/>
      <c r="GG25" s="94">
        <f t="shared" si="91"/>
        <v>0</v>
      </c>
      <c r="GH25" s="325"/>
      <c r="GI25" s="325"/>
      <c r="GJ25" s="325"/>
      <c r="GK25" s="325"/>
      <c r="GL25" s="325"/>
      <c r="GM25" s="142"/>
      <c r="GN25" s="319"/>
      <c r="GO25" s="323"/>
      <c r="GP25" s="325"/>
      <c r="GQ25" s="325"/>
      <c r="GR25" s="325"/>
      <c r="GS25" s="325"/>
      <c r="GT25" s="326"/>
      <c r="GU25" s="326"/>
      <c r="GV25" s="94">
        <f t="shared" si="93"/>
        <v>0</v>
      </c>
      <c r="GW25" s="325"/>
      <c r="GX25" s="325"/>
      <c r="GY25" s="325"/>
      <c r="GZ25" s="325"/>
      <c r="HA25" s="325"/>
      <c r="HB25" s="142"/>
      <c r="HC25" s="319"/>
      <c r="HD25" s="323"/>
      <c r="HE25" s="325"/>
      <c r="HF25" s="325"/>
      <c r="HG25" s="325"/>
      <c r="HH25" s="325"/>
      <c r="HI25" s="326"/>
      <c r="HJ25" s="326"/>
      <c r="HK25" s="94">
        <f t="shared" si="95"/>
        <v>0</v>
      </c>
      <c r="HL25" s="325"/>
      <c r="HM25" s="325"/>
      <c r="HN25" s="325"/>
      <c r="HO25" s="325"/>
      <c r="HP25" s="325"/>
      <c r="HQ25" s="142"/>
      <c r="HR25" s="319"/>
      <c r="HS25" s="323"/>
      <c r="HT25" s="325"/>
      <c r="HU25" s="325"/>
      <c r="HV25" s="325"/>
      <c r="HW25" s="325"/>
      <c r="HX25" s="326"/>
      <c r="HY25" s="326"/>
      <c r="HZ25" s="94">
        <f t="shared" si="97"/>
        <v>0</v>
      </c>
      <c r="IA25" s="325"/>
      <c r="IB25" s="325"/>
      <c r="IC25" s="325"/>
      <c r="ID25" s="325"/>
      <c r="IE25" s="325"/>
      <c r="IF25" s="142"/>
      <c r="IG25" s="319"/>
      <c r="IH25" s="323"/>
      <c r="II25" s="325"/>
      <c r="IJ25" s="325"/>
      <c r="IK25" s="325"/>
      <c r="IL25" s="325"/>
      <c r="IM25" s="326"/>
      <c r="IN25" s="326"/>
      <c r="IO25" s="94">
        <f t="shared" si="99"/>
        <v>0</v>
      </c>
      <c r="IP25" s="325"/>
      <c r="IQ25" s="325"/>
      <c r="IR25" s="325"/>
      <c r="IS25" s="325"/>
      <c r="IT25" s="325"/>
      <c r="IU25" s="142"/>
      <c r="IV25" s="319"/>
      <c r="IW25" s="323"/>
      <c r="IX25" s="325"/>
      <c r="IY25" s="325"/>
      <c r="IZ25" s="325"/>
      <c r="JA25" s="325"/>
      <c r="JB25" s="326"/>
      <c r="JC25" s="326"/>
      <c r="JD25" s="94">
        <f t="shared" si="101"/>
        <v>0</v>
      </c>
      <c r="JE25" s="325"/>
      <c r="JF25" s="325"/>
      <c r="JG25" s="325"/>
      <c r="JH25" s="325"/>
      <c r="JI25" s="325"/>
      <c r="JJ25" s="142"/>
      <c r="JK25" s="319"/>
      <c r="JL25" s="323"/>
      <c r="JM25" s="325"/>
      <c r="JN25" s="325"/>
      <c r="JO25" s="325"/>
      <c r="JP25" s="325"/>
      <c r="JQ25" s="326"/>
      <c r="JR25" s="326"/>
      <c r="JS25" s="94">
        <f t="shared" si="103"/>
        <v>0</v>
      </c>
      <c r="JT25" s="325"/>
      <c r="JU25" s="325"/>
      <c r="JV25" s="325"/>
      <c r="JW25" s="325"/>
      <c r="JX25" s="325"/>
      <c r="JY25" s="142"/>
      <c r="JZ25" s="404">
        <v>18</v>
      </c>
      <c r="KA25" s="323" t="s">
        <v>583</v>
      </c>
      <c r="KB25" s="325"/>
      <c r="KC25" s="325"/>
      <c r="KD25" s="325">
        <f t="shared" si="62"/>
        <v>0</v>
      </c>
      <c r="KE25" s="325">
        <f t="shared" si="63"/>
        <v>0</v>
      </c>
      <c r="KF25" s="326">
        <f t="shared" si="64"/>
        <v>0</v>
      </c>
      <c r="KG25" s="432">
        <f t="shared" si="65"/>
        <v>0</v>
      </c>
      <c r="KH25" s="326">
        <f t="shared" si="66"/>
        <v>0</v>
      </c>
      <c r="KI25" s="318">
        <f t="shared" si="61"/>
        <v>0</v>
      </c>
      <c r="KJ25" s="325"/>
      <c r="KK25" s="325"/>
      <c r="KL25" s="325"/>
      <c r="KM25" s="325"/>
      <c r="KN25" s="142"/>
    </row>
    <row r="26" spans="1:300" s="140" customFormat="1" ht="15" customHeight="1">
      <c r="A26" s="405">
        <v>19</v>
      </c>
      <c r="B26" s="323" t="s">
        <v>584</v>
      </c>
      <c r="C26" s="326"/>
      <c r="D26" s="326"/>
      <c r="E26" s="326"/>
      <c r="F26" s="326"/>
      <c r="G26" s="326"/>
      <c r="H26" s="326"/>
      <c r="I26" s="326"/>
      <c r="J26" s="326"/>
      <c r="K26" s="326"/>
      <c r="L26" s="326"/>
      <c r="M26" s="326"/>
      <c r="N26" s="326"/>
      <c r="O26" s="142"/>
      <c r="P26" s="405">
        <v>19</v>
      </c>
      <c r="Q26" s="323" t="s">
        <v>584</v>
      </c>
      <c r="R26" s="326"/>
      <c r="S26" s="326"/>
      <c r="T26" s="326"/>
      <c r="U26" s="326"/>
      <c r="V26" s="326"/>
      <c r="W26" s="326"/>
      <c r="X26" s="94">
        <f t="shared" si="69"/>
        <v>0</v>
      </c>
      <c r="Y26" s="326"/>
      <c r="Z26" s="326"/>
      <c r="AA26" s="326"/>
      <c r="AB26" s="326"/>
      <c r="AC26" s="326"/>
      <c r="AD26" s="142"/>
      <c r="AE26" s="319"/>
      <c r="AF26" s="323"/>
      <c r="AG26" s="326"/>
      <c r="AH26" s="326"/>
      <c r="AI26" s="326"/>
      <c r="AJ26" s="326"/>
      <c r="AK26" s="326"/>
      <c r="AL26" s="326"/>
      <c r="AM26" s="94">
        <f t="shared" si="71"/>
        <v>0</v>
      </c>
      <c r="AN26" s="326"/>
      <c r="AO26" s="326"/>
      <c r="AP26" s="326"/>
      <c r="AQ26" s="326"/>
      <c r="AR26" s="326"/>
      <c r="AS26" s="142"/>
      <c r="AT26" s="319"/>
      <c r="AU26" s="323"/>
      <c r="AV26" s="326"/>
      <c r="AW26" s="326"/>
      <c r="AX26" s="326"/>
      <c r="AY26" s="326"/>
      <c r="AZ26" s="326"/>
      <c r="BA26" s="326"/>
      <c r="BB26" s="94">
        <f t="shared" si="73"/>
        <v>0</v>
      </c>
      <c r="BC26" s="94">
        <v>0</v>
      </c>
      <c r="BD26" s="94">
        <v>0</v>
      </c>
      <c r="BE26" s="94">
        <v>0</v>
      </c>
      <c r="BF26" s="94">
        <v>0</v>
      </c>
      <c r="BG26" s="326"/>
      <c r="BH26" s="142"/>
      <c r="BI26" s="319"/>
      <c r="BJ26" s="323"/>
      <c r="BK26" s="326"/>
      <c r="BL26" s="326"/>
      <c r="BM26" s="326"/>
      <c r="BN26" s="326"/>
      <c r="BO26" s="326"/>
      <c r="BP26" s="326"/>
      <c r="BQ26" s="94">
        <f t="shared" si="75"/>
        <v>0</v>
      </c>
      <c r="BR26" s="326"/>
      <c r="BS26" s="326"/>
      <c r="BT26" s="326"/>
      <c r="BU26" s="326"/>
      <c r="BV26" s="326"/>
      <c r="BW26" s="142"/>
      <c r="BX26" s="319"/>
      <c r="BY26" s="323"/>
      <c r="BZ26" s="326"/>
      <c r="CA26" s="326"/>
      <c r="CB26" s="326"/>
      <c r="CC26" s="326"/>
      <c r="CD26" s="326"/>
      <c r="CE26" s="326"/>
      <c r="CF26" s="94">
        <f t="shared" si="77"/>
        <v>0</v>
      </c>
      <c r="CG26" s="326"/>
      <c r="CH26" s="326"/>
      <c r="CI26" s="326"/>
      <c r="CJ26" s="326"/>
      <c r="CK26" s="326"/>
      <c r="CL26" s="142"/>
      <c r="CM26" s="319"/>
      <c r="CN26" s="323"/>
      <c r="CO26" s="326"/>
      <c r="CP26" s="326"/>
      <c r="CQ26" s="326"/>
      <c r="CR26" s="326"/>
      <c r="CS26" s="326"/>
      <c r="CT26" s="326"/>
      <c r="CU26" s="94">
        <f t="shared" si="79"/>
        <v>0</v>
      </c>
      <c r="CV26" s="326"/>
      <c r="CW26" s="326"/>
      <c r="CX26" s="326"/>
      <c r="CY26" s="326"/>
      <c r="CZ26" s="326"/>
      <c r="DA26" s="142"/>
      <c r="DB26" s="319"/>
      <c r="DC26" s="323"/>
      <c r="DD26" s="326"/>
      <c r="DE26" s="326"/>
      <c r="DF26" s="326"/>
      <c r="DG26" s="326"/>
      <c r="DH26" s="326"/>
      <c r="DI26" s="326"/>
      <c r="DJ26" s="94">
        <f t="shared" si="81"/>
        <v>0</v>
      </c>
      <c r="DK26" s="326"/>
      <c r="DL26" s="326"/>
      <c r="DM26" s="326"/>
      <c r="DN26" s="326"/>
      <c r="DO26" s="326"/>
      <c r="DP26" s="142"/>
      <c r="DQ26" s="319"/>
      <c r="DR26" s="323"/>
      <c r="DS26" s="326"/>
      <c r="DT26" s="326"/>
      <c r="DU26" s="326"/>
      <c r="DV26" s="326"/>
      <c r="DW26" s="326"/>
      <c r="DX26" s="326"/>
      <c r="DY26" s="94">
        <f t="shared" si="83"/>
        <v>0</v>
      </c>
      <c r="DZ26" s="326"/>
      <c r="EA26" s="326"/>
      <c r="EB26" s="326"/>
      <c r="EC26" s="326"/>
      <c r="ED26" s="326"/>
      <c r="EE26" s="142"/>
      <c r="EF26" s="319"/>
      <c r="EG26" s="323"/>
      <c r="EH26" s="326"/>
      <c r="EI26" s="326"/>
      <c r="EJ26" s="326"/>
      <c r="EK26" s="326"/>
      <c r="EL26" s="326"/>
      <c r="EM26" s="326"/>
      <c r="EN26" s="94">
        <f t="shared" si="85"/>
        <v>0</v>
      </c>
      <c r="EO26" s="326"/>
      <c r="EP26" s="326"/>
      <c r="EQ26" s="326"/>
      <c r="ER26" s="326"/>
      <c r="ES26" s="326"/>
      <c r="ET26" s="142"/>
      <c r="EU26" s="319"/>
      <c r="EV26" s="323"/>
      <c r="EW26" s="326"/>
      <c r="EX26" s="326"/>
      <c r="EY26" s="326"/>
      <c r="EZ26" s="326"/>
      <c r="FA26" s="326"/>
      <c r="FB26" s="326"/>
      <c r="FC26" s="94">
        <f t="shared" si="87"/>
        <v>0</v>
      </c>
      <c r="FD26" s="326"/>
      <c r="FE26" s="326"/>
      <c r="FF26" s="326"/>
      <c r="FG26" s="326"/>
      <c r="FH26" s="326"/>
      <c r="FI26" s="142"/>
      <c r="FJ26" s="319"/>
      <c r="FK26" s="323"/>
      <c r="FL26" s="326"/>
      <c r="FM26" s="326"/>
      <c r="FN26" s="326"/>
      <c r="FO26" s="326"/>
      <c r="FP26" s="326"/>
      <c r="FQ26" s="326"/>
      <c r="FR26" s="94">
        <f t="shared" si="89"/>
        <v>0</v>
      </c>
      <c r="FS26" s="94">
        <v>0</v>
      </c>
      <c r="FT26" s="94">
        <v>0</v>
      </c>
      <c r="FU26" s="94">
        <v>0</v>
      </c>
      <c r="FV26" s="94">
        <v>0</v>
      </c>
      <c r="FW26" s="326"/>
      <c r="FX26" s="142"/>
      <c r="FY26" s="319"/>
      <c r="FZ26" s="323"/>
      <c r="GA26" s="326"/>
      <c r="GB26" s="326"/>
      <c r="GC26" s="326"/>
      <c r="GD26" s="326"/>
      <c r="GE26" s="326"/>
      <c r="GF26" s="326"/>
      <c r="GG26" s="94">
        <f t="shared" si="91"/>
        <v>0</v>
      </c>
      <c r="GH26" s="326"/>
      <c r="GI26" s="326"/>
      <c r="GJ26" s="326"/>
      <c r="GK26" s="326"/>
      <c r="GL26" s="326"/>
      <c r="GM26" s="142"/>
      <c r="GN26" s="319"/>
      <c r="GO26" s="323"/>
      <c r="GP26" s="326"/>
      <c r="GQ26" s="326"/>
      <c r="GR26" s="326"/>
      <c r="GS26" s="326"/>
      <c r="GT26" s="326"/>
      <c r="GU26" s="326"/>
      <c r="GV26" s="94">
        <f t="shared" si="93"/>
        <v>0</v>
      </c>
      <c r="GW26" s="326"/>
      <c r="GX26" s="326"/>
      <c r="GY26" s="326"/>
      <c r="GZ26" s="326"/>
      <c r="HA26" s="326"/>
      <c r="HB26" s="142"/>
      <c r="HC26" s="319"/>
      <c r="HD26" s="323"/>
      <c r="HE26" s="326"/>
      <c r="HF26" s="326"/>
      <c r="HG26" s="326"/>
      <c r="HH26" s="326"/>
      <c r="HI26" s="326"/>
      <c r="HJ26" s="326"/>
      <c r="HK26" s="94">
        <f t="shared" si="95"/>
        <v>0</v>
      </c>
      <c r="HL26" s="326"/>
      <c r="HM26" s="326"/>
      <c r="HN26" s="326"/>
      <c r="HO26" s="326"/>
      <c r="HP26" s="326"/>
      <c r="HQ26" s="142"/>
      <c r="HR26" s="319"/>
      <c r="HS26" s="323"/>
      <c r="HT26" s="326"/>
      <c r="HU26" s="326"/>
      <c r="HV26" s="326"/>
      <c r="HW26" s="326"/>
      <c r="HX26" s="326"/>
      <c r="HY26" s="326"/>
      <c r="HZ26" s="94">
        <f t="shared" si="97"/>
        <v>0</v>
      </c>
      <c r="IA26" s="326"/>
      <c r="IB26" s="326"/>
      <c r="IC26" s="326"/>
      <c r="ID26" s="326"/>
      <c r="IE26" s="326"/>
      <c r="IF26" s="142"/>
      <c r="IG26" s="319"/>
      <c r="IH26" s="323"/>
      <c r="II26" s="326"/>
      <c r="IJ26" s="326"/>
      <c r="IK26" s="326"/>
      <c r="IL26" s="326"/>
      <c r="IM26" s="326"/>
      <c r="IN26" s="326"/>
      <c r="IO26" s="94">
        <f t="shared" si="99"/>
        <v>0</v>
      </c>
      <c r="IP26" s="326"/>
      <c r="IQ26" s="326"/>
      <c r="IR26" s="326"/>
      <c r="IS26" s="326"/>
      <c r="IT26" s="326"/>
      <c r="IU26" s="142"/>
      <c r="IV26" s="319"/>
      <c r="IW26" s="323"/>
      <c r="IX26" s="326"/>
      <c r="IY26" s="326"/>
      <c r="IZ26" s="326"/>
      <c r="JA26" s="326"/>
      <c r="JB26" s="326"/>
      <c r="JC26" s="326"/>
      <c r="JD26" s="94">
        <f t="shared" si="101"/>
        <v>0</v>
      </c>
      <c r="JE26" s="326"/>
      <c r="JF26" s="326"/>
      <c r="JG26" s="326"/>
      <c r="JH26" s="326"/>
      <c r="JI26" s="326"/>
      <c r="JJ26" s="142"/>
      <c r="JK26" s="319"/>
      <c r="JL26" s="323"/>
      <c r="JM26" s="326"/>
      <c r="JN26" s="326"/>
      <c r="JO26" s="326"/>
      <c r="JP26" s="326"/>
      <c r="JQ26" s="326"/>
      <c r="JR26" s="326"/>
      <c r="JS26" s="94">
        <f t="shared" si="103"/>
        <v>0</v>
      </c>
      <c r="JT26" s="326"/>
      <c r="JU26" s="326"/>
      <c r="JV26" s="326"/>
      <c r="JW26" s="326"/>
      <c r="JX26" s="326"/>
      <c r="JY26" s="142"/>
      <c r="JZ26" s="405">
        <v>19</v>
      </c>
      <c r="KA26" s="323" t="s">
        <v>584</v>
      </c>
      <c r="KB26" s="326"/>
      <c r="KC26" s="326"/>
      <c r="KD26" s="326">
        <f t="shared" si="62"/>
        <v>0</v>
      </c>
      <c r="KE26" s="326">
        <f t="shared" si="63"/>
        <v>0</v>
      </c>
      <c r="KF26" s="326">
        <f t="shared" si="64"/>
        <v>0</v>
      </c>
      <c r="KG26" s="432">
        <f t="shared" si="65"/>
        <v>0</v>
      </c>
      <c r="KH26" s="326">
        <f t="shared" si="66"/>
        <v>0</v>
      </c>
      <c r="KI26" s="318">
        <f t="shared" si="61"/>
        <v>0</v>
      </c>
      <c r="KJ26" s="326"/>
      <c r="KK26" s="326"/>
      <c r="KL26" s="326"/>
      <c r="KM26" s="326"/>
      <c r="KN26" s="142"/>
    </row>
    <row r="27" spans="1:300" s="140" customFormat="1" ht="15" customHeight="1">
      <c r="A27" s="404">
        <v>20</v>
      </c>
      <c r="B27" s="324" t="s">
        <v>585</v>
      </c>
      <c r="C27" s="326"/>
      <c r="D27" s="326"/>
      <c r="E27" s="326"/>
      <c r="F27" s="326"/>
      <c r="G27" s="326"/>
      <c r="H27" s="326"/>
      <c r="I27" s="326"/>
      <c r="J27" s="326"/>
      <c r="K27" s="326"/>
      <c r="L27" s="326"/>
      <c r="M27" s="326"/>
      <c r="N27" s="326"/>
      <c r="O27" s="142"/>
      <c r="P27" s="404">
        <v>20</v>
      </c>
      <c r="Q27" s="324" t="s">
        <v>585</v>
      </c>
      <c r="R27" s="326"/>
      <c r="S27" s="326"/>
      <c r="T27" s="326"/>
      <c r="U27" s="326"/>
      <c r="V27" s="326"/>
      <c r="W27" s="326"/>
      <c r="X27" s="94">
        <f t="shared" si="69"/>
        <v>0</v>
      </c>
      <c r="Y27" s="326"/>
      <c r="Z27" s="326"/>
      <c r="AA27" s="326"/>
      <c r="AB27" s="326"/>
      <c r="AC27" s="326"/>
      <c r="AD27" s="142"/>
      <c r="AE27" s="319"/>
      <c r="AF27" s="324"/>
      <c r="AG27" s="326"/>
      <c r="AH27" s="326"/>
      <c r="AI27" s="326"/>
      <c r="AJ27" s="326"/>
      <c r="AK27" s="326"/>
      <c r="AL27" s="326"/>
      <c r="AM27" s="94">
        <f t="shared" si="71"/>
        <v>0</v>
      </c>
      <c r="AN27" s="326"/>
      <c r="AO27" s="326"/>
      <c r="AP27" s="326"/>
      <c r="AQ27" s="326"/>
      <c r="AR27" s="326"/>
      <c r="AS27" s="142"/>
      <c r="AT27" s="319"/>
      <c r="AU27" s="324"/>
      <c r="AV27" s="326"/>
      <c r="AW27" s="326"/>
      <c r="AX27" s="326"/>
      <c r="AY27" s="326"/>
      <c r="AZ27" s="326"/>
      <c r="BA27" s="326"/>
      <c r="BB27" s="94">
        <f t="shared" si="73"/>
        <v>0</v>
      </c>
      <c r="BC27" s="94">
        <v>0</v>
      </c>
      <c r="BD27" s="94">
        <v>0</v>
      </c>
      <c r="BE27" s="94">
        <v>0</v>
      </c>
      <c r="BF27" s="94">
        <v>0</v>
      </c>
      <c r="BG27" s="326"/>
      <c r="BH27" s="142"/>
      <c r="BI27" s="319"/>
      <c r="BJ27" s="324"/>
      <c r="BK27" s="326"/>
      <c r="BL27" s="326"/>
      <c r="BM27" s="326"/>
      <c r="BN27" s="326"/>
      <c r="BO27" s="326"/>
      <c r="BP27" s="326"/>
      <c r="BQ27" s="94">
        <f t="shared" si="75"/>
        <v>0</v>
      </c>
      <c r="BR27" s="326"/>
      <c r="BS27" s="326"/>
      <c r="BT27" s="326"/>
      <c r="BU27" s="326"/>
      <c r="BV27" s="326"/>
      <c r="BW27" s="142"/>
      <c r="BX27" s="319"/>
      <c r="BY27" s="324"/>
      <c r="BZ27" s="326"/>
      <c r="CA27" s="326"/>
      <c r="CB27" s="326"/>
      <c r="CC27" s="326"/>
      <c r="CD27" s="326"/>
      <c r="CE27" s="326"/>
      <c r="CF27" s="94">
        <f t="shared" si="77"/>
        <v>0</v>
      </c>
      <c r="CG27" s="326"/>
      <c r="CH27" s="326"/>
      <c r="CI27" s="326"/>
      <c r="CJ27" s="326"/>
      <c r="CK27" s="326"/>
      <c r="CL27" s="142"/>
      <c r="CM27" s="319"/>
      <c r="CN27" s="324"/>
      <c r="CO27" s="326"/>
      <c r="CP27" s="326"/>
      <c r="CQ27" s="326"/>
      <c r="CR27" s="326"/>
      <c r="CS27" s="326"/>
      <c r="CT27" s="326"/>
      <c r="CU27" s="94">
        <f t="shared" si="79"/>
        <v>0</v>
      </c>
      <c r="CV27" s="326"/>
      <c r="CW27" s="326"/>
      <c r="CX27" s="326"/>
      <c r="CY27" s="326"/>
      <c r="CZ27" s="326"/>
      <c r="DA27" s="142"/>
      <c r="DB27" s="319"/>
      <c r="DC27" s="324"/>
      <c r="DD27" s="326"/>
      <c r="DE27" s="326"/>
      <c r="DF27" s="326"/>
      <c r="DG27" s="326"/>
      <c r="DH27" s="326"/>
      <c r="DI27" s="326"/>
      <c r="DJ27" s="94">
        <f t="shared" si="81"/>
        <v>0</v>
      </c>
      <c r="DK27" s="326"/>
      <c r="DL27" s="326"/>
      <c r="DM27" s="326"/>
      <c r="DN27" s="326"/>
      <c r="DO27" s="326"/>
      <c r="DP27" s="142"/>
      <c r="DQ27" s="319"/>
      <c r="DR27" s="324"/>
      <c r="DS27" s="326"/>
      <c r="DT27" s="326"/>
      <c r="DU27" s="326"/>
      <c r="DV27" s="326"/>
      <c r="DW27" s="326"/>
      <c r="DX27" s="326"/>
      <c r="DY27" s="94">
        <f t="shared" si="83"/>
        <v>0</v>
      </c>
      <c r="DZ27" s="326"/>
      <c r="EA27" s="326"/>
      <c r="EB27" s="326"/>
      <c r="EC27" s="326"/>
      <c r="ED27" s="326"/>
      <c r="EE27" s="142"/>
      <c r="EF27" s="319"/>
      <c r="EG27" s="324"/>
      <c r="EH27" s="326"/>
      <c r="EI27" s="326"/>
      <c r="EJ27" s="326"/>
      <c r="EK27" s="326"/>
      <c r="EL27" s="326"/>
      <c r="EM27" s="326"/>
      <c r="EN27" s="94">
        <f t="shared" si="85"/>
        <v>0</v>
      </c>
      <c r="EO27" s="326"/>
      <c r="EP27" s="326"/>
      <c r="EQ27" s="326"/>
      <c r="ER27" s="326"/>
      <c r="ES27" s="326"/>
      <c r="ET27" s="142"/>
      <c r="EU27" s="319"/>
      <c r="EV27" s="324"/>
      <c r="EW27" s="326"/>
      <c r="EX27" s="326"/>
      <c r="EY27" s="326"/>
      <c r="EZ27" s="326"/>
      <c r="FA27" s="326"/>
      <c r="FB27" s="326"/>
      <c r="FC27" s="94">
        <f t="shared" si="87"/>
        <v>0</v>
      </c>
      <c r="FD27" s="326"/>
      <c r="FE27" s="326"/>
      <c r="FF27" s="326"/>
      <c r="FG27" s="326"/>
      <c r="FH27" s="326"/>
      <c r="FI27" s="142"/>
      <c r="FJ27" s="319"/>
      <c r="FK27" s="324"/>
      <c r="FL27" s="326"/>
      <c r="FM27" s="326"/>
      <c r="FN27" s="326"/>
      <c r="FO27" s="326"/>
      <c r="FP27" s="326"/>
      <c r="FQ27" s="326"/>
      <c r="FR27" s="94">
        <f t="shared" si="89"/>
        <v>0</v>
      </c>
      <c r="FS27" s="94">
        <v>0</v>
      </c>
      <c r="FT27" s="94">
        <v>0</v>
      </c>
      <c r="FU27" s="94">
        <v>0</v>
      </c>
      <c r="FV27" s="94">
        <v>0</v>
      </c>
      <c r="FW27" s="326"/>
      <c r="FX27" s="142"/>
      <c r="FY27" s="319"/>
      <c r="FZ27" s="324"/>
      <c r="GA27" s="326"/>
      <c r="GB27" s="326"/>
      <c r="GC27" s="326"/>
      <c r="GD27" s="326"/>
      <c r="GE27" s="326"/>
      <c r="GF27" s="326"/>
      <c r="GG27" s="94">
        <f t="shared" si="91"/>
        <v>0</v>
      </c>
      <c r="GH27" s="326"/>
      <c r="GI27" s="326"/>
      <c r="GJ27" s="326"/>
      <c r="GK27" s="326"/>
      <c r="GL27" s="326"/>
      <c r="GM27" s="142"/>
      <c r="GN27" s="319"/>
      <c r="GO27" s="324"/>
      <c r="GP27" s="326"/>
      <c r="GQ27" s="326"/>
      <c r="GR27" s="326"/>
      <c r="GS27" s="326"/>
      <c r="GT27" s="326"/>
      <c r="GU27" s="326"/>
      <c r="GV27" s="94">
        <f t="shared" si="93"/>
        <v>0</v>
      </c>
      <c r="GW27" s="326"/>
      <c r="GX27" s="326"/>
      <c r="GY27" s="326"/>
      <c r="GZ27" s="326"/>
      <c r="HA27" s="326"/>
      <c r="HB27" s="142"/>
      <c r="HC27" s="319"/>
      <c r="HD27" s="324"/>
      <c r="HE27" s="326"/>
      <c r="HF27" s="326"/>
      <c r="HG27" s="326"/>
      <c r="HH27" s="326"/>
      <c r="HI27" s="326"/>
      <c r="HJ27" s="326"/>
      <c r="HK27" s="94">
        <f t="shared" si="95"/>
        <v>0</v>
      </c>
      <c r="HL27" s="326"/>
      <c r="HM27" s="326"/>
      <c r="HN27" s="326"/>
      <c r="HO27" s="326"/>
      <c r="HP27" s="326"/>
      <c r="HQ27" s="142"/>
      <c r="HR27" s="319"/>
      <c r="HS27" s="324"/>
      <c r="HT27" s="326"/>
      <c r="HU27" s="326"/>
      <c r="HV27" s="326"/>
      <c r="HW27" s="326"/>
      <c r="HX27" s="326"/>
      <c r="HY27" s="326"/>
      <c r="HZ27" s="94">
        <f t="shared" si="97"/>
        <v>0</v>
      </c>
      <c r="IA27" s="326"/>
      <c r="IB27" s="326"/>
      <c r="IC27" s="326"/>
      <c r="ID27" s="326"/>
      <c r="IE27" s="326"/>
      <c r="IF27" s="142"/>
      <c r="IG27" s="319"/>
      <c r="IH27" s="324"/>
      <c r="II27" s="326"/>
      <c r="IJ27" s="326"/>
      <c r="IK27" s="326"/>
      <c r="IL27" s="326"/>
      <c r="IM27" s="326"/>
      <c r="IN27" s="326"/>
      <c r="IO27" s="94">
        <f t="shared" si="99"/>
        <v>0</v>
      </c>
      <c r="IP27" s="326"/>
      <c r="IQ27" s="326"/>
      <c r="IR27" s="326"/>
      <c r="IS27" s="326"/>
      <c r="IT27" s="326"/>
      <c r="IU27" s="142"/>
      <c r="IV27" s="319"/>
      <c r="IW27" s="324"/>
      <c r="IX27" s="326"/>
      <c r="IY27" s="326"/>
      <c r="IZ27" s="326"/>
      <c r="JA27" s="326"/>
      <c r="JB27" s="326"/>
      <c r="JC27" s="326"/>
      <c r="JD27" s="94">
        <f t="shared" si="101"/>
        <v>0</v>
      </c>
      <c r="JE27" s="326"/>
      <c r="JF27" s="326"/>
      <c r="JG27" s="326"/>
      <c r="JH27" s="326"/>
      <c r="JI27" s="326"/>
      <c r="JJ27" s="142"/>
      <c r="JK27" s="319"/>
      <c r="JL27" s="324"/>
      <c r="JM27" s="326"/>
      <c r="JN27" s="326"/>
      <c r="JO27" s="326"/>
      <c r="JP27" s="326"/>
      <c r="JQ27" s="326"/>
      <c r="JR27" s="326"/>
      <c r="JS27" s="94">
        <f t="shared" si="103"/>
        <v>0</v>
      </c>
      <c r="JT27" s="326"/>
      <c r="JU27" s="326"/>
      <c r="JV27" s="326"/>
      <c r="JW27" s="326"/>
      <c r="JX27" s="326"/>
      <c r="JY27" s="142"/>
      <c r="JZ27" s="404">
        <v>20</v>
      </c>
      <c r="KA27" s="324" t="s">
        <v>585</v>
      </c>
      <c r="KB27" s="326"/>
      <c r="KC27" s="326"/>
      <c r="KD27" s="326">
        <f t="shared" si="62"/>
        <v>0</v>
      </c>
      <c r="KE27" s="326">
        <f t="shared" si="63"/>
        <v>0</v>
      </c>
      <c r="KF27" s="326">
        <f t="shared" si="64"/>
        <v>0</v>
      </c>
      <c r="KG27" s="432">
        <f t="shared" si="65"/>
        <v>0</v>
      </c>
      <c r="KH27" s="326">
        <f t="shared" si="66"/>
        <v>0</v>
      </c>
      <c r="KI27" s="318">
        <f t="shared" si="61"/>
        <v>0</v>
      </c>
      <c r="KJ27" s="326"/>
      <c r="KK27" s="326"/>
      <c r="KL27" s="326"/>
      <c r="KM27" s="326"/>
      <c r="KN27" s="142"/>
    </row>
    <row r="28" spans="1:300" s="140" customFormat="1" ht="15" hidden="1" customHeight="1">
      <c r="A28" s="149"/>
      <c r="B28" s="148"/>
      <c r="C28" s="152"/>
      <c r="D28" s="141"/>
      <c r="E28" s="141"/>
      <c r="F28" s="142"/>
      <c r="G28" s="142"/>
      <c r="H28" s="143"/>
      <c r="I28" s="142"/>
      <c r="J28" s="142"/>
      <c r="K28" s="142"/>
      <c r="L28" s="142"/>
      <c r="M28" s="142"/>
      <c r="N28" s="142"/>
      <c r="O28" s="142"/>
      <c r="P28" s="149"/>
      <c r="Q28" s="148"/>
      <c r="R28" s="152"/>
      <c r="S28" s="141"/>
      <c r="T28" s="141"/>
      <c r="U28" s="142"/>
      <c r="V28" s="142"/>
      <c r="W28" s="143"/>
      <c r="X28" s="142"/>
      <c r="Y28" s="142"/>
      <c r="Z28" s="142"/>
      <c r="AA28" s="142"/>
      <c r="AB28" s="142"/>
      <c r="AC28" s="142"/>
      <c r="AD28" s="142"/>
      <c r="AE28" s="149"/>
      <c r="AF28" s="148"/>
      <c r="AG28" s="152"/>
      <c r="AH28" s="141"/>
      <c r="AI28" s="141"/>
      <c r="AJ28" s="142"/>
      <c r="AK28" s="142"/>
      <c r="AL28" s="143"/>
      <c r="AM28" s="142"/>
      <c r="AN28" s="142"/>
      <c r="AO28" s="142"/>
      <c r="AP28" s="142"/>
      <c r="AQ28" s="142"/>
      <c r="AR28" s="142"/>
      <c r="AS28" s="142"/>
      <c r="AT28" s="149"/>
      <c r="AU28" s="148"/>
      <c r="AV28" s="152"/>
      <c r="AW28" s="141"/>
      <c r="AX28" s="141"/>
      <c r="AY28" s="142"/>
      <c r="AZ28" s="142"/>
      <c r="BA28" s="143"/>
      <c r="BB28" s="142"/>
      <c r="BC28" s="142"/>
      <c r="BD28" s="142"/>
      <c r="BE28" s="142"/>
      <c r="BF28" s="142"/>
      <c r="BG28" s="142"/>
      <c r="BH28" s="142"/>
      <c r="BI28" s="149"/>
      <c r="BJ28" s="148"/>
      <c r="BK28" s="152"/>
      <c r="BL28" s="141"/>
      <c r="BM28" s="141"/>
      <c r="BN28" s="142"/>
      <c r="BO28" s="142"/>
      <c r="BP28" s="143"/>
      <c r="BQ28" s="142"/>
      <c r="BR28" s="142"/>
      <c r="BS28" s="142"/>
      <c r="BT28" s="142"/>
      <c r="BU28" s="142"/>
      <c r="BV28" s="142"/>
      <c r="BW28" s="142"/>
      <c r="BX28" s="149"/>
      <c r="BY28" s="148"/>
      <c r="BZ28" s="152"/>
      <c r="CA28" s="141"/>
      <c r="CB28" s="141"/>
      <c r="CC28" s="142"/>
      <c r="CD28" s="142"/>
      <c r="CE28" s="143"/>
      <c r="CF28" s="142"/>
      <c r="CG28" s="142"/>
      <c r="CH28" s="142"/>
      <c r="CI28" s="142"/>
      <c r="CJ28" s="142"/>
      <c r="CK28" s="142"/>
      <c r="CL28" s="142"/>
      <c r="CM28" s="149"/>
      <c r="CN28" s="148"/>
      <c r="CO28" s="152"/>
      <c r="CP28" s="141"/>
      <c r="CQ28" s="141"/>
      <c r="CR28" s="142"/>
      <c r="CS28" s="142"/>
      <c r="CT28" s="143"/>
      <c r="CU28" s="142"/>
      <c r="CV28" s="142"/>
      <c r="CW28" s="142"/>
      <c r="CX28" s="142"/>
      <c r="CY28" s="142"/>
      <c r="CZ28" s="142"/>
      <c r="DA28" s="142"/>
      <c r="DB28" s="149"/>
      <c r="DC28" s="148"/>
      <c r="DD28" s="152"/>
      <c r="DE28" s="141"/>
      <c r="DF28" s="141"/>
      <c r="DG28" s="142"/>
      <c r="DH28" s="142"/>
      <c r="DI28" s="143"/>
      <c r="DJ28" s="142"/>
      <c r="DK28" s="142"/>
      <c r="DL28" s="142"/>
      <c r="DM28" s="142"/>
      <c r="DN28" s="142"/>
      <c r="DO28" s="142"/>
      <c r="DP28" s="142"/>
      <c r="DQ28" s="149"/>
      <c r="DR28" s="148"/>
      <c r="DS28" s="152"/>
      <c r="DT28" s="141"/>
      <c r="DU28" s="141"/>
      <c r="DV28" s="142"/>
      <c r="DW28" s="142"/>
      <c r="DX28" s="143"/>
      <c r="DY28" s="142"/>
      <c r="DZ28" s="142"/>
      <c r="EA28" s="142"/>
      <c r="EB28" s="142"/>
      <c r="EC28" s="142"/>
      <c r="ED28" s="142"/>
      <c r="EE28" s="142"/>
      <c r="EF28" s="149"/>
      <c r="EG28" s="148"/>
      <c r="EH28" s="152"/>
      <c r="EI28" s="141"/>
      <c r="EJ28" s="141"/>
      <c r="EK28" s="142"/>
      <c r="EL28" s="142"/>
      <c r="EM28" s="143"/>
      <c r="EN28" s="142"/>
      <c r="EO28" s="142"/>
      <c r="EP28" s="142"/>
      <c r="EQ28" s="142"/>
      <c r="ER28" s="142"/>
      <c r="ES28" s="142"/>
      <c r="ET28" s="142"/>
      <c r="EU28" s="149"/>
      <c r="EV28" s="148"/>
      <c r="EW28" s="152"/>
      <c r="EX28" s="141"/>
      <c r="EY28" s="141"/>
      <c r="EZ28" s="142"/>
      <c r="FA28" s="142"/>
      <c r="FB28" s="143"/>
      <c r="FC28" s="142"/>
      <c r="FD28" s="142"/>
      <c r="FE28" s="142"/>
      <c r="FF28" s="142"/>
      <c r="FG28" s="142"/>
      <c r="FH28" s="142"/>
      <c r="FI28" s="142"/>
      <c r="FJ28" s="149"/>
      <c r="FK28" s="148"/>
      <c r="FL28" s="152"/>
      <c r="FM28" s="141"/>
      <c r="FN28" s="141"/>
      <c r="FO28" s="142"/>
      <c r="FP28" s="142"/>
      <c r="FQ28" s="143"/>
      <c r="FR28" s="142"/>
      <c r="FS28" s="142"/>
      <c r="FT28" s="142"/>
      <c r="FU28" s="142"/>
      <c r="FV28" s="142"/>
      <c r="FW28" s="142"/>
      <c r="FX28" s="142"/>
      <c r="FY28" s="149"/>
      <c r="FZ28" s="148"/>
      <c r="GA28" s="152"/>
      <c r="GB28" s="141"/>
      <c r="GC28" s="141"/>
      <c r="GD28" s="142"/>
      <c r="GE28" s="142"/>
      <c r="GF28" s="143"/>
      <c r="GG28" s="142"/>
      <c r="GH28" s="142"/>
      <c r="GI28" s="142"/>
      <c r="GJ28" s="142"/>
      <c r="GK28" s="142"/>
      <c r="GL28" s="142"/>
      <c r="GM28" s="142"/>
      <c r="GN28" s="149"/>
      <c r="GO28" s="148"/>
      <c r="GP28" s="152"/>
      <c r="GQ28" s="141"/>
      <c r="GR28" s="141"/>
      <c r="GS28" s="142"/>
      <c r="GT28" s="142"/>
      <c r="GU28" s="143"/>
      <c r="GV28" s="142"/>
      <c r="GW28" s="142"/>
      <c r="GX28" s="142"/>
      <c r="GY28" s="142"/>
      <c r="GZ28" s="142"/>
      <c r="HA28" s="142"/>
      <c r="HB28" s="142"/>
      <c r="HC28" s="149"/>
      <c r="HD28" s="148"/>
      <c r="HE28" s="152"/>
      <c r="HF28" s="141"/>
      <c r="HG28" s="141"/>
      <c r="HH28" s="142"/>
      <c r="HI28" s="142"/>
      <c r="HJ28" s="143"/>
      <c r="HK28" s="142"/>
      <c r="HL28" s="142"/>
      <c r="HM28" s="142"/>
      <c r="HN28" s="142"/>
      <c r="HO28" s="142"/>
      <c r="HP28" s="142"/>
      <c r="HQ28" s="142"/>
      <c r="HR28" s="149"/>
      <c r="HS28" s="148"/>
      <c r="HT28" s="152"/>
      <c r="HU28" s="141"/>
      <c r="HV28" s="141"/>
      <c r="HW28" s="142"/>
      <c r="HX28" s="142"/>
      <c r="HY28" s="143"/>
      <c r="HZ28" s="142"/>
      <c r="IA28" s="142"/>
      <c r="IB28" s="142"/>
      <c r="IC28" s="142"/>
      <c r="ID28" s="142"/>
      <c r="IE28" s="142"/>
      <c r="IF28" s="142"/>
      <c r="IG28" s="149"/>
      <c r="IH28" s="148"/>
      <c r="II28" s="152"/>
      <c r="IJ28" s="141"/>
      <c r="IK28" s="141"/>
      <c r="IL28" s="142"/>
      <c r="IM28" s="142"/>
      <c r="IN28" s="143"/>
      <c r="IO28" s="142"/>
      <c r="IP28" s="142"/>
      <c r="IQ28" s="142"/>
      <c r="IR28" s="142"/>
      <c r="IS28" s="142"/>
      <c r="IT28" s="142"/>
      <c r="IU28" s="142"/>
      <c r="IV28" s="149"/>
      <c r="IW28" s="148"/>
      <c r="IX28" s="152"/>
      <c r="IY28" s="141"/>
      <c r="IZ28" s="141"/>
      <c r="JA28" s="142"/>
      <c r="JB28" s="142"/>
      <c r="JC28" s="143"/>
      <c r="JD28" s="142"/>
      <c r="JE28" s="142"/>
      <c r="JF28" s="142"/>
      <c r="JG28" s="142"/>
      <c r="JH28" s="142"/>
      <c r="JI28" s="142"/>
      <c r="JJ28" s="142"/>
      <c r="JK28" s="149"/>
      <c r="JL28" s="148"/>
      <c r="JM28" s="152"/>
      <c r="JN28" s="141"/>
      <c r="JO28" s="141"/>
      <c r="JP28" s="142"/>
      <c r="JQ28" s="142"/>
      <c r="JR28" s="143"/>
      <c r="JS28" s="94">
        <f t="shared" si="103"/>
        <v>0</v>
      </c>
      <c r="JT28" s="142"/>
      <c r="JU28" s="142"/>
      <c r="JV28" s="142"/>
      <c r="JW28" s="142"/>
      <c r="JX28" s="142"/>
      <c r="JY28" s="142"/>
      <c r="JZ28" s="149"/>
      <c r="KA28" s="148"/>
      <c r="KB28" s="152"/>
      <c r="KC28" s="141"/>
      <c r="KD28" s="141">
        <f t="shared" si="62"/>
        <v>0</v>
      </c>
      <c r="KE28" s="142">
        <f t="shared" si="63"/>
        <v>0</v>
      </c>
      <c r="KF28" s="142">
        <f t="shared" si="64"/>
        <v>0</v>
      </c>
      <c r="KG28" s="144">
        <f t="shared" si="65"/>
        <v>0</v>
      </c>
      <c r="KH28" s="142">
        <f t="shared" si="66"/>
        <v>0</v>
      </c>
      <c r="KI28" s="318">
        <f t="shared" si="61"/>
        <v>0</v>
      </c>
      <c r="KJ28" s="142"/>
      <c r="KK28" s="142"/>
      <c r="KL28" s="142"/>
      <c r="KM28" s="142"/>
      <c r="KN28" s="142"/>
    </row>
    <row r="29" spans="1:300" s="140" customFormat="1" ht="15" hidden="1" customHeight="1">
      <c r="A29" s="149"/>
      <c r="B29" s="148"/>
      <c r="C29" s="152"/>
      <c r="D29" s="141"/>
      <c r="E29" s="141"/>
      <c r="F29" s="142"/>
      <c r="G29" s="142"/>
      <c r="H29" s="143"/>
      <c r="I29" s="142"/>
      <c r="J29" s="142"/>
      <c r="K29" s="142"/>
      <c r="L29" s="142"/>
      <c r="M29" s="142"/>
      <c r="N29" s="142"/>
      <c r="O29" s="142"/>
      <c r="P29" s="149"/>
      <c r="Q29" s="148"/>
      <c r="R29" s="152"/>
      <c r="S29" s="141"/>
      <c r="T29" s="141"/>
      <c r="U29" s="142"/>
      <c r="V29" s="142"/>
      <c r="W29" s="143"/>
      <c r="X29" s="142"/>
      <c r="Y29" s="142"/>
      <c r="Z29" s="142"/>
      <c r="AA29" s="142"/>
      <c r="AB29" s="142"/>
      <c r="AC29" s="142"/>
      <c r="AD29" s="142"/>
      <c r="AE29" s="149"/>
      <c r="AF29" s="148"/>
      <c r="AG29" s="152"/>
      <c r="AH29" s="141"/>
      <c r="AI29" s="141"/>
      <c r="AJ29" s="142"/>
      <c r="AK29" s="142"/>
      <c r="AL29" s="143"/>
      <c r="AM29" s="142"/>
      <c r="AN29" s="142"/>
      <c r="AO29" s="142"/>
      <c r="AP29" s="142"/>
      <c r="AQ29" s="142"/>
      <c r="AR29" s="142"/>
      <c r="AS29" s="142"/>
      <c r="AT29" s="149"/>
      <c r="AU29" s="148"/>
      <c r="AV29" s="152"/>
      <c r="AW29" s="141"/>
      <c r="AX29" s="141"/>
      <c r="AY29" s="142"/>
      <c r="AZ29" s="142"/>
      <c r="BA29" s="143"/>
      <c r="BB29" s="142"/>
      <c r="BC29" s="142"/>
      <c r="BD29" s="142"/>
      <c r="BE29" s="142"/>
      <c r="BF29" s="142"/>
      <c r="BG29" s="142"/>
      <c r="BH29" s="142"/>
      <c r="BI29" s="149"/>
      <c r="BJ29" s="148"/>
      <c r="BK29" s="152"/>
      <c r="BL29" s="141"/>
      <c r="BM29" s="141"/>
      <c r="BN29" s="142"/>
      <c r="BO29" s="142"/>
      <c r="BP29" s="143"/>
      <c r="BQ29" s="142"/>
      <c r="BR29" s="142"/>
      <c r="BS29" s="142"/>
      <c r="BT29" s="142"/>
      <c r="BU29" s="142"/>
      <c r="BV29" s="142"/>
      <c r="BW29" s="142"/>
      <c r="BX29" s="149"/>
      <c r="BY29" s="148"/>
      <c r="BZ29" s="152"/>
      <c r="CA29" s="141"/>
      <c r="CB29" s="141"/>
      <c r="CC29" s="142"/>
      <c r="CD29" s="142"/>
      <c r="CE29" s="143"/>
      <c r="CF29" s="142"/>
      <c r="CG29" s="142"/>
      <c r="CH29" s="142"/>
      <c r="CI29" s="142"/>
      <c r="CJ29" s="142"/>
      <c r="CK29" s="142"/>
      <c r="CL29" s="142"/>
      <c r="CM29" s="149"/>
      <c r="CN29" s="148"/>
      <c r="CO29" s="152"/>
      <c r="CP29" s="141"/>
      <c r="CQ29" s="141"/>
      <c r="CR29" s="142"/>
      <c r="CS29" s="142"/>
      <c r="CT29" s="143"/>
      <c r="CU29" s="142"/>
      <c r="CV29" s="142"/>
      <c r="CW29" s="142"/>
      <c r="CX29" s="142"/>
      <c r="CY29" s="142"/>
      <c r="CZ29" s="142"/>
      <c r="DA29" s="142"/>
      <c r="DB29" s="149"/>
      <c r="DC29" s="148"/>
      <c r="DD29" s="152"/>
      <c r="DE29" s="141"/>
      <c r="DF29" s="141"/>
      <c r="DG29" s="142"/>
      <c r="DH29" s="142"/>
      <c r="DI29" s="143"/>
      <c r="DJ29" s="142"/>
      <c r="DK29" s="142"/>
      <c r="DL29" s="142"/>
      <c r="DM29" s="142"/>
      <c r="DN29" s="142"/>
      <c r="DO29" s="142"/>
      <c r="DP29" s="142"/>
      <c r="DQ29" s="149"/>
      <c r="DR29" s="148"/>
      <c r="DS29" s="152"/>
      <c r="DT29" s="141"/>
      <c r="DU29" s="141"/>
      <c r="DV29" s="142"/>
      <c r="DW29" s="142"/>
      <c r="DX29" s="143"/>
      <c r="DY29" s="142"/>
      <c r="DZ29" s="142"/>
      <c r="EA29" s="142"/>
      <c r="EB29" s="142"/>
      <c r="EC29" s="142"/>
      <c r="ED29" s="142"/>
      <c r="EE29" s="142"/>
      <c r="EF29" s="149"/>
      <c r="EG29" s="148"/>
      <c r="EH29" s="152"/>
      <c r="EI29" s="141"/>
      <c r="EJ29" s="141"/>
      <c r="EK29" s="142"/>
      <c r="EL29" s="142"/>
      <c r="EM29" s="143"/>
      <c r="EN29" s="142"/>
      <c r="EO29" s="142"/>
      <c r="EP29" s="142"/>
      <c r="EQ29" s="142"/>
      <c r="ER29" s="142"/>
      <c r="ES29" s="142"/>
      <c r="ET29" s="142"/>
      <c r="EU29" s="149"/>
      <c r="EV29" s="148"/>
      <c r="EW29" s="152"/>
      <c r="EX29" s="141"/>
      <c r="EY29" s="141"/>
      <c r="EZ29" s="142"/>
      <c r="FA29" s="142"/>
      <c r="FB29" s="143"/>
      <c r="FC29" s="142"/>
      <c r="FD29" s="142"/>
      <c r="FE29" s="142"/>
      <c r="FF29" s="142"/>
      <c r="FG29" s="142"/>
      <c r="FH29" s="142"/>
      <c r="FI29" s="142"/>
      <c r="FJ29" s="149"/>
      <c r="FK29" s="148"/>
      <c r="FL29" s="152"/>
      <c r="FM29" s="141"/>
      <c r="FN29" s="141"/>
      <c r="FO29" s="142"/>
      <c r="FP29" s="142"/>
      <c r="FQ29" s="143"/>
      <c r="FR29" s="142"/>
      <c r="FS29" s="142"/>
      <c r="FT29" s="142"/>
      <c r="FU29" s="142"/>
      <c r="FV29" s="142"/>
      <c r="FW29" s="142"/>
      <c r="FX29" s="142"/>
      <c r="FY29" s="149"/>
      <c r="FZ29" s="148"/>
      <c r="GA29" s="152"/>
      <c r="GB29" s="141"/>
      <c r="GC29" s="141"/>
      <c r="GD29" s="142"/>
      <c r="GE29" s="142"/>
      <c r="GF29" s="143"/>
      <c r="GG29" s="142"/>
      <c r="GH29" s="142"/>
      <c r="GI29" s="142"/>
      <c r="GJ29" s="142"/>
      <c r="GK29" s="142"/>
      <c r="GL29" s="142"/>
      <c r="GM29" s="142"/>
      <c r="GN29" s="149"/>
      <c r="GO29" s="148"/>
      <c r="GP29" s="152"/>
      <c r="GQ29" s="141"/>
      <c r="GR29" s="141"/>
      <c r="GS29" s="142"/>
      <c r="GT29" s="142"/>
      <c r="GU29" s="143"/>
      <c r="GV29" s="142"/>
      <c r="GW29" s="142"/>
      <c r="GX29" s="142"/>
      <c r="GY29" s="142"/>
      <c r="GZ29" s="142"/>
      <c r="HA29" s="142"/>
      <c r="HB29" s="142"/>
      <c r="HC29" s="149"/>
      <c r="HD29" s="148"/>
      <c r="HE29" s="152"/>
      <c r="HF29" s="141"/>
      <c r="HG29" s="141"/>
      <c r="HH29" s="142"/>
      <c r="HI29" s="142"/>
      <c r="HJ29" s="143"/>
      <c r="HK29" s="142"/>
      <c r="HL29" s="142"/>
      <c r="HM29" s="142"/>
      <c r="HN29" s="142"/>
      <c r="HO29" s="142"/>
      <c r="HP29" s="142"/>
      <c r="HQ29" s="142"/>
      <c r="HR29" s="149"/>
      <c r="HS29" s="148"/>
      <c r="HT29" s="152"/>
      <c r="HU29" s="141"/>
      <c r="HV29" s="141"/>
      <c r="HW29" s="142"/>
      <c r="HX29" s="142"/>
      <c r="HY29" s="143"/>
      <c r="HZ29" s="142"/>
      <c r="IA29" s="142"/>
      <c r="IB29" s="142"/>
      <c r="IC29" s="142"/>
      <c r="ID29" s="142"/>
      <c r="IE29" s="142"/>
      <c r="IF29" s="142"/>
      <c r="IG29" s="149"/>
      <c r="IH29" s="148"/>
      <c r="II29" s="152"/>
      <c r="IJ29" s="141"/>
      <c r="IK29" s="141"/>
      <c r="IL29" s="142"/>
      <c r="IM29" s="142"/>
      <c r="IN29" s="143"/>
      <c r="IO29" s="142"/>
      <c r="IP29" s="142"/>
      <c r="IQ29" s="142"/>
      <c r="IR29" s="142"/>
      <c r="IS29" s="142"/>
      <c r="IT29" s="142"/>
      <c r="IU29" s="142"/>
      <c r="IV29" s="149"/>
      <c r="IW29" s="148"/>
      <c r="IX29" s="152"/>
      <c r="IY29" s="141"/>
      <c r="IZ29" s="141"/>
      <c r="JA29" s="142"/>
      <c r="JB29" s="142"/>
      <c r="JC29" s="143"/>
      <c r="JD29" s="142"/>
      <c r="JE29" s="142"/>
      <c r="JF29" s="142"/>
      <c r="JG29" s="142"/>
      <c r="JH29" s="142"/>
      <c r="JI29" s="142"/>
      <c r="JJ29" s="142"/>
      <c r="JK29" s="149"/>
      <c r="JL29" s="148"/>
      <c r="JM29" s="152"/>
      <c r="JN29" s="141"/>
      <c r="JO29" s="141"/>
      <c r="JP29" s="142"/>
      <c r="JQ29" s="142"/>
      <c r="JR29" s="143"/>
      <c r="JS29" s="94">
        <f t="shared" si="103"/>
        <v>0</v>
      </c>
      <c r="JT29" s="142"/>
      <c r="JU29" s="142"/>
      <c r="JV29" s="142"/>
      <c r="JW29" s="142"/>
      <c r="JX29" s="142"/>
      <c r="JY29" s="142"/>
      <c r="JZ29" s="149"/>
      <c r="KA29" s="148"/>
      <c r="KB29" s="152"/>
      <c r="KC29" s="141"/>
      <c r="KD29" s="141">
        <f t="shared" si="62"/>
        <v>0</v>
      </c>
      <c r="KE29" s="142">
        <f t="shared" si="63"/>
        <v>0</v>
      </c>
      <c r="KF29" s="142">
        <f t="shared" si="64"/>
        <v>0</v>
      </c>
      <c r="KG29" s="144">
        <f t="shared" si="65"/>
        <v>0</v>
      </c>
      <c r="KH29" s="142">
        <f t="shared" si="66"/>
        <v>0</v>
      </c>
      <c r="KI29" s="318">
        <f t="shared" si="61"/>
        <v>0</v>
      </c>
      <c r="KJ29" s="142"/>
      <c r="KK29" s="142"/>
      <c r="KL29" s="142"/>
      <c r="KM29" s="142"/>
      <c r="KN29" s="142"/>
    </row>
    <row r="30" spans="1:300" s="140" customFormat="1" ht="15" hidden="1" customHeight="1">
      <c r="A30" s="149"/>
      <c r="B30" s="148"/>
      <c r="C30" s="152"/>
      <c r="D30" s="141"/>
      <c r="E30" s="141"/>
      <c r="F30" s="142"/>
      <c r="G30" s="142"/>
      <c r="H30" s="143"/>
      <c r="I30" s="142"/>
      <c r="J30" s="142"/>
      <c r="K30" s="142"/>
      <c r="L30" s="142"/>
      <c r="M30" s="142"/>
      <c r="N30" s="142"/>
      <c r="O30" s="142"/>
      <c r="P30" s="149"/>
      <c r="Q30" s="148"/>
      <c r="R30" s="152"/>
      <c r="S30" s="141"/>
      <c r="T30" s="141"/>
      <c r="U30" s="142"/>
      <c r="V30" s="142"/>
      <c r="W30" s="143"/>
      <c r="X30" s="142"/>
      <c r="Y30" s="142"/>
      <c r="Z30" s="142"/>
      <c r="AA30" s="142"/>
      <c r="AB30" s="142"/>
      <c r="AC30" s="142"/>
      <c r="AD30" s="142"/>
      <c r="AE30" s="149"/>
      <c r="AF30" s="148"/>
      <c r="AG30" s="152"/>
      <c r="AH30" s="141"/>
      <c r="AI30" s="141"/>
      <c r="AJ30" s="142"/>
      <c r="AK30" s="142"/>
      <c r="AL30" s="143"/>
      <c r="AM30" s="142"/>
      <c r="AN30" s="142"/>
      <c r="AO30" s="142"/>
      <c r="AP30" s="142"/>
      <c r="AQ30" s="142"/>
      <c r="AR30" s="142"/>
      <c r="AS30" s="142"/>
      <c r="AT30" s="149"/>
      <c r="AU30" s="148"/>
      <c r="AV30" s="152"/>
      <c r="AW30" s="141"/>
      <c r="AX30" s="141"/>
      <c r="AY30" s="142"/>
      <c r="AZ30" s="142"/>
      <c r="BA30" s="143"/>
      <c r="BB30" s="142"/>
      <c r="BC30" s="142"/>
      <c r="BD30" s="142"/>
      <c r="BE30" s="142"/>
      <c r="BF30" s="142"/>
      <c r="BG30" s="142"/>
      <c r="BH30" s="142"/>
      <c r="BI30" s="149"/>
      <c r="BJ30" s="148"/>
      <c r="BK30" s="152"/>
      <c r="BL30" s="141"/>
      <c r="BM30" s="141"/>
      <c r="BN30" s="142"/>
      <c r="BO30" s="142"/>
      <c r="BP30" s="143"/>
      <c r="BQ30" s="142"/>
      <c r="BR30" s="142"/>
      <c r="BS30" s="142"/>
      <c r="BT30" s="142"/>
      <c r="BU30" s="142"/>
      <c r="BV30" s="142"/>
      <c r="BW30" s="142"/>
      <c r="BX30" s="149"/>
      <c r="BY30" s="148"/>
      <c r="BZ30" s="152"/>
      <c r="CA30" s="141"/>
      <c r="CB30" s="141"/>
      <c r="CC30" s="142"/>
      <c r="CD30" s="142"/>
      <c r="CE30" s="143"/>
      <c r="CF30" s="142"/>
      <c r="CG30" s="142"/>
      <c r="CH30" s="142"/>
      <c r="CI30" s="142"/>
      <c r="CJ30" s="142"/>
      <c r="CK30" s="142"/>
      <c r="CL30" s="142"/>
      <c r="CM30" s="149"/>
      <c r="CN30" s="148"/>
      <c r="CO30" s="152"/>
      <c r="CP30" s="141"/>
      <c r="CQ30" s="141"/>
      <c r="CR30" s="142"/>
      <c r="CS30" s="142"/>
      <c r="CT30" s="143"/>
      <c r="CU30" s="142"/>
      <c r="CV30" s="142"/>
      <c r="CW30" s="142"/>
      <c r="CX30" s="142"/>
      <c r="CY30" s="142"/>
      <c r="CZ30" s="142"/>
      <c r="DA30" s="142"/>
      <c r="DB30" s="149"/>
      <c r="DC30" s="148"/>
      <c r="DD30" s="152"/>
      <c r="DE30" s="141"/>
      <c r="DF30" s="141"/>
      <c r="DG30" s="142"/>
      <c r="DH30" s="142"/>
      <c r="DI30" s="143"/>
      <c r="DJ30" s="142"/>
      <c r="DK30" s="142"/>
      <c r="DL30" s="142"/>
      <c r="DM30" s="142"/>
      <c r="DN30" s="142"/>
      <c r="DO30" s="142"/>
      <c r="DP30" s="142"/>
      <c r="DQ30" s="149"/>
      <c r="DR30" s="148"/>
      <c r="DS30" s="152"/>
      <c r="DT30" s="141"/>
      <c r="DU30" s="141"/>
      <c r="DV30" s="142"/>
      <c r="DW30" s="142"/>
      <c r="DX30" s="143"/>
      <c r="DY30" s="142"/>
      <c r="DZ30" s="142"/>
      <c r="EA30" s="142"/>
      <c r="EB30" s="142"/>
      <c r="EC30" s="142"/>
      <c r="ED30" s="142"/>
      <c r="EE30" s="142"/>
      <c r="EF30" s="149"/>
      <c r="EG30" s="148"/>
      <c r="EH30" s="152"/>
      <c r="EI30" s="141"/>
      <c r="EJ30" s="141"/>
      <c r="EK30" s="142"/>
      <c r="EL30" s="142"/>
      <c r="EM30" s="143"/>
      <c r="EN30" s="142"/>
      <c r="EO30" s="142"/>
      <c r="EP30" s="142"/>
      <c r="EQ30" s="142"/>
      <c r="ER30" s="142"/>
      <c r="ES30" s="142"/>
      <c r="ET30" s="142"/>
      <c r="EU30" s="149"/>
      <c r="EV30" s="148"/>
      <c r="EW30" s="152"/>
      <c r="EX30" s="141"/>
      <c r="EY30" s="141"/>
      <c r="EZ30" s="142"/>
      <c r="FA30" s="142"/>
      <c r="FB30" s="143"/>
      <c r="FC30" s="142"/>
      <c r="FD30" s="142"/>
      <c r="FE30" s="142"/>
      <c r="FF30" s="142"/>
      <c r="FG30" s="142"/>
      <c r="FH30" s="142"/>
      <c r="FI30" s="142"/>
      <c r="FJ30" s="149"/>
      <c r="FK30" s="148"/>
      <c r="FL30" s="152"/>
      <c r="FM30" s="141"/>
      <c r="FN30" s="141"/>
      <c r="FO30" s="142"/>
      <c r="FP30" s="142"/>
      <c r="FQ30" s="143"/>
      <c r="FR30" s="142"/>
      <c r="FS30" s="142"/>
      <c r="FT30" s="142"/>
      <c r="FU30" s="142"/>
      <c r="FV30" s="142"/>
      <c r="FW30" s="142"/>
      <c r="FX30" s="142"/>
      <c r="FY30" s="149"/>
      <c r="FZ30" s="148"/>
      <c r="GA30" s="152"/>
      <c r="GB30" s="141"/>
      <c r="GC30" s="141"/>
      <c r="GD30" s="142"/>
      <c r="GE30" s="142"/>
      <c r="GF30" s="143"/>
      <c r="GG30" s="142"/>
      <c r="GH30" s="142"/>
      <c r="GI30" s="142"/>
      <c r="GJ30" s="142"/>
      <c r="GK30" s="142"/>
      <c r="GL30" s="142"/>
      <c r="GM30" s="142"/>
      <c r="GN30" s="149"/>
      <c r="GO30" s="148"/>
      <c r="GP30" s="152"/>
      <c r="GQ30" s="141"/>
      <c r="GR30" s="141"/>
      <c r="GS30" s="142"/>
      <c r="GT30" s="142"/>
      <c r="GU30" s="143"/>
      <c r="GV30" s="142"/>
      <c r="GW30" s="142"/>
      <c r="GX30" s="142"/>
      <c r="GY30" s="142"/>
      <c r="GZ30" s="142"/>
      <c r="HA30" s="142"/>
      <c r="HB30" s="142"/>
      <c r="HC30" s="149"/>
      <c r="HD30" s="148"/>
      <c r="HE30" s="152"/>
      <c r="HF30" s="141"/>
      <c r="HG30" s="141"/>
      <c r="HH30" s="142"/>
      <c r="HI30" s="142"/>
      <c r="HJ30" s="143"/>
      <c r="HK30" s="142"/>
      <c r="HL30" s="142"/>
      <c r="HM30" s="142"/>
      <c r="HN30" s="142"/>
      <c r="HO30" s="142"/>
      <c r="HP30" s="142"/>
      <c r="HQ30" s="142"/>
      <c r="HR30" s="149"/>
      <c r="HS30" s="148"/>
      <c r="HT30" s="152"/>
      <c r="HU30" s="141"/>
      <c r="HV30" s="141"/>
      <c r="HW30" s="142"/>
      <c r="HX30" s="142"/>
      <c r="HY30" s="143"/>
      <c r="HZ30" s="142"/>
      <c r="IA30" s="142"/>
      <c r="IB30" s="142"/>
      <c r="IC30" s="142"/>
      <c r="ID30" s="142"/>
      <c r="IE30" s="142"/>
      <c r="IF30" s="142"/>
      <c r="IG30" s="149"/>
      <c r="IH30" s="148"/>
      <c r="II30" s="152"/>
      <c r="IJ30" s="141"/>
      <c r="IK30" s="141"/>
      <c r="IL30" s="142"/>
      <c r="IM30" s="142"/>
      <c r="IN30" s="143"/>
      <c r="IO30" s="142"/>
      <c r="IP30" s="142"/>
      <c r="IQ30" s="142"/>
      <c r="IR30" s="142"/>
      <c r="IS30" s="142"/>
      <c r="IT30" s="142"/>
      <c r="IU30" s="142"/>
      <c r="IV30" s="149"/>
      <c r="IW30" s="148"/>
      <c r="IX30" s="152"/>
      <c r="IY30" s="141"/>
      <c r="IZ30" s="141"/>
      <c r="JA30" s="142"/>
      <c r="JB30" s="142"/>
      <c r="JC30" s="143"/>
      <c r="JD30" s="142"/>
      <c r="JE30" s="142"/>
      <c r="JF30" s="142"/>
      <c r="JG30" s="142"/>
      <c r="JH30" s="142"/>
      <c r="JI30" s="142"/>
      <c r="JJ30" s="142"/>
      <c r="JK30" s="149"/>
      <c r="JL30" s="148"/>
      <c r="JM30" s="152"/>
      <c r="JN30" s="141"/>
      <c r="JO30" s="141"/>
      <c r="JP30" s="142"/>
      <c r="JQ30" s="142"/>
      <c r="JR30" s="143"/>
      <c r="JS30" s="94">
        <f t="shared" si="103"/>
        <v>0</v>
      </c>
      <c r="JT30" s="142"/>
      <c r="JU30" s="142"/>
      <c r="JV30" s="142"/>
      <c r="JW30" s="142"/>
      <c r="JX30" s="142"/>
      <c r="JY30" s="142"/>
      <c r="JZ30" s="149"/>
      <c r="KA30" s="148"/>
      <c r="KB30" s="152"/>
      <c r="KC30" s="141"/>
      <c r="KD30" s="141">
        <f t="shared" si="62"/>
        <v>0</v>
      </c>
      <c r="KE30" s="142">
        <f t="shared" si="63"/>
        <v>0</v>
      </c>
      <c r="KF30" s="142">
        <f t="shared" si="64"/>
        <v>0</v>
      </c>
      <c r="KG30" s="144">
        <f t="shared" si="65"/>
        <v>0</v>
      </c>
      <c r="KH30" s="142">
        <f t="shared" si="66"/>
        <v>0</v>
      </c>
      <c r="KI30" s="318">
        <f t="shared" si="61"/>
        <v>0</v>
      </c>
      <c r="KJ30" s="142"/>
      <c r="KK30" s="142"/>
      <c r="KL30" s="142"/>
      <c r="KM30" s="142"/>
      <c r="KN30" s="142"/>
    </row>
    <row r="31" spans="1:300" s="140" customFormat="1" ht="15" hidden="1" customHeight="1">
      <c r="A31" s="149"/>
      <c r="B31" s="148"/>
      <c r="C31" s="152"/>
      <c r="D31" s="141"/>
      <c r="E31" s="141"/>
      <c r="F31" s="142"/>
      <c r="G31" s="142"/>
      <c r="H31" s="143"/>
      <c r="I31" s="142"/>
      <c r="J31" s="142"/>
      <c r="K31" s="142"/>
      <c r="L31" s="142"/>
      <c r="M31" s="142"/>
      <c r="N31" s="142"/>
      <c r="O31" s="142"/>
      <c r="P31" s="149"/>
      <c r="Q31" s="148"/>
      <c r="R31" s="152"/>
      <c r="S31" s="141"/>
      <c r="T31" s="141"/>
      <c r="U31" s="142"/>
      <c r="V31" s="142"/>
      <c r="W31" s="143"/>
      <c r="X31" s="142"/>
      <c r="Y31" s="142"/>
      <c r="Z31" s="142"/>
      <c r="AA31" s="142"/>
      <c r="AB31" s="142"/>
      <c r="AC31" s="142"/>
      <c r="AD31" s="142"/>
      <c r="AE31" s="149"/>
      <c r="AF31" s="148"/>
      <c r="AG31" s="152"/>
      <c r="AH31" s="141"/>
      <c r="AI31" s="141"/>
      <c r="AJ31" s="142"/>
      <c r="AK31" s="142"/>
      <c r="AL31" s="143"/>
      <c r="AM31" s="142"/>
      <c r="AN31" s="142"/>
      <c r="AO31" s="142"/>
      <c r="AP31" s="142"/>
      <c r="AQ31" s="142"/>
      <c r="AR31" s="142"/>
      <c r="AS31" s="142"/>
      <c r="AT31" s="149"/>
      <c r="AU31" s="148"/>
      <c r="AV31" s="152"/>
      <c r="AW31" s="141"/>
      <c r="AX31" s="141"/>
      <c r="AY31" s="142"/>
      <c r="AZ31" s="142"/>
      <c r="BA31" s="143"/>
      <c r="BB31" s="142"/>
      <c r="BC31" s="142"/>
      <c r="BD31" s="142"/>
      <c r="BE31" s="142"/>
      <c r="BF31" s="142"/>
      <c r="BG31" s="142"/>
      <c r="BH31" s="142"/>
      <c r="BI31" s="149"/>
      <c r="BJ31" s="148"/>
      <c r="BK31" s="152"/>
      <c r="BL31" s="141"/>
      <c r="BM31" s="141"/>
      <c r="BN31" s="142"/>
      <c r="BO31" s="142"/>
      <c r="BP31" s="143"/>
      <c r="BQ31" s="142"/>
      <c r="BR31" s="142"/>
      <c r="BS31" s="142"/>
      <c r="BT31" s="142"/>
      <c r="BU31" s="142"/>
      <c r="BV31" s="142"/>
      <c r="BW31" s="142"/>
      <c r="BX31" s="149"/>
      <c r="BY31" s="148"/>
      <c r="BZ31" s="152"/>
      <c r="CA31" s="141"/>
      <c r="CB31" s="141"/>
      <c r="CC31" s="142"/>
      <c r="CD31" s="142"/>
      <c r="CE31" s="143"/>
      <c r="CF31" s="142"/>
      <c r="CG31" s="142"/>
      <c r="CH31" s="142"/>
      <c r="CI31" s="142"/>
      <c r="CJ31" s="142"/>
      <c r="CK31" s="142"/>
      <c r="CL31" s="142"/>
      <c r="CM31" s="149"/>
      <c r="CN31" s="148"/>
      <c r="CO31" s="152"/>
      <c r="CP31" s="141"/>
      <c r="CQ31" s="141"/>
      <c r="CR31" s="142"/>
      <c r="CS31" s="142"/>
      <c r="CT31" s="143"/>
      <c r="CU31" s="142"/>
      <c r="CV31" s="142"/>
      <c r="CW31" s="142"/>
      <c r="CX31" s="142"/>
      <c r="CY31" s="142"/>
      <c r="CZ31" s="142"/>
      <c r="DA31" s="142"/>
      <c r="DB31" s="149"/>
      <c r="DC31" s="148"/>
      <c r="DD31" s="152"/>
      <c r="DE31" s="141"/>
      <c r="DF31" s="141"/>
      <c r="DG31" s="142"/>
      <c r="DH31" s="142"/>
      <c r="DI31" s="143"/>
      <c r="DJ31" s="142"/>
      <c r="DK31" s="142"/>
      <c r="DL31" s="142"/>
      <c r="DM31" s="142"/>
      <c r="DN31" s="142"/>
      <c r="DO31" s="142"/>
      <c r="DP31" s="142"/>
      <c r="DQ31" s="149"/>
      <c r="DR31" s="148"/>
      <c r="DS31" s="152"/>
      <c r="DT31" s="141"/>
      <c r="DU31" s="141"/>
      <c r="DV31" s="142"/>
      <c r="DW31" s="142"/>
      <c r="DX31" s="143"/>
      <c r="DY31" s="142"/>
      <c r="DZ31" s="142"/>
      <c r="EA31" s="142"/>
      <c r="EB31" s="142"/>
      <c r="EC31" s="142"/>
      <c r="ED31" s="142"/>
      <c r="EE31" s="142"/>
      <c r="EF31" s="149"/>
      <c r="EG31" s="148"/>
      <c r="EH31" s="152"/>
      <c r="EI31" s="141"/>
      <c r="EJ31" s="141"/>
      <c r="EK31" s="142"/>
      <c r="EL31" s="142"/>
      <c r="EM31" s="143"/>
      <c r="EN31" s="142"/>
      <c r="EO31" s="142"/>
      <c r="EP31" s="142"/>
      <c r="EQ31" s="142"/>
      <c r="ER31" s="142"/>
      <c r="ES31" s="142"/>
      <c r="ET31" s="142"/>
      <c r="EU31" s="149"/>
      <c r="EV31" s="148"/>
      <c r="EW31" s="152"/>
      <c r="EX31" s="141"/>
      <c r="EY31" s="141"/>
      <c r="EZ31" s="142"/>
      <c r="FA31" s="142"/>
      <c r="FB31" s="143"/>
      <c r="FC31" s="142"/>
      <c r="FD31" s="142"/>
      <c r="FE31" s="142"/>
      <c r="FF31" s="142"/>
      <c r="FG31" s="142"/>
      <c r="FH31" s="142"/>
      <c r="FI31" s="142"/>
      <c r="FJ31" s="149"/>
      <c r="FK31" s="148"/>
      <c r="FL31" s="152"/>
      <c r="FM31" s="141"/>
      <c r="FN31" s="141"/>
      <c r="FO31" s="142"/>
      <c r="FP31" s="142"/>
      <c r="FQ31" s="143"/>
      <c r="FR31" s="142"/>
      <c r="FS31" s="142"/>
      <c r="FT31" s="142"/>
      <c r="FU31" s="142"/>
      <c r="FV31" s="142"/>
      <c r="FW31" s="142"/>
      <c r="FX31" s="142"/>
      <c r="FY31" s="149"/>
      <c r="FZ31" s="148"/>
      <c r="GA31" s="152"/>
      <c r="GB31" s="141"/>
      <c r="GC31" s="141"/>
      <c r="GD31" s="142"/>
      <c r="GE31" s="142"/>
      <c r="GF31" s="143"/>
      <c r="GG31" s="142"/>
      <c r="GH31" s="142"/>
      <c r="GI31" s="142"/>
      <c r="GJ31" s="142"/>
      <c r="GK31" s="142"/>
      <c r="GL31" s="142"/>
      <c r="GM31" s="142"/>
      <c r="GN31" s="149"/>
      <c r="GO31" s="148"/>
      <c r="GP31" s="152"/>
      <c r="GQ31" s="141"/>
      <c r="GR31" s="141"/>
      <c r="GS31" s="142"/>
      <c r="GT31" s="142"/>
      <c r="GU31" s="143"/>
      <c r="GV31" s="142"/>
      <c r="GW31" s="142"/>
      <c r="GX31" s="142"/>
      <c r="GY31" s="142"/>
      <c r="GZ31" s="142"/>
      <c r="HA31" s="142"/>
      <c r="HB31" s="142"/>
      <c r="HC31" s="149"/>
      <c r="HD31" s="148"/>
      <c r="HE31" s="152"/>
      <c r="HF31" s="141"/>
      <c r="HG31" s="141"/>
      <c r="HH31" s="142"/>
      <c r="HI31" s="142"/>
      <c r="HJ31" s="143"/>
      <c r="HK31" s="142"/>
      <c r="HL31" s="142"/>
      <c r="HM31" s="142"/>
      <c r="HN31" s="142"/>
      <c r="HO31" s="142"/>
      <c r="HP31" s="142"/>
      <c r="HQ31" s="142"/>
      <c r="HR31" s="149"/>
      <c r="HS31" s="148"/>
      <c r="HT31" s="152"/>
      <c r="HU31" s="141"/>
      <c r="HV31" s="141"/>
      <c r="HW31" s="142"/>
      <c r="HX31" s="142"/>
      <c r="HY31" s="143"/>
      <c r="HZ31" s="142"/>
      <c r="IA31" s="142"/>
      <c r="IB31" s="142"/>
      <c r="IC31" s="142"/>
      <c r="ID31" s="142"/>
      <c r="IE31" s="142"/>
      <c r="IF31" s="142"/>
      <c r="IG31" s="149"/>
      <c r="IH31" s="148"/>
      <c r="II31" s="152"/>
      <c r="IJ31" s="141"/>
      <c r="IK31" s="141"/>
      <c r="IL31" s="142"/>
      <c r="IM31" s="142"/>
      <c r="IN31" s="143"/>
      <c r="IO31" s="142"/>
      <c r="IP31" s="142"/>
      <c r="IQ31" s="142"/>
      <c r="IR31" s="142"/>
      <c r="IS31" s="142"/>
      <c r="IT31" s="142"/>
      <c r="IU31" s="142"/>
      <c r="IV31" s="149"/>
      <c r="IW31" s="148"/>
      <c r="IX31" s="152"/>
      <c r="IY31" s="141"/>
      <c r="IZ31" s="141"/>
      <c r="JA31" s="142"/>
      <c r="JB31" s="142"/>
      <c r="JC31" s="143"/>
      <c r="JD31" s="142"/>
      <c r="JE31" s="142"/>
      <c r="JF31" s="142"/>
      <c r="JG31" s="142"/>
      <c r="JH31" s="142"/>
      <c r="JI31" s="142"/>
      <c r="JJ31" s="142"/>
      <c r="JK31" s="149"/>
      <c r="JL31" s="148"/>
      <c r="JM31" s="152"/>
      <c r="JN31" s="141"/>
      <c r="JO31" s="141"/>
      <c r="JP31" s="142"/>
      <c r="JQ31" s="142"/>
      <c r="JR31" s="143"/>
      <c r="JS31" s="94">
        <f t="shared" si="103"/>
        <v>0</v>
      </c>
      <c r="JT31" s="142"/>
      <c r="JU31" s="142"/>
      <c r="JV31" s="142"/>
      <c r="JW31" s="142"/>
      <c r="JX31" s="142"/>
      <c r="JY31" s="142"/>
      <c r="JZ31" s="149"/>
      <c r="KA31" s="148"/>
      <c r="KB31" s="152"/>
      <c r="KC31" s="141"/>
      <c r="KD31" s="141">
        <f t="shared" si="62"/>
        <v>0</v>
      </c>
      <c r="KE31" s="142">
        <f t="shared" si="63"/>
        <v>0</v>
      </c>
      <c r="KF31" s="142">
        <f t="shared" si="64"/>
        <v>0</v>
      </c>
      <c r="KG31" s="144">
        <f t="shared" si="65"/>
        <v>0</v>
      </c>
      <c r="KH31" s="142">
        <f t="shared" si="66"/>
        <v>0</v>
      </c>
      <c r="KI31" s="318">
        <f t="shared" si="61"/>
        <v>0</v>
      </c>
      <c r="KJ31" s="142"/>
      <c r="KK31" s="142"/>
      <c r="KL31" s="142"/>
      <c r="KM31" s="142"/>
      <c r="KN31" s="142"/>
    </row>
    <row r="32" spans="1:300" s="140" customFormat="1" ht="15" hidden="1" customHeight="1">
      <c r="A32" s="149"/>
      <c r="B32" s="148"/>
      <c r="C32" s="152"/>
      <c r="D32" s="141"/>
      <c r="E32" s="141"/>
      <c r="F32" s="142"/>
      <c r="G32" s="142"/>
      <c r="H32" s="143"/>
      <c r="I32" s="142"/>
      <c r="J32" s="142"/>
      <c r="K32" s="142"/>
      <c r="L32" s="142"/>
      <c r="M32" s="142"/>
      <c r="N32" s="142"/>
      <c r="O32" s="142"/>
      <c r="P32" s="149"/>
      <c r="Q32" s="148"/>
      <c r="R32" s="152"/>
      <c r="S32" s="141"/>
      <c r="T32" s="141"/>
      <c r="U32" s="142"/>
      <c r="V32" s="142"/>
      <c r="W32" s="143"/>
      <c r="X32" s="142"/>
      <c r="Y32" s="142"/>
      <c r="Z32" s="142"/>
      <c r="AA32" s="142"/>
      <c r="AB32" s="142"/>
      <c r="AC32" s="142"/>
      <c r="AD32" s="142"/>
      <c r="AE32" s="149"/>
      <c r="AF32" s="148"/>
      <c r="AG32" s="152"/>
      <c r="AH32" s="141"/>
      <c r="AI32" s="141"/>
      <c r="AJ32" s="142"/>
      <c r="AK32" s="142"/>
      <c r="AL32" s="143"/>
      <c r="AM32" s="142"/>
      <c r="AN32" s="142"/>
      <c r="AO32" s="142"/>
      <c r="AP32" s="142"/>
      <c r="AQ32" s="142"/>
      <c r="AR32" s="142"/>
      <c r="AS32" s="142"/>
      <c r="AT32" s="149"/>
      <c r="AU32" s="148"/>
      <c r="AV32" s="152"/>
      <c r="AW32" s="141"/>
      <c r="AX32" s="141"/>
      <c r="AY32" s="142"/>
      <c r="AZ32" s="142"/>
      <c r="BA32" s="143"/>
      <c r="BB32" s="142"/>
      <c r="BC32" s="142"/>
      <c r="BD32" s="142"/>
      <c r="BE32" s="142"/>
      <c r="BF32" s="142"/>
      <c r="BG32" s="142"/>
      <c r="BH32" s="142"/>
      <c r="BI32" s="149"/>
      <c r="BJ32" s="148"/>
      <c r="BK32" s="152"/>
      <c r="BL32" s="141"/>
      <c r="BM32" s="141"/>
      <c r="BN32" s="142"/>
      <c r="BO32" s="142"/>
      <c r="BP32" s="143"/>
      <c r="BQ32" s="142"/>
      <c r="BR32" s="142"/>
      <c r="BS32" s="142"/>
      <c r="BT32" s="142"/>
      <c r="BU32" s="142"/>
      <c r="BV32" s="142"/>
      <c r="BW32" s="142"/>
      <c r="BX32" s="149"/>
      <c r="BY32" s="148"/>
      <c r="BZ32" s="152"/>
      <c r="CA32" s="141"/>
      <c r="CB32" s="141"/>
      <c r="CC32" s="142"/>
      <c r="CD32" s="142"/>
      <c r="CE32" s="143"/>
      <c r="CF32" s="142"/>
      <c r="CG32" s="142"/>
      <c r="CH32" s="142"/>
      <c r="CI32" s="142"/>
      <c r="CJ32" s="142"/>
      <c r="CK32" s="142"/>
      <c r="CL32" s="142"/>
      <c r="CM32" s="149"/>
      <c r="CN32" s="148"/>
      <c r="CO32" s="152"/>
      <c r="CP32" s="141"/>
      <c r="CQ32" s="141"/>
      <c r="CR32" s="142"/>
      <c r="CS32" s="142"/>
      <c r="CT32" s="143"/>
      <c r="CU32" s="142"/>
      <c r="CV32" s="142"/>
      <c r="CW32" s="142"/>
      <c r="CX32" s="142"/>
      <c r="CY32" s="142"/>
      <c r="CZ32" s="142"/>
      <c r="DA32" s="142"/>
      <c r="DB32" s="149"/>
      <c r="DC32" s="148"/>
      <c r="DD32" s="152"/>
      <c r="DE32" s="141"/>
      <c r="DF32" s="141"/>
      <c r="DG32" s="142"/>
      <c r="DH32" s="142"/>
      <c r="DI32" s="143"/>
      <c r="DJ32" s="142"/>
      <c r="DK32" s="142"/>
      <c r="DL32" s="142"/>
      <c r="DM32" s="142"/>
      <c r="DN32" s="142"/>
      <c r="DO32" s="142"/>
      <c r="DP32" s="142"/>
      <c r="DQ32" s="149"/>
      <c r="DR32" s="148"/>
      <c r="DS32" s="152"/>
      <c r="DT32" s="141"/>
      <c r="DU32" s="141"/>
      <c r="DV32" s="142"/>
      <c r="DW32" s="142"/>
      <c r="DX32" s="143"/>
      <c r="DY32" s="142"/>
      <c r="DZ32" s="142"/>
      <c r="EA32" s="142"/>
      <c r="EB32" s="142"/>
      <c r="EC32" s="142"/>
      <c r="ED32" s="142"/>
      <c r="EE32" s="142"/>
      <c r="EF32" s="149"/>
      <c r="EG32" s="148"/>
      <c r="EH32" s="152"/>
      <c r="EI32" s="141"/>
      <c r="EJ32" s="141"/>
      <c r="EK32" s="142"/>
      <c r="EL32" s="142"/>
      <c r="EM32" s="143"/>
      <c r="EN32" s="142"/>
      <c r="EO32" s="142"/>
      <c r="EP32" s="142"/>
      <c r="EQ32" s="142"/>
      <c r="ER32" s="142"/>
      <c r="ES32" s="142"/>
      <c r="ET32" s="142"/>
      <c r="EU32" s="149"/>
      <c r="EV32" s="148"/>
      <c r="EW32" s="152"/>
      <c r="EX32" s="141"/>
      <c r="EY32" s="141"/>
      <c r="EZ32" s="142"/>
      <c r="FA32" s="142"/>
      <c r="FB32" s="143"/>
      <c r="FC32" s="142"/>
      <c r="FD32" s="142"/>
      <c r="FE32" s="142"/>
      <c r="FF32" s="142"/>
      <c r="FG32" s="142"/>
      <c r="FH32" s="142"/>
      <c r="FI32" s="142"/>
      <c r="FJ32" s="149"/>
      <c r="FK32" s="148"/>
      <c r="FL32" s="152"/>
      <c r="FM32" s="141"/>
      <c r="FN32" s="141"/>
      <c r="FO32" s="142"/>
      <c r="FP32" s="142"/>
      <c r="FQ32" s="143"/>
      <c r="FR32" s="142"/>
      <c r="FS32" s="142"/>
      <c r="FT32" s="142"/>
      <c r="FU32" s="142"/>
      <c r="FV32" s="142"/>
      <c r="FW32" s="142"/>
      <c r="FX32" s="142"/>
      <c r="FY32" s="149"/>
      <c r="FZ32" s="148"/>
      <c r="GA32" s="152"/>
      <c r="GB32" s="141"/>
      <c r="GC32" s="141"/>
      <c r="GD32" s="142"/>
      <c r="GE32" s="142"/>
      <c r="GF32" s="143"/>
      <c r="GG32" s="142"/>
      <c r="GH32" s="142"/>
      <c r="GI32" s="142"/>
      <c r="GJ32" s="142"/>
      <c r="GK32" s="142"/>
      <c r="GL32" s="142"/>
      <c r="GM32" s="142"/>
      <c r="GN32" s="149"/>
      <c r="GO32" s="148"/>
      <c r="GP32" s="152"/>
      <c r="GQ32" s="141"/>
      <c r="GR32" s="141"/>
      <c r="GS32" s="142"/>
      <c r="GT32" s="142"/>
      <c r="GU32" s="143"/>
      <c r="GV32" s="142"/>
      <c r="GW32" s="142"/>
      <c r="GX32" s="142"/>
      <c r="GY32" s="142"/>
      <c r="GZ32" s="142"/>
      <c r="HA32" s="142"/>
      <c r="HB32" s="142"/>
      <c r="HC32" s="149"/>
      <c r="HD32" s="148"/>
      <c r="HE32" s="152"/>
      <c r="HF32" s="141"/>
      <c r="HG32" s="141"/>
      <c r="HH32" s="142"/>
      <c r="HI32" s="142"/>
      <c r="HJ32" s="143"/>
      <c r="HK32" s="142"/>
      <c r="HL32" s="142"/>
      <c r="HM32" s="142"/>
      <c r="HN32" s="142"/>
      <c r="HO32" s="142"/>
      <c r="HP32" s="142"/>
      <c r="HQ32" s="142"/>
      <c r="HR32" s="149"/>
      <c r="HS32" s="148"/>
      <c r="HT32" s="152"/>
      <c r="HU32" s="141"/>
      <c r="HV32" s="141"/>
      <c r="HW32" s="142"/>
      <c r="HX32" s="142"/>
      <c r="HY32" s="143"/>
      <c r="HZ32" s="142"/>
      <c r="IA32" s="142"/>
      <c r="IB32" s="142"/>
      <c r="IC32" s="142"/>
      <c r="ID32" s="142"/>
      <c r="IE32" s="142"/>
      <c r="IF32" s="142"/>
      <c r="IG32" s="149"/>
      <c r="IH32" s="148"/>
      <c r="II32" s="152"/>
      <c r="IJ32" s="141"/>
      <c r="IK32" s="141"/>
      <c r="IL32" s="142"/>
      <c r="IM32" s="142"/>
      <c r="IN32" s="143"/>
      <c r="IO32" s="142"/>
      <c r="IP32" s="142"/>
      <c r="IQ32" s="142"/>
      <c r="IR32" s="142"/>
      <c r="IS32" s="142"/>
      <c r="IT32" s="142"/>
      <c r="IU32" s="142"/>
      <c r="IV32" s="149"/>
      <c r="IW32" s="148"/>
      <c r="IX32" s="152"/>
      <c r="IY32" s="141"/>
      <c r="IZ32" s="141"/>
      <c r="JA32" s="142"/>
      <c r="JB32" s="142"/>
      <c r="JC32" s="143"/>
      <c r="JD32" s="142"/>
      <c r="JE32" s="142"/>
      <c r="JF32" s="142"/>
      <c r="JG32" s="142"/>
      <c r="JH32" s="142"/>
      <c r="JI32" s="142"/>
      <c r="JJ32" s="142"/>
      <c r="JK32" s="149"/>
      <c r="JL32" s="148"/>
      <c r="JM32" s="152"/>
      <c r="JN32" s="141"/>
      <c r="JO32" s="141"/>
      <c r="JP32" s="142"/>
      <c r="JQ32" s="142"/>
      <c r="JR32" s="143"/>
      <c r="JS32" s="94">
        <f t="shared" si="103"/>
        <v>0</v>
      </c>
      <c r="JT32" s="142"/>
      <c r="JU32" s="142"/>
      <c r="JV32" s="142"/>
      <c r="JW32" s="142"/>
      <c r="JX32" s="142"/>
      <c r="JY32" s="142"/>
      <c r="JZ32" s="149"/>
      <c r="KA32" s="148"/>
      <c r="KB32" s="152"/>
      <c r="KC32" s="141"/>
      <c r="KD32" s="141">
        <f t="shared" si="62"/>
        <v>0</v>
      </c>
      <c r="KE32" s="142">
        <f t="shared" si="63"/>
        <v>0</v>
      </c>
      <c r="KF32" s="142">
        <f t="shared" si="64"/>
        <v>0</v>
      </c>
      <c r="KG32" s="144">
        <f t="shared" si="65"/>
        <v>0</v>
      </c>
      <c r="KH32" s="142">
        <f t="shared" si="66"/>
        <v>0</v>
      </c>
      <c r="KI32" s="318">
        <f t="shared" si="61"/>
        <v>0</v>
      </c>
      <c r="KJ32" s="142"/>
      <c r="KK32" s="142"/>
      <c r="KL32" s="142"/>
      <c r="KM32" s="142"/>
      <c r="KN32" s="142"/>
    </row>
    <row r="33" spans="1:300" s="140" customFormat="1" ht="15" hidden="1" customHeight="1">
      <c r="A33" s="149"/>
      <c r="B33" s="148"/>
      <c r="C33" s="152"/>
      <c r="D33" s="141"/>
      <c r="E33" s="141"/>
      <c r="F33" s="142"/>
      <c r="G33" s="142"/>
      <c r="H33" s="143"/>
      <c r="I33" s="142"/>
      <c r="J33" s="142"/>
      <c r="K33" s="142"/>
      <c r="L33" s="142"/>
      <c r="M33" s="142"/>
      <c r="N33" s="142"/>
      <c r="O33" s="142"/>
      <c r="P33" s="149"/>
      <c r="Q33" s="148"/>
      <c r="R33" s="152"/>
      <c r="S33" s="141"/>
      <c r="T33" s="141"/>
      <c r="U33" s="142"/>
      <c r="V33" s="142"/>
      <c r="W33" s="143"/>
      <c r="X33" s="142"/>
      <c r="Y33" s="142"/>
      <c r="Z33" s="142"/>
      <c r="AA33" s="142"/>
      <c r="AB33" s="142"/>
      <c r="AC33" s="142"/>
      <c r="AD33" s="142"/>
      <c r="AE33" s="149"/>
      <c r="AF33" s="148"/>
      <c r="AG33" s="152"/>
      <c r="AH33" s="141"/>
      <c r="AI33" s="141"/>
      <c r="AJ33" s="142"/>
      <c r="AK33" s="142"/>
      <c r="AL33" s="143"/>
      <c r="AM33" s="142"/>
      <c r="AN33" s="142"/>
      <c r="AO33" s="142"/>
      <c r="AP33" s="142"/>
      <c r="AQ33" s="142"/>
      <c r="AR33" s="142"/>
      <c r="AS33" s="142"/>
      <c r="AT33" s="149"/>
      <c r="AU33" s="148"/>
      <c r="AV33" s="152"/>
      <c r="AW33" s="141"/>
      <c r="AX33" s="141"/>
      <c r="AY33" s="142"/>
      <c r="AZ33" s="142"/>
      <c r="BA33" s="143"/>
      <c r="BB33" s="142"/>
      <c r="BC33" s="142"/>
      <c r="BD33" s="142"/>
      <c r="BE33" s="142"/>
      <c r="BF33" s="142"/>
      <c r="BG33" s="142"/>
      <c r="BH33" s="142"/>
      <c r="BI33" s="149"/>
      <c r="BJ33" s="148"/>
      <c r="BK33" s="152"/>
      <c r="BL33" s="141"/>
      <c r="BM33" s="141"/>
      <c r="BN33" s="142"/>
      <c r="BO33" s="142"/>
      <c r="BP33" s="143"/>
      <c r="BQ33" s="142"/>
      <c r="BR33" s="142"/>
      <c r="BS33" s="142"/>
      <c r="BT33" s="142"/>
      <c r="BU33" s="142"/>
      <c r="BV33" s="142"/>
      <c r="BW33" s="142"/>
      <c r="BX33" s="149"/>
      <c r="BY33" s="148"/>
      <c r="BZ33" s="152"/>
      <c r="CA33" s="141"/>
      <c r="CB33" s="141"/>
      <c r="CC33" s="142"/>
      <c r="CD33" s="142"/>
      <c r="CE33" s="143"/>
      <c r="CF33" s="142"/>
      <c r="CG33" s="142"/>
      <c r="CH33" s="142"/>
      <c r="CI33" s="142"/>
      <c r="CJ33" s="142"/>
      <c r="CK33" s="142"/>
      <c r="CL33" s="142"/>
      <c r="CM33" s="149"/>
      <c r="CN33" s="148"/>
      <c r="CO33" s="152"/>
      <c r="CP33" s="141"/>
      <c r="CQ33" s="141"/>
      <c r="CR33" s="142"/>
      <c r="CS33" s="142"/>
      <c r="CT33" s="143"/>
      <c r="CU33" s="142"/>
      <c r="CV33" s="142"/>
      <c r="CW33" s="142"/>
      <c r="CX33" s="142"/>
      <c r="CY33" s="142"/>
      <c r="CZ33" s="142"/>
      <c r="DA33" s="142"/>
      <c r="DB33" s="149"/>
      <c r="DC33" s="148"/>
      <c r="DD33" s="152"/>
      <c r="DE33" s="141"/>
      <c r="DF33" s="141"/>
      <c r="DG33" s="142"/>
      <c r="DH33" s="142"/>
      <c r="DI33" s="143"/>
      <c r="DJ33" s="142"/>
      <c r="DK33" s="142"/>
      <c r="DL33" s="142"/>
      <c r="DM33" s="142"/>
      <c r="DN33" s="142"/>
      <c r="DO33" s="142"/>
      <c r="DP33" s="142"/>
      <c r="DQ33" s="149"/>
      <c r="DR33" s="148"/>
      <c r="DS33" s="152"/>
      <c r="DT33" s="141"/>
      <c r="DU33" s="141"/>
      <c r="DV33" s="142"/>
      <c r="DW33" s="142"/>
      <c r="DX33" s="143"/>
      <c r="DY33" s="142"/>
      <c r="DZ33" s="142"/>
      <c r="EA33" s="142"/>
      <c r="EB33" s="142"/>
      <c r="EC33" s="142"/>
      <c r="ED33" s="142"/>
      <c r="EE33" s="142"/>
      <c r="EF33" s="149"/>
      <c r="EG33" s="148"/>
      <c r="EH33" s="152"/>
      <c r="EI33" s="141"/>
      <c r="EJ33" s="141"/>
      <c r="EK33" s="142"/>
      <c r="EL33" s="142"/>
      <c r="EM33" s="143"/>
      <c r="EN33" s="142"/>
      <c r="EO33" s="142"/>
      <c r="EP33" s="142"/>
      <c r="EQ33" s="142"/>
      <c r="ER33" s="142"/>
      <c r="ES33" s="142"/>
      <c r="ET33" s="142"/>
      <c r="EU33" s="149"/>
      <c r="EV33" s="148"/>
      <c r="EW33" s="152"/>
      <c r="EX33" s="141"/>
      <c r="EY33" s="141"/>
      <c r="EZ33" s="142"/>
      <c r="FA33" s="142"/>
      <c r="FB33" s="143"/>
      <c r="FC33" s="142"/>
      <c r="FD33" s="142"/>
      <c r="FE33" s="142"/>
      <c r="FF33" s="142"/>
      <c r="FG33" s="142"/>
      <c r="FH33" s="142"/>
      <c r="FI33" s="142"/>
      <c r="FJ33" s="149"/>
      <c r="FK33" s="148"/>
      <c r="FL33" s="152"/>
      <c r="FM33" s="141"/>
      <c r="FN33" s="141"/>
      <c r="FO33" s="142"/>
      <c r="FP33" s="142"/>
      <c r="FQ33" s="143"/>
      <c r="FR33" s="142"/>
      <c r="FS33" s="142"/>
      <c r="FT33" s="142"/>
      <c r="FU33" s="142"/>
      <c r="FV33" s="142"/>
      <c r="FW33" s="142"/>
      <c r="FX33" s="142"/>
      <c r="FY33" s="149"/>
      <c r="FZ33" s="148"/>
      <c r="GA33" s="152"/>
      <c r="GB33" s="141"/>
      <c r="GC33" s="141"/>
      <c r="GD33" s="142"/>
      <c r="GE33" s="142"/>
      <c r="GF33" s="143"/>
      <c r="GG33" s="142"/>
      <c r="GH33" s="142"/>
      <c r="GI33" s="142"/>
      <c r="GJ33" s="142"/>
      <c r="GK33" s="142"/>
      <c r="GL33" s="142"/>
      <c r="GM33" s="142"/>
      <c r="GN33" s="149"/>
      <c r="GO33" s="148"/>
      <c r="GP33" s="152"/>
      <c r="GQ33" s="141"/>
      <c r="GR33" s="141"/>
      <c r="GS33" s="142"/>
      <c r="GT33" s="142"/>
      <c r="GU33" s="143"/>
      <c r="GV33" s="142"/>
      <c r="GW33" s="142"/>
      <c r="GX33" s="142"/>
      <c r="GY33" s="142"/>
      <c r="GZ33" s="142"/>
      <c r="HA33" s="142"/>
      <c r="HB33" s="142"/>
      <c r="HC33" s="149"/>
      <c r="HD33" s="148"/>
      <c r="HE33" s="152"/>
      <c r="HF33" s="141"/>
      <c r="HG33" s="141"/>
      <c r="HH33" s="142"/>
      <c r="HI33" s="142"/>
      <c r="HJ33" s="143"/>
      <c r="HK33" s="142"/>
      <c r="HL33" s="142"/>
      <c r="HM33" s="142"/>
      <c r="HN33" s="142"/>
      <c r="HO33" s="142"/>
      <c r="HP33" s="142"/>
      <c r="HQ33" s="142"/>
      <c r="HR33" s="149"/>
      <c r="HS33" s="148"/>
      <c r="HT33" s="152"/>
      <c r="HU33" s="141"/>
      <c r="HV33" s="141"/>
      <c r="HW33" s="142"/>
      <c r="HX33" s="142"/>
      <c r="HY33" s="143"/>
      <c r="HZ33" s="142"/>
      <c r="IA33" s="142"/>
      <c r="IB33" s="142"/>
      <c r="IC33" s="142"/>
      <c r="ID33" s="142"/>
      <c r="IE33" s="142"/>
      <c r="IF33" s="142"/>
      <c r="IG33" s="149"/>
      <c r="IH33" s="148"/>
      <c r="II33" s="152"/>
      <c r="IJ33" s="141"/>
      <c r="IK33" s="141"/>
      <c r="IL33" s="142"/>
      <c r="IM33" s="142"/>
      <c r="IN33" s="143"/>
      <c r="IO33" s="142"/>
      <c r="IP33" s="142"/>
      <c r="IQ33" s="142"/>
      <c r="IR33" s="142"/>
      <c r="IS33" s="142"/>
      <c r="IT33" s="142"/>
      <c r="IU33" s="142"/>
      <c r="IV33" s="149"/>
      <c r="IW33" s="148"/>
      <c r="IX33" s="152"/>
      <c r="IY33" s="141"/>
      <c r="IZ33" s="141"/>
      <c r="JA33" s="142"/>
      <c r="JB33" s="142"/>
      <c r="JC33" s="143"/>
      <c r="JD33" s="142"/>
      <c r="JE33" s="142"/>
      <c r="JF33" s="142"/>
      <c r="JG33" s="142"/>
      <c r="JH33" s="142"/>
      <c r="JI33" s="142"/>
      <c r="JJ33" s="142"/>
      <c r="JK33" s="149"/>
      <c r="JL33" s="148"/>
      <c r="JM33" s="152"/>
      <c r="JN33" s="141"/>
      <c r="JO33" s="141"/>
      <c r="JP33" s="142"/>
      <c r="JQ33" s="142"/>
      <c r="JR33" s="143"/>
      <c r="JS33" s="94">
        <f t="shared" si="103"/>
        <v>0</v>
      </c>
      <c r="JT33" s="142"/>
      <c r="JU33" s="142"/>
      <c r="JV33" s="142"/>
      <c r="JW33" s="142"/>
      <c r="JX33" s="142"/>
      <c r="JY33" s="142"/>
      <c r="JZ33" s="149"/>
      <c r="KA33" s="148"/>
      <c r="KB33" s="152"/>
      <c r="KC33" s="141"/>
      <c r="KD33" s="141">
        <f t="shared" si="62"/>
        <v>0</v>
      </c>
      <c r="KE33" s="142">
        <f t="shared" si="63"/>
        <v>0</v>
      </c>
      <c r="KF33" s="142">
        <f t="shared" si="64"/>
        <v>0</v>
      </c>
      <c r="KG33" s="144">
        <f t="shared" si="65"/>
        <v>0</v>
      </c>
      <c r="KH33" s="142">
        <f t="shared" si="66"/>
        <v>0</v>
      </c>
      <c r="KI33" s="318">
        <f t="shared" si="61"/>
        <v>0</v>
      </c>
      <c r="KJ33" s="142"/>
      <c r="KK33" s="142"/>
      <c r="KL33" s="142"/>
      <c r="KM33" s="142"/>
      <c r="KN33" s="142"/>
    </row>
    <row r="34" spans="1:300" s="140" customFormat="1" ht="15" hidden="1" customHeight="1">
      <c r="A34" s="149"/>
      <c r="B34" s="148"/>
      <c r="C34" s="152"/>
      <c r="D34" s="141"/>
      <c r="E34" s="141"/>
      <c r="F34" s="142"/>
      <c r="G34" s="142"/>
      <c r="H34" s="143"/>
      <c r="I34" s="142"/>
      <c r="J34" s="142"/>
      <c r="K34" s="142"/>
      <c r="L34" s="142"/>
      <c r="M34" s="142"/>
      <c r="N34" s="142"/>
      <c r="O34" s="142"/>
      <c r="P34" s="149"/>
      <c r="Q34" s="148"/>
      <c r="R34" s="152"/>
      <c r="S34" s="141"/>
      <c r="T34" s="141"/>
      <c r="U34" s="142"/>
      <c r="V34" s="142"/>
      <c r="W34" s="143"/>
      <c r="X34" s="142"/>
      <c r="Y34" s="142"/>
      <c r="Z34" s="142"/>
      <c r="AA34" s="142"/>
      <c r="AB34" s="142"/>
      <c r="AC34" s="142"/>
      <c r="AD34" s="142"/>
      <c r="AE34" s="149"/>
      <c r="AF34" s="148"/>
      <c r="AG34" s="152"/>
      <c r="AH34" s="141"/>
      <c r="AI34" s="141"/>
      <c r="AJ34" s="142"/>
      <c r="AK34" s="142"/>
      <c r="AL34" s="143"/>
      <c r="AM34" s="142"/>
      <c r="AN34" s="142"/>
      <c r="AO34" s="142"/>
      <c r="AP34" s="142"/>
      <c r="AQ34" s="142"/>
      <c r="AR34" s="142"/>
      <c r="AS34" s="142"/>
      <c r="AT34" s="149"/>
      <c r="AU34" s="148"/>
      <c r="AV34" s="152"/>
      <c r="AW34" s="141"/>
      <c r="AX34" s="141"/>
      <c r="AY34" s="142"/>
      <c r="AZ34" s="142"/>
      <c r="BA34" s="143"/>
      <c r="BB34" s="142"/>
      <c r="BC34" s="142"/>
      <c r="BD34" s="142"/>
      <c r="BE34" s="142"/>
      <c r="BF34" s="142"/>
      <c r="BG34" s="142"/>
      <c r="BH34" s="142"/>
      <c r="BI34" s="149"/>
      <c r="BJ34" s="148"/>
      <c r="BK34" s="152"/>
      <c r="BL34" s="141"/>
      <c r="BM34" s="141"/>
      <c r="BN34" s="142"/>
      <c r="BO34" s="142"/>
      <c r="BP34" s="143"/>
      <c r="BQ34" s="142"/>
      <c r="BR34" s="142"/>
      <c r="BS34" s="142"/>
      <c r="BT34" s="142"/>
      <c r="BU34" s="142"/>
      <c r="BV34" s="142"/>
      <c r="BW34" s="142"/>
      <c r="BX34" s="149"/>
      <c r="BY34" s="148"/>
      <c r="BZ34" s="152"/>
      <c r="CA34" s="141"/>
      <c r="CB34" s="141"/>
      <c r="CC34" s="142"/>
      <c r="CD34" s="142"/>
      <c r="CE34" s="143"/>
      <c r="CF34" s="142"/>
      <c r="CG34" s="142"/>
      <c r="CH34" s="142"/>
      <c r="CI34" s="142"/>
      <c r="CJ34" s="142"/>
      <c r="CK34" s="142"/>
      <c r="CL34" s="142"/>
      <c r="CM34" s="149"/>
      <c r="CN34" s="148"/>
      <c r="CO34" s="152"/>
      <c r="CP34" s="141"/>
      <c r="CQ34" s="141"/>
      <c r="CR34" s="142"/>
      <c r="CS34" s="142"/>
      <c r="CT34" s="143"/>
      <c r="CU34" s="142"/>
      <c r="CV34" s="142"/>
      <c r="CW34" s="142"/>
      <c r="CX34" s="142"/>
      <c r="CY34" s="142"/>
      <c r="CZ34" s="142"/>
      <c r="DA34" s="142"/>
      <c r="DB34" s="149"/>
      <c r="DC34" s="148"/>
      <c r="DD34" s="152"/>
      <c r="DE34" s="141"/>
      <c r="DF34" s="141"/>
      <c r="DG34" s="142"/>
      <c r="DH34" s="142"/>
      <c r="DI34" s="143"/>
      <c r="DJ34" s="142"/>
      <c r="DK34" s="142"/>
      <c r="DL34" s="142"/>
      <c r="DM34" s="142"/>
      <c r="DN34" s="142"/>
      <c r="DO34" s="142"/>
      <c r="DP34" s="142"/>
      <c r="DQ34" s="149"/>
      <c r="DR34" s="148"/>
      <c r="DS34" s="152"/>
      <c r="DT34" s="141"/>
      <c r="DU34" s="141"/>
      <c r="DV34" s="142"/>
      <c r="DW34" s="142"/>
      <c r="DX34" s="143"/>
      <c r="DY34" s="142"/>
      <c r="DZ34" s="142"/>
      <c r="EA34" s="142"/>
      <c r="EB34" s="142"/>
      <c r="EC34" s="142"/>
      <c r="ED34" s="142"/>
      <c r="EE34" s="142"/>
      <c r="EF34" s="149"/>
      <c r="EG34" s="148"/>
      <c r="EH34" s="152"/>
      <c r="EI34" s="141"/>
      <c r="EJ34" s="141"/>
      <c r="EK34" s="142"/>
      <c r="EL34" s="142"/>
      <c r="EM34" s="143"/>
      <c r="EN34" s="142"/>
      <c r="EO34" s="142"/>
      <c r="EP34" s="142"/>
      <c r="EQ34" s="142"/>
      <c r="ER34" s="142"/>
      <c r="ES34" s="142"/>
      <c r="ET34" s="142"/>
      <c r="EU34" s="149"/>
      <c r="EV34" s="148"/>
      <c r="EW34" s="152"/>
      <c r="EX34" s="141"/>
      <c r="EY34" s="141"/>
      <c r="EZ34" s="142"/>
      <c r="FA34" s="142"/>
      <c r="FB34" s="143"/>
      <c r="FC34" s="142"/>
      <c r="FD34" s="142"/>
      <c r="FE34" s="142"/>
      <c r="FF34" s="142"/>
      <c r="FG34" s="142"/>
      <c r="FH34" s="142"/>
      <c r="FI34" s="142"/>
      <c r="FJ34" s="149"/>
      <c r="FK34" s="148"/>
      <c r="FL34" s="152"/>
      <c r="FM34" s="141"/>
      <c r="FN34" s="141"/>
      <c r="FO34" s="142"/>
      <c r="FP34" s="142"/>
      <c r="FQ34" s="143"/>
      <c r="FR34" s="142"/>
      <c r="FS34" s="142"/>
      <c r="FT34" s="142"/>
      <c r="FU34" s="142"/>
      <c r="FV34" s="142"/>
      <c r="FW34" s="142"/>
      <c r="FX34" s="142"/>
      <c r="FY34" s="149"/>
      <c r="FZ34" s="148"/>
      <c r="GA34" s="152"/>
      <c r="GB34" s="141"/>
      <c r="GC34" s="141"/>
      <c r="GD34" s="142"/>
      <c r="GE34" s="142"/>
      <c r="GF34" s="143"/>
      <c r="GG34" s="142"/>
      <c r="GH34" s="142"/>
      <c r="GI34" s="142"/>
      <c r="GJ34" s="142"/>
      <c r="GK34" s="142"/>
      <c r="GL34" s="142"/>
      <c r="GM34" s="142"/>
      <c r="GN34" s="149"/>
      <c r="GO34" s="148"/>
      <c r="GP34" s="152"/>
      <c r="GQ34" s="141"/>
      <c r="GR34" s="141"/>
      <c r="GS34" s="142"/>
      <c r="GT34" s="142"/>
      <c r="GU34" s="143"/>
      <c r="GV34" s="142"/>
      <c r="GW34" s="142"/>
      <c r="GX34" s="142"/>
      <c r="GY34" s="142"/>
      <c r="GZ34" s="142"/>
      <c r="HA34" s="142"/>
      <c r="HB34" s="142"/>
      <c r="HC34" s="149"/>
      <c r="HD34" s="148"/>
      <c r="HE34" s="152"/>
      <c r="HF34" s="141"/>
      <c r="HG34" s="141"/>
      <c r="HH34" s="142"/>
      <c r="HI34" s="142"/>
      <c r="HJ34" s="143"/>
      <c r="HK34" s="142"/>
      <c r="HL34" s="142"/>
      <c r="HM34" s="142"/>
      <c r="HN34" s="142"/>
      <c r="HO34" s="142"/>
      <c r="HP34" s="142"/>
      <c r="HQ34" s="142"/>
      <c r="HR34" s="149"/>
      <c r="HS34" s="148"/>
      <c r="HT34" s="152"/>
      <c r="HU34" s="141"/>
      <c r="HV34" s="141"/>
      <c r="HW34" s="142"/>
      <c r="HX34" s="142"/>
      <c r="HY34" s="143"/>
      <c r="HZ34" s="142"/>
      <c r="IA34" s="142"/>
      <c r="IB34" s="142"/>
      <c r="IC34" s="142"/>
      <c r="ID34" s="142"/>
      <c r="IE34" s="142"/>
      <c r="IF34" s="142"/>
      <c r="IG34" s="149"/>
      <c r="IH34" s="148"/>
      <c r="II34" s="152"/>
      <c r="IJ34" s="141"/>
      <c r="IK34" s="141"/>
      <c r="IL34" s="142"/>
      <c r="IM34" s="142"/>
      <c r="IN34" s="143"/>
      <c r="IO34" s="142"/>
      <c r="IP34" s="142"/>
      <c r="IQ34" s="142"/>
      <c r="IR34" s="142"/>
      <c r="IS34" s="142"/>
      <c r="IT34" s="142"/>
      <c r="IU34" s="142"/>
      <c r="IV34" s="149"/>
      <c r="IW34" s="148"/>
      <c r="IX34" s="152"/>
      <c r="IY34" s="141"/>
      <c r="IZ34" s="141"/>
      <c r="JA34" s="142"/>
      <c r="JB34" s="142"/>
      <c r="JC34" s="143"/>
      <c r="JD34" s="142"/>
      <c r="JE34" s="142"/>
      <c r="JF34" s="142"/>
      <c r="JG34" s="142"/>
      <c r="JH34" s="142"/>
      <c r="JI34" s="142"/>
      <c r="JJ34" s="142"/>
      <c r="JK34" s="149"/>
      <c r="JL34" s="148"/>
      <c r="JM34" s="152"/>
      <c r="JN34" s="141"/>
      <c r="JO34" s="141"/>
      <c r="JP34" s="142"/>
      <c r="JQ34" s="142"/>
      <c r="JR34" s="143"/>
      <c r="JS34" s="94">
        <f t="shared" si="103"/>
        <v>0</v>
      </c>
      <c r="JT34" s="142"/>
      <c r="JU34" s="142"/>
      <c r="JV34" s="142"/>
      <c r="JW34" s="142"/>
      <c r="JX34" s="142"/>
      <c r="JY34" s="142"/>
      <c r="JZ34" s="149"/>
      <c r="KA34" s="148"/>
      <c r="KB34" s="152"/>
      <c r="KC34" s="141"/>
      <c r="KD34" s="141">
        <f t="shared" si="62"/>
        <v>0</v>
      </c>
      <c r="KE34" s="142">
        <f t="shared" si="63"/>
        <v>0</v>
      </c>
      <c r="KF34" s="142">
        <f t="shared" si="64"/>
        <v>0</v>
      </c>
      <c r="KG34" s="144">
        <f t="shared" si="65"/>
        <v>0</v>
      </c>
      <c r="KH34" s="142">
        <f t="shared" si="66"/>
        <v>0</v>
      </c>
      <c r="KI34" s="318">
        <f t="shared" si="61"/>
        <v>0</v>
      </c>
      <c r="KJ34" s="142"/>
      <c r="KK34" s="142"/>
      <c r="KL34" s="142"/>
      <c r="KM34" s="142"/>
      <c r="KN34" s="142"/>
    </row>
    <row r="35" spans="1:300" s="140" customFormat="1" ht="15" customHeight="1">
      <c r="A35" s="482" t="s">
        <v>74</v>
      </c>
      <c r="B35" s="483"/>
      <c r="C35" s="320">
        <f>SUM(C9:C34)</f>
        <v>0</v>
      </c>
      <c r="D35" s="320">
        <f t="shared" ref="D35:E35" si="105">SUM(D9:D34)</f>
        <v>0</v>
      </c>
      <c r="E35" s="320">
        <f t="shared" si="105"/>
        <v>0</v>
      </c>
      <c r="F35" s="406">
        <f>SUM(F7:F34)</f>
        <v>0</v>
      </c>
      <c r="G35" s="406">
        <f>SUM(G7:G34)</f>
        <v>0</v>
      </c>
      <c r="H35" s="406">
        <f t="shared" ref="H35:M35" si="106">SUM(H7:H34)</f>
        <v>0</v>
      </c>
      <c r="I35" s="406">
        <f t="shared" si="106"/>
        <v>0</v>
      </c>
      <c r="J35" s="406">
        <f t="shared" si="106"/>
        <v>0</v>
      </c>
      <c r="K35" s="406">
        <f t="shared" si="106"/>
        <v>0</v>
      </c>
      <c r="L35" s="406">
        <f t="shared" si="106"/>
        <v>0</v>
      </c>
      <c r="M35" s="406">
        <f t="shared" si="106"/>
        <v>0</v>
      </c>
      <c r="N35" s="320">
        <f t="shared" ref="N35" si="107">SUM(N9:N34)</f>
        <v>0</v>
      </c>
      <c r="O35" s="142"/>
      <c r="P35" s="482" t="s">
        <v>74</v>
      </c>
      <c r="Q35" s="483"/>
      <c r="R35" s="320">
        <f>SUM(R9:R34)</f>
        <v>0</v>
      </c>
      <c r="S35" s="320">
        <f t="shared" ref="S35:T35" si="108">SUM(S9:S34)</f>
        <v>0</v>
      </c>
      <c r="T35" s="320">
        <f t="shared" si="108"/>
        <v>0</v>
      </c>
      <c r="U35" s="406">
        <f>SUM(U7:U34)</f>
        <v>0</v>
      </c>
      <c r="V35" s="406">
        <f>SUM(V7:V34)</f>
        <v>0</v>
      </c>
      <c r="W35" s="406">
        <f t="shared" ref="W35:AB35" si="109">SUM(W7:W34)</f>
        <v>0</v>
      </c>
      <c r="X35" s="406">
        <f t="shared" si="109"/>
        <v>0</v>
      </c>
      <c r="Y35" s="406">
        <f t="shared" si="109"/>
        <v>0</v>
      </c>
      <c r="Z35" s="406">
        <f t="shared" si="109"/>
        <v>0</v>
      </c>
      <c r="AA35" s="406">
        <f t="shared" si="109"/>
        <v>0</v>
      </c>
      <c r="AB35" s="406">
        <f t="shared" si="109"/>
        <v>0</v>
      </c>
      <c r="AC35" s="320">
        <f t="shared" ref="AC35" si="110">SUM(AC9:AC34)</f>
        <v>0</v>
      </c>
      <c r="AD35" s="142"/>
      <c r="AE35" s="482" t="s">
        <v>74</v>
      </c>
      <c r="AF35" s="483"/>
      <c r="AG35" s="320">
        <f>SUM(AG9:AG34)</f>
        <v>0</v>
      </c>
      <c r="AH35" s="320">
        <f t="shared" ref="AH35:AI35" si="111">SUM(AH9:AH34)</f>
        <v>0</v>
      </c>
      <c r="AI35" s="320">
        <f t="shared" si="111"/>
        <v>0</v>
      </c>
      <c r="AJ35" s="406">
        <f>SUM(AJ7:AJ34)</f>
        <v>0</v>
      </c>
      <c r="AK35" s="406">
        <f>SUM(AK7:AK34)</f>
        <v>0</v>
      </c>
      <c r="AL35" s="406">
        <f t="shared" ref="AL35:AQ35" si="112">SUM(AL7:AL34)</f>
        <v>0</v>
      </c>
      <c r="AM35" s="406">
        <f t="shared" si="112"/>
        <v>0</v>
      </c>
      <c r="AN35" s="406">
        <f t="shared" si="112"/>
        <v>0</v>
      </c>
      <c r="AO35" s="406">
        <f t="shared" si="112"/>
        <v>0</v>
      </c>
      <c r="AP35" s="406">
        <f t="shared" si="112"/>
        <v>0</v>
      </c>
      <c r="AQ35" s="406">
        <f t="shared" si="112"/>
        <v>0</v>
      </c>
      <c r="AR35" s="320">
        <f t="shared" ref="AR35" si="113">SUM(AR9:AR34)</f>
        <v>0</v>
      </c>
      <c r="AS35" s="142"/>
      <c r="AT35" s="482" t="s">
        <v>74</v>
      </c>
      <c r="AU35" s="483"/>
      <c r="AV35" s="320">
        <f>SUM(AV9:AV34)</f>
        <v>0</v>
      </c>
      <c r="AW35" s="320">
        <f t="shared" ref="AW35:BG35" si="114">SUM(AW9:AW34)</f>
        <v>0</v>
      </c>
      <c r="AX35" s="320">
        <f t="shared" si="114"/>
        <v>0</v>
      </c>
      <c r="AY35" s="320">
        <f t="shared" si="114"/>
        <v>0</v>
      </c>
      <c r="AZ35" s="320">
        <f t="shared" si="114"/>
        <v>0</v>
      </c>
      <c r="BA35" s="320">
        <f t="shared" si="114"/>
        <v>0</v>
      </c>
      <c r="BB35" s="320">
        <f t="shared" si="114"/>
        <v>0</v>
      </c>
      <c r="BC35" s="320">
        <f t="shared" si="114"/>
        <v>0</v>
      </c>
      <c r="BD35" s="320">
        <f t="shared" si="114"/>
        <v>0</v>
      </c>
      <c r="BE35" s="320">
        <f t="shared" si="114"/>
        <v>0</v>
      </c>
      <c r="BF35" s="320">
        <f t="shared" si="114"/>
        <v>0</v>
      </c>
      <c r="BG35" s="320">
        <f t="shared" si="114"/>
        <v>0</v>
      </c>
      <c r="BH35" s="142"/>
      <c r="BI35" s="482" t="s">
        <v>74</v>
      </c>
      <c r="BJ35" s="483"/>
      <c r="BK35" s="320">
        <f>SUM(BK9:BK34)</f>
        <v>0</v>
      </c>
      <c r="BL35" s="320">
        <f t="shared" ref="BL35:BV35" si="115">SUM(BL9:BL34)</f>
        <v>0</v>
      </c>
      <c r="BM35" s="320">
        <f t="shared" si="115"/>
        <v>0</v>
      </c>
      <c r="BN35" s="320">
        <f t="shared" si="115"/>
        <v>0</v>
      </c>
      <c r="BO35" s="320">
        <f t="shared" si="115"/>
        <v>0</v>
      </c>
      <c r="BP35" s="320">
        <f t="shared" si="115"/>
        <v>0</v>
      </c>
      <c r="BQ35" s="320">
        <f t="shared" si="115"/>
        <v>0</v>
      </c>
      <c r="BR35" s="320">
        <f t="shared" si="115"/>
        <v>0</v>
      </c>
      <c r="BS35" s="320">
        <f t="shared" si="115"/>
        <v>0</v>
      </c>
      <c r="BT35" s="320">
        <f t="shared" si="115"/>
        <v>0</v>
      </c>
      <c r="BU35" s="320">
        <f t="shared" si="115"/>
        <v>0</v>
      </c>
      <c r="BV35" s="320">
        <f t="shared" si="115"/>
        <v>0</v>
      </c>
      <c r="BW35" s="142"/>
      <c r="BX35" s="482" t="s">
        <v>74</v>
      </c>
      <c r="BY35" s="483"/>
      <c r="BZ35" s="320">
        <f>SUM(BZ9:BZ34)</f>
        <v>0</v>
      </c>
      <c r="CA35" s="320">
        <f t="shared" ref="CA35:CK35" si="116">SUM(CA9:CA34)</f>
        <v>0</v>
      </c>
      <c r="CB35" s="320">
        <f t="shared" si="116"/>
        <v>0</v>
      </c>
      <c r="CC35" s="320">
        <f t="shared" si="116"/>
        <v>0</v>
      </c>
      <c r="CD35" s="320">
        <f t="shared" si="116"/>
        <v>0</v>
      </c>
      <c r="CE35" s="320">
        <f t="shared" si="116"/>
        <v>0</v>
      </c>
      <c r="CF35" s="320">
        <f t="shared" si="116"/>
        <v>0</v>
      </c>
      <c r="CG35" s="320">
        <f t="shared" si="116"/>
        <v>0</v>
      </c>
      <c r="CH35" s="320">
        <f t="shared" si="116"/>
        <v>0</v>
      </c>
      <c r="CI35" s="320">
        <f t="shared" si="116"/>
        <v>0</v>
      </c>
      <c r="CJ35" s="320">
        <f t="shared" si="116"/>
        <v>0</v>
      </c>
      <c r="CK35" s="320">
        <f t="shared" si="116"/>
        <v>0</v>
      </c>
      <c r="CL35" s="142"/>
      <c r="CM35" s="482" t="s">
        <v>74</v>
      </c>
      <c r="CN35" s="483"/>
      <c r="CO35" s="320">
        <f>SUM(CO9:CO34)</f>
        <v>0</v>
      </c>
      <c r="CP35" s="320">
        <f t="shared" ref="CP35:CZ35" si="117">SUM(CP9:CP34)</f>
        <v>0</v>
      </c>
      <c r="CQ35" s="320">
        <f t="shared" si="117"/>
        <v>0</v>
      </c>
      <c r="CR35" s="320">
        <f t="shared" si="117"/>
        <v>0</v>
      </c>
      <c r="CS35" s="320">
        <f t="shared" si="117"/>
        <v>0</v>
      </c>
      <c r="CT35" s="320">
        <f t="shared" si="117"/>
        <v>0</v>
      </c>
      <c r="CU35" s="320">
        <f t="shared" si="117"/>
        <v>0</v>
      </c>
      <c r="CV35" s="320">
        <f t="shared" si="117"/>
        <v>0</v>
      </c>
      <c r="CW35" s="320">
        <f t="shared" si="117"/>
        <v>0</v>
      </c>
      <c r="CX35" s="320">
        <f t="shared" si="117"/>
        <v>0</v>
      </c>
      <c r="CY35" s="320">
        <f t="shared" si="117"/>
        <v>0</v>
      </c>
      <c r="CZ35" s="320">
        <f t="shared" si="117"/>
        <v>0</v>
      </c>
      <c r="DA35" s="142"/>
      <c r="DB35" s="482" t="s">
        <v>74</v>
      </c>
      <c r="DC35" s="483"/>
      <c r="DD35" s="320">
        <f>SUM(DD9:DD34)</f>
        <v>0</v>
      </c>
      <c r="DE35" s="320">
        <f t="shared" ref="DE35:DO35" si="118">SUM(DE9:DE34)</f>
        <v>0</v>
      </c>
      <c r="DF35" s="320">
        <f t="shared" si="118"/>
        <v>0</v>
      </c>
      <c r="DG35" s="320">
        <f t="shared" si="118"/>
        <v>0</v>
      </c>
      <c r="DH35" s="320">
        <f t="shared" si="118"/>
        <v>0</v>
      </c>
      <c r="DI35" s="320">
        <f t="shared" si="118"/>
        <v>0</v>
      </c>
      <c r="DJ35" s="320">
        <f t="shared" si="118"/>
        <v>0</v>
      </c>
      <c r="DK35" s="320">
        <f t="shared" si="118"/>
        <v>0</v>
      </c>
      <c r="DL35" s="320">
        <f t="shared" si="118"/>
        <v>0</v>
      </c>
      <c r="DM35" s="320">
        <f t="shared" si="118"/>
        <v>0</v>
      </c>
      <c r="DN35" s="320">
        <f t="shared" si="118"/>
        <v>0</v>
      </c>
      <c r="DO35" s="320">
        <f t="shared" si="118"/>
        <v>0</v>
      </c>
      <c r="DP35" s="142"/>
      <c r="DQ35" s="482" t="s">
        <v>74</v>
      </c>
      <c r="DR35" s="483"/>
      <c r="DS35" s="320">
        <f>SUM(DS9:DS34)</f>
        <v>0</v>
      </c>
      <c r="DT35" s="320">
        <f t="shared" ref="DT35:ED35" si="119">SUM(DT9:DT34)</f>
        <v>0</v>
      </c>
      <c r="DU35" s="320">
        <f t="shared" si="119"/>
        <v>0</v>
      </c>
      <c r="DV35" s="320">
        <f t="shared" si="119"/>
        <v>0</v>
      </c>
      <c r="DW35" s="320">
        <f t="shared" si="119"/>
        <v>0</v>
      </c>
      <c r="DX35" s="320">
        <f t="shared" si="119"/>
        <v>0</v>
      </c>
      <c r="DY35" s="320">
        <f t="shared" si="119"/>
        <v>0</v>
      </c>
      <c r="DZ35" s="320">
        <f t="shared" si="119"/>
        <v>0</v>
      </c>
      <c r="EA35" s="320">
        <f t="shared" si="119"/>
        <v>0</v>
      </c>
      <c r="EB35" s="320">
        <f t="shared" si="119"/>
        <v>0</v>
      </c>
      <c r="EC35" s="320">
        <f t="shared" si="119"/>
        <v>0</v>
      </c>
      <c r="ED35" s="320">
        <f t="shared" si="119"/>
        <v>0</v>
      </c>
      <c r="EE35" s="142"/>
      <c r="EF35" s="482" t="s">
        <v>74</v>
      </c>
      <c r="EG35" s="483"/>
      <c r="EH35" s="320">
        <f>SUM(EH9:EH34)</f>
        <v>0</v>
      </c>
      <c r="EI35" s="320">
        <f t="shared" ref="EI35:ES35" si="120">SUM(EI9:EI34)</f>
        <v>0</v>
      </c>
      <c r="EJ35" s="320">
        <f t="shared" si="120"/>
        <v>0</v>
      </c>
      <c r="EK35" s="320">
        <f t="shared" si="120"/>
        <v>0</v>
      </c>
      <c r="EL35" s="320">
        <f t="shared" si="120"/>
        <v>0</v>
      </c>
      <c r="EM35" s="320">
        <f t="shared" si="120"/>
        <v>0</v>
      </c>
      <c r="EN35" s="320">
        <f t="shared" si="120"/>
        <v>0</v>
      </c>
      <c r="EO35" s="320">
        <f t="shared" si="120"/>
        <v>0</v>
      </c>
      <c r="EP35" s="320">
        <f t="shared" si="120"/>
        <v>0</v>
      </c>
      <c r="EQ35" s="320">
        <f t="shared" si="120"/>
        <v>0</v>
      </c>
      <c r="ER35" s="320">
        <f t="shared" si="120"/>
        <v>0</v>
      </c>
      <c r="ES35" s="320">
        <f t="shared" si="120"/>
        <v>0</v>
      </c>
      <c r="ET35" s="142"/>
      <c r="EU35" s="482" t="s">
        <v>74</v>
      </c>
      <c r="EV35" s="483"/>
      <c r="EW35" s="320">
        <f>SUM(EW9:EW34)</f>
        <v>0</v>
      </c>
      <c r="EX35" s="320">
        <f t="shared" ref="EX35:FH35" si="121">SUM(EX9:EX34)</f>
        <v>0</v>
      </c>
      <c r="EY35" s="320">
        <f t="shared" si="121"/>
        <v>0</v>
      </c>
      <c r="EZ35" s="320">
        <f t="shared" si="121"/>
        <v>0</v>
      </c>
      <c r="FA35" s="320">
        <f t="shared" si="121"/>
        <v>0</v>
      </c>
      <c r="FB35" s="320">
        <f t="shared" si="121"/>
        <v>0</v>
      </c>
      <c r="FC35" s="320">
        <f t="shared" si="121"/>
        <v>0</v>
      </c>
      <c r="FD35" s="320">
        <f t="shared" si="121"/>
        <v>0</v>
      </c>
      <c r="FE35" s="320">
        <f t="shared" si="121"/>
        <v>0</v>
      </c>
      <c r="FF35" s="320">
        <f t="shared" si="121"/>
        <v>0</v>
      </c>
      <c r="FG35" s="320">
        <f t="shared" si="121"/>
        <v>0</v>
      </c>
      <c r="FH35" s="320">
        <f t="shared" si="121"/>
        <v>0</v>
      </c>
      <c r="FI35" s="142"/>
      <c r="FJ35" s="482" t="s">
        <v>74</v>
      </c>
      <c r="FK35" s="483"/>
      <c r="FL35" s="320">
        <f>SUM(FL9:FL34)</f>
        <v>0</v>
      </c>
      <c r="FM35" s="320">
        <f t="shared" ref="FM35:FW35" si="122">SUM(FM9:FM34)</f>
        <v>0</v>
      </c>
      <c r="FN35" s="320">
        <f t="shared" si="122"/>
        <v>0</v>
      </c>
      <c r="FO35" s="320">
        <f t="shared" si="122"/>
        <v>0</v>
      </c>
      <c r="FP35" s="320">
        <f t="shared" si="122"/>
        <v>0</v>
      </c>
      <c r="FQ35" s="320">
        <f t="shared" si="122"/>
        <v>0</v>
      </c>
      <c r="FR35" s="320">
        <f t="shared" si="122"/>
        <v>0</v>
      </c>
      <c r="FS35" s="320">
        <f t="shared" si="122"/>
        <v>0</v>
      </c>
      <c r="FT35" s="320">
        <f t="shared" si="122"/>
        <v>0</v>
      </c>
      <c r="FU35" s="320">
        <f t="shared" si="122"/>
        <v>0</v>
      </c>
      <c r="FV35" s="320">
        <f t="shared" si="122"/>
        <v>0</v>
      </c>
      <c r="FW35" s="320">
        <f t="shared" si="122"/>
        <v>0</v>
      </c>
      <c r="FX35" s="142"/>
      <c r="FY35" s="482" t="s">
        <v>74</v>
      </c>
      <c r="FZ35" s="483"/>
      <c r="GA35" s="320">
        <f>SUM(GA9:GA34)</f>
        <v>0</v>
      </c>
      <c r="GB35" s="320">
        <f t="shared" ref="GB35:GL35" si="123">SUM(GB9:GB34)</f>
        <v>0</v>
      </c>
      <c r="GC35" s="320">
        <f t="shared" si="123"/>
        <v>0</v>
      </c>
      <c r="GD35" s="320">
        <f t="shared" si="123"/>
        <v>0</v>
      </c>
      <c r="GE35" s="320">
        <f t="shared" si="123"/>
        <v>0</v>
      </c>
      <c r="GF35" s="320">
        <f t="shared" si="123"/>
        <v>0</v>
      </c>
      <c r="GG35" s="320">
        <f t="shared" si="123"/>
        <v>0</v>
      </c>
      <c r="GH35" s="320">
        <f t="shared" si="123"/>
        <v>0</v>
      </c>
      <c r="GI35" s="320">
        <f t="shared" si="123"/>
        <v>0</v>
      </c>
      <c r="GJ35" s="320">
        <f t="shared" si="123"/>
        <v>0</v>
      </c>
      <c r="GK35" s="320">
        <f t="shared" si="123"/>
        <v>0</v>
      </c>
      <c r="GL35" s="320">
        <f t="shared" si="123"/>
        <v>0</v>
      </c>
      <c r="GM35" s="142"/>
      <c r="GN35" s="482" t="s">
        <v>74</v>
      </c>
      <c r="GO35" s="483"/>
      <c r="GP35" s="320">
        <f>SUM(GP9:GP34)</f>
        <v>0</v>
      </c>
      <c r="GQ35" s="320">
        <f t="shared" ref="GQ35:HA35" si="124">SUM(GQ9:GQ34)</f>
        <v>0</v>
      </c>
      <c r="GR35" s="320">
        <f t="shared" si="124"/>
        <v>0</v>
      </c>
      <c r="GS35" s="320">
        <f t="shared" si="124"/>
        <v>0</v>
      </c>
      <c r="GT35" s="320">
        <f t="shared" si="124"/>
        <v>0</v>
      </c>
      <c r="GU35" s="320">
        <f t="shared" si="124"/>
        <v>0</v>
      </c>
      <c r="GV35" s="320">
        <f t="shared" si="124"/>
        <v>0</v>
      </c>
      <c r="GW35" s="320">
        <f t="shared" si="124"/>
        <v>0</v>
      </c>
      <c r="GX35" s="320">
        <f t="shared" si="124"/>
        <v>0</v>
      </c>
      <c r="GY35" s="320">
        <f t="shared" si="124"/>
        <v>0</v>
      </c>
      <c r="GZ35" s="320">
        <f t="shared" si="124"/>
        <v>0</v>
      </c>
      <c r="HA35" s="320">
        <f t="shared" si="124"/>
        <v>0</v>
      </c>
      <c r="HB35" s="142"/>
      <c r="HC35" s="482" t="s">
        <v>74</v>
      </c>
      <c r="HD35" s="483"/>
      <c r="HE35" s="320">
        <f>SUM(HE9:HE34)</f>
        <v>0</v>
      </c>
      <c r="HF35" s="320">
        <f t="shared" ref="HF35:HP35" si="125">SUM(HF9:HF34)</f>
        <v>0</v>
      </c>
      <c r="HG35" s="320">
        <f t="shared" si="125"/>
        <v>0</v>
      </c>
      <c r="HH35" s="320">
        <f t="shared" si="125"/>
        <v>0</v>
      </c>
      <c r="HI35" s="320">
        <f t="shared" si="125"/>
        <v>0</v>
      </c>
      <c r="HJ35" s="320">
        <f t="shared" si="125"/>
        <v>0</v>
      </c>
      <c r="HK35" s="320">
        <f t="shared" si="125"/>
        <v>0</v>
      </c>
      <c r="HL35" s="320">
        <f t="shared" si="125"/>
        <v>0</v>
      </c>
      <c r="HM35" s="320">
        <f t="shared" si="125"/>
        <v>0</v>
      </c>
      <c r="HN35" s="320">
        <f t="shared" si="125"/>
        <v>0</v>
      </c>
      <c r="HO35" s="320">
        <f t="shared" si="125"/>
        <v>0</v>
      </c>
      <c r="HP35" s="320">
        <f t="shared" si="125"/>
        <v>0</v>
      </c>
      <c r="HQ35" s="142"/>
      <c r="HR35" s="482" t="s">
        <v>74</v>
      </c>
      <c r="HS35" s="483"/>
      <c r="HT35" s="320">
        <f>SUM(HT9:HT34)</f>
        <v>0</v>
      </c>
      <c r="HU35" s="320">
        <f t="shared" ref="HU35:IE35" si="126">SUM(HU9:HU34)</f>
        <v>0</v>
      </c>
      <c r="HV35" s="320">
        <f t="shared" si="126"/>
        <v>0</v>
      </c>
      <c r="HW35" s="320">
        <f t="shared" si="126"/>
        <v>0</v>
      </c>
      <c r="HX35" s="320">
        <f t="shared" si="126"/>
        <v>0</v>
      </c>
      <c r="HY35" s="320">
        <f t="shared" si="126"/>
        <v>0</v>
      </c>
      <c r="HZ35" s="320">
        <f t="shared" si="126"/>
        <v>0</v>
      </c>
      <c r="IA35" s="320">
        <f t="shared" si="126"/>
        <v>0</v>
      </c>
      <c r="IB35" s="320">
        <f t="shared" si="126"/>
        <v>0</v>
      </c>
      <c r="IC35" s="320">
        <f t="shared" si="126"/>
        <v>0</v>
      </c>
      <c r="ID35" s="320">
        <f t="shared" si="126"/>
        <v>0</v>
      </c>
      <c r="IE35" s="320">
        <f t="shared" si="126"/>
        <v>0</v>
      </c>
      <c r="IF35" s="142"/>
      <c r="IG35" s="482" t="s">
        <v>74</v>
      </c>
      <c r="IH35" s="483"/>
      <c r="II35" s="320">
        <f>SUM(II9:II34)</f>
        <v>0</v>
      </c>
      <c r="IJ35" s="320">
        <f t="shared" ref="IJ35:IT35" si="127">SUM(IJ9:IJ34)</f>
        <v>0</v>
      </c>
      <c r="IK35" s="320">
        <f t="shared" si="127"/>
        <v>0</v>
      </c>
      <c r="IL35" s="320">
        <f t="shared" si="127"/>
        <v>0</v>
      </c>
      <c r="IM35" s="320">
        <f t="shared" si="127"/>
        <v>0</v>
      </c>
      <c r="IN35" s="320">
        <f t="shared" si="127"/>
        <v>0</v>
      </c>
      <c r="IO35" s="320">
        <f t="shared" si="127"/>
        <v>0</v>
      </c>
      <c r="IP35" s="320">
        <f t="shared" si="127"/>
        <v>0</v>
      </c>
      <c r="IQ35" s="320">
        <f t="shared" si="127"/>
        <v>0</v>
      </c>
      <c r="IR35" s="320">
        <f t="shared" si="127"/>
        <v>0</v>
      </c>
      <c r="IS35" s="320">
        <f t="shared" si="127"/>
        <v>0</v>
      </c>
      <c r="IT35" s="320">
        <f t="shared" si="127"/>
        <v>0</v>
      </c>
      <c r="IU35" s="142"/>
      <c r="IV35" s="482" t="s">
        <v>74</v>
      </c>
      <c r="IW35" s="483"/>
      <c r="IX35" s="320">
        <f>SUM(IX9:IX34)</f>
        <v>0</v>
      </c>
      <c r="IY35" s="320">
        <f t="shared" ref="IY35:JI35" si="128">SUM(IY9:IY34)</f>
        <v>0</v>
      </c>
      <c r="IZ35" s="320">
        <f t="shared" si="128"/>
        <v>0</v>
      </c>
      <c r="JA35" s="320">
        <f t="shared" si="128"/>
        <v>0</v>
      </c>
      <c r="JB35" s="320">
        <f t="shared" si="128"/>
        <v>0</v>
      </c>
      <c r="JC35" s="320">
        <f t="shared" si="128"/>
        <v>0</v>
      </c>
      <c r="JD35" s="320">
        <f t="shared" si="128"/>
        <v>0</v>
      </c>
      <c r="JE35" s="320">
        <f t="shared" si="128"/>
        <v>0</v>
      </c>
      <c r="JF35" s="320">
        <f t="shared" si="128"/>
        <v>0</v>
      </c>
      <c r="JG35" s="320">
        <f t="shared" si="128"/>
        <v>0</v>
      </c>
      <c r="JH35" s="320">
        <f t="shared" si="128"/>
        <v>0</v>
      </c>
      <c r="JI35" s="320">
        <f t="shared" si="128"/>
        <v>0</v>
      </c>
      <c r="JJ35" s="142"/>
      <c r="JK35" s="482" t="s">
        <v>74</v>
      </c>
      <c r="JL35" s="483"/>
      <c r="JM35" s="320">
        <f>SUM(JM9:JM34)</f>
        <v>0</v>
      </c>
      <c r="JN35" s="320">
        <f t="shared" ref="JN35:JX35" si="129">SUM(JN9:JN34)</f>
        <v>0</v>
      </c>
      <c r="JO35" s="320">
        <f t="shared" si="129"/>
        <v>0</v>
      </c>
      <c r="JP35" s="320">
        <f t="shared" si="129"/>
        <v>0</v>
      </c>
      <c r="JQ35" s="320">
        <f t="shared" si="129"/>
        <v>0</v>
      </c>
      <c r="JR35" s="320">
        <f t="shared" si="129"/>
        <v>0</v>
      </c>
      <c r="JS35" s="320">
        <f t="shared" si="129"/>
        <v>0</v>
      </c>
      <c r="JT35" s="320">
        <f t="shared" si="129"/>
        <v>0</v>
      </c>
      <c r="JU35" s="320">
        <f t="shared" si="129"/>
        <v>0</v>
      </c>
      <c r="JV35" s="320">
        <f t="shared" si="129"/>
        <v>0</v>
      </c>
      <c r="JW35" s="320">
        <f t="shared" si="129"/>
        <v>0</v>
      </c>
      <c r="JX35" s="320">
        <f t="shared" si="129"/>
        <v>0</v>
      </c>
      <c r="JY35" s="142"/>
      <c r="JZ35" s="482" t="s">
        <v>74</v>
      </c>
      <c r="KA35" s="483"/>
      <c r="KB35" s="320">
        <f>SUM(KB9:KB34)</f>
        <v>0</v>
      </c>
      <c r="KC35" s="320">
        <f t="shared" ref="KC35" si="130">SUM(KC9:KC34)</f>
        <v>0</v>
      </c>
      <c r="KD35" s="320">
        <f t="shared" si="62"/>
        <v>0</v>
      </c>
      <c r="KE35" s="320">
        <f t="shared" si="63"/>
        <v>0</v>
      </c>
      <c r="KF35" s="320">
        <f t="shared" si="64"/>
        <v>0</v>
      </c>
      <c r="KG35" s="433">
        <f t="shared" si="65"/>
        <v>0</v>
      </c>
      <c r="KH35" s="320">
        <f t="shared" si="66"/>
        <v>0</v>
      </c>
      <c r="KI35" s="318">
        <f t="shared" si="61"/>
        <v>0</v>
      </c>
      <c r="KJ35" s="320"/>
      <c r="KK35" s="320"/>
      <c r="KL35" s="320"/>
      <c r="KM35" s="320"/>
      <c r="KN35" s="142"/>
    </row>
    <row r="36" spans="1:300" s="140" customFormat="1" ht="15" customHeight="1">
      <c r="A36" s="484" t="s">
        <v>461</v>
      </c>
      <c r="B36" s="485"/>
      <c r="C36" s="321"/>
      <c r="D36" s="321"/>
      <c r="E36" s="321"/>
      <c r="F36" s="321">
        <f t="shared" ref="F36:N36" si="131">F37-F35</f>
        <v>0</v>
      </c>
      <c r="G36" s="321">
        <f t="shared" si="131"/>
        <v>0</v>
      </c>
      <c r="H36" s="321">
        <f t="shared" si="131"/>
        <v>0</v>
      </c>
      <c r="I36" s="321">
        <f t="shared" si="131"/>
        <v>0</v>
      </c>
      <c r="J36" s="321"/>
      <c r="K36" s="321"/>
      <c r="L36" s="321"/>
      <c r="M36" s="321"/>
      <c r="N36" s="321">
        <f t="shared" si="131"/>
        <v>0</v>
      </c>
      <c r="O36" s="142"/>
      <c r="P36" s="484" t="s">
        <v>461</v>
      </c>
      <c r="Q36" s="485"/>
      <c r="R36" s="321"/>
      <c r="S36" s="321"/>
      <c r="T36" s="321"/>
      <c r="U36" s="321">
        <f t="shared" ref="U36:AC36" si="132">U37-U35</f>
        <v>0</v>
      </c>
      <c r="V36" s="321">
        <f t="shared" si="132"/>
        <v>0</v>
      </c>
      <c r="W36" s="321">
        <f t="shared" si="132"/>
        <v>0</v>
      </c>
      <c r="X36" s="321">
        <f t="shared" si="132"/>
        <v>0</v>
      </c>
      <c r="Y36" s="321"/>
      <c r="Z36" s="321"/>
      <c r="AA36" s="321"/>
      <c r="AB36" s="321"/>
      <c r="AC36" s="321">
        <f t="shared" si="132"/>
        <v>0</v>
      </c>
      <c r="AD36" s="142"/>
      <c r="AE36" s="484" t="s">
        <v>461</v>
      </c>
      <c r="AF36" s="485"/>
      <c r="AG36" s="321"/>
      <c r="AH36" s="321"/>
      <c r="AI36" s="321"/>
      <c r="AJ36" s="321">
        <f t="shared" ref="AJ36:AR36" si="133">AJ37-AJ35</f>
        <v>0</v>
      </c>
      <c r="AK36" s="321">
        <f t="shared" si="133"/>
        <v>0</v>
      </c>
      <c r="AL36" s="321">
        <f t="shared" si="133"/>
        <v>0</v>
      </c>
      <c r="AM36" s="321">
        <f t="shared" si="133"/>
        <v>0</v>
      </c>
      <c r="AN36" s="321"/>
      <c r="AO36" s="321"/>
      <c r="AP36" s="321"/>
      <c r="AQ36" s="321"/>
      <c r="AR36" s="321">
        <f t="shared" si="133"/>
        <v>0</v>
      </c>
      <c r="AS36" s="142"/>
      <c r="AT36" s="484" t="s">
        <v>461</v>
      </c>
      <c r="AU36" s="485"/>
      <c r="AV36" s="321"/>
      <c r="AW36" s="321"/>
      <c r="AX36" s="321"/>
      <c r="AY36" s="321">
        <f t="shared" ref="AY36:BG36" si="134">AY37-AY35</f>
        <v>0</v>
      </c>
      <c r="AZ36" s="321">
        <f t="shared" si="134"/>
        <v>0</v>
      </c>
      <c r="BA36" s="321">
        <f t="shared" si="134"/>
        <v>0</v>
      </c>
      <c r="BB36" s="321">
        <f t="shared" si="134"/>
        <v>0</v>
      </c>
      <c r="BC36" s="321"/>
      <c r="BD36" s="321"/>
      <c r="BE36" s="321"/>
      <c r="BF36" s="321"/>
      <c r="BG36" s="321">
        <f t="shared" si="134"/>
        <v>0</v>
      </c>
      <c r="BH36" s="142"/>
      <c r="BI36" s="484" t="s">
        <v>461</v>
      </c>
      <c r="BJ36" s="485"/>
      <c r="BK36" s="321"/>
      <c r="BL36" s="321"/>
      <c r="BM36" s="321"/>
      <c r="BN36" s="321">
        <f t="shared" ref="BN36:BV36" si="135">BN37-BN35</f>
        <v>0</v>
      </c>
      <c r="BO36" s="321">
        <f t="shared" si="135"/>
        <v>0</v>
      </c>
      <c r="BP36" s="321">
        <f t="shared" si="135"/>
        <v>0</v>
      </c>
      <c r="BQ36" s="321">
        <f t="shared" si="135"/>
        <v>0</v>
      </c>
      <c r="BR36" s="321"/>
      <c r="BS36" s="321"/>
      <c r="BT36" s="321"/>
      <c r="BU36" s="321"/>
      <c r="BV36" s="321">
        <f t="shared" si="135"/>
        <v>0</v>
      </c>
      <c r="BW36" s="142"/>
      <c r="BX36" s="484" t="s">
        <v>461</v>
      </c>
      <c r="BY36" s="485"/>
      <c r="BZ36" s="321"/>
      <c r="CA36" s="321"/>
      <c r="CB36" s="321"/>
      <c r="CC36" s="321">
        <f t="shared" ref="CC36:CK36" si="136">CC37-CC35</f>
        <v>0</v>
      </c>
      <c r="CD36" s="321">
        <f t="shared" si="136"/>
        <v>0</v>
      </c>
      <c r="CE36" s="321">
        <f t="shared" si="136"/>
        <v>0</v>
      </c>
      <c r="CF36" s="321">
        <f t="shared" si="136"/>
        <v>0</v>
      </c>
      <c r="CG36" s="321"/>
      <c r="CH36" s="321"/>
      <c r="CI36" s="321"/>
      <c r="CJ36" s="321"/>
      <c r="CK36" s="321">
        <f t="shared" si="136"/>
        <v>0</v>
      </c>
      <c r="CL36" s="142"/>
      <c r="CM36" s="484" t="s">
        <v>461</v>
      </c>
      <c r="CN36" s="485"/>
      <c r="CO36" s="321"/>
      <c r="CP36" s="321"/>
      <c r="CQ36" s="321"/>
      <c r="CR36" s="321">
        <f t="shared" ref="CR36:CZ36" si="137">CR37-CR35</f>
        <v>0</v>
      </c>
      <c r="CS36" s="321">
        <f t="shared" si="137"/>
        <v>0</v>
      </c>
      <c r="CT36" s="321">
        <f t="shared" si="137"/>
        <v>0</v>
      </c>
      <c r="CU36" s="321">
        <f t="shared" si="137"/>
        <v>0</v>
      </c>
      <c r="CV36" s="321"/>
      <c r="CW36" s="321"/>
      <c r="CX36" s="321"/>
      <c r="CY36" s="321"/>
      <c r="CZ36" s="321">
        <f t="shared" si="137"/>
        <v>0</v>
      </c>
      <c r="DA36" s="142"/>
      <c r="DB36" s="484" t="s">
        <v>461</v>
      </c>
      <c r="DC36" s="485"/>
      <c r="DD36" s="321"/>
      <c r="DE36" s="321"/>
      <c r="DF36" s="321"/>
      <c r="DG36" s="321">
        <f t="shared" ref="DG36:DO36" si="138">DG37-DG35</f>
        <v>0</v>
      </c>
      <c r="DH36" s="321">
        <f t="shared" si="138"/>
        <v>0</v>
      </c>
      <c r="DI36" s="321">
        <f t="shared" si="138"/>
        <v>0</v>
      </c>
      <c r="DJ36" s="321">
        <f t="shared" si="138"/>
        <v>0</v>
      </c>
      <c r="DK36" s="321"/>
      <c r="DL36" s="321"/>
      <c r="DM36" s="321"/>
      <c r="DN36" s="321"/>
      <c r="DO36" s="321">
        <f t="shared" si="138"/>
        <v>0</v>
      </c>
      <c r="DP36" s="142"/>
      <c r="DQ36" s="484" t="s">
        <v>461</v>
      </c>
      <c r="DR36" s="485"/>
      <c r="DS36" s="321"/>
      <c r="DT36" s="321"/>
      <c r="DU36" s="321"/>
      <c r="DV36" s="321">
        <f t="shared" ref="DV36:ED36" si="139">DV37-DV35</f>
        <v>0</v>
      </c>
      <c r="DW36" s="321">
        <f t="shared" si="139"/>
        <v>0</v>
      </c>
      <c r="DX36" s="321">
        <f t="shared" si="139"/>
        <v>0</v>
      </c>
      <c r="DY36" s="321">
        <f t="shared" si="139"/>
        <v>0</v>
      </c>
      <c r="DZ36" s="321"/>
      <c r="EA36" s="321"/>
      <c r="EB36" s="321"/>
      <c r="EC36" s="321"/>
      <c r="ED36" s="321">
        <f t="shared" si="139"/>
        <v>0</v>
      </c>
      <c r="EE36" s="142"/>
      <c r="EF36" s="484" t="s">
        <v>461</v>
      </c>
      <c r="EG36" s="485"/>
      <c r="EH36" s="321"/>
      <c r="EI36" s="321"/>
      <c r="EJ36" s="321"/>
      <c r="EK36" s="321">
        <f t="shared" ref="EK36:ES36" si="140">EK37-EK35</f>
        <v>0</v>
      </c>
      <c r="EL36" s="321">
        <f t="shared" si="140"/>
        <v>0</v>
      </c>
      <c r="EM36" s="321">
        <f t="shared" si="140"/>
        <v>0</v>
      </c>
      <c r="EN36" s="321">
        <f t="shared" si="140"/>
        <v>0</v>
      </c>
      <c r="EO36" s="321"/>
      <c r="EP36" s="321"/>
      <c r="EQ36" s="321"/>
      <c r="ER36" s="321"/>
      <c r="ES36" s="321">
        <f t="shared" si="140"/>
        <v>0</v>
      </c>
      <c r="ET36" s="142"/>
      <c r="EU36" s="484" t="s">
        <v>461</v>
      </c>
      <c r="EV36" s="485"/>
      <c r="EW36" s="321"/>
      <c r="EX36" s="321"/>
      <c r="EY36" s="321"/>
      <c r="EZ36" s="321">
        <f t="shared" ref="EZ36:FH36" si="141">EZ37-EZ35</f>
        <v>0</v>
      </c>
      <c r="FA36" s="321">
        <f t="shared" si="141"/>
        <v>0</v>
      </c>
      <c r="FB36" s="321">
        <f t="shared" si="141"/>
        <v>0</v>
      </c>
      <c r="FC36" s="321">
        <f t="shared" si="141"/>
        <v>0</v>
      </c>
      <c r="FD36" s="321"/>
      <c r="FE36" s="321"/>
      <c r="FF36" s="321"/>
      <c r="FG36" s="321"/>
      <c r="FH36" s="321">
        <f t="shared" si="141"/>
        <v>0</v>
      </c>
      <c r="FI36" s="142"/>
      <c r="FJ36" s="484" t="s">
        <v>461</v>
      </c>
      <c r="FK36" s="485"/>
      <c r="FL36" s="321"/>
      <c r="FM36" s="321"/>
      <c r="FN36" s="321"/>
      <c r="FO36" s="321">
        <f t="shared" ref="FO36:FW36" si="142">FO37-FO35</f>
        <v>1</v>
      </c>
      <c r="FP36" s="321">
        <f t="shared" si="142"/>
        <v>1723900</v>
      </c>
      <c r="FQ36" s="321">
        <f t="shared" si="142"/>
        <v>0</v>
      </c>
      <c r="FR36" s="321">
        <f t="shared" si="142"/>
        <v>1723900</v>
      </c>
      <c r="FS36" s="321"/>
      <c r="FT36" s="321"/>
      <c r="FU36" s="321"/>
      <c r="FV36" s="321"/>
      <c r="FW36" s="321">
        <f t="shared" si="142"/>
        <v>0</v>
      </c>
      <c r="FX36" s="142"/>
      <c r="FY36" s="484" t="s">
        <v>461</v>
      </c>
      <c r="FZ36" s="485"/>
      <c r="GA36" s="321"/>
      <c r="GB36" s="321"/>
      <c r="GC36" s="321"/>
      <c r="GD36" s="321">
        <f t="shared" ref="GD36:GL36" si="143">GD37-GD35</f>
        <v>0</v>
      </c>
      <c r="GE36" s="321">
        <f t="shared" si="143"/>
        <v>0</v>
      </c>
      <c r="GF36" s="321">
        <f t="shared" si="143"/>
        <v>0</v>
      </c>
      <c r="GG36" s="321">
        <f t="shared" si="143"/>
        <v>0</v>
      </c>
      <c r="GH36" s="321"/>
      <c r="GI36" s="321"/>
      <c r="GJ36" s="321"/>
      <c r="GK36" s="321"/>
      <c r="GL36" s="321">
        <f t="shared" si="143"/>
        <v>0</v>
      </c>
      <c r="GM36" s="142"/>
      <c r="GN36" s="484" t="s">
        <v>461</v>
      </c>
      <c r="GO36" s="485"/>
      <c r="GP36" s="321"/>
      <c r="GQ36" s="321"/>
      <c r="GR36" s="321"/>
      <c r="GS36" s="321">
        <f t="shared" ref="GS36:HA36" si="144">GS37-GS35</f>
        <v>0</v>
      </c>
      <c r="GT36" s="321">
        <f t="shared" si="144"/>
        <v>0</v>
      </c>
      <c r="GU36" s="321">
        <f t="shared" si="144"/>
        <v>0</v>
      </c>
      <c r="GV36" s="321">
        <f t="shared" si="144"/>
        <v>0</v>
      </c>
      <c r="GW36" s="321"/>
      <c r="GX36" s="321"/>
      <c r="GY36" s="321"/>
      <c r="GZ36" s="321"/>
      <c r="HA36" s="321">
        <f t="shared" si="144"/>
        <v>0</v>
      </c>
      <c r="HB36" s="142"/>
      <c r="HC36" s="484" t="s">
        <v>461</v>
      </c>
      <c r="HD36" s="485"/>
      <c r="HE36" s="321"/>
      <c r="HF36" s="321"/>
      <c r="HG36" s="321"/>
      <c r="HH36" s="321">
        <f t="shared" ref="HH36:HP36" si="145">HH37-HH35</f>
        <v>0</v>
      </c>
      <c r="HI36" s="321">
        <f t="shared" si="145"/>
        <v>0</v>
      </c>
      <c r="HJ36" s="321">
        <f t="shared" si="145"/>
        <v>0</v>
      </c>
      <c r="HK36" s="321">
        <f t="shared" si="145"/>
        <v>0</v>
      </c>
      <c r="HL36" s="321"/>
      <c r="HM36" s="321"/>
      <c r="HN36" s="321"/>
      <c r="HO36" s="321"/>
      <c r="HP36" s="321">
        <f t="shared" si="145"/>
        <v>0</v>
      </c>
      <c r="HQ36" s="142"/>
      <c r="HR36" s="484" t="s">
        <v>461</v>
      </c>
      <c r="HS36" s="485"/>
      <c r="HT36" s="321"/>
      <c r="HU36" s="321"/>
      <c r="HV36" s="321"/>
      <c r="HW36" s="321">
        <f t="shared" ref="HW36:IE36" si="146">HW37-HW35</f>
        <v>0</v>
      </c>
      <c r="HX36" s="321">
        <f t="shared" si="146"/>
        <v>0</v>
      </c>
      <c r="HY36" s="321">
        <f t="shared" si="146"/>
        <v>0</v>
      </c>
      <c r="HZ36" s="321">
        <f t="shared" si="146"/>
        <v>0</v>
      </c>
      <c r="IA36" s="321"/>
      <c r="IB36" s="321"/>
      <c r="IC36" s="321"/>
      <c r="ID36" s="321"/>
      <c r="IE36" s="321">
        <f t="shared" si="146"/>
        <v>0</v>
      </c>
      <c r="IF36" s="142"/>
      <c r="IG36" s="484" t="s">
        <v>461</v>
      </c>
      <c r="IH36" s="485"/>
      <c r="II36" s="321"/>
      <c r="IJ36" s="321"/>
      <c r="IK36" s="321"/>
      <c r="IL36" s="321">
        <f t="shared" ref="IL36:IT36" si="147">IL37-IL35</f>
        <v>1</v>
      </c>
      <c r="IM36" s="321">
        <f t="shared" si="147"/>
        <v>2812490</v>
      </c>
      <c r="IN36" s="321">
        <f t="shared" si="147"/>
        <v>0</v>
      </c>
      <c r="IO36" s="321">
        <f t="shared" si="147"/>
        <v>2812490</v>
      </c>
      <c r="IP36" s="321"/>
      <c r="IQ36" s="321"/>
      <c r="IR36" s="321"/>
      <c r="IS36" s="321"/>
      <c r="IT36" s="321">
        <f t="shared" si="147"/>
        <v>0</v>
      </c>
      <c r="IU36" s="142"/>
      <c r="IV36" s="484" t="s">
        <v>461</v>
      </c>
      <c r="IW36" s="485"/>
      <c r="IX36" s="321"/>
      <c r="IY36" s="321"/>
      <c r="IZ36" s="321"/>
      <c r="JA36" s="321">
        <f t="shared" ref="JA36:JI36" si="148">JA37-JA35</f>
        <v>0</v>
      </c>
      <c r="JB36" s="321">
        <f t="shared" si="148"/>
        <v>0</v>
      </c>
      <c r="JC36" s="321">
        <f t="shared" si="148"/>
        <v>0</v>
      </c>
      <c r="JD36" s="321">
        <f t="shared" si="148"/>
        <v>0</v>
      </c>
      <c r="JE36" s="321"/>
      <c r="JF36" s="321"/>
      <c r="JG36" s="321"/>
      <c r="JH36" s="321"/>
      <c r="JI36" s="321">
        <f t="shared" si="148"/>
        <v>0</v>
      </c>
      <c r="JJ36" s="142"/>
      <c r="JK36" s="484" t="s">
        <v>461</v>
      </c>
      <c r="JL36" s="485"/>
      <c r="JM36" s="321"/>
      <c r="JN36" s="321"/>
      <c r="JO36" s="321"/>
      <c r="JP36" s="321">
        <f t="shared" ref="JP36:JX36" si="149">JP37-JP35</f>
        <v>0</v>
      </c>
      <c r="JQ36" s="321">
        <f t="shared" si="149"/>
        <v>0</v>
      </c>
      <c r="JR36" s="321">
        <f t="shared" si="149"/>
        <v>0</v>
      </c>
      <c r="JS36" s="321">
        <f t="shared" si="149"/>
        <v>0</v>
      </c>
      <c r="JT36" s="321"/>
      <c r="JU36" s="321"/>
      <c r="JV36" s="321"/>
      <c r="JW36" s="321"/>
      <c r="JX36" s="321">
        <f t="shared" si="149"/>
        <v>0</v>
      </c>
      <c r="JY36" s="142"/>
      <c r="JZ36" s="484" t="s">
        <v>461</v>
      </c>
      <c r="KA36" s="485"/>
      <c r="KB36" s="321">
        <f t="shared" ref="KB36:KC36" si="150">KB37-KB35</f>
        <v>4536390</v>
      </c>
      <c r="KC36" s="321">
        <f t="shared" si="150"/>
        <v>0</v>
      </c>
      <c r="KD36" s="321">
        <f t="shared" si="62"/>
        <v>4536390</v>
      </c>
      <c r="KE36" s="321">
        <f t="shared" si="63"/>
        <v>0</v>
      </c>
      <c r="KF36" s="321">
        <f t="shared" si="64"/>
        <v>0</v>
      </c>
      <c r="KG36" s="434">
        <f t="shared" si="65"/>
        <v>0</v>
      </c>
      <c r="KH36" s="321">
        <f t="shared" si="66"/>
        <v>0</v>
      </c>
      <c r="KI36" s="321"/>
      <c r="KJ36" s="321"/>
      <c r="KK36" s="321"/>
      <c r="KL36" s="321"/>
      <c r="KM36" s="321"/>
      <c r="KN36" s="142"/>
    </row>
    <row r="37" spans="1:300" s="140" customFormat="1" ht="15" customHeight="1">
      <c r="A37" s="486" t="s">
        <v>76</v>
      </c>
      <c r="B37" s="487"/>
      <c r="C37" s="322">
        <f>C6</f>
        <v>0</v>
      </c>
      <c r="D37" s="322">
        <f t="shared" ref="D37:I37" si="151">D6</f>
        <v>0</v>
      </c>
      <c r="E37" s="322">
        <f t="shared" si="151"/>
        <v>0</v>
      </c>
      <c r="F37" s="322">
        <f t="shared" si="151"/>
        <v>0</v>
      </c>
      <c r="G37" s="322">
        <f t="shared" si="151"/>
        <v>0</v>
      </c>
      <c r="H37" s="322">
        <f t="shared" si="151"/>
        <v>0</v>
      </c>
      <c r="I37" s="322">
        <f t="shared" si="151"/>
        <v>0</v>
      </c>
      <c r="J37" s="322"/>
      <c r="K37" s="322"/>
      <c r="L37" s="322"/>
      <c r="M37" s="322"/>
      <c r="N37" s="322"/>
      <c r="O37" s="142"/>
      <c r="P37" s="486" t="s">
        <v>76</v>
      </c>
      <c r="Q37" s="487"/>
      <c r="R37" s="322">
        <f>R6</f>
        <v>0</v>
      </c>
      <c r="S37" s="322">
        <f t="shared" ref="S37:X37" si="152">S6</f>
        <v>0</v>
      </c>
      <c r="T37" s="322">
        <f t="shared" si="152"/>
        <v>0</v>
      </c>
      <c r="U37" s="322">
        <f t="shared" si="152"/>
        <v>0</v>
      </c>
      <c r="V37" s="322">
        <f t="shared" si="152"/>
        <v>0</v>
      </c>
      <c r="W37" s="322">
        <f t="shared" si="152"/>
        <v>0</v>
      </c>
      <c r="X37" s="322">
        <f t="shared" si="152"/>
        <v>0</v>
      </c>
      <c r="Y37" s="322"/>
      <c r="Z37" s="322"/>
      <c r="AA37" s="322"/>
      <c r="AB37" s="322"/>
      <c r="AC37" s="322"/>
      <c r="AD37" s="142"/>
      <c r="AE37" s="486" t="s">
        <v>76</v>
      </c>
      <c r="AF37" s="487"/>
      <c r="AG37" s="322">
        <f>AG6</f>
        <v>0</v>
      </c>
      <c r="AH37" s="322">
        <f t="shared" ref="AH37:AM37" si="153">AH6</f>
        <v>0</v>
      </c>
      <c r="AI37" s="322">
        <f t="shared" si="153"/>
        <v>0</v>
      </c>
      <c r="AJ37" s="322">
        <f t="shared" si="153"/>
        <v>0</v>
      </c>
      <c r="AK37" s="322">
        <f t="shared" si="153"/>
        <v>0</v>
      </c>
      <c r="AL37" s="322">
        <f t="shared" si="153"/>
        <v>0</v>
      </c>
      <c r="AM37" s="322">
        <f t="shared" si="153"/>
        <v>0</v>
      </c>
      <c r="AN37" s="322"/>
      <c r="AO37" s="322"/>
      <c r="AP37" s="322"/>
      <c r="AQ37" s="322"/>
      <c r="AR37" s="322"/>
      <c r="AS37" s="142"/>
      <c r="AT37" s="486" t="s">
        <v>76</v>
      </c>
      <c r="AU37" s="487"/>
      <c r="AV37" s="322">
        <f>AV6</f>
        <v>0</v>
      </c>
      <c r="AW37" s="322">
        <f t="shared" ref="AW37:BB37" si="154">AW6</f>
        <v>0</v>
      </c>
      <c r="AX37" s="322">
        <f t="shared" si="154"/>
        <v>0</v>
      </c>
      <c r="AY37" s="322">
        <f t="shared" si="154"/>
        <v>0</v>
      </c>
      <c r="AZ37" s="322">
        <f t="shared" si="154"/>
        <v>0</v>
      </c>
      <c r="BA37" s="322">
        <f t="shared" si="154"/>
        <v>0</v>
      </c>
      <c r="BB37" s="322">
        <f t="shared" si="154"/>
        <v>0</v>
      </c>
      <c r="BC37" s="322"/>
      <c r="BD37" s="322"/>
      <c r="BE37" s="322"/>
      <c r="BF37" s="322"/>
      <c r="BG37" s="322"/>
      <c r="BH37" s="142"/>
      <c r="BI37" s="486" t="s">
        <v>76</v>
      </c>
      <c r="BJ37" s="487"/>
      <c r="BK37" s="322">
        <f>BK6</f>
        <v>0</v>
      </c>
      <c r="BL37" s="322">
        <f t="shared" ref="BL37:BQ37" si="155">BL6</f>
        <v>0</v>
      </c>
      <c r="BM37" s="322">
        <f t="shared" si="155"/>
        <v>0</v>
      </c>
      <c r="BN37" s="322">
        <f t="shared" si="155"/>
        <v>0</v>
      </c>
      <c r="BO37" s="322">
        <f t="shared" si="155"/>
        <v>0</v>
      </c>
      <c r="BP37" s="322">
        <f t="shared" si="155"/>
        <v>0</v>
      </c>
      <c r="BQ37" s="322">
        <f t="shared" si="155"/>
        <v>0</v>
      </c>
      <c r="BR37" s="322"/>
      <c r="BS37" s="322"/>
      <c r="BT37" s="322"/>
      <c r="BU37" s="322"/>
      <c r="BV37" s="322"/>
      <c r="BW37" s="142"/>
      <c r="BX37" s="486" t="s">
        <v>76</v>
      </c>
      <c r="BY37" s="487"/>
      <c r="BZ37" s="322">
        <f>BZ6</f>
        <v>0</v>
      </c>
      <c r="CA37" s="322">
        <f t="shared" ref="CA37:CF37" si="156">CA6</f>
        <v>0</v>
      </c>
      <c r="CB37" s="322">
        <f t="shared" si="156"/>
        <v>0</v>
      </c>
      <c r="CC37" s="322">
        <f t="shared" si="156"/>
        <v>0</v>
      </c>
      <c r="CD37" s="322">
        <f t="shared" si="156"/>
        <v>0</v>
      </c>
      <c r="CE37" s="322">
        <f t="shared" si="156"/>
        <v>0</v>
      </c>
      <c r="CF37" s="322">
        <f t="shared" si="156"/>
        <v>0</v>
      </c>
      <c r="CG37" s="322"/>
      <c r="CH37" s="322"/>
      <c r="CI37" s="322"/>
      <c r="CJ37" s="322"/>
      <c r="CK37" s="322"/>
      <c r="CL37" s="142"/>
      <c r="CM37" s="486" t="s">
        <v>76</v>
      </c>
      <c r="CN37" s="487"/>
      <c r="CO37" s="322">
        <f>CO6</f>
        <v>0</v>
      </c>
      <c r="CP37" s="322">
        <f t="shared" ref="CP37:CU37" si="157">CP6</f>
        <v>0</v>
      </c>
      <c r="CQ37" s="322">
        <f t="shared" si="157"/>
        <v>0</v>
      </c>
      <c r="CR37" s="322">
        <f t="shared" si="157"/>
        <v>0</v>
      </c>
      <c r="CS37" s="322">
        <f t="shared" si="157"/>
        <v>0</v>
      </c>
      <c r="CT37" s="322">
        <f t="shared" si="157"/>
        <v>0</v>
      </c>
      <c r="CU37" s="322">
        <f t="shared" si="157"/>
        <v>0</v>
      </c>
      <c r="CV37" s="322"/>
      <c r="CW37" s="322"/>
      <c r="CX37" s="322"/>
      <c r="CY37" s="322"/>
      <c r="CZ37" s="322"/>
      <c r="DA37" s="142"/>
      <c r="DB37" s="486" t="s">
        <v>76</v>
      </c>
      <c r="DC37" s="487"/>
      <c r="DD37" s="322">
        <f>DD6</f>
        <v>0</v>
      </c>
      <c r="DE37" s="322">
        <f t="shared" ref="DE37:DJ37" si="158">DE6</f>
        <v>0</v>
      </c>
      <c r="DF37" s="322">
        <f t="shared" si="158"/>
        <v>0</v>
      </c>
      <c r="DG37" s="322">
        <f t="shared" si="158"/>
        <v>0</v>
      </c>
      <c r="DH37" s="322">
        <f t="shared" si="158"/>
        <v>0</v>
      </c>
      <c r="DI37" s="322">
        <f t="shared" si="158"/>
        <v>0</v>
      </c>
      <c r="DJ37" s="322">
        <f t="shared" si="158"/>
        <v>0</v>
      </c>
      <c r="DK37" s="322"/>
      <c r="DL37" s="322"/>
      <c r="DM37" s="322"/>
      <c r="DN37" s="322"/>
      <c r="DO37" s="322"/>
      <c r="DP37" s="142"/>
      <c r="DQ37" s="486" t="s">
        <v>76</v>
      </c>
      <c r="DR37" s="487"/>
      <c r="DS37" s="322">
        <f>DS6</f>
        <v>0</v>
      </c>
      <c r="DT37" s="322">
        <f t="shared" ref="DT37:DY37" si="159">DT6</f>
        <v>0</v>
      </c>
      <c r="DU37" s="322">
        <f t="shared" si="159"/>
        <v>0</v>
      </c>
      <c r="DV37" s="322">
        <f t="shared" si="159"/>
        <v>0</v>
      </c>
      <c r="DW37" s="322">
        <f t="shared" si="159"/>
        <v>0</v>
      </c>
      <c r="DX37" s="322">
        <f t="shared" si="159"/>
        <v>0</v>
      </c>
      <c r="DY37" s="322">
        <f t="shared" si="159"/>
        <v>0</v>
      </c>
      <c r="DZ37" s="322"/>
      <c r="EA37" s="322"/>
      <c r="EB37" s="322"/>
      <c r="EC37" s="322"/>
      <c r="ED37" s="322"/>
      <c r="EE37" s="142"/>
      <c r="EF37" s="486" t="s">
        <v>76</v>
      </c>
      <c r="EG37" s="487"/>
      <c r="EH37" s="322">
        <f>EH6</f>
        <v>0</v>
      </c>
      <c r="EI37" s="322">
        <f t="shared" ref="EI37:EN37" si="160">EI6</f>
        <v>0</v>
      </c>
      <c r="EJ37" s="322">
        <f t="shared" si="160"/>
        <v>0</v>
      </c>
      <c r="EK37" s="322">
        <f t="shared" si="160"/>
        <v>0</v>
      </c>
      <c r="EL37" s="322">
        <f t="shared" si="160"/>
        <v>0</v>
      </c>
      <c r="EM37" s="322">
        <f t="shared" si="160"/>
        <v>0</v>
      </c>
      <c r="EN37" s="322">
        <f t="shared" si="160"/>
        <v>0</v>
      </c>
      <c r="EO37" s="322"/>
      <c r="EP37" s="322"/>
      <c r="EQ37" s="322"/>
      <c r="ER37" s="322"/>
      <c r="ES37" s="322"/>
      <c r="ET37" s="142"/>
      <c r="EU37" s="486" t="s">
        <v>76</v>
      </c>
      <c r="EV37" s="487"/>
      <c r="EW37" s="322">
        <f>EW6</f>
        <v>0</v>
      </c>
      <c r="EX37" s="322">
        <f t="shared" ref="EX37:FC37" si="161">EX6</f>
        <v>0</v>
      </c>
      <c r="EY37" s="322">
        <f t="shared" si="161"/>
        <v>0</v>
      </c>
      <c r="EZ37" s="322">
        <f t="shared" si="161"/>
        <v>0</v>
      </c>
      <c r="FA37" s="322">
        <f t="shared" si="161"/>
        <v>0</v>
      </c>
      <c r="FB37" s="322">
        <f t="shared" si="161"/>
        <v>0</v>
      </c>
      <c r="FC37" s="322">
        <f t="shared" si="161"/>
        <v>0</v>
      </c>
      <c r="FD37" s="322"/>
      <c r="FE37" s="322"/>
      <c r="FF37" s="322"/>
      <c r="FG37" s="322"/>
      <c r="FH37" s="322"/>
      <c r="FI37" s="142"/>
      <c r="FJ37" s="486" t="s">
        <v>76</v>
      </c>
      <c r="FK37" s="487"/>
      <c r="FL37" s="322">
        <f>FL6</f>
        <v>0</v>
      </c>
      <c r="FM37" s="322">
        <f t="shared" ref="FM37:FR37" si="162">FM6</f>
        <v>0</v>
      </c>
      <c r="FN37" s="322">
        <f t="shared" si="162"/>
        <v>0</v>
      </c>
      <c r="FO37" s="322">
        <f t="shared" si="162"/>
        <v>1</v>
      </c>
      <c r="FP37" s="322">
        <f t="shared" si="162"/>
        <v>1723900</v>
      </c>
      <c r="FQ37" s="322">
        <f t="shared" si="162"/>
        <v>0</v>
      </c>
      <c r="FR37" s="322">
        <f t="shared" si="162"/>
        <v>1723900</v>
      </c>
      <c r="FS37" s="322"/>
      <c r="FT37" s="322"/>
      <c r="FU37" s="322"/>
      <c r="FV37" s="322"/>
      <c r="FW37" s="322"/>
      <c r="FX37" s="142"/>
      <c r="FY37" s="486" t="s">
        <v>76</v>
      </c>
      <c r="FZ37" s="487"/>
      <c r="GA37" s="322">
        <f>GA6</f>
        <v>0</v>
      </c>
      <c r="GB37" s="322">
        <f t="shared" ref="GB37:GG37" si="163">GB6</f>
        <v>0</v>
      </c>
      <c r="GC37" s="322">
        <f t="shared" si="163"/>
        <v>0</v>
      </c>
      <c r="GD37" s="322">
        <f t="shared" si="163"/>
        <v>0</v>
      </c>
      <c r="GE37" s="322">
        <f t="shared" si="163"/>
        <v>0</v>
      </c>
      <c r="GF37" s="322">
        <f t="shared" si="163"/>
        <v>0</v>
      </c>
      <c r="GG37" s="322">
        <f t="shared" si="163"/>
        <v>0</v>
      </c>
      <c r="GH37" s="322"/>
      <c r="GI37" s="322"/>
      <c r="GJ37" s="322"/>
      <c r="GK37" s="322"/>
      <c r="GL37" s="322"/>
      <c r="GM37" s="142"/>
      <c r="GN37" s="486" t="s">
        <v>76</v>
      </c>
      <c r="GO37" s="487"/>
      <c r="GP37" s="322">
        <f>GP6</f>
        <v>0</v>
      </c>
      <c r="GQ37" s="322">
        <f t="shared" ref="GQ37:GV37" si="164">GQ6</f>
        <v>0</v>
      </c>
      <c r="GR37" s="322">
        <f t="shared" si="164"/>
        <v>0</v>
      </c>
      <c r="GS37" s="322">
        <f t="shared" si="164"/>
        <v>0</v>
      </c>
      <c r="GT37" s="322">
        <f t="shared" si="164"/>
        <v>0</v>
      </c>
      <c r="GU37" s="322">
        <f t="shared" si="164"/>
        <v>0</v>
      </c>
      <c r="GV37" s="322">
        <f t="shared" si="164"/>
        <v>0</v>
      </c>
      <c r="GW37" s="322"/>
      <c r="GX37" s="322"/>
      <c r="GY37" s="322"/>
      <c r="GZ37" s="322"/>
      <c r="HA37" s="322"/>
      <c r="HB37" s="142"/>
      <c r="HC37" s="486" t="s">
        <v>76</v>
      </c>
      <c r="HD37" s="487"/>
      <c r="HE37" s="322">
        <f>HE6</f>
        <v>0</v>
      </c>
      <c r="HF37" s="322">
        <f t="shared" ref="HF37:HK37" si="165">HF6</f>
        <v>0</v>
      </c>
      <c r="HG37" s="322">
        <f t="shared" si="165"/>
        <v>0</v>
      </c>
      <c r="HH37" s="322">
        <f t="shared" si="165"/>
        <v>0</v>
      </c>
      <c r="HI37" s="322">
        <f t="shared" si="165"/>
        <v>0</v>
      </c>
      <c r="HJ37" s="322">
        <f t="shared" si="165"/>
        <v>0</v>
      </c>
      <c r="HK37" s="322">
        <f t="shared" si="165"/>
        <v>0</v>
      </c>
      <c r="HL37" s="322"/>
      <c r="HM37" s="322"/>
      <c r="HN37" s="322"/>
      <c r="HO37" s="322"/>
      <c r="HP37" s="322"/>
      <c r="HQ37" s="142"/>
      <c r="HR37" s="486" t="s">
        <v>76</v>
      </c>
      <c r="HS37" s="487"/>
      <c r="HT37" s="322">
        <f>HT6</f>
        <v>0</v>
      </c>
      <c r="HU37" s="322">
        <f t="shared" ref="HU37:HZ37" si="166">HU6</f>
        <v>0</v>
      </c>
      <c r="HV37" s="322">
        <f t="shared" si="166"/>
        <v>0</v>
      </c>
      <c r="HW37" s="322">
        <f t="shared" si="166"/>
        <v>0</v>
      </c>
      <c r="HX37" s="322">
        <f t="shared" si="166"/>
        <v>0</v>
      </c>
      <c r="HY37" s="322">
        <f t="shared" si="166"/>
        <v>0</v>
      </c>
      <c r="HZ37" s="322">
        <f t="shared" si="166"/>
        <v>0</v>
      </c>
      <c r="IA37" s="322"/>
      <c r="IB37" s="322"/>
      <c r="IC37" s="322"/>
      <c r="ID37" s="322"/>
      <c r="IE37" s="322"/>
      <c r="IF37" s="142"/>
      <c r="IG37" s="486" t="s">
        <v>76</v>
      </c>
      <c r="IH37" s="487"/>
      <c r="II37" s="322">
        <f>II6</f>
        <v>0</v>
      </c>
      <c r="IJ37" s="322">
        <f t="shared" ref="IJ37:IO37" si="167">IJ6</f>
        <v>0</v>
      </c>
      <c r="IK37" s="322">
        <f t="shared" si="167"/>
        <v>0</v>
      </c>
      <c r="IL37" s="322">
        <f t="shared" si="167"/>
        <v>1</v>
      </c>
      <c r="IM37" s="322">
        <f t="shared" si="167"/>
        <v>2812490</v>
      </c>
      <c r="IN37" s="322">
        <f t="shared" si="167"/>
        <v>0</v>
      </c>
      <c r="IO37" s="322">
        <f t="shared" si="167"/>
        <v>2812490</v>
      </c>
      <c r="IP37" s="322"/>
      <c r="IQ37" s="322"/>
      <c r="IR37" s="322"/>
      <c r="IS37" s="322"/>
      <c r="IT37" s="322"/>
      <c r="IU37" s="142"/>
      <c r="IV37" s="486" t="s">
        <v>76</v>
      </c>
      <c r="IW37" s="487"/>
      <c r="IX37" s="322">
        <f>IX6</f>
        <v>0</v>
      </c>
      <c r="IY37" s="322">
        <f t="shared" ref="IY37:JD37" si="168">IY6</f>
        <v>0</v>
      </c>
      <c r="IZ37" s="322">
        <f t="shared" si="168"/>
        <v>0</v>
      </c>
      <c r="JA37" s="322">
        <f t="shared" si="168"/>
        <v>0</v>
      </c>
      <c r="JB37" s="322">
        <f t="shared" si="168"/>
        <v>0</v>
      </c>
      <c r="JC37" s="322">
        <f t="shared" si="168"/>
        <v>0</v>
      </c>
      <c r="JD37" s="322">
        <f t="shared" si="168"/>
        <v>0</v>
      </c>
      <c r="JE37" s="322"/>
      <c r="JF37" s="322"/>
      <c r="JG37" s="322"/>
      <c r="JH37" s="322"/>
      <c r="JI37" s="322"/>
      <c r="JJ37" s="142"/>
      <c r="JK37" s="486" t="s">
        <v>76</v>
      </c>
      <c r="JL37" s="487"/>
      <c r="JM37" s="322">
        <f>JM6</f>
        <v>0</v>
      </c>
      <c r="JN37" s="322">
        <f t="shared" ref="JN37:JS37" si="169">JN6</f>
        <v>0</v>
      </c>
      <c r="JO37" s="322">
        <f t="shared" si="169"/>
        <v>0</v>
      </c>
      <c r="JP37" s="322">
        <f t="shared" si="169"/>
        <v>0</v>
      </c>
      <c r="JQ37" s="322">
        <f t="shared" si="169"/>
        <v>0</v>
      </c>
      <c r="JR37" s="322">
        <f t="shared" si="169"/>
        <v>0</v>
      </c>
      <c r="JS37" s="322">
        <f t="shared" si="169"/>
        <v>0</v>
      </c>
      <c r="JT37" s="322"/>
      <c r="JU37" s="322"/>
      <c r="JV37" s="322"/>
      <c r="JW37" s="322"/>
      <c r="JX37" s="322"/>
      <c r="JY37" s="142"/>
      <c r="JZ37" s="486" t="s">
        <v>76</v>
      </c>
      <c r="KA37" s="487"/>
      <c r="KB37" s="322">
        <f>KB6</f>
        <v>4536390</v>
      </c>
      <c r="KC37" s="322">
        <f t="shared" ref="KC37" si="170">KC6</f>
        <v>0</v>
      </c>
      <c r="KD37" s="322">
        <f t="shared" si="62"/>
        <v>4536390</v>
      </c>
      <c r="KE37" s="322">
        <f t="shared" si="63"/>
        <v>0</v>
      </c>
      <c r="KF37" s="322">
        <f t="shared" si="64"/>
        <v>0</v>
      </c>
      <c r="KG37" s="435">
        <f t="shared" si="65"/>
        <v>0</v>
      </c>
      <c r="KH37" s="322">
        <f t="shared" si="66"/>
        <v>0</v>
      </c>
      <c r="KI37" s="322"/>
      <c r="KJ37" s="322"/>
      <c r="KK37" s="322"/>
      <c r="KL37" s="322"/>
      <c r="KM37" s="322"/>
      <c r="KN37" s="142"/>
    </row>
    <row r="38" spans="1:300" s="140" customFormat="1" ht="15" customHeight="1">
      <c r="A38" s="149"/>
      <c r="B38" s="148"/>
      <c r="C38" s="152"/>
      <c r="D38" s="141"/>
      <c r="E38" s="141"/>
      <c r="F38" s="142"/>
      <c r="G38" s="142"/>
      <c r="H38" s="143"/>
      <c r="I38" s="142"/>
      <c r="J38" s="142"/>
      <c r="K38" s="142"/>
      <c r="L38" s="142"/>
      <c r="M38" s="142"/>
      <c r="N38" s="142"/>
      <c r="O38" s="142"/>
      <c r="P38" s="149"/>
      <c r="Q38" s="148"/>
      <c r="R38" s="152"/>
      <c r="S38" s="141"/>
      <c r="T38" s="141"/>
      <c r="U38" s="142"/>
      <c r="V38" s="142"/>
      <c r="W38" s="143"/>
      <c r="X38" s="142"/>
      <c r="Y38" s="142"/>
      <c r="Z38" s="142"/>
      <c r="AA38" s="142"/>
      <c r="AB38" s="142"/>
      <c r="AC38" s="142"/>
      <c r="AD38" s="142"/>
      <c r="AE38" s="149"/>
      <c r="AF38" s="148"/>
      <c r="AG38" s="152"/>
      <c r="AH38" s="141"/>
      <c r="AI38" s="141"/>
      <c r="AJ38" s="142"/>
      <c r="AK38" s="142"/>
      <c r="AL38" s="143"/>
      <c r="AM38" s="142"/>
      <c r="AN38" s="142"/>
      <c r="AO38" s="142"/>
      <c r="AP38" s="142"/>
      <c r="AQ38" s="142"/>
      <c r="AR38" s="142"/>
      <c r="AS38" s="142"/>
      <c r="AT38" s="149"/>
      <c r="AU38" s="148"/>
      <c r="AV38" s="152"/>
      <c r="AW38" s="141"/>
      <c r="AX38" s="141"/>
      <c r="AY38" s="142"/>
      <c r="AZ38" s="142"/>
      <c r="BA38" s="143"/>
      <c r="BB38" s="142"/>
      <c r="BC38" s="142"/>
      <c r="BD38" s="142"/>
      <c r="BE38" s="142"/>
      <c r="BF38" s="142"/>
      <c r="BG38" s="142"/>
      <c r="BH38" s="142"/>
      <c r="BI38" s="149"/>
      <c r="BJ38" s="148"/>
      <c r="BK38" s="152"/>
      <c r="BL38" s="141"/>
      <c r="BM38" s="141"/>
      <c r="BN38" s="142"/>
      <c r="BO38" s="142"/>
      <c r="BP38" s="143"/>
      <c r="BQ38" s="142"/>
      <c r="BR38" s="142"/>
      <c r="BS38" s="142"/>
      <c r="BT38" s="142"/>
      <c r="BU38" s="142"/>
      <c r="BV38" s="142"/>
      <c r="BW38" s="142"/>
      <c r="BX38" s="149"/>
      <c r="BY38" s="148"/>
      <c r="BZ38" s="152"/>
      <c r="CA38" s="141"/>
      <c r="CB38" s="141"/>
      <c r="CC38" s="142"/>
      <c r="CD38" s="142"/>
      <c r="CE38" s="143"/>
      <c r="CF38" s="142"/>
      <c r="CG38" s="142"/>
      <c r="CH38" s="142"/>
      <c r="CI38" s="142"/>
      <c r="CJ38" s="142"/>
      <c r="CK38" s="142"/>
      <c r="CL38" s="142"/>
      <c r="CM38" s="149"/>
      <c r="CN38" s="148"/>
      <c r="CO38" s="152"/>
      <c r="CP38" s="141"/>
      <c r="CQ38" s="141"/>
      <c r="CR38" s="142"/>
      <c r="CS38" s="142"/>
      <c r="CT38" s="143"/>
      <c r="CU38" s="142"/>
      <c r="CV38" s="142"/>
      <c r="CW38" s="142"/>
      <c r="CX38" s="142"/>
      <c r="CY38" s="142"/>
      <c r="CZ38" s="142"/>
      <c r="DA38" s="142"/>
      <c r="DB38" s="149"/>
      <c r="DC38" s="148"/>
      <c r="DD38" s="152"/>
      <c r="DE38" s="141"/>
      <c r="DF38" s="141"/>
      <c r="DG38" s="142"/>
      <c r="DH38" s="142"/>
      <c r="DI38" s="143"/>
      <c r="DJ38" s="142"/>
      <c r="DK38" s="142"/>
      <c r="DL38" s="142"/>
      <c r="DM38" s="142"/>
      <c r="DN38" s="142"/>
      <c r="DO38" s="142"/>
      <c r="DP38" s="142"/>
      <c r="DQ38" s="149"/>
      <c r="DR38" s="148"/>
      <c r="DS38" s="152"/>
      <c r="DT38" s="141"/>
      <c r="DU38" s="141"/>
      <c r="DV38" s="142"/>
      <c r="DW38" s="142"/>
      <c r="DX38" s="143"/>
      <c r="DY38" s="142"/>
      <c r="DZ38" s="142"/>
      <c r="EA38" s="142"/>
      <c r="EB38" s="142"/>
      <c r="EC38" s="142"/>
      <c r="ED38" s="142"/>
      <c r="EE38" s="142"/>
      <c r="EF38" s="149"/>
      <c r="EG38" s="148"/>
      <c r="EH38" s="152"/>
      <c r="EI38" s="141"/>
      <c r="EJ38" s="141"/>
      <c r="EK38" s="142"/>
      <c r="EL38" s="142"/>
      <c r="EM38" s="143"/>
      <c r="EN38" s="142"/>
      <c r="EO38" s="142"/>
      <c r="EP38" s="142"/>
      <c r="EQ38" s="142"/>
      <c r="ER38" s="142"/>
      <c r="ES38" s="142"/>
      <c r="ET38" s="142"/>
      <c r="EU38" s="149"/>
      <c r="EV38" s="148"/>
      <c r="EW38" s="152"/>
      <c r="EX38" s="141"/>
      <c r="EY38" s="141"/>
      <c r="EZ38" s="142"/>
      <c r="FA38" s="142"/>
      <c r="FB38" s="143"/>
      <c r="FC38" s="142"/>
      <c r="FD38" s="142"/>
      <c r="FE38" s="142"/>
      <c r="FF38" s="142"/>
      <c r="FG38" s="142"/>
      <c r="FH38" s="142"/>
      <c r="FI38" s="142"/>
      <c r="FJ38" s="149"/>
      <c r="FK38" s="148"/>
      <c r="FL38" s="152"/>
      <c r="FM38" s="141"/>
      <c r="FN38" s="141"/>
      <c r="FO38" s="142"/>
      <c r="FP38" s="142"/>
      <c r="FQ38" s="143"/>
      <c r="FR38" s="142"/>
      <c r="FS38" s="142"/>
      <c r="FT38" s="142"/>
      <c r="FU38" s="142"/>
      <c r="FV38" s="142"/>
      <c r="FW38" s="142"/>
      <c r="FX38" s="142"/>
      <c r="FY38" s="149"/>
      <c r="FZ38" s="148"/>
      <c r="GA38" s="152"/>
      <c r="GB38" s="141"/>
      <c r="GC38" s="141"/>
      <c r="GD38" s="142"/>
      <c r="GE38" s="142"/>
      <c r="GF38" s="143"/>
      <c r="GG38" s="142"/>
      <c r="GH38" s="142"/>
      <c r="GI38" s="142"/>
      <c r="GJ38" s="142"/>
      <c r="GK38" s="142"/>
      <c r="GL38" s="142"/>
      <c r="GM38" s="142"/>
      <c r="GN38" s="149"/>
      <c r="GO38" s="148"/>
      <c r="GP38" s="152"/>
      <c r="GQ38" s="141"/>
      <c r="GR38" s="141"/>
      <c r="GS38" s="142"/>
      <c r="GT38" s="142"/>
      <c r="GU38" s="143"/>
      <c r="GV38" s="142"/>
      <c r="GW38" s="142"/>
      <c r="GX38" s="142"/>
      <c r="GY38" s="142"/>
      <c r="GZ38" s="142"/>
      <c r="HA38" s="142"/>
      <c r="HB38" s="142"/>
      <c r="HC38" s="149"/>
      <c r="HD38" s="148"/>
      <c r="HE38" s="152"/>
      <c r="HF38" s="141"/>
      <c r="HG38" s="141"/>
      <c r="HH38" s="142"/>
      <c r="HI38" s="142"/>
      <c r="HJ38" s="143"/>
      <c r="HK38" s="142"/>
      <c r="HL38" s="142"/>
      <c r="HM38" s="142"/>
      <c r="HN38" s="142"/>
      <c r="HO38" s="142"/>
      <c r="HP38" s="142"/>
      <c r="HQ38" s="142"/>
      <c r="HR38" s="149"/>
      <c r="HS38" s="148"/>
      <c r="HT38" s="152"/>
      <c r="HU38" s="141"/>
      <c r="HV38" s="141"/>
      <c r="HW38" s="142"/>
      <c r="HX38" s="142"/>
      <c r="HY38" s="143"/>
      <c r="HZ38" s="142"/>
      <c r="IA38" s="142"/>
      <c r="IB38" s="142"/>
      <c r="IC38" s="142"/>
      <c r="ID38" s="142"/>
      <c r="IE38" s="142"/>
      <c r="IF38" s="142"/>
      <c r="IG38" s="149"/>
      <c r="IH38" s="148"/>
      <c r="II38" s="152"/>
      <c r="IJ38" s="141"/>
      <c r="IK38" s="141"/>
      <c r="IL38" s="142"/>
      <c r="IM38" s="142"/>
      <c r="IN38" s="143"/>
      <c r="IO38" s="142"/>
      <c r="IP38" s="142"/>
      <c r="IQ38" s="142"/>
      <c r="IR38" s="142"/>
      <c r="IS38" s="142"/>
      <c r="IT38" s="142"/>
      <c r="IU38" s="142"/>
      <c r="IV38" s="149"/>
      <c r="IW38" s="148"/>
      <c r="IX38" s="152"/>
      <c r="IY38" s="141"/>
      <c r="IZ38" s="141"/>
      <c r="JA38" s="142"/>
      <c r="JB38" s="142"/>
      <c r="JC38" s="143"/>
      <c r="JD38" s="142"/>
      <c r="JE38" s="142"/>
      <c r="JF38" s="142"/>
      <c r="JG38" s="142"/>
      <c r="JH38" s="142"/>
      <c r="JI38" s="142"/>
      <c r="JJ38" s="142"/>
      <c r="JK38" s="149"/>
      <c r="JL38" s="148"/>
      <c r="JM38" s="152"/>
      <c r="JN38" s="141"/>
      <c r="JO38" s="141"/>
      <c r="JP38" s="142"/>
      <c r="JQ38" s="142"/>
      <c r="JR38" s="143"/>
      <c r="JS38" s="142"/>
      <c r="JT38" s="142"/>
      <c r="JU38" s="142"/>
      <c r="JV38" s="142"/>
      <c r="JW38" s="142"/>
      <c r="JX38" s="142"/>
      <c r="JY38" s="142"/>
      <c r="JZ38" s="149"/>
      <c r="KA38" s="148"/>
      <c r="KB38" s="152"/>
      <c r="KC38" s="141"/>
      <c r="KD38" s="141"/>
      <c r="KE38" s="142"/>
      <c r="KF38" s="142"/>
      <c r="KG38" s="144"/>
      <c r="KH38" s="142"/>
      <c r="KI38" s="142"/>
      <c r="KJ38" s="142"/>
      <c r="KK38" s="142"/>
      <c r="KL38" s="142"/>
      <c r="KM38" s="142"/>
      <c r="KN38" s="142"/>
    </row>
    <row r="39" spans="1:300" s="140" customFormat="1" ht="15" customHeight="1">
      <c r="A39" s="149"/>
      <c r="B39" s="148"/>
      <c r="C39" s="152"/>
      <c r="D39" s="141"/>
      <c r="E39" s="141"/>
      <c r="F39" s="142"/>
      <c r="G39" s="142"/>
      <c r="H39" s="143"/>
      <c r="I39" s="142"/>
      <c r="J39" s="142"/>
      <c r="K39" s="142"/>
      <c r="L39" s="142"/>
      <c r="M39" s="142"/>
      <c r="N39" s="142"/>
      <c r="O39" s="142"/>
      <c r="P39" s="149"/>
      <c r="Q39" s="148"/>
      <c r="R39" s="152"/>
      <c r="S39" s="141"/>
      <c r="T39" s="141"/>
      <c r="U39" s="249"/>
      <c r="V39" s="249"/>
      <c r="W39" s="249"/>
      <c r="X39" s="142"/>
      <c r="Y39" s="249"/>
      <c r="Z39" s="249"/>
      <c r="AA39" s="249"/>
      <c r="AB39" s="249"/>
      <c r="AC39" s="142"/>
      <c r="AD39" s="142"/>
      <c r="AE39" s="149"/>
      <c r="AF39" s="148"/>
      <c r="AG39" s="152"/>
      <c r="AH39" s="141"/>
      <c r="AI39" s="141"/>
      <c r="AJ39" s="249"/>
      <c r="AK39" s="249"/>
      <c r="AL39" s="249"/>
      <c r="AM39" s="142"/>
      <c r="AN39" s="249"/>
      <c r="AO39" s="249"/>
      <c r="AP39" s="249"/>
      <c r="AQ39" s="249"/>
      <c r="AR39" s="142"/>
      <c r="AS39" s="142"/>
      <c r="AT39" s="149"/>
      <c r="AU39" s="148"/>
      <c r="AV39" s="152"/>
      <c r="AW39" s="141"/>
      <c r="AX39" s="141"/>
      <c r="AY39" s="142"/>
      <c r="AZ39" s="142"/>
      <c r="BA39" s="143"/>
      <c r="BB39" s="142"/>
      <c r="BC39" s="142"/>
      <c r="BD39" s="142"/>
      <c r="BE39" s="142"/>
      <c r="BF39" s="142"/>
      <c r="BG39" s="142"/>
      <c r="BH39" s="142"/>
      <c r="BI39" s="149"/>
      <c r="BJ39" s="148"/>
      <c r="BK39" s="152"/>
      <c r="BL39" s="141"/>
      <c r="BM39" s="141"/>
      <c r="BN39" s="249"/>
      <c r="BO39" s="249"/>
      <c r="BP39" s="249"/>
      <c r="BQ39" s="142"/>
      <c r="BR39" s="249"/>
      <c r="BS39" s="249"/>
      <c r="BT39" s="249"/>
      <c r="BU39" s="249"/>
      <c r="BV39" s="142"/>
      <c r="BW39" s="142"/>
      <c r="BX39" s="149"/>
      <c r="BY39" s="148"/>
      <c r="BZ39" s="152"/>
      <c r="CA39" s="141"/>
      <c r="CB39" s="141"/>
      <c r="CC39" s="249"/>
      <c r="CD39" s="249"/>
      <c r="CE39" s="249"/>
      <c r="CF39" s="142"/>
      <c r="CG39" s="249"/>
      <c r="CH39" s="249"/>
      <c r="CI39" s="249"/>
      <c r="CJ39" s="249"/>
      <c r="CK39" s="142"/>
      <c r="CL39" s="142"/>
      <c r="CM39" s="149"/>
      <c r="CN39" s="148"/>
      <c r="CO39" s="152"/>
      <c r="CP39" s="141"/>
      <c r="CQ39" s="141"/>
      <c r="CR39" s="142"/>
      <c r="CS39" s="142"/>
      <c r="CT39" s="143"/>
      <c r="CU39" s="142"/>
      <c r="CV39" s="142"/>
      <c r="CW39" s="142"/>
      <c r="CX39" s="142"/>
      <c r="CY39" s="142"/>
      <c r="CZ39" s="142"/>
      <c r="DA39" s="142"/>
      <c r="DB39" s="149"/>
      <c r="DC39" s="148"/>
      <c r="DD39" s="152"/>
      <c r="DE39" s="141"/>
      <c r="DF39" s="141"/>
      <c r="DG39" s="142"/>
      <c r="DH39" s="142"/>
      <c r="DI39" s="143"/>
      <c r="DJ39" s="142"/>
      <c r="DK39" s="142"/>
      <c r="DL39" s="142"/>
      <c r="DM39" s="142"/>
      <c r="DN39" s="142"/>
      <c r="DO39" s="142"/>
      <c r="DP39" s="142"/>
      <c r="DQ39" s="149"/>
      <c r="DR39" s="148"/>
      <c r="DS39" s="152"/>
      <c r="DT39" s="141"/>
      <c r="DU39" s="141"/>
      <c r="DV39" s="143"/>
      <c r="DW39" s="143"/>
      <c r="DX39" s="143"/>
      <c r="DY39" s="142"/>
      <c r="DZ39" s="143"/>
      <c r="EA39" s="143"/>
      <c r="EB39" s="143"/>
      <c r="EC39" s="143"/>
      <c r="ED39" s="142"/>
      <c r="EE39" s="142"/>
      <c r="EF39" s="149"/>
      <c r="EG39" s="148"/>
      <c r="EH39" s="152"/>
      <c r="EI39" s="141"/>
      <c r="EJ39" s="141"/>
      <c r="EK39" s="142"/>
      <c r="EL39" s="142"/>
      <c r="EM39" s="143"/>
      <c r="EN39" s="142"/>
      <c r="EO39" s="142"/>
      <c r="EP39" s="142"/>
      <c r="EQ39" s="142"/>
      <c r="ER39" s="142"/>
      <c r="ES39" s="142"/>
      <c r="ET39" s="142"/>
      <c r="EU39" s="149"/>
      <c r="EV39" s="148"/>
      <c r="EW39" s="152"/>
      <c r="EX39" s="141"/>
      <c r="EY39" s="141"/>
      <c r="EZ39" s="249"/>
      <c r="FA39" s="249"/>
      <c r="FB39" s="249"/>
      <c r="FC39" s="142"/>
      <c r="FD39" s="249"/>
      <c r="FE39" s="249"/>
      <c r="FF39" s="249"/>
      <c r="FG39" s="249"/>
      <c r="FH39" s="142"/>
      <c r="FI39" s="142"/>
      <c r="FJ39" s="149"/>
      <c r="FK39" s="148"/>
      <c r="FL39" s="152"/>
      <c r="FM39" s="141"/>
      <c r="FN39" s="141"/>
      <c r="FO39" s="249"/>
      <c r="FP39" s="249"/>
      <c r="FQ39" s="249"/>
      <c r="FR39" s="142"/>
      <c r="FS39" s="249"/>
      <c r="FT39" s="249"/>
      <c r="FU39" s="249"/>
      <c r="FV39" s="249"/>
      <c r="FW39" s="142"/>
      <c r="FX39" s="142"/>
      <c r="FY39" s="149"/>
      <c r="FZ39" s="148"/>
      <c r="GA39" s="152"/>
      <c r="GB39" s="141"/>
      <c r="GC39" s="141"/>
      <c r="GD39" s="249"/>
      <c r="GE39" s="249"/>
      <c r="GF39" s="249"/>
      <c r="GG39" s="142"/>
      <c r="GH39" s="249"/>
      <c r="GI39" s="249"/>
      <c r="GJ39" s="249"/>
      <c r="GK39" s="249"/>
      <c r="GL39" s="142"/>
      <c r="GM39" s="142"/>
      <c r="GN39" s="149"/>
      <c r="GO39" s="148"/>
      <c r="GP39" s="152"/>
      <c r="GQ39" s="141"/>
      <c r="GR39" s="141"/>
      <c r="GS39" s="143"/>
      <c r="GT39" s="143"/>
      <c r="GU39" s="143"/>
      <c r="GV39" s="142"/>
      <c r="GW39" s="143"/>
      <c r="GX39" s="143"/>
      <c r="GY39" s="143"/>
      <c r="GZ39" s="143"/>
      <c r="HA39" s="142"/>
      <c r="HB39" s="142"/>
      <c r="HC39" s="149"/>
      <c r="HD39" s="148"/>
      <c r="HE39" s="152"/>
      <c r="HF39" s="141"/>
      <c r="HG39" s="141"/>
      <c r="HH39" s="142"/>
      <c r="HI39" s="142"/>
      <c r="HJ39" s="143"/>
      <c r="HK39" s="142"/>
      <c r="HL39" s="142"/>
      <c r="HM39" s="142"/>
      <c r="HN39" s="142"/>
      <c r="HO39" s="142"/>
      <c r="HP39" s="142"/>
      <c r="HQ39" s="142"/>
      <c r="HR39" s="149"/>
      <c r="HS39" s="148"/>
      <c r="HT39" s="152"/>
      <c r="HU39" s="141"/>
      <c r="HV39" s="141"/>
      <c r="HW39" s="142"/>
      <c r="HX39" s="142"/>
      <c r="HY39" s="143"/>
      <c r="HZ39" s="142"/>
      <c r="IA39" s="142"/>
      <c r="IB39" s="142"/>
      <c r="IC39" s="142"/>
      <c r="ID39" s="142"/>
      <c r="IE39" s="142"/>
      <c r="IF39" s="142"/>
      <c r="IG39" s="149"/>
      <c r="IH39" s="148"/>
      <c r="II39" s="152"/>
      <c r="IJ39" s="141"/>
      <c r="IK39" s="141"/>
      <c r="IL39" s="142"/>
      <c r="IM39" s="142"/>
      <c r="IN39" s="143"/>
      <c r="IO39" s="142"/>
      <c r="IP39" s="142"/>
      <c r="IQ39" s="142"/>
      <c r="IR39" s="142"/>
      <c r="IS39" s="142"/>
      <c r="IT39" s="142"/>
      <c r="IU39" s="142"/>
      <c r="IV39" s="149"/>
      <c r="IW39" s="148"/>
      <c r="IX39" s="152"/>
      <c r="IY39" s="141"/>
      <c r="IZ39" s="152"/>
      <c r="JA39" s="162"/>
      <c r="JB39" s="162"/>
      <c r="JC39" s="12"/>
      <c r="JD39" s="142"/>
      <c r="JE39" s="162"/>
      <c r="JF39" s="162"/>
      <c r="JG39" s="162"/>
      <c r="JH39" s="162"/>
      <c r="JI39" s="142"/>
      <c r="JJ39" s="142"/>
      <c r="JK39" s="149"/>
      <c r="JL39" s="148"/>
      <c r="JM39" s="152"/>
      <c r="JN39" s="141"/>
      <c r="JO39" s="141"/>
      <c r="JP39" s="142"/>
      <c r="JQ39" s="142"/>
      <c r="JR39" s="143"/>
      <c r="JS39" s="142"/>
      <c r="JT39" s="142"/>
      <c r="JU39" s="142"/>
      <c r="JV39" s="142"/>
      <c r="JW39" s="142"/>
      <c r="JX39" s="142"/>
      <c r="JY39" s="142"/>
      <c r="JZ39" s="149"/>
      <c r="KA39" s="148"/>
      <c r="KB39" s="142"/>
      <c r="KC39" s="142"/>
      <c r="KD39" s="142"/>
      <c r="KE39" s="142"/>
      <c r="KF39" s="142"/>
      <c r="KG39" s="144"/>
      <c r="KH39" s="142"/>
      <c r="KI39" s="134">
        <f t="shared" si="61"/>
        <v>0</v>
      </c>
      <c r="KJ39" s="142"/>
    </row>
    <row r="40" spans="1:300" s="140" customFormat="1" ht="15" customHeight="1">
      <c r="A40" s="149"/>
      <c r="B40" s="148"/>
      <c r="C40" s="152"/>
      <c r="D40" s="141"/>
      <c r="E40" s="141"/>
      <c r="F40" s="142"/>
      <c r="G40" s="142"/>
      <c r="H40" s="143"/>
      <c r="I40" s="142"/>
      <c r="J40" s="142"/>
      <c r="K40" s="142"/>
      <c r="L40" s="142"/>
      <c r="M40" s="142"/>
      <c r="N40" s="142"/>
      <c r="O40" s="142"/>
      <c r="P40" s="149"/>
      <c r="Q40" s="148"/>
      <c r="R40" s="152"/>
      <c r="S40" s="141"/>
      <c r="T40" s="141"/>
      <c r="U40" s="249"/>
      <c r="V40" s="249"/>
      <c r="W40" s="249"/>
      <c r="X40" s="142"/>
      <c r="Y40" s="249"/>
      <c r="Z40" s="249"/>
      <c r="AA40" s="249"/>
      <c r="AB40" s="249"/>
      <c r="AC40" s="142"/>
      <c r="AD40" s="142"/>
      <c r="AE40" s="149"/>
      <c r="AF40" s="148"/>
      <c r="AG40" s="152"/>
      <c r="AH40" s="141"/>
      <c r="AI40" s="141"/>
      <c r="AJ40" s="249"/>
      <c r="AK40" s="249"/>
      <c r="AL40" s="249"/>
      <c r="AM40" s="142"/>
      <c r="AN40" s="249"/>
      <c r="AO40" s="249"/>
      <c r="AP40" s="249"/>
      <c r="AQ40" s="249"/>
      <c r="AR40" s="142"/>
      <c r="AS40" s="142"/>
      <c r="AT40" s="149"/>
      <c r="AU40" s="148"/>
      <c r="AV40" s="152"/>
      <c r="AW40" s="141"/>
      <c r="AX40" s="141"/>
      <c r="AY40" s="142"/>
      <c r="AZ40" s="142"/>
      <c r="BA40" s="143"/>
      <c r="BB40" s="142"/>
      <c r="BC40" s="142"/>
      <c r="BD40" s="142"/>
      <c r="BE40" s="142"/>
      <c r="BF40" s="142"/>
      <c r="BG40" s="142"/>
      <c r="BH40" s="142"/>
      <c r="BI40" s="149"/>
      <c r="BJ40" s="148"/>
      <c r="BK40" s="152"/>
      <c r="BL40" s="141"/>
      <c r="BM40" s="141"/>
      <c r="BN40" s="249"/>
      <c r="BO40" s="249"/>
      <c r="BP40" s="249"/>
      <c r="BQ40" s="142"/>
      <c r="BR40" s="249"/>
      <c r="BS40" s="249"/>
      <c r="BT40" s="249"/>
      <c r="BU40" s="249"/>
      <c r="BV40" s="142"/>
      <c r="BW40" s="142"/>
      <c r="BX40" s="149"/>
      <c r="BY40" s="148"/>
      <c r="BZ40" s="152"/>
      <c r="CA40" s="141"/>
      <c r="CB40" s="141"/>
      <c r="CC40" s="249"/>
      <c r="CD40" s="249"/>
      <c r="CE40" s="249"/>
      <c r="CF40" s="142"/>
      <c r="CG40" s="249"/>
      <c r="CH40" s="249"/>
      <c r="CI40" s="249"/>
      <c r="CJ40" s="249"/>
      <c r="CK40" s="142"/>
      <c r="CL40" s="142"/>
      <c r="CM40" s="149"/>
      <c r="CN40" s="148"/>
      <c r="CO40" s="152"/>
      <c r="CP40" s="141"/>
      <c r="CQ40" s="141"/>
      <c r="CR40" s="142"/>
      <c r="CS40" s="142"/>
      <c r="CT40" s="143"/>
      <c r="CU40" s="142"/>
      <c r="CV40" s="142"/>
      <c r="CW40" s="142"/>
      <c r="CX40" s="142"/>
      <c r="CY40" s="142"/>
      <c r="CZ40" s="142"/>
      <c r="DA40" s="142"/>
      <c r="DB40" s="149"/>
      <c r="DC40" s="148"/>
      <c r="DD40" s="152"/>
      <c r="DE40" s="141"/>
      <c r="DF40" s="141"/>
      <c r="DG40" s="142"/>
      <c r="DH40" s="142"/>
      <c r="DI40" s="143"/>
      <c r="DJ40" s="142"/>
      <c r="DK40" s="142"/>
      <c r="DL40" s="142"/>
      <c r="DM40" s="142"/>
      <c r="DN40" s="142"/>
      <c r="DO40" s="142"/>
      <c r="DP40" s="142"/>
      <c r="DQ40" s="149"/>
      <c r="DR40" s="148"/>
      <c r="DS40" s="152"/>
      <c r="DT40" s="141"/>
      <c r="DU40" s="141"/>
      <c r="DV40" s="143"/>
      <c r="DW40" s="143"/>
      <c r="DX40" s="143"/>
      <c r="DY40" s="142"/>
      <c r="DZ40" s="143"/>
      <c r="EA40" s="143"/>
      <c r="EB40" s="143"/>
      <c r="EC40" s="143"/>
      <c r="ED40" s="142"/>
      <c r="EE40" s="142"/>
      <c r="EF40" s="149"/>
      <c r="EG40" s="148"/>
      <c r="EH40" s="152"/>
      <c r="EI40" s="141"/>
      <c r="EJ40" s="141"/>
      <c r="EK40" s="142"/>
      <c r="EL40" s="142"/>
      <c r="EM40" s="143"/>
      <c r="EN40" s="142"/>
      <c r="EO40" s="142"/>
      <c r="EP40" s="142"/>
      <c r="EQ40" s="142"/>
      <c r="ER40" s="142"/>
      <c r="ES40" s="142"/>
      <c r="ET40" s="142"/>
      <c r="EU40" s="149"/>
      <c r="EV40" s="148"/>
      <c r="EW40" s="152"/>
      <c r="EX40" s="141"/>
      <c r="EY40" s="141"/>
      <c r="EZ40" s="249"/>
      <c r="FA40" s="249"/>
      <c r="FB40" s="249"/>
      <c r="FC40" s="142"/>
      <c r="FD40" s="249"/>
      <c r="FE40" s="249"/>
      <c r="FF40" s="249"/>
      <c r="FG40" s="249"/>
      <c r="FH40" s="142"/>
      <c r="FI40" s="142"/>
      <c r="FJ40" s="149"/>
      <c r="FK40" s="148"/>
      <c r="FL40" s="152"/>
      <c r="FM40" s="141"/>
      <c r="FN40" s="141"/>
      <c r="FO40" s="249"/>
      <c r="FP40" s="249"/>
      <c r="FQ40" s="249"/>
      <c r="FR40" s="142"/>
      <c r="FS40" s="249"/>
      <c r="FT40" s="249"/>
      <c r="FU40" s="249"/>
      <c r="FV40" s="249"/>
      <c r="FW40" s="142"/>
      <c r="FX40" s="142"/>
      <c r="FY40" s="149"/>
      <c r="FZ40" s="148"/>
      <c r="GA40" s="152"/>
      <c r="GB40" s="141"/>
      <c r="GC40" s="141"/>
      <c r="GD40" s="249"/>
      <c r="GE40" s="249"/>
      <c r="GF40" s="249"/>
      <c r="GG40" s="142"/>
      <c r="GH40" s="249"/>
      <c r="GI40" s="249"/>
      <c r="GJ40" s="249"/>
      <c r="GK40" s="249"/>
      <c r="GL40" s="142"/>
      <c r="GM40" s="142"/>
      <c r="GN40" s="149"/>
      <c r="GO40" s="148"/>
      <c r="GP40" s="152"/>
      <c r="GQ40" s="141"/>
      <c r="GR40" s="141"/>
      <c r="GS40" s="143"/>
      <c r="GT40" s="143"/>
      <c r="GU40" s="143"/>
      <c r="GV40" s="142"/>
      <c r="GW40" s="143"/>
      <c r="GX40" s="143"/>
      <c r="GY40" s="143"/>
      <c r="GZ40" s="143"/>
      <c r="HA40" s="142"/>
      <c r="HB40" s="142"/>
      <c r="HC40" s="149"/>
      <c r="HD40" s="148"/>
      <c r="HE40" s="152"/>
      <c r="HF40" s="141"/>
      <c r="HG40" s="141"/>
      <c r="HH40" s="142"/>
      <c r="HI40" s="142"/>
      <c r="HJ40" s="143"/>
      <c r="HK40" s="142"/>
      <c r="HL40" s="142"/>
      <c r="HM40" s="142"/>
      <c r="HN40" s="142"/>
      <c r="HO40" s="142"/>
      <c r="HP40" s="142"/>
      <c r="HQ40" s="142"/>
      <c r="HR40" s="149"/>
      <c r="HS40" s="148"/>
      <c r="HT40" s="152"/>
      <c r="HU40" s="141"/>
      <c r="HV40" s="141"/>
      <c r="HW40" s="142"/>
      <c r="HX40" s="142"/>
      <c r="HY40" s="143"/>
      <c r="HZ40" s="142"/>
      <c r="IA40" s="142"/>
      <c r="IB40" s="142"/>
      <c r="IC40" s="142"/>
      <c r="ID40" s="142"/>
      <c r="IE40" s="142"/>
      <c r="IF40" s="142"/>
      <c r="IG40" s="149"/>
      <c r="IH40" s="148"/>
      <c r="II40" s="152"/>
      <c r="IJ40" s="141"/>
      <c r="IK40" s="141"/>
      <c r="IL40" s="142"/>
      <c r="IM40" s="142"/>
      <c r="IN40" s="143"/>
      <c r="IO40" s="142"/>
      <c r="IP40" s="142"/>
      <c r="IQ40" s="142"/>
      <c r="IR40" s="142"/>
      <c r="IS40" s="142"/>
      <c r="IT40" s="142"/>
      <c r="IU40" s="142"/>
      <c r="IV40" s="149"/>
      <c r="IW40" s="148"/>
      <c r="IX40" s="152"/>
      <c r="IY40" s="141"/>
      <c r="IZ40" s="152"/>
      <c r="JA40" s="162"/>
      <c r="JB40" s="162"/>
      <c r="JC40" s="12"/>
      <c r="JD40" s="142"/>
      <c r="JE40" s="162"/>
      <c r="JF40" s="162"/>
      <c r="JG40" s="162"/>
      <c r="JH40" s="162"/>
      <c r="JI40" s="142"/>
      <c r="JJ40" s="142"/>
      <c r="JK40" s="149"/>
      <c r="JL40" s="148"/>
      <c r="JM40" s="152"/>
      <c r="JN40" s="141"/>
      <c r="JO40" s="141"/>
      <c r="JP40" s="142"/>
      <c r="JQ40" s="142"/>
      <c r="JR40" s="143"/>
      <c r="JS40" s="142"/>
      <c r="JT40" s="142"/>
      <c r="JU40" s="142"/>
      <c r="JV40" s="142"/>
      <c r="JW40" s="142"/>
      <c r="JX40" s="142"/>
      <c r="JY40" s="142"/>
      <c r="JZ40" s="149"/>
      <c r="KA40" s="148"/>
      <c r="KB40" s="142"/>
      <c r="KC40" s="142"/>
      <c r="KD40" s="142"/>
      <c r="KE40" s="142"/>
      <c r="KF40" s="142"/>
      <c r="KG40" s="144"/>
      <c r="KH40" s="142"/>
      <c r="KI40" s="134">
        <f t="shared" si="61"/>
        <v>0</v>
      </c>
      <c r="KJ40" s="142"/>
    </row>
    <row r="41" spans="1:300" s="140" customFormat="1" ht="15" customHeight="1">
      <c r="A41" s="149"/>
      <c r="B41" s="148"/>
      <c r="C41" s="152"/>
      <c r="D41" s="141"/>
      <c r="E41" s="141"/>
      <c r="F41" s="142"/>
      <c r="G41" s="142"/>
      <c r="H41" s="143"/>
      <c r="I41" s="142"/>
      <c r="J41" s="142"/>
      <c r="K41" s="142"/>
      <c r="L41" s="142"/>
      <c r="M41" s="142"/>
      <c r="N41" s="142"/>
      <c r="O41" s="142"/>
      <c r="P41" s="149"/>
      <c r="Q41" s="148"/>
      <c r="R41" s="152"/>
      <c r="S41" s="141"/>
      <c r="T41" s="141"/>
      <c r="U41" s="249"/>
      <c r="V41" s="249"/>
      <c r="W41" s="249"/>
      <c r="X41" s="142"/>
      <c r="Y41" s="249"/>
      <c r="Z41" s="249"/>
      <c r="AA41" s="249"/>
      <c r="AB41" s="249"/>
      <c r="AC41" s="142"/>
      <c r="AD41" s="142"/>
      <c r="AE41" s="149"/>
      <c r="AF41" s="148"/>
      <c r="AG41" s="152"/>
      <c r="AH41" s="141"/>
      <c r="AI41" s="141"/>
      <c r="AJ41" s="249"/>
      <c r="AK41" s="249"/>
      <c r="AL41" s="249"/>
      <c r="AM41" s="142"/>
      <c r="AN41" s="249"/>
      <c r="AO41" s="249"/>
      <c r="AP41" s="249"/>
      <c r="AQ41" s="249"/>
      <c r="AR41" s="142"/>
      <c r="AS41" s="142"/>
      <c r="AT41" s="149"/>
      <c r="AU41" s="148"/>
      <c r="AV41" s="152"/>
      <c r="AW41" s="141"/>
      <c r="AX41" s="141"/>
      <c r="AY41" s="142"/>
      <c r="AZ41" s="142"/>
      <c r="BA41" s="143"/>
      <c r="BB41" s="142"/>
      <c r="BC41" s="142"/>
      <c r="BD41" s="142"/>
      <c r="BE41" s="142"/>
      <c r="BF41" s="142"/>
      <c r="BG41" s="142"/>
      <c r="BH41" s="142"/>
      <c r="BI41" s="149"/>
      <c r="BJ41" s="148"/>
      <c r="BK41" s="152"/>
      <c r="BL41" s="141"/>
      <c r="BM41" s="141"/>
      <c r="BN41" s="249"/>
      <c r="BO41" s="249"/>
      <c r="BP41" s="249"/>
      <c r="BQ41" s="142"/>
      <c r="BR41" s="249"/>
      <c r="BS41" s="249"/>
      <c r="BT41" s="249"/>
      <c r="BU41" s="249"/>
      <c r="BV41" s="142"/>
      <c r="BW41" s="142"/>
      <c r="BX41" s="149"/>
      <c r="BY41" s="148"/>
      <c r="BZ41" s="152"/>
      <c r="CA41" s="141"/>
      <c r="CB41" s="141"/>
      <c r="CC41" s="249"/>
      <c r="CD41" s="249"/>
      <c r="CE41" s="249"/>
      <c r="CF41" s="142"/>
      <c r="CG41" s="249"/>
      <c r="CH41" s="249"/>
      <c r="CI41" s="249"/>
      <c r="CJ41" s="249"/>
      <c r="CK41" s="142"/>
      <c r="CL41" s="142"/>
      <c r="CM41" s="149"/>
      <c r="CN41" s="148"/>
      <c r="CO41" s="152"/>
      <c r="CP41" s="141"/>
      <c r="CQ41" s="141"/>
      <c r="CR41" s="142"/>
      <c r="CS41" s="142"/>
      <c r="CT41" s="143"/>
      <c r="CU41" s="142"/>
      <c r="CV41" s="142"/>
      <c r="CW41" s="142"/>
      <c r="CX41" s="142"/>
      <c r="CY41" s="142"/>
      <c r="CZ41" s="142"/>
      <c r="DA41" s="142"/>
      <c r="DB41" s="149"/>
      <c r="DC41" s="148"/>
      <c r="DD41" s="152"/>
      <c r="DE41" s="141"/>
      <c r="DF41" s="141"/>
      <c r="DG41" s="142"/>
      <c r="DH41" s="142"/>
      <c r="DI41" s="143"/>
      <c r="DJ41" s="142"/>
      <c r="DK41" s="142"/>
      <c r="DL41" s="142"/>
      <c r="DM41" s="142"/>
      <c r="DN41" s="142"/>
      <c r="DO41" s="142"/>
      <c r="DP41" s="142"/>
      <c r="DQ41" s="149"/>
      <c r="DR41" s="148"/>
      <c r="DS41" s="152"/>
      <c r="DT41" s="141"/>
      <c r="DU41" s="141"/>
      <c r="DV41" s="143"/>
      <c r="DW41" s="143"/>
      <c r="DX41" s="143"/>
      <c r="DY41" s="142"/>
      <c r="DZ41" s="143"/>
      <c r="EA41" s="143"/>
      <c r="EB41" s="143"/>
      <c r="EC41" s="143"/>
      <c r="ED41" s="142"/>
      <c r="EE41" s="142"/>
      <c r="EF41" s="149"/>
      <c r="EG41" s="148"/>
      <c r="EH41" s="152"/>
      <c r="EI41" s="141"/>
      <c r="EJ41" s="141"/>
      <c r="EK41" s="142"/>
      <c r="EL41" s="142"/>
      <c r="EM41" s="143"/>
      <c r="EN41" s="142"/>
      <c r="EO41" s="142"/>
      <c r="EP41" s="142"/>
      <c r="EQ41" s="142"/>
      <c r="ER41" s="142"/>
      <c r="ES41" s="142"/>
      <c r="ET41" s="142"/>
      <c r="EU41" s="149"/>
      <c r="EV41" s="148"/>
      <c r="EW41" s="152"/>
      <c r="EX41" s="141"/>
      <c r="EY41" s="141"/>
      <c r="EZ41" s="249"/>
      <c r="FA41" s="249"/>
      <c r="FB41" s="249"/>
      <c r="FC41" s="142"/>
      <c r="FD41" s="249"/>
      <c r="FE41" s="249"/>
      <c r="FF41" s="249"/>
      <c r="FG41" s="249"/>
      <c r="FH41" s="142"/>
      <c r="FI41" s="142"/>
      <c r="FJ41" s="149"/>
      <c r="FK41" s="148"/>
      <c r="FL41" s="152"/>
      <c r="FM41" s="141"/>
      <c r="FN41" s="141"/>
      <c r="FO41" s="249"/>
      <c r="FP41" s="249"/>
      <c r="FQ41" s="249"/>
      <c r="FR41" s="142"/>
      <c r="FS41" s="249"/>
      <c r="FT41" s="249"/>
      <c r="FU41" s="249"/>
      <c r="FV41" s="249"/>
      <c r="FW41" s="142"/>
      <c r="FX41" s="142"/>
      <c r="FY41" s="149"/>
      <c r="FZ41" s="148"/>
      <c r="GA41" s="152"/>
      <c r="GB41" s="141"/>
      <c r="GC41" s="141"/>
      <c r="GD41" s="249"/>
      <c r="GE41" s="249"/>
      <c r="GF41" s="249"/>
      <c r="GG41" s="142"/>
      <c r="GH41" s="249"/>
      <c r="GI41" s="249"/>
      <c r="GJ41" s="249"/>
      <c r="GK41" s="249"/>
      <c r="GL41" s="142"/>
      <c r="GM41" s="142"/>
      <c r="GN41" s="149"/>
      <c r="GO41" s="148"/>
      <c r="GP41" s="152"/>
      <c r="GQ41" s="141"/>
      <c r="GR41" s="141"/>
      <c r="GS41" s="143"/>
      <c r="GT41" s="143"/>
      <c r="GU41" s="143"/>
      <c r="GV41" s="142"/>
      <c r="GW41" s="143"/>
      <c r="GX41" s="143"/>
      <c r="GY41" s="143"/>
      <c r="GZ41" s="143"/>
      <c r="HA41" s="142"/>
      <c r="HB41" s="142"/>
      <c r="HC41" s="149"/>
      <c r="HD41" s="148"/>
      <c r="HE41" s="152"/>
      <c r="HF41" s="141"/>
      <c r="HG41" s="141"/>
      <c r="HH41" s="142"/>
      <c r="HI41" s="142"/>
      <c r="HJ41" s="143"/>
      <c r="HK41" s="142"/>
      <c r="HL41" s="142"/>
      <c r="HM41" s="142"/>
      <c r="HN41" s="142"/>
      <c r="HO41" s="142"/>
      <c r="HP41" s="142"/>
      <c r="HQ41" s="142"/>
      <c r="HR41" s="149"/>
      <c r="HS41" s="148"/>
      <c r="HT41" s="152"/>
      <c r="HU41" s="141"/>
      <c r="HV41" s="141"/>
      <c r="HW41" s="142"/>
      <c r="HX41" s="142"/>
      <c r="HY41" s="143"/>
      <c r="HZ41" s="142"/>
      <c r="IA41" s="142"/>
      <c r="IB41" s="142"/>
      <c r="IC41" s="142"/>
      <c r="ID41" s="142"/>
      <c r="IE41" s="142"/>
      <c r="IF41" s="142"/>
      <c r="IG41" s="149"/>
      <c r="IH41" s="148"/>
      <c r="II41" s="152"/>
      <c r="IJ41" s="141"/>
      <c r="IK41" s="141"/>
      <c r="IL41" s="142"/>
      <c r="IM41" s="142"/>
      <c r="IN41" s="143"/>
      <c r="IO41" s="142"/>
      <c r="IP41" s="142"/>
      <c r="IQ41" s="142"/>
      <c r="IR41" s="142"/>
      <c r="IS41" s="142"/>
      <c r="IT41" s="142"/>
      <c r="IU41" s="142"/>
      <c r="IV41" s="149"/>
      <c r="IW41" s="148"/>
      <c r="IX41" s="152"/>
      <c r="IY41" s="141"/>
      <c r="IZ41" s="152"/>
      <c r="JA41" s="162"/>
      <c r="JB41" s="162"/>
      <c r="JC41" s="12"/>
      <c r="JD41" s="142"/>
      <c r="JE41" s="162"/>
      <c r="JF41" s="162"/>
      <c r="JG41" s="162"/>
      <c r="JH41" s="162"/>
      <c r="JI41" s="142"/>
      <c r="JJ41" s="142"/>
      <c r="JK41" s="149"/>
      <c r="JL41" s="148"/>
      <c r="JM41" s="152"/>
      <c r="JN41" s="141"/>
      <c r="JO41" s="141"/>
      <c r="JP41" s="142"/>
      <c r="JQ41" s="142"/>
      <c r="JR41" s="143"/>
      <c r="JS41" s="142"/>
      <c r="JT41" s="142"/>
      <c r="JU41" s="142"/>
      <c r="JV41" s="142"/>
      <c r="JW41" s="142"/>
      <c r="JX41" s="142"/>
      <c r="JY41" s="142"/>
      <c r="JZ41" s="149"/>
      <c r="KA41" s="148"/>
      <c r="KB41" s="142"/>
      <c r="KC41" s="142"/>
      <c r="KD41" s="142"/>
      <c r="KE41" s="142"/>
      <c r="KF41" s="142"/>
      <c r="KG41" s="144"/>
      <c r="KH41" s="142"/>
      <c r="KI41" s="134">
        <f t="shared" si="61"/>
        <v>0</v>
      </c>
      <c r="KJ41" s="142"/>
    </row>
    <row r="42" spans="1:300" s="140" customFormat="1" ht="15" customHeight="1">
      <c r="A42" s="149"/>
      <c r="B42" s="148"/>
      <c r="C42" s="152"/>
      <c r="D42" s="141"/>
      <c r="E42" s="141"/>
      <c r="F42" s="142"/>
      <c r="G42" s="142"/>
      <c r="H42" s="143"/>
      <c r="I42" s="142"/>
      <c r="J42" s="142"/>
      <c r="K42" s="142"/>
      <c r="L42" s="142"/>
      <c r="M42" s="142"/>
      <c r="N42" s="142"/>
      <c r="O42" s="142"/>
      <c r="P42" s="149"/>
      <c r="Q42" s="148"/>
      <c r="R42" s="152"/>
      <c r="S42" s="141"/>
      <c r="T42" s="141"/>
      <c r="U42" s="249"/>
      <c r="V42" s="249"/>
      <c r="W42" s="249"/>
      <c r="X42" s="142"/>
      <c r="Y42" s="249"/>
      <c r="Z42" s="249"/>
      <c r="AA42" s="249"/>
      <c r="AB42" s="249"/>
      <c r="AC42" s="142"/>
      <c r="AD42" s="142"/>
      <c r="AE42" s="149"/>
      <c r="AF42" s="148"/>
      <c r="AG42" s="152"/>
      <c r="AH42" s="141"/>
      <c r="AI42" s="141"/>
      <c r="AJ42" s="249"/>
      <c r="AK42" s="249"/>
      <c r="AL42" s="249"/>
      <c r="AM42" s="142"/>
      <c r="AN42" s="249"/>
      <c r="AO42" s="249"/>
      <c r="AP42" s="249"/>
      <c r="AQ42" s="249"/>
      <c r="AR42" s="142"/>
      <c r="AS42" s="142"/>
      <c r="AT42" s="149"/>
      <c r="AU42" s="148"/>
      <c r="AV42" s="152"/>
      <c r="AW42" s="141"/>
      <c r="AX42" s="141"/>
      <c r="AY42" s="142"/>
      <c r="AZ42" s="142"/>
      <c r="BA42" s="143"/>
      <c r="BB42" s="142"/>
      <c r="BC42" s="142"/>
      <c r="BD42" s="142"/>
      <c r="BE42" s="142"/>
      <c r="BF42" s="142"/>
      <c r="BG42" s="142"/>
      <c r="BH42" s="142"/>
      <c r="BI42" s="149"/>
      <c r="BJ42" s="148"/>
      <c r="BK42" s="152"/>
      <c r="BL42" s="141"/>
      <c r="BM42" s="141"/>
      <c r="BN42" s="249"/>
      <c r="BO42" s="249"/>
      <c r="BP42" s="249"/>
      <c r="BQ42" s="142"/>
      <c r="BR42" s="249"/>
      <c r="BS42" s="249"/>
      <c r="BT42" s="249"/>
      <c r="BU42" s="249"/>
      <c r="BV42" s="142"/>
      <c r="BW42" s="142"/>
      <c r="BX42" s="149"/>
      <c r="BY42" s="148"/>
      <c r="BZ42" s="152"/>
      <c r="CA42" s="141"/>
      <c r="CB42" s="141"/>
      <c r="CC42" s="249"/>
      <c r="CD42" s="249"/>
      <c r="CE42" s="249"/>
      <c r="CF42" s="142"/>
      <c r="CG42" s="249"/>
      <c r="CH42" s="249"/>
      <c r="CI42" s="249"/>
      <c r="CJ42" s="249"/>
      <c r="CK42" s="142"/>
      <c r="CL42" s="142"/>
      <c r="CM42" s="149"/>
      <c r="CN42" s="148"/>
      <c r="CO42" s="152"/>
      <c r="CP42" s="141"/>
      <c r="CQ42" s="141"/>
      <c r="CR42" s="142"/>
      <c r="CS42" s="142"/>
      <c r="CT42" s="143"/>
      <c r="CU42" s="142"/>
      <c r="CV42" s="142"/>
      <c r="CW42" s="142"/>
      <c r="CX42" s="142"/>
      <c r="CY42" s="142"/>
      <c r="CZ42" s="142"/>
      <c r="DA42" s="142"/>
      <c r="DB42" s="149"/>
      <c r="DC42" s="148"/>
      <c r="DD42" s="152"/>
      <c r="DE42" s="141"/>
      <c r="DF42" s="141"/>
      <c r="DG42" s="142"/>
      <c r="DH42" s="142"/>
      <c r="DI42" s="143"/>
      <c r="DJ42" s="142"/>
      <c r="DK42" s="142"/>
      <c r="DL42" s="142"/>
      <c r="DM42" s="142"/>
      <c r="DN42" s="142"/>
      <c r="DO42" s="142"/>
      <c r="DP42" s="142"/>
      <c r="DQ42" s="149"/>
      <c r="DR42" s="148"/>
      <c r="DS42" s="152"/>
      <c r="DT42" s="141"/>
      <c r="DU42" s="141"/>
      <c r="DV42" s="143"/>
      <c r="DW42" s="143"/>
      <c r="DX42" s="143"/>
      <c r="DY42" s="142"/>
      <c r="DZ42" s="143"/>
      <c r="EA42" s="143"/>
      <c r="EB42" s="143"/>
      <c r="EC42" s="143"/>
      <c r="ED42" s="142"/>
      <c r="EE42" s="142"/>
      <c r="EF42" s="149"/>
      <c r="EG42" s="148"/>
      <c r="EH42" s="152"/>
      <c r="EI42" s="141"/>
      <c r="EJ42" s="141"/>
      <c r="EK42" s="142"/>
      <c r="EL42" s="142"/>
      <c r="EM42" s="143"/>
      <c r="EN42" s="142"/>
      <c r="EO42" s="142"/>
      <c r="EP42" s="142"/>
      <c r="EQ42" s="142"/>
      <c r="ER42" s="142"/>
      <c r="ES42" s="142"/>
      <c r="ET42" s="142"/>
      <c r="EU42" s="149"/>
      <c r="EV42" s="148"/>
      <c r="EW42" s="152"/>
      <c r="EX42" s="141"/>
      <c r="EY42" s="141"/>
      <c r="EZ42" s="249"/>
      <c r="FA42" s="249"/>
      <c r="FB42" s="249"/>
      <c r="FC42" s="142"/>
      <c r="FD42" s="249"/>
      <c r="FE42" s="249"/>
      <c r="FF42" s="249"/>
      <c r="FG42" s="249"/>
      <c r="FH42" s="142"/>
      <c r="FI42" s="142"/>
      <c r="FJ42" s="149"/>
      <c r="FK42" s="148"/>
      <c r="FL42" s="152"/>
      <c r="FM42" s="141"/>
      <c r="FN42" s="141"/>
      <c r="FO42" s="249"/>
      <c r="FP42" s="249"/>
      <c r="FQ42" s="249"/>
      <c r="FR42" s="142"/>
      <c r="FS42" s="249"/>
      <c r="FT42" s="249"/>
      <c r="FU42" s="249"/>
      <c r="FV42" s="249"/>
      <c r="FW42" s="142"/>
      <c r="FX42" s="142"/>
      <c r="FY42" s="149"/>
      <c r="FZ42" s="148"/>
      <c r="GA42" s="152"/>
      <c r="GB42" s="141"/>
      <c r="GC42" s="141"/>
      <c r="GD42" s="249"/>
      <c r="GE42" s="249"/>
      <c r="GF42" s="249"/>
      <c r="GG42" s="142"/>
      <c r="GH42" s="249"/>
      <c r="GI42" s="249"/>
      <c r="GJ42" s="249"/>
      <c r="GK42" s="249"/>
      <c r="GL42" s="142"/>
      <c r="GM42" s="142"/>
      <c r="GN42" s="149"/>
      <c r="GO42" s="148"/>
      <c r="GP42" s="152"/>
      <c r="GQ42" s="141"/>
      <c r="GR42" s="141"/>
      <c r="GS42" s="143"/>
      <c r="GT42" s="143"/>
      <c r="GU42" s="143"/>
      <c r="GV42" s="142"/>
      <c r="GW42" s="143"/>
      <c r="GX42" s="143"/>
      <c r="GY42" s="143"/>
      <c r="GZ42" s="143"/>
      <c r="HA42" s="142"/>
      <c r="HB42" s="142"/>
      <c r="HC42" s="149"/>
      <c r="HD42" s="148"/>
      <c r="HE42" s="152"/>
      <c r="HF42" s="141"/>
      <c r="HG42" s="141"/>
      <c r="HH42" s="142"/>
      <c r="HI42" s="142"/>
      <c r="HJ42" s="143"/>
      <c r="HK42" s="142"/>
      <c r="HL42" s="142"/>
      <c r="HM42" s="142"/>
      <c r="HN42" s="142"/>
      <c r="HO42" s="142"/>
      <c r="HP42" s="142"/>
      <c r="HQ42" s="142"/>
      <c r="HR42" s="149"/>
      <c r="HS42" s="148"/>
      <c r="HT42" s="152"/>
      <c r="HU42" s="141"/>
      <c r="HV42" s="141"/>
      <c r="HW42" s="142"/>
      <c r="HX42" s="142"/>
      <c r="HY42" s="143"/>
      <c r="HZ42" s="142"/>
      <c r="IA42" s="142"/>
      <c r="IB42" s="142"/>
      <c r="IC42" s="142"/>
      <c r="ID42" s="142"/>
      <c r="IE42" s="142"/>
      <c r="IF42" s="142"/>
      <c r="IG42" s="149"/>
      <c r="IH42" s="148"/>
      <c r="II42" s="152"/>
      <c r="IJ42" s="141"/>
      <c r="IK42" s="141"/>
      <c r="IL42" s="142"/>
      <c r="IM42" s="142"/>
      <c r="IN42" s="143"/>
      <c r="IO42" s="142"/>
      <c r="IP42" s="142"/>
      <c r="IQ42" s="142"/>
      <c r="IR42" s="142"/>
      <c r="IS42" s="142"/>
      <c r="IT42" s="142"/>
      <c r="IU42" s="142"/>
      <c r="IV42" s="149"/>
      <c r="IW42" s="148"/>
      <c r="IX42" s="152"/>
      <c r="IY42" s="141"/>
      <c r="IZ42" s="152"/>
      <c r="JA42" s="162"/>
      <c r="JB42" s="162"/>
      <c r="JC42" s="12"/>
      <c r="JD42" s="142"/>
      <c r="JE42" s="162"/>
      <c r="JF42" s="162"/>
      <c r="JG42" s="162"/>
      <c r="JH42" s="162"/>
      <c r="JI42" s="142"/>
      <c r="JJ42" s="142"/>
      <c r="JK42" s="149"/>
      <c r="JL42" s="148"/>
      <c r="JM42" s="152"/>
      <c r="JN42" s="141"/>
      <c r="JO42" s="141"/>
      <c r="JP42" s="142"/>
      <c r="JQ42" s="142"/>
      <c r="JR42" s="143"/>
      <c r="JS42" s="142"/>
      <c r="JT42" s="142"/>
      <c r="JU42" s="142"/>
      <c r="JV42" s="142"/>
      <c r="JW42" s="142"/>
      <c r="JX42" s="142"/>
      <c r="JY42" s="142"/>
      <c r="JZ42" s="149"/>
      <c r="KA42" s="148"/>
      <c r="KB42" s="142"/>
      <c r="KC42" s="142"/>
      <c r="KD42" s="142"/>
      <c r="KE42" s="142"/>
      <c r="KF42" s="142"/>
      <c r="KG42" s="144"/>
      <c r="KH42" s="142"/>
      <c r="KI42" s="134">
        <f t="shared" si="61"/>
        <v>0</v>
      </c>
      <c r="KJ42" s="142"/>
    </row>
    <row r="43" spans="1:300" s="140" customFormat="1" ht="15" customHeight="1">
      <c r="A43" s="149"/>
      <c r="B43" s="148"/>
      <c r="C43" s="152"/>
      <c r="D43" s="141"/>
      <c r="E43" s="141"/>
      <c r="F43" s="142"/>
      <c r="G43" s="142"/>
      <c r="H43" s="143"/>
      <c r="I43" s="142"/>
      <c r="J43" s="142"/>
      <c r="K43" s="142"/>
      <c r="L43" s="142"/>
      <c r="M43" s="142"/>
      <c r="N43" s="142"/>
      <c r="O43" s="142"/>
      <c r="P43" s="149"/>
      <c r="Q43" s="148"/>
      <c r="R43" s="152"/>
      <c r="S43" s="141"/>
      <c r="T43" s="141"/>
      <c r="U43" s="249"/>
      <c r="V43" s="249"/>
      <c r="W43" s="249"/>
      <c r="X43" s="142"/>
      <c r="Y43" s="249"/>
      <c r="Z43" s="249"/>
      <c r="AA43" s="249"/>
      <c r="AB43" s="249"/>
      <c r="AC43" s="142"/>
      <c r="AD43" s="142"/>
      <c r="AE43" s="149"/>
      <c r="AF43" s="148"/>
      <c r="AG43" s="152"/>
      <c r="AH43" s="141"/>
      <c r="AI43" s="141"/>
      <c r="AJ43" s="249"/>
      <c r="AK43" s="249"/>
      <c r="AL43" s="249"/>
      <c r="AM43" s="142"/>
      <c r="AN43" s="249"/>
      <c r="AO43" s="249"/>
      <c r="AP43" s="249"/>
      <c r="AQ43" s="249"/>
      <c r="AR43" s="142"/>
      <c r="AS43" s="142"/>
      <c r="AT43" s="149"/>
      <c r="AU43" s="148"/>
      <c r="AV43" s="152"/>
      <c r="AW43" s="141"/>
      <c r="AX43" s="141"/>
      <c r="AY43" s="142"/>
      <c r="AZ43" s="142"/>
      <c r="BA43" s="143"/>
      <c r="BB43" s="142"/>
      <c r="BC43" s="142"/>
      <c r="BD43" s="142"/>
      <c r="BE43" s="142"/>
      <c r="BF43" s="142"/>
      <c r="BG43" s="142"/>
      <c r="BH43" s="142"/>
      <c r="BI43" s="149"/>
      <c r="BJ43" s="148"/>
      <c r="BK43" s="152"/>
      <c r="BL43" s="141"/>
      <c r="BM43" s="141"/>
      <c r="BN43" s="249"/>
      <c r="BO43" s="249"/>
      <c r="BP43" s="249"/>
      <c r="BQ43" s="142"/>
      <c r="BR43" s="249"/>
      <c r="BS43" s="249"/>
      <c r="BT43" s="249"/>
      <c r="BU43" s="249"/>
      <c r="BV43" s="142"/>
      <c r="BW43" s="142"/>
      <c r="BX43" s="149"/>
      <c r="BY43" s="148"/>
      <c r="BZ43" s="152"/>
      <c r="CA43" s="141"/>
      <c r="CB43" s="141"/>
      <c r="CC43" s="249"/>
      <c r="CD43" s="249"/>
      <c r="CE43" s="249"/>
      <c r="CF43" s="142"/>
      <c r="CG43" s="249"/>
      <c r="CH43" s="249"/>
      <c r="CI43" s="249"/>
      <c r="CJ43" s="249"/>
      <c r="CK43" s="142"/>
      <c r="CL43" s="142"/>
      <c r="CM43" s="149"/>
      <c r="CN43" s="148"/>
      <c r="CO43" s="152"/>
      <c r="CP43" s="141"/>
      <c r="CQ43" s="141"/>
      <c r="CR43" s="142"/>
      <c r="CS43" s="142"/>
      <c r="CT43" s="143"/>
      <c r="CU43" s="142"/>
      <c r="CV43" s="142"/>
      <c r="CW43" s="142"/>
      <c r="CX43" s="142"/>
      <c r="CY43" s="142"/>
      <c r="CZ43" s="142"/>
      <c r="DA43" s="142"/>
      <c r="DB43" s="149"/>
      <c r="DC43" s="148"/>
      <c r="DD43" s="152"/>
      <c r="DE43" s="141"/>
      <c r="DF43" s="141"/>
      <c r="DG43" s="142"/>
      <c r="DH43" s="142"/>
      <c r="DI43" s="143"/>
      <c r="DJ43" s="142"/>
      <c r="DK43" s="142"/>
      <c r="DL43" s="142"/>
      <c r="DM43" s="142"/>
      <c r="DN43" s="142"/>
      <c r="DO43" s="142"/>
      <c r="DP43" s="142"/>
      <c r="DQ43" s="149"/>
      <c r="DR43" s="148"/>
      <c r="DS43" s="152"/>
      <c r="DT43" s="141"/>
      <c r="DU43" s="141"/>
      <c r="DV43" s="143"/>
      <c r="DW43" s="143"/>
      <c r="DX43" s="143"/>
      <c r="DY43" s="142"/>
      <c r="DZ43" s="143"/>
      <c r="EA43" s="143"/>
      <c r="EB43" s="143"/>
      <c r="EC43" s="143"/>
      <c r="ED43" s="142"/>
      <c r="EE43" s="142"/>
      <c r="EF43" s="149"/>
      <c r="EG43" s="148"/>
      <c r="EH43" s="152"/>
      <c r="EI43" s="141"/>
      <c r="EJ43" s="141"/>
      <c r="EK43" s="142"/>
      <c r="EL43" s="142"/>
      <c r="EM43" s="143"/>
      <c r="EN43" s="142"/>
      <c r="EO43" s="142"/>
      <c r="EP43" s="142"/>
      <c r="EQ43" s="142"/>
      <c r="ER43" s="142"/>
      <c r="ES43" s="142"/>
      <c r="ET43" s="142"/>
      <c r="EU43" s="149"/>
      <c r="EV43" s="148"/>
      <c r="EW43" s="152"/>
      <c r="EX43" s="141"/>
      <c r="EY43" s="141"/>
      <c r="EZ43" s="249"/>
      <c r="FA43" s="249"/>
      <c r="FB43" s="249"/>
      <c r="FC43" s="142"/>
      <c r="FD43" s="249"/>
      <c r="FE43" s="249"/>
      <c r="FF43" s="249"/>
      <c r="FG43" s="249"/>
      <c r="FH43" s="142"/>
      <c r="FI43" s="142"/>
      <c r="FJ43" s="149"/>
      <c r="FK43" s="148"/>
      <c r="FL43" s="152"/>
      <c r="FM43" s="141"/>
      <c r="FN43" s="141"/>
      <c r="FO43" s="249"/>
      <c r="FP43" s="249"/>
      <c r="FQ43" s="249"/>
      <c r="FR43" s="142"/>
      <c r="FS43" s="249"/>
      <c r="FT43" s="249"/>
      <c r="FU43" s="249"/>
      <c r="FV43" s="249"/>
      <c r="FW43" s="142"/>
      <c r="FX43" s="142"/>
      <c r="FY43" s="149"/>
      <c r="FZ43" s="148"/>
      <c r="GA43" s="152"/>
      <c r="GB43" s="141"/>
      <c r="GC43" s="141"/>
      <c r="GD43" s="249"/>
      <c r="GE43" s="249"/>
      <c r="GF43" s="249"/>
      <c r="GG43" s="142"/>
      <c r="GH43" s="249"/>
      <c r="GI43" s="249"/>
      <c r="GJ43" s="249"/>
      <c r="GK43" s="249"/>
      <c r="GL43" s="142"/>
      <c r="GM43" s="142"/>
      <c r="GN43" s="149"/>
      <c r="GO43" s="148"/>
      <c r="GP43" s="152"/>
      <c r="GQ43" s="141"/>
      <c r="GR43" s="141"/>
      <c r="GS43" s="143"/>
      <c r="GT43" s="143"/>
      <c r="GU43" s="143"/>
      <c r="GV43" s="142"/>
      <c r="GW43" s="143"/>
      <c r="GX43" s="143"/>
      <c r="GY43" s="143"/>
      <c r="GZ43" s="143"/>
      <c r="HA43" s="142"/>
      <c r="HB43" s="142"/>
      <c r="HC43" s="149"/>
      <c r="HD43" s="148"/>
      <c r="HE43" s="152"/>
      <c r="HF43" s="141"/>
      <c r="HG43" s="141"/>
      <c r="HH43" s="142"/>
      <c r="HI43" s="142"/>
      <c r="HJ43" s="143"/>
      <c r="HK43" s="142"/>
      <c r="HL43" s="142"/>
      <c r="HM43" s="142"/>
      <c r="HN43" s="142"/>
      <c r="HO43" s="142"/>
      <c r="HP43" s="142"/>
      <c r="HQ43" s="142"/>
      <c r="HR43" s="149"/>
      <c r="HS43" s="148"/>
      <c r="HT43" s="152"/>
      <c r="HU43" s="141"/>
      <c r="HV43" s="141"/>
      <c r="HW43" s="142"/>
      <c r="HX43" s="142"/>
      <c r="HY43" s="143"/>
      <c r="HZ43" s="142"/>
      <c r="IA43" s="142"/>
      <c r="IB43" s="142"/>
      <c r="IC43" s="142"/>
      <c r="ID43" s="142"/>
      <c r="IE43" s="142"/>
      <c r="IF43" s="142"/>
      <c r="IG43" s="149"/>
      <c r="IH43" s="148"/>
      <c r="II43" s="152"/>
      <c r="IJ43" s="141"/>
      <c r="IK43" s="141"/>
      <c r="IL43" s="142"/>
      <c r="IM43" s="142"/>
      <c r="IN43" s="143"/>
      <c r="IO43" s="142"/>
      <c r="IP43" s="142"/>
      <c r="IQ43" s="142"/>
      <c r="IR43" s="142"/>
      <c r="IS43" s="142"/>
      <c r="IT43" s="142"/>
      <c r="IU43" s="142"/>
      <c r="IV43" s="149"/>
      <c r="IW43" s="148"/>
      <c r="IX43" s="152"/>
      <c r="IY43" s="141"/>
      <c r="IZ43" s="152"/>
      <c r="JA43" s="162"/>
      <c r="JB43" s="162"/>
      <c r="JC43" s="12"/>
      <c r="JD43" s="142"/>
      <c r="JE43" s="162"/>
      <c r="JF43" s="162"/>
      <c r="JG43" s="162"/>
      <c r="JH43" s="162"/>
      <c r="JI43" s="142"/>
      <c r="JJ43" s="142"/>
      <c r="JK43" s="149"/>
      <c r="JL43" s="148"/>
      <c r="JM43" s="152"/>
      <c r="JN43" s="141"/>
      <c r="JO43" s="141"/>
      <c r="JP43" s="142"/>
      <c r="JQ43" s="142"/>
      <c r="JR43" s="143"/>
      <c r="JS43" s="142"/>
      <c r="JT43" s="142"/>
      <c r="JU43" s="142"/>
      <c r="JV43" s="142"/>
      <c r="JW43" s="142"/>
      <c r="JX43" s="142"/>
      <c r="JY43" s="142"/>
      <c r="JZ43" s="149"/>
      <c r="KA43" s="148"/>
      <c r="KB43" s="142"/>
      <c r="KC43" s="142"/>
      <c r="KD43" s="142"/>
      <c r="KE43" s="142"/>
      <c r="KF43" s="142"/>
      <c r="KG43" s="144"/>
      <c r="KH43" s="142"/>
      <c r="KI43" s="134">
        <f t="shared" si="61"/>
        <v>0</v>
      </c>
      <c r="KJ43" s="142"/>
    </row>
    <row r="44" spans="1:300" s="140" customFormat="1" ht="15" customHeight="1">
      <c r="A44" s="149"/>
      <c r="B44" s="148"/>
      <c r="C44" s="152"/>
      <c r="D44" s="141"/>
      <c r="E44" s="141"/>
      <c r="F44" s="142"/>
      <c r="G44" s="142"/>
      <c r="H44" s="143"/>
      <c r="I44" s="142"/>
      <c r="J44" s="142"/>
      <c r="K44" s="142"/>
      <c r="L44" s="142"/>
      <c r="M44" s="142"/>
      <c r="N44" s="142"/>
      <c r="O44" s="142"/>
      <c r="P44" s="149"/>
      <c r="Q44" s="148"/>
      <c r="R44" s="152"/>
      <c r="S44" s="141"/>
      <c r="T44" s="141"/>
      <c r="U44" s="249"/>
      <c r="V44" s="249"/>
      <c r="W44" s="249"/>
      <c r="X44" s="142"/>
      <c r="Y44" s="249"/>
      <c r="Z44" s="249"/>
      <c r="AA44" s="249"/>
      <c r="AB44" s="249"/>
      <c r="AC44" s="142"/>
      <c r="AD44" s="142"/>
      <c r="AE44" s="149"/>
      <c r="AF44" s="148"/>
      <c r="AG44" s="152"/>
      <c r="AH44" s="141"/>
      <c r="AI44" s="141"/>
      <c r="AJ44" s="249"/>
      <c r="AK44" s="249"/>
      <c r="AL44" s="249"/>
      <c r="AM44" s="142"/>
      <c r="AN44" s="249"/>
      <c r="AO44" s="249"/>
      <c r="AP44" s="249"/>
      <c r="AQ44" s="249"/>
      <c r="AR44" s="142"/>
      <c r="AS44" s="142"/>
      <c r="AT44" s="149"/>
      <c r="AU44" s="148"/>
      <c r="AV44" s="152"/>
      <c r="AW44" s="141"/>
      <c r="AX44" s="141"/>
      <c r="AY44" s="142"/>
      <c r="AZ44" s="142"/>
      <c r="BA44" s="143"/>
      <c r="BB44" s="142"/>
      <c r="BC44" s="142"/>
      <c r="BD44" s="142"/>
      <c r="BE44" s="142"/>
      <c r="BF44" s="142"/>
      <c r="BG44" s="142"/>
      <c r="BH44" s="142"/>
      <c r="BI44" s="149"/>
      <c r="BJ44" s="148"/>
      <c r="BK44" s="152"/>
      <c r="BL44" s="141"/>
      <c r="BM44" s="141"/>
      <c r="BN44" s="249"/>
      <c r="BO44" s="249"/>
      <c r="BP44" s="249"/>
      <c r="BQ44" s="142"/>
      <c r="BR44" s="249"/>
      <c r="BS44" s="249"/>
      <c r="BT44" s="249"/>
      <c r="BU44" s="249"/>
      <c r="BV44" s="142"/>
      <c r="BW44" s="142"/>
      <c r="BX44" s="149"/>
      <c r="BY44" s="148"/>
      <c r="BZ44" s="152"/>
      <c r="CA44" s="141"/>
      <c r="CB44" s="141"/>
      <c r="CC44" s="249"/>
      <c r="CD44" s="249"/>
      <c r="CE44" s="249"/>
      <c r="CF44" s="142"/>
      <c r="CG44" s="249"/>
      <c r="CH44" s="249"/>
      <c r="CI44" s="249"/>
      <c r="CJ44" s="249"/>
      <c r="CK44" s="142"/>
      <c r="CL44" s="142"/>
      <c r="CM44" s="149"/>
      <c r="CN44" s="148"/>
      <c r="CO44" s="152"/>
      <c r="CP44" s="141"/>
      <c r="CQ44" s="141"/>
      <c r="CR44" s="142"/>
      <c r="CS44" s="142"/>
      <c r="CT44" s="143"/>
      <c r="CU44" s="142"/>
      <c r="CV44" s="142"/>
      <c r="CW44" s="142"/>
      <c r="CX44" s="142"/>
      <c r="CY44" s="142"/>
      <c r="CZ44" s="142"/>
      <c r="DA44" s="142"/>
      <c r="DB44" s="149"/>
      <c r="DC44" s="148"/>
      <c r="DD44" s="152"/>
      <c r="DE44" s="141"/>
      <c r="DF44" s="141"/>
      <c r="DG44" s="142"/>
      <c r="DH44" s="142"/>
      <c r="DI44" s="143"/>
      <c r="DJ44" s="142"/>
      <c r="DK44" s="142"/>
      <c r="DL44" s="142"/>
      <c r="DM44" s="142"/>
      <c r="DN44" s="142"/>
      <c r="DO44" s="142"/>
      <c r="DP44" s="142"/>
      <c r="DQ44" s="149"/>
      <c r="DR44" s="148"/>
      <c r="DS44" s="152"/>
      <c r="DT44" s="141"/>
      <c r="DU44" s="141"/>
      <c r="DV44" s="143"/>
      <c r="DW44" s="143"/>
      <c r="DX44" s="143"/>
      <c r="DY44" s="142"/>
      <c r="DZ44" s="143"/>
      <c r="EA44" s="143"/>
      <c r="EB44" s="143"/>
      <c r="EC44" s="143"/>
      <c r="ED44" s="142"/>
      <c r="EE44" s="142"/>
      <c r="EF44" s="149"/>
      <c r="EG44" s="148"/>
      <c r="EH44" s="152"/>
      <c r="EI44" s="141"/>
      <c r="EJ44" s="141"/>
      <c r="EK44" s="142"/>
      <c r="EL44" s="142"/>
      <c r="EM44" s="143"/>
      <c r="EN44" s="142"/>
      <c r="EO44" s="142"/>
      <c r="EP44" s="142"/>
      <c r="EQ44" s="142"/>
      <c r="ER44" s="142"/>
      <c r="ES44" s="142"/>
      <c r="ET44" s="142"/>
      <c r="EU44" s="149"/>
      <c r="EV44" s="148"/>
      <c r="EW44" s="152"/>
      <c r="EX44" s="141"/>
      <c r="EY44" s="141"/>
      <c r="EZ44" s="249"/>
      <c r="FA44" s="249"/>
      <c r="FB44" s="249"/>
      <c r="FC44" s="142"/>
      <c r="FD44" s="249"/>
      <c r="FE44" s="249"/>
      <c r="FF44" s="249"/>
      <c r="FG44" s="249"/>
      <c r="FH44" s="142"/>
      <c r="FI44" s="142"/>
      <c r="FJ44" s="149"/>
      <c r="FK44" s="148"/>
      <c r="FL44" s="152"/>
      <c r="FM44" s="141"/>
      <c r="FN44" s="141"/>
      <c r="FO44" s="249"/>
      <c r="FP44" s="249"/>
      <c r="FQ44" s="249"/>
      <c r="FR44" s="142"/>
      <c r="FS44" s="249"/>
      <c r="FT44" s="249"/>
      <c r="FU44" s="249"/>
      <c r="FV44" s="249"/>
      <c r="FW44" s="142"/>
      <c r="FX44" s="142"/>
      <c r="FY44" s="149"/>
      <c r="FZ44" s="148"/>
      <c r="GA44" s="152"/>
      <c r="GB44" s="141"/>
      <c r="GC44" s="141"/>
      <c r="GD44" s="249"/>
      <c r="GE44" s="249"/>
      <c r="GF44" s="249"/>
      <c r="GG44" s="142"/>
      <c r="GH44" s="249"/>
      <c r="GI44" s="249"/>
      <c r="GJ44" s="249"/>
      <c r="GK44" s="249"/>
      <c r="GL44" s="142"/>
      <c r="GM44" s="142"/>
      <c r="GN44" s="149"/>
      <c r="GO44" s="148"/>
      <c r="GP44" s="152"/>
      <c r="GQ44" s="141"/>
      <c r="GR44" s="141"/>
      <c r="GS44" s="143"/>
      <c r="GT44" s="143"/>
      <c r="GU44" s="143"/>
      <c r="GV44" s="142"/>
      <c r="GW44" s="143"/>
      <c r="GX44" s="143"/>
      <c r="GY44" s="143"/>
      <c r="GZ44" s="143"/>
      <c r="HA44" s="142"/>
      <c r="HB44" s="142"/>
      <c r="HC44" s="149"/>
      <c r="HD44" s="148"/>
      <c r="HE44" s="152"/>
      <c r="HF44" s="141"/>
      <c r="HG44" s="141"/>
      <c r="HH44" s="142"/>
      <c r="HI44" s="142"/>
      <c r="HJ44" s="143"/>
      <c r="HK44" s="142"/>
      <c r="HL44" s="142"/>
      <c r="HM44" s="142"/>
      <c r="HN44" s="142"/>
      <c r="HO44" s="142"/>
      <c r="HP44" s="142"/>
      <c r="HQ44" s="142"/>
      <c r="HR44" s="149"/>
      <c r="HS44" s="148"/>
      <c r="HT44" s="152"/>
      <c r="HU44" s="141"/>
      <c r="HV44" s="141"/>
      <c r="HW44" s="142"/>
      <c r="HX44" s="142"/>
      <c r="HY44" s="143"/>
      <c r="HZ44" s="142"/>
      <c r="IA44" s="142"/>
      <c r="IB44" s="142"/>
      <c r="IC44" s="142"/>
      <c r="ID44" s="142"/>
      <c r="IE44" s="142"/>
      <c r="IF44" s="142"/>
      <c r="IG44" s="149"/>
      <c r="IH44" s="148"/>
      <c r="II44" s="152"/>
      <c r="IJ44" s="141"/>
      <c r="IK44" s="141"/>
      <c r="IL44" s="142"/>
      <c r="IM44" s="142"/>
      <c r="IN44" s="143"/>
      <c r="IO44" s="142"/>
      <c r="IP44" s="142"/>
      <c r="IQ44" s="142"/>
      <c r="IR44" s="142"/>
      <c r="IS44" s="142"/>
      <c r="IT44" s="142"/>
      <c r="IU44" s="142"/>
      <c r="IV44" s="149"/>
      <c r="IW44" s="148"/>
      <c r="IX44" s="152"/>
      <c r="IY44" s="141"/>
      <c r="IZ44" s="152"/>
      <c r="JA44" s="162"/>
      <c r="JB44" s="162"/>
      <c r="JC44" s="12"/>
      <c r="JD44" s="142"/>
      <c r="JE44" s="162"/>
      <c r="JF44" s="162"/>
      <c r="JG44" s="162"/>
      <c r="JH44" s="162"/>
      <c r="JI44" s="142"/>
      <c r="JJ44" s="142"/>
      <c r="JK44" s="149"/>
      <c r="JL44" s="148"/>
      <c r="JM44" s="152"/>
      <c r="JN44" s="141"/>
      <c r="JO44" s="141"/>
      <c r="JP44" s="142"/>
      <c r="JQ44" s="142"/>
      <c r="JR44" s="143"/>
      <c r="JS44" s="142"/>
      <c r="JT44" s="142"/>
      <c r="JU44" s="142"/>
      <c r="JV44" s="142"/>
      <c r="JW44" s="142"/>
      <c r="JX44" s="142"/>
      <c r="JY44" s="142"/>
      <c r="JZ44" s="149"/>
      <c r="KA44" s="148"/>
      <c r="KB44" s="142"/>
      <c r="KC44" s="142"/>
      <c r="KD44" s="142"/>
      <c r="KE44" s="142"/>
      <c r="KF44" s="142"/>
      <c r="KG44" s="144"/>
      <c r="KH44" s="142"/>
      <c r="KI44" s="134">
        <f t="shared" si="61"/>
        <v>0</v>
      </c>
      <c r="KJ44" s="142"/>
    </row>
    <row r="45" spans="1:300" s="140" customFormat="1" ht="15" customHeight="1">
      <c r="A45" s="149"/>
      <c r="B45" s="148"/>
      <c r="C45" s="152"/>
      <c r="D45" s="141"/>
      <c r="E45" s="141"/>
      <c r="F45" s="142"/>
      <c r="G45" s="142"/>
      <c r="H45" s="143"/>
      <c r="I45" s="142"/>
      <c r="J45" s="142"/>
      <c r="K45" s="142"/>
      <c r="L45" s="142"/>
      <c r="M45" s="142"/>
      <c r="N45" s="142"/>
      <c r="O45" s="142"/>
      <c r="P45" s="149"/>
      <c r="Q45" s="148"/>
      <c r="R45" s="152"/>
      <c r="S45" s="141"/>
      <c r="T45" s="141"/>
      <c r="U45" s="249"/>
      <c r="V45" s="249"/>
      <c r="W45" s="249"/>
      <c r="X45" s="142"/>
      <c r="Y45" s="249"/>
      <c r="Z45" s="249"/>
      <c r="AA45" s="249"/>
      <c r="AB45" s="249"/>
      <c r="AC45" s="142"/>
      <c r="AD45" s="142"/>
      <c r="AE45" s="149"/>
      <c r="AF45" s="148"/>
      <c r="AG45" s="152"/>
      <c r="AH45" s="141"/>
      <c r="AI45" s="141"/>
      <c r="AJ45" s="249"/>
      <c r="AK45" s="249"/>
      <c r="AL45" s="249"/>
      <c r="AM45" s="142"/>
      <c r="AN45" s="249"/>
      <c r="AO45" s="249"/>
      <c r="AP45" s="249"/>
      <c r="AQ45" s="249"/>
      <c r="AR45" s="142"/>
      <c r="AS45" s="142"/>
      <c r="AT45" s="149"/>
      <c r="AU45" s="148"/>
      <c r="AV45" s="152"/>
      <c r="AW45" s="141"/>
      <c r="AX45" s="141"/>
      <c r="AY45" s="142"/>
      <c r="AZ45" s="142"/>
      <c r="BA45" s="143"/>
      <c r="BB45" s="142"/>
      <c r="BC45" s="142"/>
      <c r="BD45" s="142"/>
      <c r="BE45" s="142"/>
      <c r="BF45" s="142"/>
      <c r="BG45" s="142"/>
      <c r="BH45" s="142"/>
      <c r="BI45" s="149"/>
      <c r="BJ45" s="148"/>
      <c r="BK45" s="152"/>
      <c r="BL45" s="141"/>
      <c r="BM45" s="141"/>
      <c r="BN45" s="249"/>
      <c r="BO45" s="249"/>
      <c r="BP45" s="249"/>
      <c r="BQ45" s="142"/>
      <c r="BR45" s="249"/>
      <c r="BS45" s="249"/>
      <c r="BT45" s="249"/>
      <c r="BU45" s="249"/>
      <c r="BV45" s="142"/>
      <c r="BW45" s="142"/>
      <c r="BX45" s="149"/>
      <c r="BY45" s="148"/>
      <c r="BZ45" s="152"/>
      <c r="CA45" s="141"/>
      <c r="CB45" s="141"/>
      <c r="CC45" s="249"/>
      <c r="CD45" s="249"/>
      <c r="CE45" s="249"/>
      <c r="CF45" s="142"/>
      <c r="CG45" s="249"/>
      <c r="CH45" s="249"/>
      <c r="CI45" s="249"/>
      <c r="CJ45" s="249"/>
      <c r="CK45" s="142"/>
      <c r="CL45" s="142"/>
      <c r="CM45" s="149"/>
      <c r="CN45" s="148"/>
      <c r="CO45" s="152"/>
      <c r="CP45" s="141"/>
      <c r="CQ45" s="141"/>
      <c r="CR45" s="142"/>
      <c r="CS45" s="142"/>
      <c r="CT45" s="143"/>
      <c r="CU45" s="142"/>
      <c r="CV45" s="142"/>
      <c r="CW45" s="142"/>
      <c r="CX45" s="142"/>
      <c r="CY45" s="142"/>
      <c r="CZ45" s="142"/>
      <c r="DA45" s="142"/>
      <c r="DB45" s="149"/>
      <c r="DC45" s="148"/>
      <c r="DD45" s="152"/>
      <c r="DE45" s="141"/>
      <c r="DF45" s="141"/>
      <c r="DG45" s="142"/>
      <c r="DH45" s="142"/>
      <c r="DI45" s="143"/>
      <c r="DJ45" s="142"/>
      <c r="DK45" s="142"/>
      <c r="DL45" s="142"/>
      <c r="DM45" s="142"/>
      <c r="DN45" s="142"/>
      <c r="DO45" s="142"/>
      <c r="DP45" s="142"/>
      <c r="DQ45" s="149"/>
      <c r="DR45" s="148"/>
      <c r="DS45" s="152"/>
      <c r="DT45" s="141"/>
      <c r="DU45" s="141"/>
      <c r="DV45" s="143"/>
      <c r="DW45" s="143"/>
      <c r="DX45" s="143"/>
      <c r="DY45" s="142"/>
      <c r="DZ45" s="143"/>
      <c r="EA45" s="143"/>
      <c r="EB45" s="143"/>
      <c r="EC45" s="143"/>
      <c r="ED45" s="142"/>
      <c r="EE45" s="142"/>
      <c r="EF45" s="149"/>
      <c r="EG45" s="148"/>
      <c r="EH45" s="152"/>
      <c r="EI45" s="141"/>
      <c r="EJ45" s="141"/>
      <c r="EK45" s="142"/>
      <c r="EL45" s="142"/>
      <c r="EM45" s="143"/>
      <c r="EN45" s="142"/>
      <c r="EO45" s="142"/>
      <c r="EP45" s="142"/>
      <c r="EQ45" s="142"/>
      <c r="ER45" s="142"/>
      <c r="ES45" s="142"/>
      <c r="ET45" s="142"/>
      <c r="EU45" s="149"/>
      <c r="EV45" s="148"/>
      <c r="EW45" s="152"/>
      <c r="EX45" s="141"/>
      <c r="EY45" s="141"/>
      <c r="EZ45" s="249"/>
      <c r="FA45" s="249"/>
      <c r="FB45" s="249"/>
      <c r="FC45" s="142"/>
      <c r="FD45" s="249"/>
      <c r="FE45" s="249"/>
      <c r="FF45" s="249"/>
      <c r="FG45" s="249"/>
      <c r="FH45" s="142"/>
      <c r="FI45" s="142"/>
      <c r="FJ45" s="149"/>
      <c r="FK45" s="148"/>
      <c r="FL45" s="152"/>
      <c r="FM45" s="141"/>
      <c r="FN45" s="141"/>
      <c r="FO45" s="249"/>
      <c r="FP45" s="249"/>
      <c r="FQ45" s="249"/>
      <c r="FR45" s="142"/>
      <c r="FS45" s="249"/>
      <c r="FT45" s="249"/>
      <c r="FU45" s="249"/>
      <c r="FV45" s="249"/>
      <c r="FW45" s="142"/>
      <c r="FX45" s="142"/>
      <c r="FY45" s="149"/>
      <c r="FZ45" s="148"/>
      <c r="GA45" s="152"/>
      <c r="GB45" s="141"/>
      <c r="GC45" s="141"/>
      <c r="GD45" s="249"/>
      <c r="GE45" s="249"/>
      <c r="GF45" s="249"/>
      <c r="GG45" s="142"/>
      <c r="GH45" s="249"/>
      <c r="GI45" s="249"/>
      <c r="GJ45" s="249"/>
      <c r="GK45" s="249"/>
      <c r="GL45" s="142"/>
      <c r="GM45" s="142"/>
      <c r="GN45" s="149"/>
      <c r="GO45" s="148"/>
      <c r="GP45" s="152"/>
      <c r="GQ45" s="141"/>
      <c r="GR45" s="141"/>
      <c r="GS45" s="143"/>
      <c r="GT45" s="143"/>
      <c r="GU45" s="143"/>
      <c r="GV45" s="142"/>
      <c r="GW45" s="143"/>
      <c r="GX45" s="143"/>
      <c r="GY45" s="143"/>
      <c r="GZ45" s="143"/>
      <c r="HA45" s="142"/>
      <c r="HB45" s="142"/>
      <c r="HC45" s="149"/>
      <c r="HD45" s="148"/>
      <c r="HE45" s="152"/>
      <c r="HF45" s="141"/>
      <c r="HG45" s="141"/>
      <c r="HH45" s="142"/>
      <c r="HI45" s="142"/>
      <c r="HJ45" s="143"/>
      <c r="HK45" s="142"/>
      <c r="HL45" s="142"/>
      <c r="HM45" s="142"/>
      <c r="HN45" s="142"/>
      <c r="HO45" s="142"/>
      <c r="HP45" s="142"/>
      <c r="HQ45" s="142"/>
      <c r="HR45" s="149"/>
      <c r="HS45" s="148"/>
      <c r="HT45" s="152"/>
      <c r="HU45" s="141"/>
      <c r="HV45" s="141"/>
      <c r="HW45" s="142"/>
      <c r="HX45" s="142"/>
      <c r="HY45" s="143"/>
      <c r="HZ45" s="142"/>
      <c r="IA45" s="142"/>
      <c r="IB45" s="142"/>
      <c r="IC45" s="142"/>
      <c r="ID45" s="142"/>
      <c r="IE45" s="142"/>
      <c r="IF45" s="142"/>
      <c r="IG45" s="149"/>
      <c r="IH45" s="148"/>
      <c r="II45" s="152"/>
      <c r="IJ45" s="141"/>
      <c r="IK45" s="141"/>
      <c r="IL45" s="142"/>
      <c r="IM45" s="142"/>
      <c r="IN45" s="143"/>
      <c r="IO45" s="142"/>
      <c r="IP45" s="142"/>
      <c r="IQ45" s="142"/>
      <c r="IR45" s="142"/>
      <c r="IS45" s="142"/>
      <c r="IT45" s="142"/>
      <c r="IU45" s="142"/>
      <c r="IV45" s="149"/>
      <c r="IW45" s="148"/>
      <c r="IX45" s="152"/>
      <c r="IY45" s="141"/>
      <c r="IZ45" s="152"/>
      <c r="JA45" s="162"/>
      <c r="JB45" s="162"/>
      <c r="JC45" s="12"/>
      <c r="JD45" s="142"/>
      <c r="JE45" s="162"/>
      <c r="JF45" s="162"/>
      <c r="JG45" s="162"/>
      <c r="JH45" s="162"/>
      <c r="JI45" s="142"/>
      <c r="JJ45" s="142"/>
      <c r="JK45" s="149"/>
      <c r="JL45" s="148"/>
      <c r="JM45" s="152"/>
      <c r="JN45" s="141"/>
      <c r="JO45" s="141"/>
      <c r="JP45" s="142"/>
      <c r="JQ45" s="142"/>
      <c r="JR45" s="143"/>
      <c r="JS45" s="142"/>
      <c r="JT45" s="142"/>
      <c r="JU45" s="142"/>
      <c r="JV45" s="142"/>
      <c r="JW45" s="142"/>
      <c r="JX45" s="142"/>
      <c r="JY45" s="142"/>
      <c r="JZ45" s="149"/>
      <c r="KA45" s="148"/>
      <c r="KB45" s="142"/>
      <c r="KC45" s="142"/>
      <c r="KD45" s="142"/>
      <c r="KE45" s="142"/>
      <c r="KF45" s="142"/>
      <c r="KG45" s="144"/>
      <c r="KH45" s="142"/>
      <c r="KI45" s="134">
        <f t="shared" si="61"/>
        <v>0</v>
      </c>
      <c r="KJ45" s="142"/>
    </row>
    <row r="46" spans="1:300" s="140" customFormat="1" ht="15" customHeight="1">
      <c r="A46" s="149"/>
      <c r="B46" s="148"/>
      <c r="C46" s="152"/>
      <c r="D46" s="141"/>
      <c r="E46" s="141"/>
      <c r="F46" s="142"/>
      <c r="G46" s="142"/>
      <c r="H46" s="143"/>
      <c r="I46" s="142"/>
      <c r="J46" s="142"/>
      <c r="K46" s="142"/>
      <c r="L46" s="142"/>
      <c r="M46" s="142"/>
      <c r="N46" s="142"/>
      <c r="O46" s="142"/>
      <c r="P46" s="149"/>
      <c r="Q46" s="148"/>
      <c r="R46" s="152"/>
      <c r="S46" s="141"/>
      <c r="T46" s="141"/>
      <c r="U46" s="249"/>
      <c r="V46" s="249"/>
      <c r="W46" s="249"/>
      <c r="X46" s="142"/>
      <c r="Y46" s="249"/>
      <c r="Z46" s="249"/>
      <c r="AA46" s="249"/>
      <c r="AB46" s="249"/>
      <c r="AC46" s="142"/>
      <c r="AD46" s="142"/>
      <c r="AE46" s="149"/>
      <c r="AF46" s="148"/>
      <c r="AG46" s="152"/>
      <c r="AH46" s="141"/>
      <c r="AI46" s="141"/>
      <c r="AJ46" s="249"/>
      <c r="AK46" s="249"/>
      <c r="AL46" s="249"/>
      <c r="AM46" s="142"/>
      <c r="AN46" s="249"/>
      <c r="AO46" s="249"/>
      <c r="AP46" s="249"/>
      <c r="AQ46" s="249"/>
      <c r="AR46" s="142"/>
      <c r="AS46" s="142"/>
      <c r="AT46" s="149"/>
      <c r="AU46" s="148"/>
      <c r="AV46" s="152"/>
      <c r="AW46" s="141"/>
      <c r="AX46" s="141"/>
      <c r="AY46" s="142"/>
      <c r="AZ46" s="142"/>
      <c r="BA46" s="143"/>
      <c r="BB46" s="142"/>
      <c r="BC46" s="142"/>
      <c r="BD46" s="142"/>
      <c r="BE46" s="142"/>
      <c r="BF46" s="142"/>
      <c r="BG46" s="142"/>
      <c r="BH46" s="142"/>
      <c r="BI46" s="149"/>
      <c r="BJ46" s="148"/>
      <c r="BK46" s="152"/>
      <c r="BL46" s="141"/>
      <c r="BM46" s="141"/>
      <c r="BN46" s="249"/>
      <c r="BO46" s="249"/>
      <c r="BP46" s="249"/>
      <c r="BQ46" s="142"/>
      <c r="BR46" s="249"/>
      <c r="BS46" s="249"/>
      <c r="BT46" s="249"/>
      <c r="BU46" s="249"/>
      <c r="BV46" s="142"/>
      <c r="BW46" s="142"/>
      <c r="BX46" s="149"/>
      <c r="BY46" s="148"/>
      <c r="BZ46" s="152"/>
      <c r="CA46" s="141"/>
      <c r="CB46" s="141"/>
      <c r="CC46" s="249"/>
      <c r="CD46" s="249"/>
      <c r="CE46" s="249"/>
      <c r="CF46" s="142"/>
      <c r="CG46" s="249"/>
      <c r="CH46" s="249"/>
      <c r="CI46" s="249"/>
      <c r="CJ46" s="249"/>
      <c r="CK46" s="142"/>
      <c r="CL46" s="142"/>
      <c r="CM46" s="149"/>
      <c r="CN46" s="148"/>
      <c r="CO46" s="152"/>
      <c r="CP46" s="141"/>
      <c r="CQ46" s="141"/>
      <c r="CR46" s="142"/>
      <c r="CS46" s="142"/>
      <c r="CT46" s="143"/>
      <c r="CU46" s="142"/>
      <c r="CV46" s="142"/>
      <c r="CW46" s="142"/>
      <c r="CX46" s="142"/>
      <c r="CY46" s="142"/>
      <c r="CZ46" s="142"/>
      <c r="DA46" s="142"/>
      <c r="DB46" s="149"/>
      <c r="DC46" s="148"/>
      <c r="DD46" s="152"/>
      <c r="DE46" s="141"/>
      <c r="DF46" s="141"/>
      <c r="DG46" s="142"/>
      <c r="DH46" s="142"/>
      <c r="DI46" s="143"/>
      <c r="DJ46" s="142"/>
      <c r="DK46" s="142"/>
      <c r="DL46" s="142"/>
      <c r="DM46" s="142"/>
      <c r="DN46" s="142"/>
      <c r="DO46" s="142"/>
      <c r="DP46" s="142"/>
      <c r="DQ46" s="149"/>
      <c r="DR46" s="148"/>
      <c r="DS46" s="152"/>
      <c r="DT46" s="141"/>
      <c r="DU46" s="141"/>
      <c r="DV46" s="143"/>
      <c r="DW46" s="143"/>
      <c r="DX46" s="143"/>
      <c r="DY46" s="142"/>
      <c r="DZ46" s="143"/>
      <c r="EA46" s="143"/>
      <c r="EB46" s="143"/>
      <c r="EC46" s="143"/>
      <c r="ED46" s="142"/>
      <c r="EE46" s="142"/>
      <c r="EF46" s="149"/>
      <c r="EG46" s="148"/>
      <c r="EH46" s="152"/>
      <c r="EI46" s="141"/>
      <c r="EJ46" s="141"/>
      <c r="EK46" s="142"/>
      <c r="EL46" s="142"/>
      <c r="EM46" s="143"/>
      <c r="EN46" s="142"/>
      <c r="EO46" s="142"/>
      <c r="EP46" s="142"/>
      <c r="EQ46" s="142"/>
      <c r="ER46" s="142"/>
      <c r="ES46" s="142"/>
      <c r="ET46" s="142"/>
      <c r="EU46" s="149"/>
      <c r="EV46" s="148"/>
      <c r="EW46" s="152"/>
      <c r="EX46" s="141"/>
      <c r="EY46" s="141"/>
      <c r="EZ46" s="249"/>
      <c r="FA46" s="249"/>
      <c r="FB46" s="249"/>
      <c r="FC46" s="142"/>
      <c r="FD46" s="249"/>
      <c r="FE46" s="249"/>
      <c r="FF46" s="249"/>
      <c r="FG46" s="249"/>
      <c r="FH46" s="142"/>
      <c r="FI46" s="142"/>
      <c r="FJ46" s="149"/>
      <c r="FK46" s="148"/>
      <c r="FL46" s="152"/>
      <c r="FM46" s="141"/>
      <c r="FN46" s="141"/>
      <c r="FO46" s="249"/>
      <c r="FP46" s="249"/>
      <c r="FQ46" s="249"/>
      <c r="FR46" s="142"/>
      <c r="FS46" s="249"/>
      <c r="FT46" s="249"/>
      <c r="FU46" s="249"/>
      <c r="FV46" s="249"/>
      <c r="FW46" s="142"/>
      <c r="FX46" s="142"/>
      <c r="FY46" s="149"/>
      <c r="FZ46" s="148"/>
      <c r="GA46" s="152"/>
      <c r="GB46" s="141"/>
      <c r="GC46" s="141"/>
      <c r="GD46" s="249"/>
      <c r="GE46" s="249"/>
      <c r="GF46" s="249"/>
      <c r="GG46" s="142"/>
      <c r="GH46" s="249"/>
      <c r="GI46" s="249"/>
      <c r="GJ46" s="249"/>
      <c r="GK46" s="249"/>
      <c r="GL46" s="142"/>
      <c r="GM46" s="142"/>
      <c r="GN46" s="149"/>
      <c r="GO46" s="148"/>
      <c r="GP46" s="152"/>
      <c r="GQ46" s="141"/>
      <c r="GR46" s="141"/>
      <c r="GS46" s="143"/>
      <c r="GT46" s="143"/>
      <c r="GU46" s="143"/>
      <c r="GV46" s="142"/>
      <c r="GW46" s="143"/>
      <c r="GX46" s="143"/>
      <c r="GY46" s="143"/>
      <c r="GZ46" s="143"/>
      <c r="HA46" s="142"/>
      <c r="HB46" s="142"/>
      <c r="HC46" s="149"/>
      <c r="HD46" s="148"/>
      <c r="HE46" s="152"/>
      <c r="HF46" s="141"/>
      <c r="HG46" s="141"/>
      <c r="HH46" s="142"/>
      <c r="HI46" s="142"/>
      <c r="HJ46" s="143"/>
      <c r="HK46" s="142"/>
      <c r="HL46" s="142"/>
      <c r="HM46" s="142"/>
      <c r="HN46" s="142"/>
      <c r="HO46" s="142"/>
      <c r="HP46" s="142"/>
      <c r="HQ46" s="142"/>
      <c r="HR46" s="149"/>
      <c r="HS46" s="148"/>
      <c r="HT46" s="152"/>
      <c r="HU46" s="141"/>
      <c r="HV46" s="141"/>
      <c r="HW46" s="142"/>
      <c r="HX46" s="142"/>
      <c r="HY46" s="143"/>
      <c r="HZ46" s="142"/>
      <c r="IA46" s="142"/>
      <c r="IB46" s="142"/>
      <c r="IC46" s="142"/>
      <c r="ID46" s="142"/>
      <c r="IE46" s="142"/>
      <c r="IF46" s="142"/>
      <c r="IG46" s="149"/>
      <c r="IH46" s="148"/>
      <c r="II46" s="152"/>
      <c r="IJ46" s="141"/>
      <c r="IK46" s="141"/>
      <c r="IL46" s="142"/>
      <c r="IM46" s="142"/>
      <c r="IN46" s="143"/>
      <c r="IO46" s="142"/>
      <c r="IP46" s="142"/>
      <c r="IQ46" s="142"/>
      <c r="IR46" s="142"/>
      <c r="IS46" s="142"/>
      <c r="IT46" s="142"/>
      <c r="IU46" s="142"/>
      <c r="IV46" s="149"/>
      <c r="IW46" s="148"/>
      <c r="IX46" s="152"/>
      <c r="IY46" s="141"/>
      <c r="IZ46" s="152"/>
      <c r="JA46" s="162"/>
      <c r="JB46" s="162"/>
      <c r="JC46" s="12"/>
      <c r="JD46" s="142"/>
      <c r="JE46" s="162"/>
      <c r="JF46" s="162"/>
      <c r="JG46" s="162"/>
      <c r="JH46" s="162"/>
      <c r="JI46" s="142"/>
      <c r="JJ46" s="142"/>
      <c r="JK46" s="149"/>
      <c r="JL46" s="148"/>
      <c r="JM46" s="152"/>
      <c r="JN46" s="141"/>
      <c r="JO46" s="141"/>
      <c r="JP46" s="142"/>
      <c r="JQ46" s="142"/>
      <c r="JR46" s="143"/>
      <c r="JS46" s="142"/>
      <c r="JT46" s="142"/>
      <c r="JU46" s="142"/>
      <c r="JV46" s="142"/>
      <c r="JW46" s="142"/>
      <c r="JX46" s="142"/>
      <c r="JY46" s="142"/>
      <c r="JZ46" s="149"/>
      <c r="KA46" s="148"/>
      <c r="KB46" s="142"/>
      <c r="KC46" s="142"/>
      <c r="KD46" s="142"/>
      <c r="KE46" s="142"/>
      <c r="KF46" s="142"/>
      <c r="KG46" s="144"/>
      <c r="KH46" s="142"/>
      <c r="KI46" s="134">
        <f t="shared" si="61"/>
        <v>0</v>
      </c>
      <c r="KJ46" s="142"/>
    </row>
    <row r="47" spans="1:300" s="140" customFormat="1" ht="15" customHeight="1">
      <c r="A47" s="149"/>
      <c r="B47" s="148"/>
      <c r="C47" s="152"/>
      <c r="D47" s="141"/>
      <c r="E47" s="141"/>
      <c r="F47" s="142"/>
      <c r="G47" s="142"/>
      <c r="H47" s="143"/>
      <c r="I47" s="142"/>
      <c r="J47" s="142"/>
      <c r="K47" s="142"/>
      <c r="L47" s="142"/>
      <c r="M47" s="142"/>
      <c r="N47" s="142"/>
      <c r="O47" s="142"/>
      <c r="P47" s="149"/>
      <c r="Q47" s="148"/>
      <c r="R47" s="152"/>
      <c r="S47" s="141"/>
      <c r="T47" s="141"/>
      <c r="U47" s="249"/>
      <c r="V47" s="249"/>
      <c r="W47" s="249"/>
      <c r="X47" s="142"/>
      <c r="Y47" s="249"/>
      <c r="Z47" s="249"/>
      <c r="AA47" s="249"/>
      <c r="AB47" s="249"/>
      <c r="AC47" s="142"/>
      <c r="AD47" s="142"/>
      <c r="AE47" s="149"/>
      <c r="AF47" s="148"/>
      <c r="AG47" s="152"/>
      <c r="AH47" s="141"/>
      <c r="AI47" s="141"/>
      <c r="AJ47" s="249"/>
      <c r="AK47" s="249"/>
      <c r="AL47" s="249"/>
      <c r="AM47" s="142"/>
      <c r="AN47" s="249"/>
      <c r="AO47" s="249"/>
      <c r="AP47" s="249"/>
      <c r="AQ47" s="249"/>
      <c r="AR47" s="142"/>
      <c r="AS47" s="142"/>
      <c r="AT47" s="149"/>
      <c r="AU47" s="148"/>
      <c r="AV47" s="152"/>
      <c r="AW47" s="141"/>
      <c r="AX47" s="141"/>
      <c r="AY47" s="142"/>
      <c r="AZ47" s="142"/>
      <c r="BA47" s="143"/>
      <c r="BB47" s="142"/>
      <c r="BC47" s="142"/>
      <c r="BD47" s="142"/>
      <c r="BE47" s="142"/>
      <c r="BF47" s="142"/>
      <c r="BG47" s="142"/>
      <c r="BH47" s="142"/>
      <c r="BI47" s="149"/>
      <c r="BJ47" s="148"/>
      <c r="BK47" s="152"/>
      <c r="BL47" s="141"/>
      <c r="BM47" s="141"/>
      <c r="BN47" s="249"/>
      <c r="BO47" s="249"/>
      <c r="BP47" s="249"/>
      <c r="BQ47" s="142"/>
      <c r="BR47" s="249"/>
      <c r="BS47" s="249"/>
      <c r="BT47" s="249"/>
      <c r="BU47" s="249"/>
      <c r="BV47" s="142"/>
      <c r="BW47" s="142"/>
      <c r="BX47" s="149"/>
      <c r="BY47" s="148"/>
      <c r="BZ47" s="152"/>
      <c r="CA47" s="141"/>
      <c r="CB47" s="141"/>
      <c r="CC47" s="249"/>
      <c r="CD47" s="249"/>
      <c r="CE47" s="249"/>
      <c r="CF47" s="142"/>
      <c r="CG47" s="249"/>
      <c r="CH47" s="249"/>
      <c r="CI47" s="249"/>
      <c r="CJ47" s="249"/>
      <c r="CK47" s="142"/>
      <c r="CL47" s="142"/>
      <c r="CM47" s="149"/>
      <c r="CN47" s="148"/>
      <c r="CO47" s="152"/>
      <c r="CP47" s="141"/>
      <c r="CQ47" s="141"/>
      <c r="CR47" s="142"/>
      <c r="CS47" s="142"/>
      <c r="CT47" s="143"/>
      <c r="CU47" s="142"/>
      <c r="CV47" s="142"/>
      <c r="CW47" s="142"/>
      <c r="CX47" s="142"/>
      <c r="CY47" s="142"/>
      <c r="CZ47" s="142"/>
      <c r="DA47" s="142"/>
      <c r="DB47" s="149"/>
      <c r="DC47" s="148"/>
      <c r="DD47" s="152"/>
      <c r="DE47" s="141"/>
      <c r="DF47" s="141"/>
      <c r="DG47" s="142"/>
      <c r="DH47" s="142"/>
      <c r="DI47" s="143"/>
      <c r="DJ47" s="142"/>
      <c r="DK47" s="142"/>
      <c r="DL47" s="142"/>
      <c r="DM47" s="142"/>
      <c r="DN47" s="142"/>
      <c r="DO47" s="142"/>
      <c r="DP47" s="142"/>
      <c r="DQ47" s="149"/>
      <c r="DR47" s="148"/>
      <c r="DS47" s="152"/>
      <c r="DT47" s="141"/>
      <c r="DU47" s="141"/>
      <c r="DV47" s="143"/>
      <c r="DW47" s="143"/>
      <c r="DX47" s="143"/>
      <c r="DY47" s="142"/>
      <c r="DZ47" s="143"/>
      <c r="EA47" s="143"/>
      <c r="EB47" s="143"/>
      <c r="EC47" s="143"/>
      <c r="ED47" s="142"/>
      <c r="EE47" s="142"/>
      <c r="EF47" s="149"/>
      <c r="EG47" s="148"/>
      <c r="EH47" s="152"/>
      <c r="EI47" s="141"/>
      <c r="EJ47" s="141"/>
      <c r="EK47" s="142"/>
      <c r="EL47" s="142"/>
      <c r="EM47" s="143"/>
      <c r="EN47" s="142"/>
      <c r="EO47" s="142"/>
      <c r="EP47" s="142"/>
      <c r="EQ47" s="142"/>
      <c r="ER47" s="142"/>
      <c r="ES47" s="142"/>
      <c r="ET47" s="142"/>
      <c r="EU47" s="149"/>
      <c r="EV47" s="148"/>
      <c r="EW47" s="152"/>
      <c r="EX47" s="141"/>
      <c r="EY47" s="141"/>
      <c r="EZ47" s="249"/>
      <c r="FA47" s="249"/>
      <c r="FB47" s="249"/>
      <c r="FC47" s="142"/>
      <c r="FD47" s="249"/>
      <c r="FE47" s="249"/>
      <c r="FF47" s="249"/>
      <c r="FG47" s="249"/>
      <c r="FH47" s="142"/>
      <c r="FI47" s="142"/>
      <c r="FJ47" s="149"/>
      <c r="FK47" s="148"/>
      <c r="FL47" s="152"/>
      <c r="FM47" s="141"/>
      <c r="FN47" s="141"/>
      <c r="FO47" s="249"/>
      <c r="FP47" s="249"/>
      <c r="FQ47" s="249"/>
      <c r="FR47" s="142"/>
      <c r="FS47" s="249"/>
      <c r="FT47" s="249"/>
      <c r="FU47" s="249"/>
      <c r="FV47" s="249"/>
      <c r="FW47" s="142"/>
      <c r="FX47" s="142"/>
      <c r="FY47" s="149"/>
      <c r="FZ47" s="148"/>
      <c r="GA47" s="152"/>
      <c r="GB47" s="141"/>
      <c r="GC47" s="141"/>
      <c r="GD47" s="249"/>
      <c r="GE47" s="249"/>
      <c r="GF47" s="249"/>
      <c r="GG47" s="142"/>
      <c r="GH47" s="249"/>
      <c r="GI47" s="249"/>
      <c r="GJ47" s="249"/>
      <c r="GK47" s="249"/>
      <c r="GL47" s="142"/>
      <c r="GM47" s="142"/>
      <c r="GN47" s="149"/>
      <c r="GO47" s="148"/>
      <c r="GP47" s="152"/>
      <c r="GQ47" s="141"/>
      <c r="GR47" s="141"/>
      <c r="GS47" s="143"/>
      <c r="GT47" s="143"/>
      <c r="GU47" s="143"/>
      <c r="GV47" s="142"/>
      <c r="GW47" s="143"/>
      <c r="GX47" s="143"/>
      <c r="GY47" s="143"/>
      <c r="GZ47" s="143"/>
      <c r="HA47" s="142"/>
      <c r="HB47" s="142"/>
      <c r="HC47" s="149"/>
      <c r="HD47" s="148"/>
      <c r="HE47" s="152"/>
      <c r="HF47" s="141"/>
      <c r="HG47" s="141"/>
      <c r="HH47" s="142"/>
      <c r="HI47" s="142"/>
      <c r="HJ47" s="143"/>
      <c r="HK47" s="142"/>
      <c r="HL47" s="142"/>
      <c r="HM47" s="142"/>
      <c r="HN47" s="142"/>
      <c r="HO47" s="142"/>
      <c r="HP47" s="142"/>
      <c r="HQ47" s="142"/>
      <c r="HR47" s="149"/>
      <c r="HS47" s="148"/>
      <c r="HT47" s="152"/>
      <c r="HU47" s="141"/>
      <c r="HV47" s="141"/>
      <c r="HW47" s="142"/>
      <c r="HX47" s="142"/>
      <c r="HY47" s="143"/>
      <c r="HZ47" s="142"/>
      <c r="IA47" s="142"/>
      <c r="IB47" s="142"/>
      <c r="IC47" s="142"/>
      <c r="ID47" s="142"/>
      <c r="IE47" s="142"/>
      <c r="IF47" s="142"/>
      <c r="IG47" s="149"/>
      <c r="IH47" s="148"/>
      <c r="II47" s="152"/>
      <c r="IJ47" s="141"/>
      <c r="IK47" s="141"/>
      <c r="IL47" s="142"/>
      <c r="IM47" s="142"/>
      <c r="IN47" s="143"/>
      <c r="IO47" s="142"/>
      <c r="IP47" s="142"/>
      <c r="IQ47" s="142"/>
      <c r="IR47" s="142"/>
      <c r="IS47" s="142"/>
      <c r="IT47" s="142"/>
      <c r="IU47" s="142"/>
      <c r="IV47" s="149"/>
      <c r="IW47" s="148"/>
      <c r="IX47" s="152"/>
      <c r="IY47" s="141"/>
      <c r="IZ47" s="152"/>
      <c r="JA47" s="162"/>
      <c r="JB47" s="162"/>
      <c r="JC47" s="12"/>
      <c r="JD47" s="142"/>
      <c r="JE47" s="162"/>
      <c r="JF47" s="162"/>
      <c r="JG47" s="162"/>
      <c r="JH47" s="162"/>
      <c r="JI47" s="142"/>
      <c r="JJ47" s="142"/>
      <c r="JK47" s="149"/>
      <c r="JL47" s="148"/>
      <c r="JM47" s="152"/>
      <c r="JN47" s="141"/>
      <c r="JO47" s="141"/>
      <c r="JP47" s="142"/>
      <c r="JQ47" s="142"/>
      <c r="JR47" s="143"/>
      <c r="JS47" s="142"/>
      <c r="JT47" s="142"/>
      <c r="JU47" s="142"/>
      <c r="JV47" s="142"/>
      <c r="JW47" s="142"/>
      <c r="JX47" s="142"/>
      <c r="JY47" s="142"/>
      <c r="JZ47" s="149"/>
      <c r="KA47" s="148"/>
      <c r="KB47" s="142"/>
      <c r="KC47" s="142"/>
      <c r="KD47" s="142"/>
      <c r="KE47" s="142"/>
      <c r="KF47" s="142"/>
      <c r="KG47" s="144"/>
      <c r="KH47" s="142"/>
      <c r="KI47" s="134">
        <f t="shared" si="61"/>
        <v>0</v>
      </c>
      <c r="KJ47" s="142"/>
    </row>
    <row r="48" spans="1:300" s="140" customFormat="1" ht="15" customHeight="1">
      <c r="A48" s="149"/>
      <c r="B48" s="148"/>
      <c r="C48" s="152"/>
      <c r="D48" s="141"/>
      <c r="E48" s="141"/>
      <c r="F48" s="142"/>
      <c r="G48" s="142"/>
      <c r="H48" s="143"/>
      <c r="I48" s="142"/>
      <c r="J48" s="142"/>
      <c r="K48" s="142"/>
      <c r="L48" s="142"/>
      <c r="M48" s="142"/>
      <c r="N48" s="142"/>
      <c r="O48" s="142"/>
      <c r="P48" s="149"/>
      <c r="Q48" s="148"/>
      <c r="R48" s="152"/>
      <c r="S48" s="141"/>
      <c r="T48" s="141"/>
      <c r="U48" s="249"/>
      <c r="V48" s="249"/>
      <c r="W48" s="249"/>
      <c r="X48" s="142"/>
      <c r="Y48" s="249"/>
      <c r="Z48" s="249"/>
      <c r="AA48" s="249"/>
      <c r="AB48" s="249"/>
      <c r="AC48" s="142"/>
      <c r="AD48" s="142"/>
      <c r="AE48" s="149"/>
      <c r="AF48" s="148"/>
      <c r="AG48" s="152"/>
      <c r="AH48" s="141"/>
      <c r="AI48" s="141"/>
      <c r="AJ48" s="249"/>
      <c r="AK48" s="249"/>
      <c r="AL48" s="249"/>
      <c r="AM48" s="142"/>
      <c r="AN48" s="249"/>
      <c r="AO48" s="249"/>
      <c r="AP48" s="249"/>
      <c r="AQ48" s="249"/>
      <c r="AR48" s="142"/>
      <c r="AS48" s="142"/>
      <c r="AT48" s="149"/>
      <c r="AU48" s="148"/>
      <c r="AV48" s="152"/>
      <c r="AW48" s="141"/>
      <c r="AX48" s="141"/>
      <c r="AY48" s="142"/>
      <c r="AZ48" s="142"/>
      <c r="BA48" s="143"/>
      <c r="BB48" s="142"/>
      <c r="BC48" s="142"/>
      <c r="BD48" s="142"/>
      <c r="BE48" s="142"/>
      <c r="BF48" s="142"/>
      <c r="BG48" s="142"/>
      <c r="BH48" s="142"/>
      <c r="BI48" s="149"/>
      <c r="BJ48" s="148"/>
      <c r="BK48" s="152"/>
      <c r="BL48" s="141"/>
      <c r="BM48" s="141"/>
      <c r="BN48" s="249"/>
      <c r="BO48" s="249"/>
      <c r="BP48" s="249"/>
      <c r="BQ48" s="142"/>
      <c r="BR48" s="249"/>
      <c r="BS48" s="249"/>
      <c r="BT48" s="249"/>
      <c r="BU48" s="249"/>
      <c r="BV48" s="142"/>
      <c r="BW48" s="142"/>
      <c r="BX48" s="149"/>
      <c r="BY48" s="148"/>
      <c r="BZ48" s="152"/>
      <c r="CA48" s="141"/>
      <c r="CB48" s="141"/>
      <c r="CC48" s="249"/>
      <c r="CD48" s="249"/>
      <c r="CE48" s="249"/>
      <c r="CF48" s="142"/>
      <c r="CG48" s="249"/>
      <c r="CH48" s="249"/>
      <c r="CI48" s="249"/>
      <c r="CJ48" s="249"/>
      <c r="CK48" s="142"/>
      <c r="CL48" s="142"/>
      <c r="CM48" s="149"/>
      <c r="CN48" s="148"/>
      <c r="CO48" s="152"/>
      <c r="CP48" s="141"/>
      <c r="CQ48" s="141"/>
      <c r="CR48" s="142"/>
      <c r="CS48" s="142"/>
      <c r="CT48" s="143"/>
      <c r="CU48" s="142"/>
      <c r="CV48" s="142"/>
      <c r="CW48" s="142"/>
      <c r="CX48" s="142"/>
      <c r="CY48" s="142"/>
      <c r="CZ48" s="142"/>
      <c r="DA48" s="142"/>
      <c r="DB48" s="149"/>
      <c r="DC48" s="148"/>
      <c r="DD48" s="152"/>
      <c r="DE48" s="141"/>
      <c r="DF48" s="141"/>
      <c r="DG48" s="142"/>
      <c r="DH48" s="142"/>
      <c r="DI48" s="143"/>
      <c r="DJ48" s="142"/>
      <c r="DK48" s="142"/>
      <c r="DL48" s="142"/>
      <c r="DM48" s="142"/>
      <c r="DN48" s="142"/>
      <c r="DO48" s="142"/>
      <c r="DP48" s="142"/>
      <c r="DQ48" s="149"/>
      <c r="DR48" s="148"/>
      <c r="DS48" s="152"/>
      <c r="DT48" s="141"/>
      <c r="DU48" s="141"/>
      <c r="DV48" s="143"/>
      <c r="DW48" s="143"/>
      <c r="DX48" s="143"/>
      <c r="DY48" s="142"/>
      <c r="DZ48" s="143"/>
      <c r="EA48" s="143"/>
      <c r="EB48" s="143"/>
      <c r="EC48" s="143"/>
      <c r="ED48" s="142"/>
      <c r="EE48" s="142"/>
      <c r="EF48" s="149"/>
      <c r="EG48" s="148"/>
      <c r="EH48" s="152"/>
      <c r="EI48" s="141"/>
      <c r="EJ48" s="141"/>
      <c r="EK48" s="142"/>
      <c r="EL48" s="142"/>
      <c r="EM48" s="143"/>
      <c r="EN48" s="142"/>
      <c r="EO48" s="142"/>
      <c r="EP48" s="142"/>
      <c r="EQ48" s="142"/>
      <c r="ER48" s="142"/>
      <c r="ES48" s="142"/>
      <c r="ET48" s="142"/>
      <c r="EU48" s="149"/>
      <c r="EV48" s="148"/>
      <c r="EW48" s="152"/>
      <c r="EX48" s="141"/>
      <c r="EY48" s="141"/>
      <c r="EZ48" s="249"/>
      <c r="FA48" s="249"/>
      <c r="FB48" s="249"/>
      <c r="FC48" s="142"/>
      <c r="FD48" s="249"/>
      <c r="FE48" s="249"/>
      <c r="FF48" s="249"/>
      <c r="FG48" s="249"/>
      <c r="FH48" s="142"/>
      <c r="FI48" s="142"/>
      <c r="FJ48" s="149"/>
      <c r="FK48" s="148"/>
      <c r="FL48" s="152"/>
      <c r="FM48" s="141"/>
      <c r="FN48" s="141"/>
      <c r="FO48" s="249"/>
      <c r="FP48" s="249"/>
      <c r="FQ48" s="249"/>
      <c r="FR48" s="142"/>
      <c r="FS48" s="249"/>
      <c r="FT48" s="249"/>
      <c r="FU48" s="249"/>
      <c r="FV48" s="249"/>
      <c r="FW48" s="142"/>
      <c r="FX48" s="142"/>
      <c r="FY48" s="149"/>
      <c r="FZ48" s="148"/>
      <c r="GA48" s="152"/>
      <c r="GB48" s="141"/>
      <c r="GC48" s="141"/>
      <c r="GD48" s="249"/>
      <c r="GE48" s="249"/>
      <c r="GF48" s="249"/>
      <c r="GG48" s="142"/>
      <c r="GH48" s="249"/>
      <c r="GI48" s="249"/>
      <c r="GJ48" s="249"/>
      <c r="GK48" s="249"/>
      <c r="GL48" s="142"/>
      <c r="GM48" s="142"/>
      <c r="GN48" s="149"/>
      <c r="GO48" s="148"/>
      <c r="GP48" s="152"/>
      <c r="GQ48" s="141"/>
      <c r="GR48" s="141"/>
      <c r="GS48" s="143"/>
      <c r="GT48" s="143"/>
      <c r="GU48" s="143"/>
      <c r="GV48" s="142"/>
      <c r="GW48" s="143"/>
      <c r="GX48" s="143"/>
      <c r="GY48" s="143"/>
      <c r="GZ48" s="143"/>
      <c r="HA48" s="142"/>
      <c r="HB48" s="142"/>
      <c r="HC48" s="149"/>
      <c r="HD48" s="148"/>
      <c r="HE48" s="152"/>
      <c r="HF48" s="141"/>
      <c r="HG48" s="141"/>
      <c r="HH48" s="142"/>
      <c r="HI48" s="142"/>
      <c r="HJ48" s="143"/>
      <c r="HK48" s="142"/>
      <c r="HL48" s="142"/>
      <c r="HM48" s="142"/>
      <c r="HN48" s="142"/>
      <c r="HO48" s="142"/>
      <c r="HP48" s="142"/>
      <c r="HQ48" s="142"/>
      <c r="HR48" s="149"/>
      <c r="HS48" s="148"/>
      <c r="HT48" s="152"/>
      <c r="HU48" s="141"/>
      <c r="HV48" s="141"/>
      <c r="HW48" s="142"/>
      <c r="HX48" s="142"/>
      <c r="HY48" s="143"/>
      <c r="HZ48" s="142"/>
      <c r="IA48" s="142"/>
      <c r="IB48" s="142"/>
      <c r="IC48" s="142"/>
      <c r="ID48" s="142"/>
      <c r="IE48" s="142"/>
      <c r="IF48" s="142"/>
      <c r="IG48" s="149"/>
      <c r="IH48" s="148"/>
      <c r="II48" s="152"/>
      <c r="IJ48" s="141"/>
      <c r="IK48" s="141"/>
      <c r="IL48" s="142"/>
      <c r="IM48" s="142"/>
      <c r="IN48" s="143"/>
      <c r="IO48" s="142"/>
      <c r="IP48" s="142"/>
      <c r="IQ48" s="142"/>
      <c r="IR48" s="142"/>
      <c r="IS48" s="142"/>
      <c r="IT48" s="142"/>
      <c r="IU48" s="142"/>
      <c r="IV48" s="149"/>
      <c r="IW48" s="148"/>
      <c r="IX48" s="152"/>
      <c r="IY48" s="141"/>
      <c r="IZ48" s="152"/>
      <c r="JA48" s="162"/>
      <c r="JB48" s="162"/>
      <c r="JC48" s="12"/>
      <c r="JD48" s="142"/>
      <c r="JE48" s="162"/>
      <c r="JF48" s="162"/>
      <c r="JG48" s="162"/>
      <c r="JH48" s="162"/>
      <c r="JI48" s="142"/>
      <c r="JJ48" s="142"/>
      <c r="JK48" s="149"/>
      <c r="JL48" s="148"/>
      <c r="JM48" s="152"/>
      <c r="JN48" s="141"/>
      <c r="JO48" s="141"/>
      <c r="JP48" s="142"/>
      <c r="JQ48" s="142"/>
      <c r="JR48" s="143"/>
      <c r="JS48" s="142"/>
      <c r="JT48" s="142"/>
      <c r="JU48" s="142"/>
      <c r="JV48" s="142"/>
      <c r="JW48" s="142"/>
      <c r="JX48" s="142"/>
      <c r="JY48" s="142"/>
      <c r="JZ48" s="149"/>
      <c r="KA48" s="148"/>
      <c r="KB48" s="142"/>
      <c r="KC48" s="142"/>
      <c r="KD48" s="142"/>
      <c r="KE48" s="142"/>
      <c r="KF48" s="142"/>
      <c r="KG48" s="144"/>
      <c r="KH48" s="142"/>
      <c r="KI48" s="134">
        <f t="shared" si="61"/>
        <v>0</v>
      </c>
      <c r="KJ48" s="142"/>
    </row>
    <row r="49" spans="1:296" s="140" customFormat="1" ht="15" customHeight="1">
      <c r="A49" s="149"/>
      <c r="B49" s="148"/>
      <c r="C49" s="152"/>
      <c r="D49" s="141"/>
      <c r="E49" s="141"/>
      <c r="F49" s="142"/>
      <c r="G49" s="142"/>
      <c r="H49" s="143"/>
      <c r="I49" s="142"/>
      <c r="J49" s="142"/>
      <c r="K49" s="142"/>
      <c r="L49" s="142"/>
      <c r="M49" s="142"/>
      <c r="N49" s="142"/>
      <c r="O49" s="142"/>
      <c r="P49" s="149"/>
      <c r="Q49" s="148"/>
      <c r="R49" s="152"/>
      <c r="S49" s="141"/>
      <c r="T49" s="141"/>
      <c r="U49" s="249"/>
      <c r="V49" s="249"/>
      <c r="W49" s="249"/>
      <c r="X49" s="142"/>
      <c r="Y49" s="249"/>
      <c r="Z49" s="249"/>
      <c r="AA49" s="249"/>
      <c r="AB49" s="249"/>
      <c r="AC49" s="142"/>
      <c r="AD49" s="142"/>
      <c r="AE49" s="149"/>
      <c r="AF49" s="148"/>
      <c r="AG49" s="152"/>
      <c r="AH49" s="141"/>
      <c r="AI49" s="141"/>
      <c r="AJ49" s="249"/>
      <c r="AK49" s="249"/>
      <c r="AL49" s="249"/>
      <c r="AM49" s="142"/>
      <c r="AN49" s="249"/>
      <c r="AO49" s="249"/>
      <c r="AP49" s="249"/>
      <c r="AQ49" s="249"/>
      <c r="AR49" s="142"/>
      <c r="AS49" s="142"/>
      <c r="AT49" s="149"/>
      <c r="AU49" s="148"/>
      <c r="AV49" s="152"/>
      <c r="AW49" s="141"/>
      <c r="AX49" s="141"/>
      <c r="AY49" s="142"/>
      <c r="AZ49" s="142"/>
      <c r="BA49" s="143"/>
      <c r="BB49" s="142"/>
      <c r="BC49" s="142"/>
      <c r="BD49" s="142"/>
      <c r="BE49" s="142"/>
      <c r="BF49" s="142"/>
      <c r="BG49" s="142"/>
      <c r="BH49" s="142"/>
      <c r="BI49" s="149"/>
      <c r="BJ49" s="148"/>
      <c r="BK49" s="152"/>
      <c r="BL49" s="141"/>
      <c r="BM49" s="141"/>
      <c r="BN49" s="249"/>
      <c r="BO49" s="249"/>
      <c r="BP49" s="249"/>
      <c r="BQ49" s="142"/>
      <c r="BR49" s="249"/>
      <c r="BS49" s="249"/>
      <c r="BT49" s="249"/>
      <c r="BU49" s="249"/>
      <c r="BV49" s="142"/>
      <c r="BW49" s="142"/>
      <c r="BX49" s="149"/>
      <c r="BY49" s="148"/>
      <c r="BZ49" s="152"/>
      <c r="CA49" s="141"/>
      <c r="CB49" s="141"/>
      <c r="CC49" s="249"/>
      <c r="CD49" s="249"/>
      <c r="CE49" s="249"/>
      <c r="CF49" s="142"/>
      <c r="CG49" s="249"/>
      <c r="CH49" s="249"/>
      <c r="CI49" s="249"/>
      <c r="CJ49" s="249"/>
      <c r="CK49" s="142"/>
      <c r="CL49" s="142"/>
      <c r="CM49" s="149"/>
      <c r="CN49" s="148"/>
      <c r="CO49" s="152"/>
      <c r="CP49" s="141"/>
      <c r="CQ49" s="141"/>
      <c r="CR49" s="142"/>
      <c r="CS49" s="142"/>
      <c r="CT49" s="143"/>
      <c r="CU49" s="142"/>
      <c r="CV49" s="142"/>
      <c r="CW49" s="142"/>
      <c r="CX49" s="142"/>
      <c r="CY49" s="142"/>
      <c r="CZ49" s="142"/>
      <c r="DA49" s="142"/>
      <c r="DB49" s="149"/>
      <c r="DC49" s="148"/>
      <c r="DD49" s="152"/>
      <c r="DE49" s="141"/>
      <c r="DF49" s="141"/>
      <c r="DG49" s="142"/>
      <c r="DH49" s="142"/>
      <c r="DI49" s="143"/>
      <c r="DJ49" s="142"/>
      <c r="DK49" s="142"/>
      <c r="DL49" s="142"/>
      <c r="DM49" s="142"/>
      <c r="DN49" s="142"/>
      <c r="DO49" s="142"/>
      <c r="DP49" s="142"/>
      <c r="DQ49" s="149"/>
      <c r="DR49" s="148"/>
      <c r="DS49" s="152"/>
      <c r="DT49" s="141"/>
      <c r="DU49" s="141"/>
      <c r="DV49" s="143"/>
      <c r="DW49" s="143"/>
      <c r="DX49" s="143"/>
      <c r="DY49" s="142"/>
      <c r="DZ49" s="143"/>
      <c r="EA49" s="143"/>
      <c r="EB49" s="143"/>
      <c r="EC49" s="143"/>
      <c r="ED49" s="142"/>
      <c r="EE49" s="142"/>
      <c r="EF49" s="149"/>
      <c r="EG49" s="148"/>
      <c r="EH49" s="152"/>
      <c r="EI49" s="141"/>
      <c r="EJ49" s="141"/>
      <c r="EK49" s="142"/>
      <c r="EL49" s="142"/>
      <c r="EM49" s="143"/>
      <c r="EN49" s="142"/>
      <c r="EO49" s="142"/>
      <c r="EP49" s="142"/>
      <c r="EQ49" s="142"/>
      <c r="ER49" s="142"/>
      <c r="ES49" s="142"/>
      <c r="ET49" s="142"/>
      <c r="EU49" s="149"/>
      <c r="EV49" s="148"/>
      <c r="EW49" s="152"/>
      <c r="EX49" s="141"/>
      <c r="EY49" s="141"/>
      <c r="EZ49" s="249"/>
      <c r="FA49" s="249"/>
      <c r="FB49" s="249"/>
      <c r="FC49" s="142"/>
      <c r="FD49" s="249"/>
      <c r="FE49" s="249"/>
      <c r="FF49" s="249"/>
      <c r="FG49" s="249"/>
      <c r="FH49" s="142"/>
      <c r="FI49" s="142"/>
      <c r="FJ49" s="149"/>
      <c r="FK49" s="148"/>
      <c r="FL49" s="152"/>
      <c r="FM49" s="141"/>
      <c r="FN49" s="141"/>
      <c r="FO49" s="249"/>
      <c r="FP49" s="249"/>
      <c r="FQ49" s="249"/>
      <c r="FR49" s="142"/>
      <c r="FS49" s="249"/>
      <c r="FT49" s="249"/>
      <c r="FU49" s="249"/>
      <c r="FV49" s="249"/>
      <c r="FW49" s="142"/>
      <c r="FX49" s="142"/>
      <c r="FY49" s="149"/>
      <c r="FZ49" s="148"/>
      <c r="GA49" s="152"/>
      <c r="GB49" s="141"/>
      <c r="GC49" s="141"/>
      <c r="GD49" s="249"/>
      <c r="GE49" s="249"/>
      <c r="GF49" s="249"/>
      <c r="GG49" s="142"/>
      <c r="GH49" s="249"/>
      <c r="GI49" s="249"/>
      <c r="GJ49" s="249"/>
      <c r="GK49" s="249"/>
      <c r="GL49" s="142"/>
      <c r="GM49" s="142"/>
      <c r="GN49" s="149"/>
      <c r="GO49" s="148"/>
      <c r="GP49" s="152"/>
      <c r="GQ49" s="141"/>
      <c r="GR49" s="141"/>
      <c r="GS49" s="143"/>
      <c r="GT49" s="143"/>
      <c r="GU49" s="143"/>
      <c r="GV49" s="142"/>
      <c r="GW49" s="143"/>
      <c r="GX49" s="143"/>
      <c r="GY49" s="143"/>
      <c r="GZ49" s="143"/>
      <c r="HA49" s="142"/>
      <c r="HB49" s="142"/>
      <c r="HC49" s="149"/>
      <c r="HD49" s="148"/>
      <c r="HE49" s="152"/>
      <c r="HF49" s="141"/>
      <c r="HG49" s="141"/>
      <c r="HH49" s="142"/>
      <c r="HI49" s="142"/>
      <c r="HJ49" s="143"/>
      <c r="HK49" s="142"/>
      <c r="HL49" s="142"/>
      <c r="HM49" s="142"/>
      <c r="HN49" s="142"/>
      <c r="HO49" s="142"/>
      <c r="HP49" s="142"/>
      <c r="HQ49" s="142"/>
      <c r="HR49" s="149"/>
      <c r="HS49" s="148"/>
      <c r="HT49" s="152"/>
      <c r="HU49" s="141"/>
      <c r="HV49" s="141"/>
      <c r="HW49" s="142"/>
      <c r="HX49" s="142"/>
      <c r="HY49" s="143"/>
      <c r="HZ49" s="142"/>
      <c r="IA49" s="142"/>
      <c r="IB49" s="142"/>
      <c r="IC49" s="142"/>
      <c r="ID49" s="142"/>
      <c r="IE49" s="142"/>
      <c r="IF49" s="142"/>
      <c r="IG49" s="149"/>
      <c r="IH49" s="148"/>
      <c r="II49" s="152"/>
      <c r="IJ49" s="141"/>
      <c r="IK49" s="141"/>
      <c r="IL49" s="142"/>
      <c r="IM49" s="142"/>
      <c r="IN49" s="143"/>
      <c r="IO49" s="142"/>
      <c r="IP49" s="142"/>
      <c r="IQ49" s="142"/>
      <c r="IR49" s="142"/>
      <c r="IS49" s="142"/>
      <c r="IT49" s="142"/>
      <c r="IU49" s="142"/>
      <c r="IV49" s="149"/>
      <c r="IW49" s="148"/>
      <c r="IX49" s="152"/>
      <c r="IY49" s="141"/>
      <c r="IZ49" s="152"/>
      <c r="JA49" s="162"/>
      <c r="JB49" s="162"/>
      <c r="JC49" s="12"/>
      <c r="JD49" s="142"/>
      <c r="JE49" s="162"/>
      <c r="JF49" s="162"/>
      <c r="JG49" s="162"/>
      <c r="JH49" s="162"/>
      <c r="JI49" s="142"/>
      <c r="JJ49" s="142"/>
      <c r="JK49" s="149"/>
      <c r="JL49" s="148"/>
      <c r="JM49" s="152"/>
      <c r="JN49" s="141"/>
      <c r="JO49" s="141"/>
      <c r="JP49" s="142"/>
      <c r="JQ49" s="142"/>
      <c r="JR49" s="143"/>
      <c r="JS49" s="142"/>
      <c r="JT49" s="142"/>
      <c r="JU49" s="142"/>
      <c r="JV49" s="142"/>
      <c r="JW49" s="142"/>
      <c r="JX49" s="142"/>
      <c r="JY49" s="142"/>
      <c r="JZ49" s="149"/>
      <c r="KA49" s="148"/>
      <c r="KB49" s="142"/>
      <c r="KC49" s="142"/>
      <c r="KD49" s="142"/>
      <c r="KE49" s="142"/>
      <c r="KF49" s="142"/>
      <c r="KG49" s="144"/>
      <c r="KH49" s="142"/>
      <c r="KI49" s="134">
        <f t="shared" si="61"/>
        <v>0</v>
      </c>
      <c r="KJ49" s="142"/>
    </row>
    <row r="50" spans="1:296" s="140" customFormat="1" ht="15" customHeight="1">
      <c r="A50" s="149"/>
      <c r="B50" s="148"/>
      <c r="C50" s="152"/>
      <c r="D50" s="141"/>
      <c r="E50" s="141"/>
      <c r="F50" s="142"/>
      <c r="G50" s="142"/>
      <c r="H50" s="143"/>
      <c r="I50" s="142"/>
      <c r="J50" s="142"/>
      <c r="K50" s="142"/>
      <c r="L50" s="142"/>
      <c r="M50" s="142"/>
      <c r="N50" s="142"/>
      <c r="O50" s="142"/>
      <c r="P50" s="149"/>
      <c r="Q50" s="148"/>
      <c r="R50" s="152"/>
      <c r="S50" s="141"/>
      <c r="T50" s="141"/>
      <c r="U50" s="249"/>
      <c r="V50" s="249"/>
      <c r="W50" s="249"/>
      <c r="X50" s="142"/>
      <c r="Y50" s="249"/>
      <c r="Z50" s="249"/>
      <c r="AA50" s="249"/>
      <c r="AB50" s="249"/>
      <c r="AC50" s="142"/>
      <c r="AD50" s="142"/>
      <c r="AE50" s="149"/>
      <c r="AF50" s="148"/>
      <c r="AG50" s="152"/>
      <c r="AH50" s="141"/>
      <c r="AI50" s="141"/>
      <c r="AJ50" s="249"/>
      <c r="AK50" s="249"/>
      <c r="AL50" s="249"/>
      <c r="AM50" s="142"/>
      <c r="AN50" s="249"/>
      <c r="AO50" s="249"/>
      <c r="AP50" s="249"/>
      <c r="AQ50" s="249"/>
      <c r="AR50" s="142"/>
      <c r="AS50" s="142"/>
      <c r="AT50" s="149"/>
      <c r="AU50" s="148"/>
      <c r="AV50" s="152"/>
      <c r="AW50" s="141"/>
      <c r="AX50" s="141"/>
      <c r="AY50" s="142"/>
      <c r="AZ50" s="142"/>
      <c r="BA50" s="143"/>
      <c r="BB50" s="142"/>
      <c r="BC50" s="142"/>
      <c r="BD50" s="142"/>
      <c r="BE50" s="142"/>
      <c r="BF50" s="142"/>
      <c r="BG50" s="142"/>
      <c r="BH50" s="142"/>
      <c r="BI50" s="149"/>
      <c r="BJ50" s="148"/>
      <c r="BK50" s="152"/>
      <c r="BL50" s="141"/>
      <c r="BM50" s="141"/>
      <c r="BN50" s="249"/>
      <c r="BO50" s="249"/>
      <c r="BP50" s="249"/>
      <c r="BQ50" s="142"/>
      <c r="BR50" s="249"/>
      <c r="BS50" s="249"/>
      <c r="BT50" s="249"/>
      <c r="BU50" s="249"/>
      <c r="BV50" s="142"/>
      <c r="BW50" s="142"/>
      <c r="BX50" s="149"/>
      <c r="BY50" s="148"/>
      <c r="BZ50" s="152"/>
      <c r="CA50" s="141"/>
      <c r="CB50" s="141"/>
      <c r="CC50" s="249"/>
      <c r="CD50" s="249"/>
      <c r="CE50" s="249"/>
      <c r="CF50" s="142"/>
      <c r="CG50" s="249"/>
      <c r="CH50" s="249"/>
      <c r="CI50" s="249"/>
      <c r="CJ50" s="249"/>
      <c r="CK50" s="142"/>
      <c r="CL50" s="142"/>
      <c r="CM50" s="149"/>
      <c r="CN50" s="148"/>
      <c r="CO50" s="152"/>
      <c r="CP50" s="141"/>
      <c r="CQ50" s="141"/>
      <c r="CR50" s="142"/>
      <c r="CS50" s="142"/>
      <c r="CT50" s="143"/>
      <c r="CU50" s="142"/>
      <c r="CV50" s="142"/>
      <c r="CW50" s="142"/>
      <c r="CX50" s="142"/>
      <c r="CY50" s="142"/>
      <c r="CZ50" s="142"/>
      <c r="DA50" s="142"/>
      <c r="DB50" s="149"/>
      <c r="DC50" s="148"/>
      <c r="DD50" s="152"/>
      <c r="DE50" s="141"/>
      <c r="DF50" s="141"/>
      <c r="DG50" s="142"/>
      <c r="DH50" s="142"/>
      <c r="DI50" s="143"/>
      <c r="DJ50" s="142"/>
      <c r="DK50" s="142"/>
      <c r="DL50" s="142"/>
      <c r="DM50" s="142"/>
      <c r="DN50" s="142"/>
      <c r="DO50" s="142"/>
      <c r="DP50" s="142"/>
      <c r="DQ50" s="149"/>
      <c r="DR50" s="148"/>
      <c r="DS50" s="152"/>
      <c r="DT50" s="141"/>
      <c r="DU50" s="141"/>
      <c r="DV50" s="143"/>
      <c r="DW50" s="143"/>
      <c r="DX50" s="143"/>
      <c r="DY50" s="142"/>
      <c r="DZ50" s="143"/>
      <c r="EA50" s="143"/>
      <c r="EB50" s="143"/>
      <c r="EC50" s="143"/>
      <c r="ED50" s="142"/>
      <c r="EE50" s="142"/>
      <c r="EF50" s="149"/>
      <c r="EG50" s="148"/>
      <c r="EH50" s="152"/>
      <c r="EI50" s="141"/>
      <c r="EJ50" s="141"/>
      <c r="EK50" s="142"/>
      <c r="EL50" s="142"/>
      <c r="EM50" s="143"/>
      <c r="EN50" s="142"/>
      <c r="EO50" s="142"/>
      <c r="EP50" s="142"/>
      <c r="EQ50" s="142"/>
      <c r="ER50" s="142"/>
      <c r="ES50" s="142"/>
      <c r="ET50" s="142"/>
      <c r="EU50" s="149"/>
      <c r="EV50" s="148"/>
      <c r="EW50" s="152"/>
      <c r="EX50" s="141"/>
      <c r="EY50" s="141"/>
      <c r="EZ50" s="249"/>
      <c r="FA50" s="249"/>
      <c r="FB50" s="249"/>
      <c r="FC50" s="142"/>
      <c r="FD50" s="249"/>
      <c r="FE50" s="249"/>
      <c r="FF50" s="249"/>
      <c r="FG50" s="249"/>
      <c r="FH50" s="142"/>
      <c r="FI50" s="142"/>
      <c r="FJ50" s="149"/>
      <c r="FK50" s="148"/>
      <c r="FL50" s="152"/>
      <c r="FM50" s="141"/>
      <c r="FN50" s="141"/>
      <c r="FO50" s="249"/>
      <c r="FP50" s="249"/>
      <c r="FQ50" s="249"/>
      <c r="FR50" s="142"/>
      <c r="FS50" s="249"/>
      <c r="FT50" s="249"/>
      <c r="FU50" s="249"/>
      <c r="FV50" s="249"/>
      <c r="FW50" s="142"/>
      <c r="FX50" s="142"/>
      <c r="FY50" s="149"/>
      <c r="FZ50" s="148"/>
      <c r="GA50" s="152"/>
      <c r="GB50" s="141"/>
      <c r="GC50" s="141"/>
      <c r="GD50" s="249"/>
      <c r="GE50" s="249"/>
      <c r="GF50" s="249"/>
      <c r="GG50" s="142"/>
      <c r="GH50" s="249"/>
      <c r="GI50" s="249"/>
      <c r="GJ50" s="249"/>
      <c r="GK50" s="249"/>
      <c r="GL50" s="142"/>
      <c r="GM50" s="142"/>
      <c r="GN50" s="149"/>
      <c r="GO50" s="148"/>
      <c r="GP50" s="152"/>
      <c r="GQ50" s="141"/>
      <c r="GR50" s="141"/>
      <c r="GS50" s="143"/>
      <c r="GT50" s="143"/>
      <c r="GU50" s="143"/>
      <c r="GV50" s="142"/>
      <c r="GW50" s="143"/>
      <c r="GX50" s="143"/>
      <c r="GY50" s="143"/>
      <c r="GZ50" s="143"/>
      <c r="HA50" s="142"/>
      <c r="HB50" s="142"/>
      <c r="HC50" s="149"/>
      <c r="HD50" s="148"/>
      <c r="HE50" s="152"/>
      <c r="HF50" s="141"/>
      <c r="HG50" s="141"/>
      <c r="HH50" s="142"/>
      <c r="HI50" s="142"/>
      <c r="HJ50" s="143"/>
      <c r="HK50" s="142"/>
      <c r="HL50" s="142"/>
      <c r="HM50" s="142"/>
      <c r="HN50" s="142"/>
      <c r="HO50" s="142"/>
      <c r="HP50" s="142"/>
      <c r="HQ50" s="142"/>
      <c r="HR50" s="149"/>
      <c r="HS50" s="148"/>
      <c r="HT50" s="152"/>
      <c r="HU50" s="141"/>
      <c r="HV50" s="141"/>
      <c r="HW50" s="142"/>
      <c r="HX50" s="142"/>
      <c r="HY50" s="143"/>
      <c r="HZ50" s="142"/>
      <c r="IA50" s="142"/>
      <c r="IB50" s="142"/>
      <c r="IC50" s="142"/>
      <c r="ID50" s="142"/>
      <c r="IE50" s="142"/>
      <c r="IF50" s="142"/>
      <c r="IG50" s="149"/>
      <c r="IH50" s="148"/>
      <c r="II50" s="152"/>
      <c r="IJ50" s="141"/>
      <c r="IK50" s="141"/>
      <c r="IL50" s="142"/>
      <c r="IM50" s="142"/>
      <c r="IN50" s="143"/>
      <c r="IO50" s="142"/>
      <c r="IP50" s="142"/>
      <c r="IQ50" s="142"/>
      <c r="IR50" s="142"/>
      <c r="IS50" s="142"/>
      <c r="IT50" s="142"/>
      <c r="IU50" s="142"/>
      <c r="IV50" s="149"/>
      <c r="IW50" s="148"/>
      <c r="IX50" s="152"/>
      <c r="IY50" s="141"/>
      <c r="IZ50" s="152"/>
      <c r="JA50" s="162"/>
      <c r="JB50" s="162"/>
      <c r="JC50" s="12"/>
      <c r="JD50" s="142"/>
      <c r="JE50" s="162"/>
      <c r="JF50" s="162"/>
      <c r="JG50" s="162"/>
      <c r="JH50" s="162"/>
      <c r="JI50" s="142"/>
      <c r="JJ50" s="142"/>
      <c r="JK50" s="149"/>
      <c r="JL50" s="148"/>
      <c r="JM50" s="152"/>
      <c r="JN50" s="141"/>
      <c r="JO50" s="141"/>
      <c r="JP50" s="142"/>
      <c r="JQ50" s="142"/>
      <c r="JR50" s="143"/>
      <c r="JS50" s="142"/>
      <c r="JT50" s="142"/>
      <c r="JU50" s="142"/>
      <c r="JV50" s="142"/>
      <c r="JW50" s="142"/>
      <c r="JX50" s="142"/>
      <c r="JY50" s="142"/>
      <c r="JZ50" s="149"/>
      <c r="KA50" s="148"/>
      <c r="KB50" s="142"/>
      <c r="KC50" s="142"/>
      <c r="KD50" s="142"/>
      <c r="KE50" s="142"/>
      <c r="KF50" s="142"/>
      <c r="KG50" s="144"/>
      <c r="KH50" s="142"/>
      <c r="KI50" s="134">
        <f t="shared" si="61"/>
        <v>0</v>
      </c>
      <c r="KJ50" s="142"/>
    </row>
    <row r="51" spans="1:296" s="140" customFormat="1" ht="15" customHeight="1">
      <c r="A51" s="149"/>
      <c r="B51" s="148"/>
      <c r="C51" s="152"/>
      <c r="D51" s="141"/>
      <c r="E51" s="141"/>
      <c r="F51" s="142"/>
      <c r="G51" s="142"/>
      <c r="H51" s="143"/>
      <c r="I51" s="142"/>
      <c r="J51" s="142"/>
      <c r="K51" s="142"/>
      <c r="L51" s="142"/>
      <c r="M51" s="142"/>
      <c r="N51" s="142"/>
      <c r="O51" s="142"/>
      <c r="P51" s="149"/>
      <c r="Q51" s="148"/>
      <c r="R51" s="152"/>
      <c r="S51" s="141"/>
      <c r="T51" s="141"/>
      <c r="U51" s="249"/>
      <c r="V51" s="249"/>
      <c r="W51" s="249"/>
      <c r="X51" s="142"/>
      <c r="Y51" s="249"/>
      <c r="Z51" s="249"/>
      <c r="AA51" s="249"/>
      <c r="AB51" s="249"/>
      <c r="AC51" s="142"/>
      <c r="AD51" s="142"/>
      <c r="AE51" s="149"/>
      <c r="AF51" s="148"/>
      <c r="AG51" s="152"/>
      <c r="AH51" s="141"/>
      <c r="AI51" s="141"/>
      <c r="AJ51" s="249"/>
      <c r="AK51" s="249"/>
      <c r="AL51" s="249"/>
      <c r="AM51" s="142"/>
      <c r="AN51" s="249"/>
      <c r="AO51" s="249"/>
      <c r="AP51" s="249"/>
      <c r="AQ51" s="249"/>
      <c r="AR51" s="142"/>
      <c r="AS51" s="142"/>
      <c r="AT51" s="149"/>
      <c r="AU51" s="148"/>
      <c r="AV51" s="152"/>
      <c r="AW51" s="141"/>
      <c r="AX51" s="141"/>
      <c r="AY51" s="142"/>
      <c r="AZ51" s="142"/>
      <c r="BA51" s="143"/>
      <c r="BB51" s="142"/>
      <c r="BC51" s="142"/>
      <c r="BD51" s="142"/>
      <c r="BE51" s="142"/>
      <c r="BF51" s="142"/>
      <c r="BG51" s="142"/>
      <c r="BH51" s="142"/>
      <c r="BI51" s="149"/>
      <c r="BJ51" s="148"/>
      <c r="BK51" s="152"/>
      <c r="BL51" s="141"/>
      <c r="BM51" s="141"/>
      <c r="BN51" s="249"/>
      <c r="BO51" s="249"/>
      <c r="BP51" s="249"/>
      <c r="BQ51" s="142"/>
      <c r="BR51" s="249"/>
      <c r="BS51" s="249"/>
      <c r="BT51" s="249"/>
      <c r="BU51" s="249"/>
      <c r="BV51" s="142"/>
      <c r="BW51" s="142"/>
      <c r="BX51" s="149"/>
      <c r="BY51" s="148"/>
      <c r="BZ51" s="152"/>
      <c r="CA51" s="141"/>
      <c r="CB51" s="141"/>
      <c r="CC51" s="249"/>
      <c r="CD51" s="249"/>
      <c r="CE51" s="249"/>
      <c r="CF51" s="142"/>
      <c r="CG51" s="249"/>
      <c r="CH51" s="249"/>
      <c r="CI51" s="249"/>
      <c r="CJ51" s="249"/>
      <c r="CK51" s="142"/>
      <c r="CL51" s="142"/>
      <c r="CM51" s="149"/>
      <c r="CN51" s="148"/>
      <c r="CO51" s="152"/>
      <c r="CP51" s="141"/>
      <c r="CQ51" s="141"/>
      <c r="CR51" s="142"/>
      <c r="CS51" s="142"/>
      <c r="CT51" s="143"/>
      <c r="CU51" s="142"/>
      <c r="CV51" s="142"/>
      <c r="CW51" s="142"/>
      <c r="CX51" s="142"/>
      <c r="CY51" s="142"/>
      <c r="CZ51" s="142"/>
      <c r="DA51" s="142"/>
      <c r="DB51" s="149"/>
      <c r="DC51" s="148"/>
      <c r="DD51" s="152"/>
      <c r="DE51" s="141"/>
      <c r="DF51" s="141"/>
      <c r="DG51" s="142"/>
      <c r="DH51" s="142"/>
      <c r="DI51" s="143"/>
      <c r="DJ51" s="142"/>
      <c r="DK51" s="142"/>
      <c r="DL51" s="142"/>
      <c r="DM51" s="142"/>
      <c r="DN51" s="142"/>
      <c r="DO51" s="142"/>
      <c r="DP51" s="142"/>
      <c r="DQ51" s="149"/>
      <c r="DR51" s="148"/>
      <c r="DS51" s="152"/>
      <c r="DT51" s="141"/>
      <c r="DU51" s="141"/>
      <c r="DV51" s="143"/>
      <c r="DW51" s="143"/>
      <c r="DX51" s="143"/>
      <c r="DY51" s="142"/>
      <c r="DZ51" s="143"/>
      <c r="EA51" s="143"/>
      <c r="EB51" s="143"/>
      <c r="EC51" s="143"/>
      <c r="ED51" s="142"/>
      <c r="EE51" s="142"/>
      <c r="EF51" s="149"/>
      <c r="EG51" s="148"/>
      <c r="EH51" s="152"/>
      <c r="EI51" s="141"/>
      <c r="EJ51" s="141"/>
      <c r="EK51" s="142"/>
      <c r="EL51" s="142"/>
      <c r="EM51" s="143"/>
      <c r="EN51" s="142"/>
      <c r="EO51" s="142"/>
      <c r="EP51" s="142"/>
      <c r="EQ51" s="142"/>
      <c r="ER51" s="142"/>
      <c r="ES51" s="142"/>
      <c r="ET51" s="142"/>
      <c r="EU51" s="149"/>
      <c r="EV51" s="148"/>
      <c r="EW51" s="152"/>
      <c r="EX51" s="141"/>
      <c r="EY51" s="141"/>
      <c r="EZ51" s="249"/>
      <c r="FA51" s="249"/>
      <c r="FB51" s="249"/>
      <c r="FC51" s="142"/>
      <c r="FD51" s="249"/>
      <c r="FE51" s="249"/>
      <c r="FF51" s="249"/>
      <c r="FG51" s="249"/>
      <c r="FH51" s="142"/>
      <c r="FI51" s="142"/>
      <c r="FJ51" s="149"/>
      <c r="FK51" s="148"/>
      <c r="FL51" s="152"/>
      <c r="FM51" s="141"/>
      <c r="FN51" s="141"/>
      <c r="FO51" s="249"/>
      <c r="FP51" s="249"/>
      <c r="FQ51" s="249"/>
      <c r="FR51" s="142"/>
      <c r="FS51" s="249"/>
      <c r="FT51" s="249"/>
      <c r="FU51" s="249"/>
      <c r="FV51" s="249"/>
      <c r="FW51" s="142"/>
      <c r="FX51" s="142"/>
      <c r="FY51" s="149"/>
      <c r="FZ51" s="148"/>
      <c r="GA51" s="152"/>
      <c r="GB51" s="141"/>
      <c r="GC51" s="141"/>
      <c r="GD51" s="249"/>
      <c r="GE51" s="249"/>
      <c r="GF51" s="249"/>
      <c r="GG51" s="142"/>
      <c r="GH51" s="249"/>
      <c r="GI51" s="249"/>
      <c r="GJ51" s="249"/>
      <c r="GK51" s="249"/>
      <c r="GL51" s="142"/>
      <c r="GM51" s="142"/>
      <c r="GN51" s="149"/>
      <c r="GO51" s="148"/>
      <c r="GP51" s="152"/>
      <c r="GQ51" s="141"/>
      <c r="GR51" s="141"/>
      <c r="GS51" s="143"/>
      <c r="GT51" s="143"/>
      <c r="GU51" s="143"/>
      <c r="GV51" s="142"/>
      <c r="GW51" s="143"/>
      <c r="GX51" s="143"/>
      <c r="GY51" s="143"/>
      <c r="GZ51" s="143"/>
      <c r="HA51" s="142"/>
      <c r="HB51" s="142"/>
      <c r="HC51" s="149"/>
      <c r="HD51" s="148"/>
      <c r="HE51" s="152"/>
      <c r="HF51" s="141"/>
      <c r="HG51" s="141"/>
      <c r="HH51" s="142"/>
      <c r="HI51" s="142"/>
      <c r="HJ51" s="143"/>
      <c r="HK51" s="142"/>
      <c r="HL51" s="142"/>
      <c r="HM51" s="142"/>
      <c r="HN51" s="142"/>
      <c r="HO51" s="142"/>
      <c r="HP51" s="142"/>
      <c r="HQ51" s="142"/>
      <c r="HR51" s="149"/>
      <c r="HS51" s="148"/>
      <c r="HT51" s="152"/>
      <c r="HU51" s="141"/>
      <c r="HV51" s="141"/>
      <c r="HW51" s="142"/>
      <c r="HX51" s="142"/>
      <c r="HY51" s="143"/>
      <c r="HZ51" s="142"/>
      <c r="IA51" s="142"/>
      <c r="IB51" s="142"/>
      <c r="IC51" s="142"/>
      <c r="ID51" s="142"/>
      <c r="IE51" s="142"/>
      <c r="IF51" s="142"/>
      <c r="IG51" s="149"/>
      <c r="IH51" s="148"/>
      <c r="II51" s="152"/>
      <c r="IJ51" s="141"/>
      <c r="IK51" s="141"/>
      <c r="IL51" s="142"/>
      <c r="IM51" s="142"/>
      <c r="IN51" s="143"/>
      <c r="IO51" s="142"/>
      <c r="IP51" s="142"/>
      <c r="IQ51" s="142"/>
      <c r="IR51" s="142"/>
      <c r="IS51" s="142"/>
      <c r="IT51" s="142"/>
      <c r="IU51" s="142"/>
      <c r="IV51" s="149"/>
      <c r="IW51" s="148"/>
      <c r="IX51" s="152"/>
      <c r="IY51" s="141"/>
      <c r="IZ51" s="152"/>
      <c r="JA51" s="162"/>
      <c r="JB51" s="162"/>
      <c r="JC51" s="12"/>
      <c r="JD51" s="142"/>
      <c r="JE51" s="162"/>
      <c r="JF51" s="162"/>
      <c r="JG51" s="162"/>
      <c r="JH51" s="162"/>
      <c r="JI51" s="142"/>
      <c r="JJ51" s="142"/>
      <c r="JK51" s="149"/>
      <c r="JL51" s="148"/>
      <c r="JM51" s="152"/>
      <c r="JN51" s="141"/>
      <c r="JO51" s="141"/>
      <c r="JP51" s="142"/>
      <c r="JQ51" s="142"/>
      <c r="JR51" s="143"/>
      <c r="JS51" s="142"/>
      <c r="JT51" s="142"/>
      <c r="JU51" s="142"/>
      <c r="JV51" s="142"/>
      <c r="JW51" s="142"/>
      <c r="JX51" s="142"/>
      <c r="JY51" s="142"/>
      <c r="JZ51" s="149"/>
      <c r="KA51" s="148"/>
      <c r="KB51" s="142"/>
      <c r="KC51" s="142"/>
      <c r="KD51" s="142"/>
      <c r="KE51" s="142"/>
      <c r="KF51" s="142"/>
      <c r="KG51" s="144"/>
      <c r="KH51" s="142"/>
      <c r="KI51" s="134">
        <f t="shared" si="61"/>
        <v>0</v>
      </c>
      <c r="KJ51" s="142"/>
    </row>
    <row r="52" spans="1:296" s="140" customFormat="1" ht="15" customHeight="1">
      <c r="A52" s="149"/>
      <c r="B52" s="148"/>
      <c r="C52" s="152"/>
      <c r="D52" s="141"/>
      <c r="E52" s="141"/>
      <c r="F52" s="142"/>
      <c r="G52" s="142"/>
      <c r="H52" s="143"/>
      <c r="I52" s="142"/>
      <c r="J52" s="142"/>
      <c r="K52" s="142"/>
      <c r="L52" s="142"/>
      <c r="M52" s="142"/>
      <c r="N52" s="142"/>
      <c r="O52" s="142"/>
      <c r="P52" s="149"/>
      <c r="Q52" s="148"/>
      <c r="R52" s="152"/>
      <c r="S52" s="141"/>
      <c r="T52" s="141"/>
      <c r="U52" s="249"/>
      <c r="V52" s="249"/>
      <c r="W52" s="249"/>
      <c r="X52" s="142"/>
      <c r="Y52" s="249"/>
      <c r="Z52" s="249"/>
      <c r="AA52" s="249"/>
      <c r="AB52" s="249"/>
      <c r="AC52" s="142"/>
      <c r="AD52" s="142"/>
      <c r="AE52" s="149"/>
      <c r="AF52" s="148"/>
      <c r="AG52" s="152"/>
      <c r="AH52" s="141"/>
      <c r="AI52" s="141"/>
      <c r="AJ52" s="249"/>
      <c r="AK52" s="249"/>
      <c r="AL52" s="249"/>
      <c r="AM52" s="142"/>
      <c r="AN52" s="249"/>
      <c r="AO52" s="249"/>
      <c r="AP52" s="249"/>
      <c r="AQ52" s="249"/>
      <c r="AR52" s="142"/>
      <c r="AS52" s="142"/>
      <c r="AT52" s="149"/>
      <c r="AU52" s="148"/>
      <c r="AV52" s="152"/>
      <c r="AW52" s="141"/>
      <c r="AX52" s="141"/>
      <c r="AY52" s="142"/>
      <c r="AZ52" s="142"/>
      <c r="BA52" s="143"/>
      <c r="BB52" s="142"/>
      <c r="BC52" s="142"/>
      <c r="BD52" s="142"/>
      <c r="BE52" s="142"/>
      <c r="BF52" s="142"/>
      <c r="BG52" s="142"/>
      <c r="BH52" s="142"/>
      <c r="BI52" s="149"/>
      <c r="BJ52" s="148"/>
      <c r="BK52" s="152"/>
      <c r="BL52" s="141"/>
      <c r="BM52" s="141"/>
      <c r="BN52" s="249"/>
      <c r="BO52" s="249"/>
      <c r="BP52" s="249"/>
      <c r="BQ52" s="142"/>
      <c r="BR52" s="249"/>
      <c r="BS52" s="249"/>
      <c r="BT52" s="249"/>
      <c r="BU52" s="249"/>
      <c r="BV52" s="142"/>
      <c r="BW52" s="142"/>
      <c r="BX52" s="149"/>
      <c r="BY52" s="148"/>
      <c r="BZ52" s="152"/>
      <c r="CA52" s="141"/>
      <c r="CB52" s="141"/>
      <c r="CC52" s="249"/>
      <c r="CD52" s="249"/>
      <c r="CE52" s="249"/>
      <c r="CF52" s="142"/>
      <c r="CG52" s="249"/>
      <c r="CH52" s="249"/>
      <c r="CI52" s="249"/>
      <c r="CJ52" s="249"/>
      <c r="CK52" s="142"/>
      <c r="CL52" s="142"/>
      <c r="CM52" s="149"/>
      <c r="CN52" s="148"/>
      <c r="CO52" s="152"/>
      <c r="CP52" s="141"/>
      <c r="CQ52" s="141"/>
      <c r="CR52" s="142"/>
      <c r="CS52" s="142"/>
      <c r="CT52" s="143"/>
      <c r="CU52" s="142"/>
      <c r="CV52" s="142"/>
      <c r="CW52" s="142"/>
      <c r="CX52" s="142"/>
      <c r="CY52" s="142"/>
      <c r="CZ52" s="142"/>
      <c r="DA52" s="142"/>
      <c r="DB52" s="149"/>
      <c r="DC52" s="148"/>
      <c r="DD52" s="152"/>
      <c r="DE52" s="141"/>
      <c r="DF52" s="141"/>
      <c r="DG52" s="142"/>
      <c r="DH52" s="142"/>
      <c r="DI52" s="143"/>
      <c r="DJ52" s="142"/>
      <c r="DK52" s="142"/>
      <c r="DL52" s="142"/>
      <c r="DM52" s="142"/>
      <c r="DN52" s="142"/>
      <c r="DO52" s="142"/>
      <c r="DP52" s="142"/>
      <c r="DQ52" s="149"/>
      <c r="DR52" s="148"/>
      <c r="DS52" s="152"/>
      <c r="DT52" s="141"/>
      <c r="DU52" s="141"/>
      <c r="DV52" s="143"/>
      <c r="DW52" s="143"/>
      <c r="DX52" s="143"/>
      <c r="DY52" s="142"/>
      <c r="DZ52" s="143"/>
      <c r="EA52" s="143"/>
      <c r="EB52" s="143"/>
      <c r="EC52" s="143"/>
      <c r="ED52" s="142"/>
      <c r="EE52" s="142"/>
      <c r="EF52" s="149"/>
      <c r="EG52" s="148"/>
      <c r="EH52" s="152"/>
      <c r="EI52" s="141"/>
      <c r="EJ52" s="141"/>
      <c r="EK52" s="142"/>
      <c r="EL52" s="142"/>
      <c r="EM52" s="143"/>
      <c r="EN52" s="142"/>
      <c r="EO52" s="142"/>
      <c r="EP52" s="142"/>
      <c r="EQ52" s="142"/>
      <c r="ER52" s="142"/>
      <c r="ES52" s="142"/>
      <c r="ET52" s="142"/>
      <c r="EU52" s="149"/>
      <c r="EV52" s="148"/>
      <c r="EW52" s="152"/>
      <c r="EX52" s="141"/>
      <c r="EY52" s="141"/>
      <c r="EZ52" s="249"/>
      <c r="FA52" s="249"/>
      <c r="FB52" s="249"/>
      <c r="FC52" s="142"/>
      <c r="FD52" s="249"/>
      <c r="FE52" s="249"/>
      <c r="FF52" s="249"/>
      <c r="FG52" s="249"/>
      <c r="FH52" s="142"/>
      <c r="FI52" s="142"/>
      <c r="FJ52" s="149"/>
      <c r="FK52" s="148"/>
      <c r="FL52" s="152"/>
      <c r="FM52" s="141"/>
      <c r="FN52" s="141"/>
      <c r="FO52" s="249"/>
      <c r="FP52" s="249"/>
      <c r="FQ52" s="249"/>
      <c r="FR52" s="142"/>
      <c r="FS52" s="249"/>
      <c r="FT52" s="249"/>
      <c r="FU52" s="249"/>
      <c r="FV52" s="249"/>
      <c r="FW52" s="142"/>
      <c r="FX52" s="142"/>
      <c r="FY52" s="149"/>
      <c r="FZ52" s="148"/>
      <c r="GA52" s="152"/>
      <c r="GB52" s="141"/>
      <c r="GC52" s="141"/>
      <c r="GD52" s="249"/>
      <c r="GE52" s="249"/>
      <c r="GF52" s="249"/>
      <c r="GG52" s="142"/>
      <c r="GH52" s="249"/>
      <c r="GI52" s="249"/>
      <c r="GJ52" s="249"/>
      <c r="GK52" s="249"/>
      <c r="GL52" s="142"/>
      <c r="GM52" s="142"/>
      <c r="GN52" s="149"/>
      <c r="GO52" s="148"/>
      <c r="GP52" s="152"/>
      <c r="GQ52" s="141"/>
      <c r="GR52" s="141"/>
      <c r="GS52" s="143"/>
      <c r="GT52" s="143"/>
      <c r="GU52" s="143"/>
      <c r="GV52" s="142"/>
      <c r="GW52" s="143"/>
      <c r="GX52" s="143"/>
      <c r="GY52" s="143"/>
      <c r="GZ52" s="143"/>
      <c r="HA52" s="142"/>
      <c r="HB52" s="142"/>
      <c r="HC52" s="149"/>
      <c r="HD52" s="148"/>
      <c r="HE52" s="152"/>
      <c r="HF52" s="141"/>
      <c r="HG52" s="141"/>
      <c r="HH52" s="142"/>
      <c r="HI52" s="142"/>
      <c r="HJ52" s="143"/>
      <c r="HK52" s="142"/>
      <c r="HL52" s="142"/>
      <c r="HM52" s="142"/>
      <c r="HN52" s="142"/>
      <c r="HO52" s="142"/>
      <c r="HP52" s="142"/>
      <c r="HQ52" s="142"/>
      <c r="HR52" s="149"/>
      <c r="HS52" s="148"/>
      <c r="HT52" s="152"/>
      <c r="HU52" s="141"/>
      <c r="HV52" s="141"/>
      <c r="HW52" s="142"/>
      <c r="HX52" s="142"/>
      <c r="HY52" s="143"/>
      <c r="HZ52" s="142"/>
      <c r="IA52" s="142"/>
      <c r="IB52" s="142"/>
      <c r="IC52" s="142"/>
      <c r="ID52" s="142"/>
      <c r="IE52" s="142"/>
      <c r="IF52" s="142"/>
      <c r="IG52" s="149"/>
      <c r="IH52" s="148"/>
      <c r="II52" s="152"/>
      <c r="IJ52" s="141"/>
      <c r="IK52" s="141"/>
      <c r="IL52" s="142"/>
      <c r="IM52" s="142"/>
      <c r="IN52" s="143"/>
      <c r="IO52" s="142"/>
      <c r="IP52" s="142"/>
      <c r="IQ52" s="142"/>
      <c r="IR52" s="142"/>
      <c r="IS52" s="142"/>
      <c r="IT52" s="142"/>
      <c r="IU52" s="142"/>
      <c r="IV52" s="149"/>
      <c r="IW52" s="148"/>
      <c r="IX52" s="152"/>
      <c r="IY52" s="141"/>
      <c r="IZ52" s="152"/>
      <c r="JA52" s="162"/>
      <c r="JB52" s="162"/>
      <c r="JC52" s="12"/>
      <c r="JD52" s="142"/>
      <c r="JE52" s="162"/>
      <c r="JF52" s="162"/>
      <c r="JG52" s="162"/>
      <c r="JH52" s="162"/>
      <c r="JI52" s="142"/>
      <c r="JJ52" s="142"/>
      <c r="JK52" s="149"/>
      <c r="JL52" s="148"/>
      <c r="JM52" s="152"/>
      <c r="JN52" s="141"/>
      <c r="JO52" s="141"/>
      <c r="JP52" s="142"/>
      <c r="JQ52" s="142"/>
      <c r="JR52" s="143"/>
      <c r="JS52" s="142"/>
      <c r="JT52" s="142"/>
      <c r="JU52" s="142"/>
      <c r="JV52" s="142"/>
      <c r="JW52" s="142"/>
      <c r="JX52" s="142"/>
      <c r="JY52" s="142"/>
      <c r="JZ52" s="149"/>
      <c r="KA52" s="148"/>
      <c r="KB52" s="142"/>
      <c r="KC52" s="142"/>
      <c r="KD52" s="142"/>
      <c r="KE52" s="142"/>
      <c r="KF52" s="142"/>
      <c r="KG52" s="144"/>
      <c r="KH52" s="142"/>
      <c r="KI52" s="134">
        <f t="shared" si="61"/>
        <v>0</v>
      </c>
      <c r="KJ52" s="142"/>
    </row>
    <row r="53" spans="1:296" s="140" customFormat="1" ht="15" customHeight="1">
      <c r="A53" s="149"/>
      <c r="B53" s="148"/>
      <c r="C53" s="152"/>
      <c r="D53" s="141"/>
      <c r="E53" s="141"/>
      <c r="F53" s="142"/>
      <c r="G53" s="142"/>
      <c r="H53" s="143"/>
      <c r="I53" s="142"/>
      <c r="J53" s="142"/>
      <c r="K53" s="142"/>
      <c r="L53" s="142"/>
      <c r="M53" s="142"/>
      <c r="N53" s="142"/>
      <c r="O53" s="142"/>
      <c r="P53" s="149"/>
      <c r="Q53" s="148"/>
      <c r="R53" s="152"/>
      <c r="S53" s="141"/>
      <c r="T53" s="141"/>
      <c r="U53" s="249"/>
      <c r="V53" s="249"/>
      <c r="W53" s="249"/>
      <c r="X53" s="142"/>
      <c r="Y53" s="249"/>
      <c r="Z53" s="249"/>
      <c r="AA53" s="249"/>
      <c r="AB53" s="249"/>
      <c r="AC53" s="142"/>
      <c r="AD53" s="142"/>
      <c r="AE53" s="149"/>
      <c r="AF53" s="148"/>
      <c r="AG53" s="152"/>
      <c r="AH53" s="141"/>
      <c r="AI53" s="141"/>
      <c r="AJ53" s="249"/>
      <c r="AK53" s="249"/>
      <c r="AL53" s="249"/>
      <c r="AM53" s="142"/>
      <c r="AN53" s="249"/>
      <c r="AO53" s="249"/>
      <c r="AP53" s="249"/>
      <c r="AQ53" s="249"/>
      <c r="AR53" s="142"/>
      <c r="AS53" s="142"/>
      <c r="AT53" s="149"/>
      <c r="AU53" s="148"/>
      <c r="AV53" s="152"/>
      <c r="AW53" s="141"/>
      <c r="AX53" s="141"/>
      <c r="AY53" s="142"/>
      <c r="AZ53" s="142"/>
      <c r="BA53" s="143"/>
      <c r="BB53" s="142"/>
      <c r="BC53" s="142"/>
      <c r="BD53" s="142"/>
      <c r="BE53" s="142"/>
      <c r="BF53" s="142"/>
      <c r="BG53" s="142"/>
      <c r="BH53" s="142"/>
      <c r="BI53" s="149"/>
      <c r="BJ53" s="148"/>
      <c r="BK53" s="152"/>
      <c r="BL53" s="141"/>
      <c r="BM53" s="141"/>
      <c r="BN53" s="249"/>
      <c r="BO53" s="249"/>
      <c r="BP53" s="249"/>
      <c r="BQ53" s="142"/>
      <c r="BR53" s="249"/>
      <c r="BS53" s="249"/>
      <c r="BT53" s="249"/>
      <c r="BU53" s="249"/>
      <c r="BV53" s="142"/>
      <c r="BW53" s="142"/>
      <c r="BX53" s="149"/>
      <c r="BY53" s="148"/>
      <c r="BZ53" s="152"/>
      <c r="CA53" s="141"/>
      <c r="CB53" s="141"/>
      <c r="CC53" s="249"/>
      <c r="CD53" s="249"/>
      <c r="CE53" s="249"/>
      <c r="CF53" s="142"/>
      <c r="CG53" s="249"/>
      <c r="CH53" s="249"/>
      <c r="CI53" s="249"/>
      <c r="CJ53" s="249"/>
      <c r="CK53" s="142"/>
      <c r="CL53" s="142"/>
      <c r="CM53" s="149"/>
      <c r="CN53" s="148"/>
      <c r="CO53" s="152"/>
      <c r="CP53" s="141"/>
      <c r="CQ53" s="141"/>
      <c r="CR53" s="142"/>
      <c r="CS53" s="142"/>
      <c r="CT53" s="143"/>
      <c r="CU53" s="142"/>
      <c r="CV53" s="142"/>
      <c r="CW53" s="142"/>
      <c r="CX53" s="142"/>
      <c r="CY53" s="142"/>
      <c r="CZ53" s="142"/>
      <c r="DA53" s="142"/>
      <c r="DB53" s="149"/>
      <c r="DC53" s="148"/>
      <c r="DD53" s="152"/>
      <c r="DE53" s="141"/>
      <c r="DF53" s="141"/>
      <c r="DG53" s="142"/>
      <c r="DH53" s="142"/>
      <c r="DI53" s="143"/>
      <c r="DJ53" s="142"/>
      <c r="DK53" s="142"/>
      <c r="DL53" s="142"/>
      <c r="DM53" s="142"/>
      <c r="DN53" s="142"/>
      <c r="DO53" s="142"/>
      <c r="DP53" s="142"/>
      <c r="DQ53" s="149"/>
      <c r="DR53" s="148"/>
      <c r="DS53" s="152"/>
      <c r="DT53" s="141"/>
      <c r="DU53" s="141"/>
      <c r="DV53" s="143"/>
      <c r="DW53" s="143"/>
      <c r="DX53" s="143"/>
      <c r="DY53" s="142"/>
      <c r="DZ53" s="143"/>
      <c r="EA53" s="143"/>
      <c r="EB53" s="143"/>
      <c r="EC53" s="143"/>
      <c r="ED53" s="142"/>
      <c r="EE53" s="142"/>
      <c r="EF53" s="149"/>
      <c r="EG53" s="148"/>
      <c r="EH53" s="152"/>
      <c r="EI53" s="141"/>
      <c r="EJ53" s="141"/>
      <c r="EK53" s="142"/>
      <c r="EL53" s="142"/>
      <c r="EM53" s="143"/>
      <c r="EN53" s="142"/>
      <c r="EO53" s="142"/>
      <c r="EP53" s="142"/>
      <c r="EQ53" s="142"/>
      <c r="ER53" s="142"/>
      <c r="ES53" s="142"/>
      <c r="ET53" s="142"/>
      <c r="EU53" s="149"/>
      <c r="EV53" s="148"/>
      <c r="EW53" s="152"/>
      <c r="EX53" s="141"/>
      <c r="EY53" s="141"/>
      <c r="EZ53" s="249"/>
      <c r="FA53" s="249"/>
      <c r="FB53" s="249"/>
      <c r="FC53" s="142"/>
      <c r="FD53" s="249"/>
      <c r="FE53" s="249"/>
      <c r="FF53" s="249"/>
      <c r="FG53" s="249"/>
      <c r="FH53" s="142"/>
      <c r="FI53" s="142"/>
      <c r="FJ53" s="149"/>
      <c r="FK53" s="148"/>
      <c r="FL53" s="152"/>
      <c r="FM53" s="141"/>
      <c r="FN53" s="141"/>
      <c r="FO53" s="249"/>
      <c r="FP53" s="249"/>
      <c r="FQ53" s="249"/>
      <c r="FR53" s="142"/>
      <c r="FS53" s="249"/>
      <c r="FT53" s="249"/>
      <c r="FU53" s="249"/>
      <c r="FV53" s="249"/>
      <c r="FW53" s="142"/>
      <c r="FX53" s="142"/>
      <c r="FY53" s="149"/>
      <c r="FZ53" s="148"/>
      <c r="GA53" s="152"/>
      <c r="GB53" s="141"/>
      <c r="GC53" s="141"/>
      <c r="GD53" s="249"/>
      <c r="GE53" s="249"/>
      <c r="GF53" s="249"/>
      <c r="GG53" s="142"/>
      <c r="GH53" s="249"/>
      <c r="GI53" s="249"/>
      <c r="GJ53" s="249"/>
      <c r="GK53" s="249"/>
      <c r="GL53" s="142"/>
      <c r="GM53" s="142"/>
      <c r="GN53" s="149"/>
      <c r="GO53" s="148"/>
      <c r="GP53" s="152"/>
      <c r="GQ53" s="141"/>
      <c r="GR53" s="141"/>
      <c r="GS53" s="143"/>
      <c r="GT53" s="143"/>
      <c r="GU53" s="143"/>
      <c r="GV53" s="142"/>
      <c r="GW53" s="143"/>
      <c r="GX53" s="143"/>
      <c r="GY53" s="143"/>
      <c r="GZ53" s="143"/>
      <c r="HA53" s="142"/>
      <c r="HB53" s="142"/>
      <c r="HC53" s="149"/>
      <c r="HD53" s="148"/>
      <c r="HE53" s="152"/>
      <c r="HF53" s="141"/>
      <c r="HG53" s="141"/>
      <c r="HH53" s="142"/>
      <c r="HI53" s="142"/>
      <c r="HJ53" s="143"/>
      <c r="HK53" s="142"/>
      <c r="HL53" s="142"/>
      <c r="HM53" s="142"/>
      <c r="HN53" s="142"/>
      <c r="HO53" s="142"/>
      <c r="HP53" s="142"/>
      <c r="HQ53" s="142"/>
      <c r="HR53" s="149"/>
      <c r="HS53" s="148"/>
      <c r="HT53" s="152"/>
      <c r="HU53" s="141"/>
      <c r="HV53" s="141"/>
      <c r="HW53" s="142"/>
      <c r="HX53" s="142"/>
      <c r="HY53" s="143"/>
      <c r="HZ53" s="142"/>
      <c r="IA53" s="142"/>
      <c r="IB53" s="142"/>
      <c r="IC53" s="142"/>
      <c r="ID53" s="142"/>
      <c r="IE53" s="142"/>
      <c r="IF53" s="142"/>
      <c r="IG53" s="149"/>
      <c r="IH53" s="148"/>
      <c r="II53" s="152"/>
      <c r="IJ53" s="141"/>
      <c r="IK53" s="141"/>
      <c r="IL53" s="142"/>
      <c r="IM53" s="142"/>
      <c r="IN53" s="143"/>
      <c r="IO53" s="142"/>
      <c r="IP53" s="142"/>
      <c r="IQ53" s="142"/>
      <c r="IR53" s="142"/>
      <c r="IS53" s="142"/>
      <c r="IT53" s="142"/>
      <c r="IU53" s="142"/>
      <c r="IV53" s="149"/>
      <c r="IW53" s="148"/>
      <c r="IX53" s="152"/>
      <c r="IY53" s="141"/>
      <c r="IZ53" s="152"/>
      <c r="JA53" s="162"/>
      <c r="JB53" s="162"/>
      <c r="JC53" s="12"/>
      <c r="JD53" s="142"/>
      <c r="JE53" s="162"/>
      <c r="JF53" s="162"/>
      <c r="JG53" s="162"/>
      <c r="JH53" s="162"/>
      <c r="JI53" s="142"/>
      <c r="JJ53" s="142"/>
      <c r="JK53" s="149"/>
      <c r="JL53" s="148"/>
      <c r="JM53" s="152"/>
      <c r="JN53" s="141"/>
      <c r="JO53" s="141"/>
      <c r="JP53" s="142"/>
      <c r="JQ53" s="142"/>
      <c r="JR53" s="143"/>
      <c r="JS53" s="142"/>
      <c r="JT53" s="142"/>
      <c r="JU53" s="142"/>
      <c r="JV53" s="142"/>
      <c r="JW53" s="142"/>
      <c r="JX53" s="142"/>
      <c r="JY53" s="142"/>
      <c r="JZ53" s="149"/>
      <c r="KA53" s="148"/>
      <c r="KB53" s="142"/>
      <c r="KC53" s="142"/>
      <c r="KD53" s="142"/>
      <c r="KE53" s="142"/>
      <c r="KF53" s="142"/>
      <c r="KG53" s="144"/>
      <c r="KH53" s="142"/>
      <c r="KI53" s="134">
        <f t="shared" si="61"/>
        <v>0</v>
      </c>
      <c r="KJ53" s="142"/>
    </row>
    <row r="54" spans="1:296" s="140" customFormat="1" ht="15" customHeight="1">
      <c r="A54" s="149"/>
      <c r="B54" s="148"/>
      <c r="C54" s="152"/>
      <c r="D54" s="141"/>
      <c r="E54" s="141"/>
      <c r="F54" s="142"/>
      <c r="G54" s="142"/>
      <c r="H54" s="143"/>
      <c r="I54" s="142"/>
      <c r="J54" s="142"/>
      <c r="K54" s="142"/>
      <c r="L54" s="142"/>
      <c r="M54" s="142"/>
      <c r="N54" s="142"/>
      <c r="O54" s="142"/>
      <c r="P54" s="149"/>
      <c r="Q54" s="148"/>
      <c r="R54" s="152"/>
      <c r="S54" s="141"/>
      <c r="T54" s="141"/>
      <c r="U54" s="249"/>
      <c r="V54" s="249"/>
      <c r="W54" s="249"/>
      <c r="X54" s="142"/>
      <c r="Y54" s="249"/>
      <c r="Z54" s="249"/>
      <c r="AA54" s="249"/>
      <c r="AB54" s="249"/>
      <c r="AC54" s="142"/>
      <c r="AD54" s="142"/>
      <c r="AE54" s="149"/>
      <c r="AF54" s="148"/>
      <c r="AG54" s="152"/>
      <c r="AH54" s="141"/>
      <c r="AI54" s="141"/>
      <c r="AJ54" s="249"/>
      <c r="AK54" s="249"/>
      <c r="AL54" s="249"/>
      <c r="AM54" s="142"/>
      <c r="AN54" s="249"/>
      <c r="AO54" s="249"/>
      <c r="AP54" s="249"/>
      <c r="AQ54" s="249"/>
      <c r="AR54" s="142"/>
      <c r="AS54" s="142"/>
      <c r="AT54" s="149"/>
      <c r="AU54" s="148"/>
      <c r="AV54" s="152"/>
      <c r="AW54" s="141"/>
      <c r="AX54" s="141"/>
      <c r="AY54" s="142"/>
      <c r="AZ54" s="142"/>
      <c r="BA54" s="143"/>
      <c r="BB54" s="142"/>
      <c r="BC54" s="142"/>
      <c r="BD54" s="142"/>
      <c r="BE54" s="142"/>
      <c r="BF54" s="142"/>
      <c r="BG54" s="142"/>
      <c r="BH54" s="142"/>
      <c r="BI54" s="149"/>
      <c r="BJ54" s="148"/>
      <c r="BK54" s="152"/>
      <c r="BL54" s="141"/>
      <c r="BM54" s="141"/>
      <c r="BN54" s="249"/>
      <c r="BO54" s="249"/>
      <c r="BP54" s="249"/>
      <c r="BQ54" s="142"/>
      <c r="BR54" s="249"/>
      <c r="BS54" s="249"/>
      <c r="BT54" s="249"/>
      <c r="BU54" s="249"/>
      <c r="BV54" s="142"/>
      <c r="BW54" s="142"/>
      <c r="BX54" s="149"/>
      <c r="BY54" s="148"/>
      <c r="BZ54" s="152"/>
      <c r="CA54" s="141"/>
      <c r="CB54" s="141"/>
      <c r="CC54" s="249"/>
      <c r="CD54" s="249"/>
      <c r="CE54" s="249"/>
      <c r="CF54" s="142"/>
      <c r="CG54" s="249"/>
      <c r="CH54" s="249"/>
      <c r="CI54" s="249"/>
      <c r="CJ54" s="249"/>
      <c r="CK54" s="142"/>
      <c r="CL54" s="142"/>
      <c r="CM54" s="149"/>
      <c r="CN54" s="148"/>
      <c r="CO54" s="152"/>
      <c r="CP54" s="141"/>
      <c r="CQ54" s="141"/>
      <c r="CR54" s="142"/>
      <c r="CS54" s="142"/>
      <c r="CT54" s="143"/>
      <c r="CU54" s="142"/>
      <c r="CV54" s="142"/>
      <c r="CW54" s="142"/>
      <c r="CX54" s="142"/>
      <c r="CY54" s="142"/>
      <c r="CZ54" s="142"/>
      <c r="DA54" s="142"/>
      <c r="DB54" s="149"/>
      <c r="DC54" s="148"/>
      <c r="DD54" s="152"/>
      <c r="DE54" s="141"/>
      <c r="DF54" s="141"/>
      <c r="DG54" s="142"/>
      <c r="DH54" s="142"/>
      <c r="DI54" s="143"/>
      <c r="DJ54" s="142"/>
      <c r="DK54" s="142"/>
      <c r="DL54" s="142"/>
      <c r="DM54" s="142"/>
      <c r="DN54" s="142"/>
      <c r="DO54" s="142"/>
      <c r="DP54" s="142"/>
      <c r="DQ54" s="149"/>
      <c r="DR54" s="148"/>
      <c r="DS54" s="152"/>
      <c r="DT54" s="141"/>
      <c r="DU54" s="141"/>
      <c r="DV54" s="143"/>
      <c r="DW54" s="143"/>
      <c r="DX54" s="143"/>
      <c r="DY54" s="142"/>
      <c r="DZ54" s="143"/>
      <c r="EA54" s="143"/>
      <c r="EB54" s="143"/>
      <c r="EC54" s="143"/>
      <c r="ED54" s="142"/>
      <c r="EE54" s="142"/>
      <c r="EF54" s="149"/>
      <c r="EG54" s="148"/>
      <c r="EH54" s="152"/>
      <c r="EI54" s="141"/>
      <c r="EJ54" s="141"/>
      <c r="EK54" s="142"/>
      <c r="EL54" s="142"/>
      <c r="EM54" s="143"/>
      <c r="EN54" s="142"/>
      <c r="EO54" s="142"/>
      <c r="EP54" s="142"/>
      <c r="EQ54" s="142"/>
      <c r="ER54" s="142"/>
      <c r="ES54" s="142"/>
      <c r="ET54" s="142"/>
      <c r="EU54" s="149"/>
      <c r="EV54" s="148"/>
      <c r="EW54" s="152"/>
      <c r="EX54" s="141"/>
      <c r="EY54" s="141"/>
      <c r="EZ54" s="249"/>
      <c r="FA54" s="249"/>
      <c r="FB54" s="249"/>
      <c r="FC54" s="142"/>
      <c r="FD54" s="249"/>
      <c r="FE54" s="249"/>
      <c r="FF54" s="249"/>
      <c r="FG54" s="249"/>
      <c r="FH54" s="142"/>
      <c r="FI54" s="142"/>
      <c r="FJ54" s="149"/>
      <c r="FK54" s="148"/>
      <c r="FL54" s="152"/>
      <c r="FM54" s="141"/>
      <c r="FN54" s="141"/>
      <c r="FO54" s="249"/>
      <c r="FP54" s="249"/>
      <c r="FQ54" s="249"/>
      <c r="FR54" s="142"/>
      <c r="FS54" s="249"/>
      <c r="FT54" s="249"/>
      <c r="FU54" s="249"/>
      <c r="FV54" s="249"/>
      <c r="FW54" s="142"/>
      <c r="FX54" s="142"/>
      <c r="FY54" s="149"/>
      <c r="FZ54" s="148"/>
      <c r="GA54" s="152"/>
      <c r="GB54" s="141"/>
      <c r="GC54" s="141"/>
      <c r="GD54" s="162"/>
      <c r="GE54" s="162"/>
      <c r="GF54" s="12"/>
      <c r="GG54" s="142"/>
      <c r="GH54" s="162"/>
      <c r="GI54" s="162"/>
      <c r="GJ54" s="162"/>
      <c r="GK54" s="162"/>
      <c r="GL54" s="142"/>
      <c r="GM54" s="142"/>
      <c r="GN54" s="149"/>
      <c r="GO54" s="148"/>
      <c r="GP54" s="152"/>
      <c r="GQ54" s="141"/>
      <c r="GR54" s="141"/>
      <c r="GS54" s="143"/>
      <c r="GT54" s="143"/>
      <c r="GU54" s="143"/>
      <c r="GV54" s="142"/>
      <c r="GW54" s="143"/>
      <c r="GX54" s="143"/>
      <c r="GY54" s="143"/>
      <c r="GZ54" s="143"/>
      <c r="HA54" s="142"/>
      <c r="HB54" s="142"/>
      <c r="HC54" s="149"/>
      <c r="HD54" s="148"/>
      <c r="HE54" s="152"/>
      <c r="HF54" s="141"/>
      <c r="HG54" s="141"/>
      <c r="HH54" s="142"/>
      <c r="HI54" s="142"/>
      <c r="HJ54" s="143"/>
      <c r="HK54" s="142"/>
      <c r="HL54" s="142"/>
      <c r="HM54" s="142"/>
      <c r="HN54" s="142"/>
      <c r="HO54" s="142"/>
      <c r="HP54" s="142"/>
      <c r="HQ54" s="142"/>
      <c r="HR54" s="149"/>
      <c r="HS54" s="148"/>
      <c r="HT54" s="152"/>
      <c r="HU54" s="141"/>
      <c r="HV54" s="141"/>
      <c r="HW54" s="142"/>
      <c r="HX54" s="142"/>
      <c r="HY54" s="143"/>
      <c r="HZ54" s="142"/>
      <c r="IA54" s="142"/>
      <c r="IB54" s="142"/>
      <c r="IC54" s="142"/>
      <c r="ID54" s="142"/>
      <c r="IE54" s="142"/>
      <c r="IF54" s="142"/>
      <c r="IG54" s="149"/>
      <c r="IH54" s="148"/>
      <c r="II54" s="152"/>
      <c r="IJ54" s="141"/>
      <c r="IK54" s="141"/>
      <c r="IL54" s="142"/>
      <c r="IM54" s="142"/>
      <c r="IN54" s="143"/>
      <c r="IO54" s="142"/>
      <c r="IP54" s="142"/>
      <c r="IQ54" s="142"/>
      <c r="IR54" s="142"/>
      <c r="IS54" s="142"/>
      <c r="IT54" s="142"/>
      <c r="IU54" s="142"/>
      <c r="IV54" s="149"/>
      <c r="IW54" s="148"/>
      <c r="IX54" s="152"/>
      <c r="IY54" s="141"/>
      <c r="IZ54" s="152"/>
      <c r="JA54" s="162"/>
      <c r="JB54" s="162"/>
      <c r="JC54" s="12"/>
      <c r="JD54" s="142"/>
      <c r="JE54" s="162"/>
      <c r="JF54" s="162"/>
      <c r="JG54" s="162"/>
      <c r="JH54" s="162"/>
      <c r="JI54" s="142"/>
      <c r="JJ54" s="142"/>
      <c r="JK54" s="149"/>
      <c r="JL54" s="148"/>
      <c r="JM54" s="152"/>
      <c r="JN54" s="141"/>
      <c r="JO54" s="141"/>
      <c r="JP54" s="142"/>
      <c r="JQ54" s="142"/>
      <c r="JR54" s="143"/>
      <c r="JS54" s="142"/>
      <c r="JT54" s="142"/>
      <c r="JU54" s="142"/>
      <c r="JV54" s="142"/>
      <c r="JW54" s="142"/>
      <c r="JX54" s="142"/>
      <c r="JY54" s="142"/>
      <c r="JZ54" s="149"/>
      <c r="KA54" s="148"/>
      <c r="KB54" s="142"/>
      <c r="KC54" s="142"/>
      <c r="KD54" s="142"/>
      <c r="KE54" s="142"/>
      <c r="KF54" s="142"/>
      <c r="KG54" s="144"/>
      <c r="KH54" s="142"/>
      <c r="KI54" s="134">
        <f t="shared" si="61"/>
        <v>0</v>
      </c>
      <c r="KJ54" s="142"/>
    </row>
    <row r="55" spans="1:296" s="140" customFormat="1" ht="15" customHeight="1">
      <c r="A55" s="149"/>
      <c r="B55" s="148"/>
      <c r="C55" s="152"/>
      <c r="D55" s="141"/>
      <c r="E55" s="141"/>
      <c r="F55" s="142"/>
      <c r="G55" s="142"/>
      <c r="H55" s="143"/>
      <c r="I55" s="142"/>
      <c r="J55" s="142"/>
      <c r="K55" s="142"/>
      <c r="L55" s="142"/>
      <c r="M55" s="142"/>
      <c r="N55" s="142"/>
      <c r="O55" s="142"/>
      <c r="P55" s="149"/>
      <c r="Q55" s="148"/>
      <c r="R55" s="152"/>
      <c r="S55" s="141"/>
      <c r="T55" s="141"/>
      <c r="U55" s="249"/>
      <c r="V55" s="249"/>
      <c r="W55" s="249"/>
      <c r="X55" s="142"/>
      <c r="Y55" s="249"/>
      <c r="Z55" s="249"/>
      <c r="AA55" s="249"/>
      <c r="AB55" s="249"/>
      <c r="AC55" s="142"/>
      <c r="AD55" s="142"/>
      <c r="AE55" s="149"/>
      <c r="AF55" s="148"/>
      <c r="AG55" s="152"/>
      <c r="AH55" s="141"/>
      <c r="AI55" s="141"/>
      <c r="AJ55" s="249"/>
      <c r="AK55" s="249"/>
      <c r="AL55" s="249"/>
      <c r="AM55" s="142"/>
      <c r="AN55" s="249"/>
      <c r="AO55" s="249"/>
      <c r="AP55" s="249"/>
      <c r="AQ55" s="249"/>
      <c r="AR55" s="142"/>
      <c r="AS55" s="142"/>
      <c r="AT55" s="149"/>
      <c r="AU55" s="148"/>
      <c r="AV55" s="152"/>
      <c r="AW55" s="141"/>
      <c r="AX55" s="141"/>
      <c r="AY55" s="142"/>
      <c r="AZ55" s="142"/>
      <c r="BA55" s="143"/>
      <c r="BB55" s="142"/>
      <c r="BC55" s="142"/>
      <c r="BD55" s="142"/>
      <c r="BE55" s="142"/>
      <c r="BF55" s="142"/>
      <c r="BG55" s="142"/>
      <c r="BH55" s="142"/>
      <c r="BI55" s="149"/>
      <c r="BJ55" s="148"/>
      <c r="BK55" s="152"/>
      <c r="BL55" s="141"/>
      <c r="BM55" s="141"/>
      <c r="BN55" s="249"/>
      <c r="BO55" s="249"/>
      <c r="BP55" s="249"/>
      <c r="BQ55" s="142"/>
      <c r="BR55" s="249"/>
      <c r="BS55" s="249"/>
      <c r="BT55" s="249"/>
      <c r="BU55" s="249"/>
      <c r="BV55" s="142"/>
      <c r="BW55" s="142"/>
      <c r="BX55" s="149"/>
      <c r="BY55" s="148"/>
      <c r="BZ55" s="152"/>
      <c r="CA55" s="141"/>
      <c r="CB55" s="141"/>
      <c r="CC55" s="249"/>
      <c r="CD55" s="249"/>
      <c r="CE55" s="249"/>
      <c r="CF55" s="142"/>
      <c r="CG55" s="249"/>
      <c r="CH55" s="249"/>
      <c r="CI55" s="249"/>
      <c r="CJ55" s="249"/>
      <c r="CK55" s="142"/>
      <c r="CL55" s="142"/>
      <c r="CM55" s="149"/>
      <c r="CN55" s="148"/>
      <c r="CO55" s="152"/>
      <c r="CP55" s="141"/>
      <c r="CQ55" s="141"/>
      <c r="CR55" s="142"/>
      <c r="CS55" s="142"/>
      <c r="CT55" s="143"/>
      <c r="CU55" s="142"/>
      <c r="CV55" s="142"/>
      <c r="CW55" s="142"/>
      <c r="CX55" s="142"/>
      <c r="CY55" s="142"/>
      <c r="CZ55" s="142"/>
      <c r="DA55" s="142"/>
      <c r="DB55" s="149"/>
      <c r="DC55" s="148"/>
      <c r="DD55" s="152"/>
      <c r="DE55" s="141"/>
      <c r="DF55" s="141"/>
      <c r="DG55" s="142"/>
      <c r="DH55" s="142"/>
      <c r="DI55" s="143"/>
      <c r="DJ55" s="142"/>
      <c r="DK55" s="142"/>
      <c r="DL55" s="142"/>
      <c r="DM55" s="142"/>
      <c r="DN55" s="142"/>
      <c r="DO55" s="142"/>
      <c r="DP55" s="142"/>
      <c r="DQ55" s="149"/>
      <c r="DR55" s="148"/>
      <c r="DS55" s="152"/>
      <c r="DT55" s="141"/>
      <c r="DU55" s="141"/>
      <c r="DV55" s="143"/>
      <c r="DW55" s="143"/>
      <c r="DX55" s="143"/>
      <c r="DY55" s="142"/>
      <c r="DZ55" s="143"/>
      <c r="EA55" s="143"/>
      <c r="EB55" s="143"/>
      <c r="EC55" s="143"/>
      <c r="ED55" s="142"/>
      <c r="EE55" s="142"/>
      <c r="EF55" s="149"/>
      <c r="EG55" s="148"/>
      <c r="EH55" s="152"/>
      <c r="EI55" s="141"/>
      <c r="EJ55" s="141"/>
      <c r="EK55" s="142"/>
      <c r="EL55" s="142"/>
      <c r="EM55" s="143"/>
      <c r="EN55" s="142"/>
      <c r="EO55" s="142"/>
      <c r="EP55" s="142"/>
      <c r="EQ55" s="142"/>
      <c r="ER55" s="142"/>
      <c r="ES55" s="142"/>
      <c r="ET55" s="142"/>
      <c r="EU55" s="149"/>
      <c r="EV55" s="148"/>
      <c r="EW55" s="152"/>
      <c r="EX55" s="141"/>
      <c r="EY55" s="141"/>
      <c r="EZ55" s="249"/>
      <c r="FA55" s="249"/>
      <c r="FB55" s="249"/>
      <c r="FC55" s="142"/>
      <c r="FD55" s="249"/>
      <c r="FE55" s="249"/>
      <c r="FF55" s="249"/>
      <c r="FG55" s="249"/>
      <c r="FH55" s="142"/>
      <c r="FI55" s="142"/>
      <c r="FJ55" s="149"/>
      <c r="FK55" s="148"/>
      <c r="FL55" s="152"/>
      <c r="FM55" s="141"/>
      <c r="FN55" s="141"/>
      <c r="FO55" s="249"/>
      <c r="FP55" s="249"/>
      <c r="FQ55" s="249"/>
      <c r="FR55" s="142"/>
      <c r="FS55" s="249"/>
      <c r="FT55" s="249"/>
      <c r="FU55" s="249"/>
      <c r="FV55" s="249"/>
      <c r="FW55" s="142"/>
      <c r="FX55" s="142"/>
      <c r="FY55" s="149"/>
      <c r="FZ55" s="148"/>
      <c r="GA55" s="152"/>
      <c r="GB55" s="141"/>
      <c r="GC55" s="141"/>
      <c r="GD55" s="162"/>
      <c r="GE55" s="162"/>
      <c r="GF55" s="12"/>
      <c r="GG55" s="142"/>
      <c r="GH55" s="162"/>
      <c r="GI55" s="162"/>
      <c r="GJ55" s="162"/>
      <c r="GK55" s="162"/>
      <c r="GL55" s="142"/>
      <c r="GM55" s="142"/>
      <c r="GN55" s="149"/>
      <c r="GO55" s="148"/>
      <c r="GP55" s="152"/>
      <c r="GQ55" s="141"/>
      <c r="GR55" s="141"/>
      <c r="GS55" s="143"/>
      <c r="GT55" s="143"/>
      <c r="GU55" s="143"/>
      <c r="GV55" s="142"/>
      <c r="GW55" s="143"/>
      <c r="GX55" s="143"/>
      <c r="GY55" s="143"/>
      <c r="GZ55" s="143"/>
      <c r="HA55" s="142"/>
      <c r="HB55" s="142"/>
      <c r="HC55" s="149"/>
      <c r="HD55" s="148"/>
      <c r="HE55" s="152"/>
      <c r="HF55" s="141"/>
      <c r="HG55" s="141"/>
      <c r="HH55" s="142"/>
      <c r="HI55" s="142"/>
      <c r="HJ55" s="143"/>
      <c r="HK55" s="142"/>
      <c r="HL55" s="142"/>
      <c r="HM55" s="142"/>
      <c r="HN55" s="142"/>
      <c r="HO55" s="142"/>
      <c r="HP55" s="142"/>
      <c r="HQ55" s="142"/>
      <c r="HR55" s="149"/>
      <c r="HS55" s="148"/>
      <c r="HT55" s="152"/>
      <c r="HU55" s="141"/>
      <c r="HV55" s="141"/>
      <c r="HW55" s="142"/>
      <c r="HX55" s="142"/>
      <c r="HY55" s="143"/>
      <c r="HZ55" s="142"/>
      <c r="IA55" s="142"/>
      <c r="IB55" s="142"/>
      <c r="IC55" s="142"/>
      <c r="ID55" s="142"/>
      <c r="IE55" s="142"/>
      <c r="IF55" s="142"/>
      <c r="IG55" s="149"/>
      <c r="IH55" s="148"/>
      <c r="II55" s="152"/>
      <c r="IJ55" s="141"/>
      <c r="IK55" s="141"/>
      <c r="IL55" s="142"/>
      <c r="IM55" s="142"/>
      <c r="IN55" s="143"/>
      <c r="IO55" s="142"/>
      <c r="IP55" s="142"/>
      <c r="IQ55" s="142"/>
      <c r="IR55" s="142"/>
      <c r="IS55" s="142"/>
      <c r="IT55" s="142"/>
      <c r="IU55" s="142"/>
      <c r="IV55" s="149"/>
      <c r="IW55" s="148"/>
      <c r="IX55" s="152"/>
      <c r="IY55" s="141"/>
      <c r="IZ55" s="152"/>
      <c r="JA55" s="162"/>
      <c r="JB55" s="162"/>
      <c r="JC55" s="12"/>
      <c r="JD55" s="142"/>
      <c r="JE55" s="162"/>
      <c r="JF55" s="162"/>
      <c r="JG55" s="162"/>
      <c r="JH55" s="162"/>
      <c r="JI55" s="142"/>
      <c r="JJ55" s="142"/>
      <c r="JK55" s="149"/>
      <c r="JL55" s="148"/>
      <c r="JM55" s="152"/>
      <c r="JN55" s="141"/>
      <c r="JO55" s="141"/>
      <c r="JP55" s="142"/>
      <c r="JQ55" s="142"/>
      <c r="JR55" s="143"/>
      <c r="JS55" s="142"/>
      <c r="JT55" s="142"/>
      <c r="JU55" s="142"/>
      <c r="JV55" s="142"/>
      <c r="JW55" s="142"/>
      <c r="JX55" s="142"/>
      <c r="JY55" s="142"/>
      <c r="JZ55" s="149"/>
      <c r="KA55" s="148"/>
      <c r="KB55" s="142"/>
      <c r="KC55" s="142"/>
      <c r="KD55" s="142"/>
      <c r="KE55" s="142"/>
      <c r="KF55" s="142"/>
      <c r="KG55" s="144"/>
      <c r="KH55" s="142"/>
      <c r="KI55" s="134">
        <f t="shared" si="61"/>
        <v>0</v>
      </c>
      <c r="KJ55" s="142"/>
    </row>
    <row r="56" spans="1:296" s="140" customFormat="1" ht="15" customHeight="1">
      <c r="A56" s="149"/>
      <c r="B56" s="148"/>
      <c r="C56" s="152"/>
      <c r="D56" s="141"/>
      <c r="E56" s="141"/>
      <c r="F56" s="142"/>
      <c r="G56" s="142"/>
      <c r="H56" s="143"/>
      <c r="I56" s="142"/>
      <c r="J56" s="142"/>
      <c r="K56" s="142"/>
      <c r="L56" s="142"/>
      <c r="M56" s="142"/>
      <c r="N56" s="142"/>
      <c r="O56" s="142"/>
      <c r="P56" s="149"/>
      <c r="Q56" s="148"/>
      <c r="R56" s="152"/>
      <c r="S56" s="141"/>
      <c r="T56" s="141"/>
      <c r="U56" s="142"/>
      <c r="V56" s="142"/>
      <c r="W56" s="143"/>
      <c r="X56" s="142"/>
      <c r="Y56" s="142"/>
      <c r="Z56" s="142"/>
      <c r="AA56" s="142"/>
      <c r="AB56" s="142"/>
      <c r="AC56" s="142"/>
      <c r="AD56" s="142"/>
      <c r="AE56" s="149"/>
      <c r="AF56" s="148"/>
      <c r="AG56" s="152"/>
      <c r="AH56" s="141"/>
      <c r="AI56" s="141"/>
      <c r="AJ56" s="142"/>
      <c r="AK56" s="142"/>
      <c r="AL56" s="143"/>
      <c r="AM56" s="142"/>
      <c r="AN56" s="142"/>
      <c r="AO56" s="142"/>
      <c r="AP56" s="142"/>
      <c r="AQ56" s="142"/>
      <c r="AR56" s="142"/>
      <c r="AS56" s="142"/>
      <c r="AT56" s="149"/>
      <c r="AU56" s="148"/>
      <c r="AV56" s="152"/>
      <c r="AW56" s="141"/>
      <c r="AX56" s="141"/>
      <c r="AY56" s="142"/>
      <c r="AZ56" s="142"/>
      <c r="BA56" s="143"/>
      <c r="BB56" s="142"/>
      <c r="BC56" s="142"/>
      <c r="BD56" s="142"/>
      <c r="BE56" s="142"/>
      <c r="BF56" s="142"/>
      <c r="BG56" s="142"/>
      <c r="BH56" s="142"/>
      <c r="BI56" s="149"/>
      <c r="BJ56" s="148"/>
      <c r="BK56" s="152"/>
      <c r="BL56" s="141"/>
      <c r="BM56" s="141"/>
      <c r="BN56" s="142"/>
      <c r="BO56" s="142"/>
      <c r="BP56" s="143"/>
      <c r="BQ56" s="142"/>
      <c r="BR56" s="142"/>
      <c r="BS56" s="142"/>
      <c r="BT56" s="142"/>
      <c r="BU56" s="142"/>
      <c r="BV56" s="142"/>
      <c r="BW56" s="142"/>
      <c r="BX56" s="149"/>
      <c r="BY56" s="148"/>
      <c r="BZ56" s="152"/>
      <c r="CA56" s="141"/>
      <c r="CB56" s="141"/>
      <c r="CC56" s="142"/>
      <c r="CD56" s="142"/>
      <c r="CE56" s="143"/>
      <c r="CF56" s="142"/>
      <c r="CG56" s="142"/>
      <c r="CH56" s="142"/>
      <c r="CI56" s="142"/>
      <c r="CJ56" s="142"/>
      <c r="CK56" s="142"/>
      <c r="CL56" s="142"/>
      <c r="CM56" s="149"/>
      <c r="CN56" s="148"/>
      <c r="CO56" s="152"/>
      <c r="CP56" s="141"/>
      <c r="CQ56" s="141"/>
      <c r="CR56" s="142"/>
      <c r="CS56" s="142"/>
      <c r="CT56" s="143"/>
      <c r="CU56" s="142"/>
      <c r="CV56" s="142"/>
      <c r="CW56" s="142"/>
      <c r="CX56" s="142"/>
      <c r="CY56" s="142"/>
      <c r="CZ56" s="142"/>
      <c r="DA56" s="142"/>
      <c r="DB56" s="149"/>
      <c r="DC56" s="148"/>
      <c r="DD56" s="152"/>
      <c r="DE56" s="141"/>
      <c r="DF56" s="141"/>
      <c r="DG56" s="142"/>
      <c r="DH56" s="142"/>
      <c r="DI56" s="143"/>
      <c r="DJ56" s="142"/>
      <c r="DK56" s="142"/>
      <c r="DL56" s="142"/>
      <c r="DM56" s="142"/>
      <c r="DN56" s="142"/>
      <c r="DO56" s="142"/>
      <c r="DP56" s="142"/>
      <c r="DQ56" s="149"/>
      <c r="DR56" s="148"/>
      <c r="DS56" s="152"/>
      <c r="DT56" s="141"/>
      <c r="DU56" s="141"/>
      <c r="DV56" s="142"/>
      <c r="DW56" s="142"/>
      <c r="DX56" s="143"/>
      <c r="DY56" s="142"/>
      <c r="DZ56" s="142"/>
      <c r="EA56" s="142"/>
      <c r="EB56" s="142"/>
      <c r="EC56" s="142"/>
      <c r="ED56" s="142"/>
      <c r="EE56" s="142"/>
      <c r="EF56" s="149"/>
      <c r="EG56" s="148"/>
      <c r="EH56" s="152"/>
      <c r="EI56" s="141"/>
      <c r="EJ56" s="141"/>
      <c r="EK56" s="142"/>
      <c r="EL56" s="142"/>
      <c r="EM56" s="143"/>
      <c r="EN56" s="142"/>
      <c r="EO56" s="142"/>
      <c r="EP56" s="142"/>
      <c r="EQ56" s="142"/>
      <c r="ER56" s="142"/>
      <c r="ES56" s="142"/>
      <c r="ET56" s="142"/>
      <c r="EU56" s="149"/>
      <c r="EV56" s="148"/>
      <c r="EW56" s="152"/>
      <c r="EX56" s="141"/>
      <c r="EY56" s="141"/>
      <c r="EZ56" s="142"/>
      <c r="FA56" s="142"/>
      <c r="FB56" s="143"/>
      <c r="FC56" s="142"/>
      <c r="FD56" s="142"/>
      <c r="FE56" s="142"/>
      <c r="FF56" s="142"/>
      <c r="FG56" s="142"/>
      <c r="FH56" s="142"/>
      <c r="FI56" s="142"/>
      <c r="FJ56" s="149"/>
      <c r="FK56" s="148"/>
      <c r="FL56" s="152"/>
      <c r="FM56" s="141"/>
      <c r="FN56" s="141"/>
      <c r="FO56" s="142"/>
      <c r="FP56" s="142"/>
      <c r="FQ56" s="143"/>
      <c r="FR56" s="142"/>
      <c r="FS56" s="142"/>
      <c r="FT56" s="142"/>
      <c r="FU56" s="142"/>
      <c r="FV56" s="142"/>
      <c r="FW56" s="142"/>
      <c r="FX56" s="142"/>
      <c r="FY56" s="149"/>
      <c r="FZ56" s="148"/>
      <c r="GA56" s="152"/>
      <c r="GB56" s="141"/>
      <c r="GC56" s="141"/>
      <c r="GD56" s="142"/>
      <c r="GE56" s="142"/>
      <c r="GF56" s="143"/>
      <c r="GG56" s="142"/>
      <c r="GH56" s="142"/>
      <c r="GI56" s="142"/>
      <c r="GJ56" s="142"/>
      <c r="GK56" s="142"/>
      <c r="GL56" s="142"/>
      <c r="GM56" s="142"/>
      <c r="GN56" s="149"/>
      <c r="GO56" s="148"/>
      <c r="GP56" s="152"/>
      <c r="GQ56" s="141"/>
      <c r="GR56" s="141"/>
      <c r="GS56" s="142"/>
      <c r="GT56" s="142"/>
      <c r="GU56" s="143"/>
      <c r="GV56" s="142"/>
      <c r="GW56" s="142"/>
      <c r="GX56" s="142"/>
      <c r="GY56" s="142"/>
      <c r="GZ56" s="142"/>
      <c r="HA56" s="142"/>
      <c r="HB56" s="142"/>
      <c r="HC56" s="149"/>
      <c r="HD56" s="148"/>
      <c r="HE56" s="152"/>
      <c r="HF56" s="141"/>
      <c r="HG56" s="141"/>
      <c r="HH56" s="142"/>
      <c r="HI56" s="142"/>
      <c r="HJ56" s="143"/>
      <c r="HK56" s="142"/>
      <c r="HL56" s="142"/>
      <c r="HM56" s="142"/>
      <c r="HN56" s="142"/>
      <c r="HO56" s="142"/>
      <c r="HP56" s="142"/>
      <c r="HQ56" s="142"/>
      <c r="HR56" s="149"/>
      <c r="HS56" s="148"/>
      <c r="HT56" s="152"/>
      <c r="HU56" s="141"/>
      <c r="HV56" s="141"/>
      <c r="HW56" s="142"/>
      <c r="HX56" s="142"/>
      <c r="HY56" s="143"/>
      <c r="HZ56" s="142"/>
      <c r="IA56" s="142"/>
      <c r="IB56" s="142"/>
      <c r="IC56" s="142"/>
      <c r="ID56" s="142"/>
      <c r="IE56" s="142"/>
      <c r="IF56" s="142"/>
      <c r="IG56" s="149"/>
      <c r="IH56" s="148"/>
      <c r="II56" s="152"/>
      <c r="IJ56" s="141"/>
      <c r="IK56" s="141"/>
      <c r="IL56" s="142"/>
      <c r="IM56" s="142"/>
      <c r="IN56" s="143"/>
      <c r="IO56" s="142"/>
      <c r="IP56" s="142"/>
      <c r="IQ56" s="142"/>
      <c r="IR56" s="142"/>
      <c r="IS56" s="142"/>
      <c r="IT56" s="142"/>
      <c r="IU56" s="142"/>
      <c r="IV56" s="149"/>
      <c r="IW56" s="148"/>
      <c r="IX56" s="152"/>
      <c r="IY56" s="141"/>
      <c r="IZ56" s="152"/>
      <c r="JA56" s="233"/>
      <c r="JB56" s="162"/>
      <c r="JC56" s="12"/>
      <c r="JD56" s="142"/>
      <c r="JE56" s="162"/>
      <c r="JF56" s="162"/>
      <c r="JG56" s="162"/>
      <c r="JH56" s="162"/>
      <c r="JI56" s="142"/>
      <c r="JJ56" s="142"/>
      <c r="JK56" s="149"/>
      <c r="JL56" s="148"/>
      <c r="JM56" s="152"/>
      <c r="JN56" s="141"/>
      <c r="JO56" s="141"/>
      <c r="JP56" s="142"/>
      <c r="JQ56" s="142"/>
      <c r="JR56" s="143"/>
      <c r="JS56" s="142"/>
      <c r="JT56" s="142"/>
      <c r="JU56" s="142"/>
      <c r="JV56" s="142"/>
      <c r="JW56" s="142"/>
      <c r="JX56" s="142"/>
      <c r="JY56" s="142"/>
      <c r="JZ56" s="149"/>
      <c r="KA56" s="148"/>
      <c r="KB56" s="142"/>
      <c r="KC56" s="142"/>
      <c r="KD56" s="142"/>
      <c r="KE56" s="142"/>
      <c r="KF56" s="142"/>
      <c r="KG56" s="144"/>
      <c r="KH56" s="142"/>
      <c r="KI56" s="134">
        <f t="shared" si="61"/>
        <v>0</v>
      </c>
      <c r="KJ56" s="142"/>
    </row>
    <row r="57" spans="1:296" s="140" customFormat="1" ht="15" customHeight="1">
      <c r="A57" s="149"/>
      <c r="B57" s="148"/>
      <c r="C57" s="152"/>
      <c r="D57" s="141"/>
      <c r="E57" s="141"/>
      <c r="F57" s="142"/>
      <c r="G57" s="142"/>
      <c r="H57" s="143"/>
      <c r="I57" s="142"/>
      <c r="J57" s="142"/>
      <c r="K57" s="142"/>
      <c r="L57" s="142"/>
      <c r="M57" s="142"/>
      <c r="N57" s="142"/>
      <c r="O57" s="142"/>
      <c r="P57" s="149"/>
      <c r="Q57" s="148"/>
      <c r="R57" s="152"/>
      <c r="S57" s="141"/>
      <c r="T57" s="141"/>
      <c r="U57" s="142"/>
      <c r="V57" s="142"/>
      <c r="W57" s="143"/>
      <c r="X57" s="142"/>
      <c r="Y57" s="142"/>
      <c r="Z57" s="142"/>
      <c r="AA57" s="142"/>
      <c r="AB57" s="142"/>
      <c r="AC57" s="142"/>
      <c r="AD57" s="142"/>
      <c r="AE57" s="149"/>
      <c r="AF57" s="148"/>
      <c r="AG57" s="152"/>
      <c r="AH57" s="141"/>
      <c r="AI57" s="141"/>
      <c r="AJ57" s="142"/>
      <c r="AK57" s="142"/>
      <c r="AL57" s="143"/>
      <c r="AM57" s="142"/>
      <c r="AN57" s="142"/>
      <c r="AO57" s="142"/>
      <c r="AP57" s="142"/>
      <c r="AQ57" s="142"/>
      <c r="AR57" s="142"/>
      <c r="AS57" s="142"/>
      <c r="AT57" s="149"/>
      <c r="AU57" s="148"/>
      <c r="AV57" s="152"/>
      <c r="AW57" s="141"/>
      <c r="AX57" s="141"/>
      <c r="AY57" s="142"/>
      <c r="AZ57" s="142"/>
      <c r="BA57" s="143"/>
      <c r="BB57" s="142"/>
      <c r="BC57" s="142"/>
      <c r="BD57" s="142"/>
      <c r="BE57" s="142"/>
      <c r="BF57" s="142"/>
      <c r="BG57" s="142"/>
      <c r="BH57" s="142"/>
      <c r="BI57" s="149"/>
      <c r="BJ57" s="148"/>
      <c r="BK57" s="152"/>
      <c r="BL57" s="141"/>
      <c r="BM57" s="141"/>
      <c r="BN57" s="142"/>
      <c r="BO57" s="142"/>
      <c r="BP57" s="143"/>
      <c r="BQ57" s="142"/>
      <c r="BR57" s="142"/>
      <c r="BS57" s="142"/>
      <c r="BT57" s="142"/>
      <c r="BU57" s="142"/>
      <c r="BV57" s="142"/>
      <c r="BW57" s="142"/>
      <c r="BX57" s="149"/>
      <c r="BY57" s="148"/>
      <c r="BZ57" s="152"/>
      <c r="CA57" s="141"/>
      <c r="CB57" s="141"/>
      <c r="CC57" s="142"/>
      <c r="CD57" s="142"/>
      <c r="CE57" s="143"/>
      <c r="CF57" s="142"/>
      <c r="CG57" s="142"/>
      <c r="CH57" s="142"/>
      <c r="CI57" s="142"/>
      <c r="CJ57" s="142"/>
      <c r="CK57" s="142"/>
      <c r="CL57" s="142"/>
      <c r="CM57" s="149"/>
      <c r="CN57" s="148"/>
      <c r="CO57" s="152"/>
      <c r="CP57" s="141"/>
      <c r="CQ57" s="141"/>
      <c r="CR57" s="142"/>
      <c r="CS57" s="142"/>
      <c r="CT57" s="143"/>
      <c r="CU57" s="142"/>
      <c r="CV57" s="142"/>
      <c r="CW57" s="142"/>
      <c r="CX57" s="142"/>
      <c r="CY57" s="142"/>
      <c r="CZ57" s="142"/>
      <c r="DA57" s="142"/>
      <c r="DB57" s="149"/>
      <c r="DC57" s="148"/>
      <c r="DD57" s="152"/>
      <c r="DE57" s="141"/>
      <c r="DF57" s="141"/>
      <c r="DG57" s="142"/>
      <c r="DH57" s="142"/>
      <c r="DI57" s="143"/>
      <c r="DJ57" s="142"/>
      <c r="DK57" s="142"/>
      <c r="DL57" s="142"/>
      <c r="DM57" s="142"/>
      <c r="DN57" s="142"/>
      <c r="DO57" s="142"/>
      <c r="DP57" s="142"/>
      <c r="DQ57" s="149"/>
      <c r="DR57" s="148"/>
      <c r="DS57" s="152"/>
      <c r="DT57" s="141"/>
      <c r="DU57" s="141"/>
      <c r="DV57" s="142"/>
      <c r="DW57" s="142"/>
      <c r="DX57" s="143"/>
      <c r="DY57" s="142"/>
      <c r="DZ57" s="142"/>
      <c r="EA57" s="142"/>
      <c r="EB57" s="142"/>
      <c r="EC57" s="142"/>
      <c r="ED57" s="142"/>
      <c r="EE57" s="142"/>
      <c r="EF57" s="149"/>
      <c r="EG57" s="148"/>
      <c r="EH57" s="152"/>
      <c r="EI57" s="141"/>
      <c r="EJ57" s="141"/>
      <c r="EK57" s="142"/>
      <c r="EL57" s="142"/>
      <c r="EM57" s="143"/>
      <c r="EN57" s="142"/>
      <c r="EO57" s="142"/>
      <c r="EP57" s="142"/>
      <c r="EQ57" s="142"/>
      <c r="ER57" s="142"/>
      <c r="ES57" s="142"/>
      <c r="ET57" s="142"/>
      <c r="EU57" s="149"/>
      <c r="EV57" s="148"/>
      <c r="EW57" s="152"/>
      <c r="EX57" s="141"/>
      <c r="EY57" s="141"/>
      <c r="EZ57" s="142"/>
      <c r="FA57" s="142"/>
      <c r="FB57" s="143"/>
      <c r="FC57" s="142"/>
      <c r="FD57" s="142"/>
      <c r="FE57" s="142"/>
      <c r="FF57" s="142"/>
      <c r="FG57" s="142"/>
      <c r="FH57" s="142"/>
      <c r="FI57" s="142"/>
      <c r="FJ57" s="149"/>
      <c r="FK57" s="148"/>
      <c r="FL57" s="152"/>
      <c r="FM57" s="141"/>
      <c r="FN57" s="141"/>
      <c r="FO57" s="142"/>
      <c r="FP57" s="142"/>
      <c r="FQ57" s="143"/>
      <c r="FR57" s="142"/>
      <c r="FS57" s="142"/>
      <c r="FT57" s="142"/>
      <c r="FU57" s="142"/>
      <c r="FV57" s="142"/>
      <c r="FW57" s="142"/>
      <c r="FX57" s="142"/>
      <c r="FY57" s="149"/>
      <c r="FZ57" s="148"/>
      <c r="GA57" s="152"/>
      <c r="GB57" s="141"/>
      <c r="GC57" s="141"/>
      <c r="GD57" s="142"/>
      <c r="GE57" s="142"/>
      <c r="GF57" s="143"/>
      <c r="GG57" s="142"/>
      <c r="GH57" s="142"/>
      <c r="GI57" s="142"/>
      <c r="GJ57" s="142"/>
      <c r="GK57" s="142"/>
      <c r="GL57" s="142"/>
      <c r="GM57" s="142"/>
      <c r="GN57" s="149"/>
      <c r="GO57" s="148"/>
      <c r="GP57" s="152"/>
      <c r="GQ57" s="141"/>
      <c r="GR57" s="141"/>
      <c r="GS57" s="142"/>
      <c r="GT57" s="142"/>
      <c r="GU57" s="143"/>
      <c r="GV57" s="142"/>
      <c r="GW57" s="142"/>
      <c r="GX57" s="142"/>
      <c r="GY57" s="142"/>
      <c r="GZ57" s="142"/>
      <c r="HA57" s="142"/>
      <c r="HB57" s="142"/>
      <c r="HC57" s="149"/>
      <c r="HD57" s="148"/>
      <c r="HE57" s="152"/>
      <c r="HF57" s="141"/>
      <c r="HG57" s="141"/>
      <c r="HH57" s="142"/>
      <c r="HI57" s="142"/>
      <c r="HJ57" s="143"/>
      <c r="HK57" s="142"/>
      <c r="HL57" s="142"/>
      <c r="HM57" s="142"/>
      <c r="HN57" s="142"/>
      <c r="HO57" s="142"/>
      <c r="HP57" s="142"/>
      <c r="HQ57" s="142"/>
      <c r="HR57" s="149"/>
      <c r="HS57" s="148"/>
      <c r="HT57" s="152"/>
      <c r="HU57" s="141"/>
      <c r="HV57" s="141"/>
      <c r="HW57" s="142"/>
      <c r="HX57" s="142"/>
      <c r="HY57" s="143"/>
      <c r="HZ57" s="142"/>
      <c r="IA57" s="142"/>
      <c r="IB57" s="142"/>
      <c r="IC57" s="142"/>
      <c r="ID57" s="142"/>
      <c r="IE57" s="142"/>
      <c r="IF57" s="142"/>
      <c r="IG57" s="149"/>
      <c r="IH57" s="148"/>
      <c r="II57" s="152"/>
      <c r="IJ57" s="141"/>
      <c r="IK57" s="141"/>
      <c r="IL57" s="142"/>
      <c r="IM57" s="142"/>
      <c r="IN57" s="143"/>
      <c r="IO57" s="142"/>
      <c r="IP57" s="142"/>
      <c r="IQ57" s="142"/>
      <c r="IR57" s="142"/>
      <c r="IS57" s="142"/>
      <c r="IT57" s="142"/>
      <c r="IU57" s="142"/>
      <c r="IV57" s="149"/>
      <c r="IW57" s="148"/>
      <c r="IX57" s="152"/>
      <c r="IY57" s="141"/>
      <c r="IZ57" s="152"/>
      <c r="JA57" s="162"/>
      <c r="JB57" s="162"/>
      <c r="JC57" s="12"/>
      <c r="JD57" s="142"/>
      <c r="JE57" s="162"/>
      <c r="JF57" s="162"/>
      <c r="JG57" s="162"/>
      <c r="JH57" s="162"/>
      <c r="JI57" s="142"/>
      <c r="JJ57" s="142"/>
      <c r="JK57" s="149"/>
      <c r="JL57" s="148"/>
      <c r="JM57" s="152"/>
      <c r="JN57" s="141"/>
      <c r="JO57" s="141"/>
      <c r="JP57" s="142"/>
      <c r="JQ57" s="142"/>
      <c r="JR57" s="143"/>
      <c r="JS57" s="142"/>
      <c r="JT57" s="142"/>
      <c r="JU57" s="142"/>
      <c r="JV57" s="142"/>
      <c r="JW57" s="142"/>
      <c r="JX57" s="142"/>
      <c r="JY57" s="142"/>
      <c r="JZ57" s="149"/>
      <c r="KA57" s="148"/>
      <c r="KB57" s="142"/>
      <c r="KC57" s="142"/>
      <c r="KD57" s="142"/>
      <c r="KE57" s="142"/>
      <c r="KF57" s="142"/>
      <c r="KG57" s="144"/>
      <c r="KH57" s="142"/>
      <c r="KI57" s="134">
        <f t="shared" ref="KI57" si="171">KG57+KH57</f>
        <v>0</v>
      </c>
      <c r="KJ57" s="142"/>
    </row>
    <row r="58" spans="1:296" ht="15" customHeight="1">
      <c r="A58" s="475"/>
      <c r="B58" s="475"/>
      <c r="C58" s="35"/>
      <c r="D58" s="35"/>
      <c r="E58" s="35"/>
      <c r="F58" s="35"/>
      <c r="G58" s="35"/>
      <c r="H58" s="35"/>
      <c r="I58" s="35"/>
      <c r="J58" s="35"/>
      <c r="K58" s="35"/>
      <c r="L58" s="35"/>
      <c r="M58" s="35"/>
      <c r="N58" s="35"/>
      <c r="O58" s="16"/>
      <c r="P58" s="475"/>
      <c r="Q58" s="475"/>
      <c r="R58" s="35"/>
      <c r="S58" s="35"/>
      <c r="T58" s="35"/>
      <c r="U58" s="35"/>
      <c r="V58" s="35"/>
      <c r="W58" s="35"/>
      <c r="X58" s="35"/>
      <c r="Y58" s="35"/>
      <c r="Z58" s="35"/>
      <c r="AA58" s="35"/>
      <c r="AB58" s="35"/>
      <c r="AC58" s="35"/>
      <c r="AD58" s="16"/>
      <c r="AE58" s="475"/>
      <c r="AF58" s="475"/>
      <c r="AG58" s="35"/>
      <c r="AH58" s="35"/>
      <c r="AI58" s="35"/>
      <c r="AJ58" s="243"/>
      <c r="AK58" s="35"/>
      <c r="AL58" s="35"/>
      <c r="AM58" s="35"/>
      <c r="AN58" s="35"/>
      <c r="AO58" s="35"/>
      <c r="AP58" s="35"/>
      <c r="AQ58" s="35"/>
      <c r="AR58" s="35"/>
      <c r="AS58" s="16"/>
      <c r="AT58" s="475"/>
      <c r="AU58" s="475"/>
      <c r="AV58" s="35"/>
      <c r="AW58" s="35"/>
      <c r="AX58" s="35"/>
      <c r="AY58" s="35"/>
      <c r="AZ58" s="35"/>
      <c r="BA58" s="35"/>
      <c r="BB58" s="35"/>
      <c r="BC58" s="35"/>
      <c r="BD58" s="35"/>
      <c r="BE58" s="35"/>
      <c r="BF58" s="35"/>
      <c r="BG58" s="35"/>
      <c r="BH58" s="16"/>
      <c r="BI58" s="475"/>
      <c r="BJ58" s="475"/>
      <c r="BK58" s="35"/>
      <c r="BL58" s="35"/>
      <c r="BM58" s="35"/>
      <c r="BN58" s="35"/>
      <c r="BO58" s="35"/>
      <c r="BP58" s="35"/>
      <c r="BQ58" s="35"/>
      <c r="BR58" s="35"/>
      <c r="BS58" s="35"/>
      <c r="BT58" s="35"/>
      <c r="BU58" s="35"/>
      <c r="BV58" s="135"/>
      <c r="BW58" s="16"/>
      <c r="BX58" s="475"/>
      <c r="BY58" s="475"/>
      <c r="BZ58" s="35"/>
      <c r="CA58" s="35"/>
      <c r="CB58" s="35"/>
      <c r="CC58" s="35"/>
      <c r="CD58" s="35"/>
      <c r="CE58" s="35"/>
      <c r="CF58" s="35"/>
      <c r="CG58" s="35"/>
      <c r="CH58" s="35"/>
      <c r="CI58" s="35"/>
      <c r="CJ58" s="35"/>
      <c r="CK58" s="35"/>
      <c r="CL58" s="16"/>
      <c r="CM58" s="475"/>
      <c r="CN58" s="475"/>
      <c r="CO58" s="35"/>
      <c r="CP58" s="35"/>
      <c r="CQ58" s="35"/>
      <c r="CR58" s="35"/>
      <c r="CS58" s="35"/>
      <c r="CT58" s="35"/>
      <c r="CU58" s="35"/>
      <c r="CV58" s="35"/>
      <c r="CW58" s="35"/>
      <c r="CX58" s="35"/>
      <c r="CY58" s="35"/>
      <c r="CZ58" s="35"/>
      <c r="DA58" s="16"/>
      <c r="DB58" s="475"/>
      <c r="DC58" s="475"/>
      <c r="DD58" s="35"/>
      <c r="DE58" s="35"/>
      <c r="DF58" s="35"/>
      <c r="DG58" s="35"/>
      <c r="DH58" s="35"/>
      <c r="DI58" s="35"/>
      <c r="DJ58" s="35"/>
      <c r="DK58" s="35"/>
      <c r="DL58" s="35"/>
      <c r="DM58" s="35"/>
      <c r="DN58" s="35"/>
      <c r="DO58" s="35"/>
      <c r="DP58" s="16"/>
      <c r="DQ58" s="475"/>
      <c r="DR58" s="475"/>
      <c r="DS58" s="35"/>
      <c r="DT58" s="35"/>
      <c r="DU58" s="35"/>
      <c r="DV58" s="35"/>
      <c r="DW58" s="35"/>
      <c r="DX58" s="35"/>
      <c r="DY58" s="35"/>
      <c r="DZ58" s="35"/>
      <c r="EA58" s="35"/>
      <c r="EB58" s="35"/>
      <c r="EC58" s="35"/>
      <c r="ED58" s="135"/>
      <c r="EE58" s="16"/>
      <c r="EF58" s="475"/>
      <c r="EG58" s="475"/>
      <c r="EH58" s="35"/>
      <c r="EI58" s="35"/>
      <c r="EJ58" s="35"/>
      <c r="EK58" s="35"/>
      <c r="EL58" s="35"/>
      <c r="EM58" s="35"/>
      <c r="EN58" s="35"/>
      <c r="EO58" s="35"/>
      <c r="EP58" s="35"/>
      <c r="EQ58" s="35"/>
      <c r="ER58" s="35"/>
      <c r="ES58" s="35"/>
      <c r="ET58" s="16"/>
      <c r="EU58" s="475"/>
      <c r="EV58" s="475"/>
      <c r="EW58" s="35"/>
      <c r="EX58" s="35"/>
      <c r="EY58" s="35"/>
      <c r="EZ58" s="35"/>
      <c r="FA58" s="35"/>
      <c r="FB58" s="35"/>
      <c r="FC58" s="35"/>
      <c r="FD58" s="35"/>
      <c r="FE58" s="35"/>
      <c r="FF58" s="35"/>
      <c r="FG58" s="35"/>
      <c r="FH58" s="35"/>
      <c r="FI58" s="16"/>
      <c r="FJ58" s="475"/>
      <c r="FK58" s="475"/>
      <c r="FL58" s="35"/>
      <c r="FM58" s="35"/>
      <c r="FN58" s="35"/>
      <c r="FO58" s="35"/>
      <c r="FP58" s="35"/>
      <c r="FQ58" s="35"/>
      <c r="FR58" s="35"/>
      <c r="FS58" s="35"/>
      <c r="FT58" s="35"/>
      <c r="FU58" s="35"/>
      <c r="FV58" s="35"/>
      <c r="FW58" s="35"/>
      <c r="FX58" s="16"/>
      <c r="FY58" s="475"/>
      <c r="FZ58" s="475"/>
      <c r="GA58" s="35"/>
      <c r="GB58" s="35"/>
      <c r="GC58" s="35"/>
      <c r="GD58" s="35"/>
      <c r="GE58" s="35"/>
      <c r="GF58" s="35"/>
      <c r="GG58" s="35"/>
      <c r="GH58" s="35"/>
      <c r="GI58" s="35"/>
      <c r="GJ58" s="35"/>
      <c r="GK58" s="35"/>
      <c r="GL58" s="135"/>
      <c r="GM58" s="16"/>
      <c r="GN58" s="475"/>
      <c r="GO58" s="475"/>
      <c r="GP58" s="35"/>
      <c r="GQ58" s="35"/>
      <c r="GR58" s="35"/>
      <c r="GS58" s="35"/>
      <c r="GT58" s="35"/>
      <c r="GU58" s="35"/>
      <c r="GV58" s="35"/>
      <c r="GW58" s="35"/>
      <c r="GX58" s="35"/>
      <c r="GY58" s="35"/>
      <c r="GZ58" s="35"/>
      <c r="HA58" s="135"/>
      <c r="HB58" s="16"/>
      <c r="HC58" s="475"/>
      <c r="HD58" s="475"/>
      <c r="HE58" s="35"/>
      <c r="HF58" s="35"/>
      <c r="HG58" s="35"/>
      <c r="HH58" s="35"/>
      <c r="HI58" s="35"/>
      <c r="HJ58" s="35"/>
      <c r="HK58" s="35"/>
      <c r="HL58" s="35"/>
      <c r="HM58" s="35"/>
      <c r="HN58" s="35"/>
      <c r="HO58" s="35"/>
      <c r="HP58" s="35"/>
      <c r="HQ58" s="16"/>
      <c r="HR58" s="475"/>
      <c r="HS58" s="475"/>
      <c r="HT58" s="35"/>
      <c r="HU58" s="35"/>
      <c r="HV58" s="35"/>
      <c r="HW58" s="35"/>
      <c r="HX58" s="35"/>
      <c r="HY58" s="35"/>
      <c r="HZ58" s="35"/>
      <c r="IA58" s="35"/>
      <c r="IB58" s="35"/>
      <c r="IC58" s="35"/>
      <c r="ID58" s="35"/>
      <c r="IE58" s="35"/>
      <c r="IF58" s="16"/>
      <c r="IG58" s="475"/>
      <c r="IH58" s="475"/>
      <c r="II58" s="35"/>
      <c r="IJ58" s="35"/>
      <c r="IK58" s="35"/>
      <c r="IL58" s="35"/>
      <c r="IM58" s="35"/>
      <c r="IN58" s="35"/>
      <c r="IO58" s="35"/>
      <c r="IP58" s="35"/>
      <c r="IQ58" s="35"/>
      <c r="IR58" s="35"/>
      <c r="IS58" s="35"/>
      <c r="IT58" s="135"/>
      <c r="IU58" s="16"/>
      <c r="IV58" s="475"/>
      <c r="IW58" s="475"/>
      <c r="IX58" s="35"/>
      <c r="IY58" s="35"/>
      <c r="IZ58" s="35"/>
      <c r="JA58" s="35"/>
      <c r="JB58" s="35"/>
      <c r="JC58" s="35"/>
      <c r="JD58" s="35"/>
      <c r="JE58" s="35"/>
      <c r="JF58" s="35"/>
      <c r="JG58" s="35"/>
      <c r="JH58" s="35"/>
      <c r="JI58" s="135"/>
      <c r="JJ58" s="16"/>
      <c r="JK58" s="475"/>
      <c r="JL58" s="475"/>
      <c r="JM58" s="35"/>
      <c r="JN58" s="35"/>
      <c r="JO58" s="35"/>
      <c r="JP58" s="35"/>
      <c r="JQ58" s="35"/>
      <c r="JR58" s="35"/>
      <c r="JS58" s="35"/>
      <c r="JT58" s="35"/>
      <c r="JU58" s="35"/>
      <c r="JV58" s="35"/>
      <c r="JW58" s="35"/>
      <c r="JX58" s="35"/>
      <c r="JY58" s="16"/>
      <c r="JZ58" s="475"/>
      <c r="KA58" s="475"/>
      <c r="KB58" s="35"/>
      <c r="KC58" s="35"/>
      <c r="KD58" s="35"/>
      <c r="KE58" s="35"/>
      <c r="KF58" s="35"/>
      <c r="KG58" s="35"/>
      <c r="KH58" s="35"/>
      <c r="KI58" s="135">
        <f>SUM(KI6:KI57)</f>
        <v>0</v>
      </c>
      <c r="KJ58" s="16"/>
    </row>
    <row r="59" spans="1:296" ht="15" customHeight="1">
      <c r="A59" s="476"/>
      <c r="B59" s="476"/>
      <c r="C59" s="17"/>
      <c r="D59" s="18"/>
      <c r="E59" s="18"/>
      <c r="F59" s="18"/>
      <c r="G59" s="31"/>
      <c r="H59" s="31"/>
      <c r="I59" s="31"/>
      <c r="J59" s="18"/>
      <c r="K59" s="18"/>
      <c r="L59" s="18"/>
      <c r="M59" s="18"/>
      <c r="N59" s="18"/>
      <c r="O59" s="18"/>
      <c r="P59" s="476"/>
      <c r="Q59" s="476"/>
      <c r="R59" s="17"/>
      <c r="S59" s="18"/>
      <c r="T59" s="18"/>
      <c r="U59" s="18"/>
      <c r="V59" s="31"/>
      <c r="W59" s="31"/>
      <c r="X59" s="31"/>
      <c r="Y59" s="18"/>
      <c r="Z59" s="18"/>
      <c r="AA59" s="18"/>
      <c r="AB59" s="18"/>
      <c r="AC59" s="18"/>
      <c r="AD59" s="18"/>
      <c r="AE59" s="476"/>
      <c r="AF59" s="476"/>
      <c r="AG59" s="17"/>
      <c r="AH59" s="18"/>
      <c r="AI59" s="18"/>
      <c r="AJ59" s="18"/>
      <c r="AK59" s="31"/>
      <c r="AL59" s="31"/>
      <c r="AM59" s="31"/>
      <c r="AN59" s="18"/>
      <c r="AO59" s="18"/>
      <c r="AP59" s="18"/>
      <c r="AQ59" s="18"/>
      <c r="AR59" s="18"/>
      <c r="AS59" s="18"/>
      <c r="AT59" s="476"/>
      <c r="AU59" s="476"/>
      <c r="AV59" s="17"/>
      <c r="AW59" s="18"/>
      <c r="AX59" s="18"/>
      <c r="AY59" s="18"/>
      <c r="AZ59" s="31"/>
      <c r="BA59" s="31"/>
      <c r="BB59" s="31"/>
      <c r="BC59" s="18"/>
      <c r="BD59" s="18"/>
      <c r="BE59" s="18"/>
      <c r="BF59" s="18"/>
      <c r="BG59" s="18"/>
      <c r="BH59" s="18"/>
      <c r="BI59" s="476"/>
      <c r="BJ59" s="476"/>
      <c r="BK59" s="17"/>
      <c r="BL59" s="18"/>
      <c r="BM59" s="18"/>
      <c r="BN59" s="18"/>
      <c r="BO59" s="31"/>
      <c r="BP59" s="31"/>
      <c r="BQ59" s="31"/>
      <c r="BR59" s="18"/>
      <c r="BS59" s="18"/>
      <c r="BT59" s="18"/>
      <c r="BU59" s="18"/>
      <c r="BV59" s="18"/>
      <c r="BW59" s="18"/>
      <c r="BX59" s="476"/>
      <c r="BY59" s="476"/>
      <c r="BZ59" s="17"/>
      <c r="CA59" s="18"/>
      <c r="CB59" s="18"/>
      <c r="CC59" s="18"/>
      <c r="CD59" s="31"/>
      <c r="CE59" s="31"/>
      <c r="CF59" s="31"/>
      <c r="CG59" s="18"/>
      <c r="CH59" s="18"/>
      <c r="CI59" s="18"/>
      <c r="CJ59" s="18"/>
      <c r="CK59" s="18"/>
      <c r="CL59" s="18"/>
      <c r="CM59" s="476"/>
      <c r="CN59" s="476"/>
      <c r="CO59" s="17"/>
      <c r="CP59" s="18"/>
      <c r="CQ59" s="18"/>
      <c r="CR59" s="18"/>
      <c r="CS59" s="31"/>
      <c r="CT59" s="31"/>
      <c r="CU59" s="31"/>
      <c r="CV59" s="18"/>
      <c r="CW59" s="18"/>
      <c r="CX59" s="18"/>
      <c r="CY59" s="18"/>
      <c r="CZ59" s="18"/>
      <c r="DA59" s="18"/>
      <c r="DB59" s="476"/>
      <c r="DC59" s="476"/>
      <c r="DD59" s="17"/>
      <c r="DE59" s="18"/>
      <c r="DF59" s="18"/>
      <c r="DG59" s="18"/>
      <c r="DH59" s="31"/>
      <c r="DI59" s="31"/>
      <c r="DJ59" s="31"/>
      <c r="DK59" s="18"/>
      <c r="DL59" s="18"/>
      <c r="DM59" s="18"/>
      <c r="DN59" s="18"/>
      <c r="DO59" s="18"/>
      <c r="DP59" s="18"/>
      <c r="DQ59" s="476"/>
      <c r="DR59" s="476"/>
      <c r="DS59" s="17"/>
      <c r="DT59" s="18"/>
      <c r="DU59" s="18"/>
      <c r="DV59" s="18"/>
      <c r="DW59" s="31"/>
      <c r="DX59" s="31"/>
      <c r="DY59" s="31"/>
      <c r="DZ59" s="18"/>
      <c r="EA59" s="18"/>
      <c r="EB59" s="18"/>
      <c r="EC59" s="18"/>
      <c r="ED59" s="18"/>
      <c r="EE59" s="18"/>
      <c r="EF59" s="476"/>
      <c r="EG59" s="476"/>
      <c r="EH59" s="17"/>
      <c r="EI59" s="18"/>
      <c r="EJ59" s="18"/>
      <c r="EK59" s="18"/>
      <c r="EL59" s="31"/>
      <c r="EM59" s="31"/>
      <c r="EN59" s="31"/>
      <c r="EO59" s="18"/>
      <c r="EP59" s="18"/>
      <c r="EQ59" s="18"/>
      <c r="ER59" s="18"/>
      <c r="ES59" s="18"/>
      <c r="ET59" s="18"/>
      <c r="EU59" s="476"/>
      <c r="EV59" s="476"/>
      <c r="EW59" s="17"/>
      <c r="EX59" s="18"/>
      <c r="EY59" s="18"/>
      <c r="EZ59" s="18"/>
      <c r="FA59" s="31"/>
      <c r="FB59" s="31"/>
      <c r="FC59" s="31"/>
      <c r="FD59" s="18"/>
      <c r="FE59" s="18"/>
      <c r="FF59" s="18"/>
      <c r="FG59" s="18"/>
      <c r="FH59" s="18"/>
      <c r="FI59" s="18"/>
      <c r="FJ59" s="476"/>
      <c r="FK59" s="476"/>
      <c r="FL59" s="17"/>
      <c r="FM59" s="18"/>
      <c r="FN59" s="18"/>
      <c r="FO59" s="18"/>
      <c r="FP59" s="31"/>
      <c r="FQ59" s="31"/>
      <c r="FR59" s="31"/>
      <c r="FS59" s="18"/>
      <c r="FT59" s="18"/>
      <c r="FU59" s="18"/>
      <c r="FV59" s="18"/>
      <c r="FW59" s="18"/>
      <c r="FX59" s="18"/>
      <c r="FY59" s="476"/>
      <c r="FZ59" s="476"/>
      <c r="GA59" s="17"/>
      <c r="GB59" s="18"/>
      <c r="GC59" s="18"/>
      <c r="GD59" s="18"/>
      <c r="GE59" s="31"/>
      <c r="GF59" s="31"/>
      <c r="GG59" s="31"/>
      <c r="GH59" s="18"/>
      <c r="GI59" s="18"/>
      <c r="GJ59" s="18"/>
      <c r="GK59" s="18"/>
      <c r="GL59" s="18"/>
      <c r="GM59" s="18"/>
      <c r="GN59" s="476"/>
      <c r="GO59" s="476"/>
      <c r="GP59" s="17"/>
      <c r="GQ59" s="18"/>
      <c r="GR59" s="18"/>
      <c r="GS59" s="18"/>
      <c r="GT59" s="31"/>
      <c r="GU59" s="31"/>
      <c r="GV59" s="31"/>
      <c r="GW59" s="18"/>
      <c r="GX59" s="18"/>
      <c r="GY59" s="18"/>
      <c r="GZ59" s="18"/>
      <c r="HA59" s="18"/>
      <c r="HB59" s="18"/>
      <c r="HC59" s="476"/>
      <c r="HD59" s="476"/>
      <c r="HE59" s="17"/>
      <c r="HF59" s="18"/>
      <c r="HG59" s="18"/>
      <c r="HH59" s="18"/>
      <c r="HI59" s="31"/>
      <c r="HJ59" s="31"/>
      <c r="HK59" s="31"/>
      <c r="HL59" s="18"/>
      <c r="HM59" s="18"/>
      <c r="HN59" s="18"/>
      <c r="HO59" s="18"/>
      <c r="HP59" s="18"/>
      <c r="HQ59" s="18"/>
      <c r="HR59" s="476"/>
      <c r="HS59" s="476"/>
      <c r="HT59" s="17"/>
      <c r="HU59" s="18"/>
      <c r="HV59" s="18"/>
      <c r="HW59" s="18"/>
      <c r="HX59" s="31"/>
      <c r="HY59" s="31"/>
      <c r="HZ59" s="31"/>
      <c r="IA59" s="18"/>
      <c r="IB59" s="18"/>
      <c r="IC59" s="18"/>
      <c r="ID59" s="18"/>
      <c r="IE59" s="18"/>
      <c r="IF59" s="18"/>
      <c r="IG59" s="476"/>
      <c r="IH59" s="476"/>
      <c r="II59" s="17"/>
      <c r="IJ59" s="18"/>
      <c r="IK59" s="18"/>
      <c r="IL59" s="31"/>
      <c r="IM59" s="31"/>
      <c r="IN59" s="31"/>
      <c r="IO59" s="31"/>
      <c r="IP59" s="18"/>
      <c r="IQ59" s="18"/>
      <c r="IR59" s="18"/>
      <c r="IS59" s="18"/>
      <c r="IT59" s="18"/>
      <c r="IU59" s="18"/>
      <c r="IV59" s="476"/>
      <c r="IW59" s="476"/>
      <c r="IX59" s="17"/>
      <c r="IY59" s="18"/>
      <c r="IZ59" s="18"/>
      <c r="JA59" s="31"/>
      <c r="JB59" s="31"/>
      <c r="JC59" s="31"/>
      <c r="JD59" s="31"/>
      <c r="JE59" s="18"/>
      <c r="JF59" s="18"/>
      <c r="JG59" s="18"/>
      <c r="JH59" s="18"/>
      <c r="JI59" s="18"/>
      <c r="JJ59" s="18"/>
      <c r="JK59" s="476"/>
      <c r="JL59" s="476"/>
      <c r="JM59" s="17"/>
      <c r="JN59" s="18"/>
      <c r="JO59" s="18"/>
      <c r="JP59" s="18"/>
      <c r="JQ59" s="31"/>
      <c r="JR59" s="31"/>
      <c r="JS59" s="31"/>
      <c r="JT59" s="18"/>
      <c r="JU59" s="18"/>
      <c r="JV59" s="18"/>
      <c r="JW59" s="18"/>
      <c r="JX59" s="18"/>
      <c r="JY59" s="18"/>
      <c r="JZ59" s="476"/>
      <c r="KA59" s="476"/>
      <c r="KB59" s="142"/>
      <c r="KC59" s="142"/>
      <c r="KD59" s="34"/>
      <c r="KE59" s="18"/>
      <c r="KF59" s="18"/>
      <c r="KG59" s="436"/>
      <c r="KH59" s="18"/>
      <c r="KI59" s="18"/>
      <c r="KJ59" s="18"/>
    </row>
    <row r="60" spans="1:296" ht="15" customHeight="1">
      <c r="A60" s="472"/>
      <c r="B60" s="472"/>
      <c r="C60" s="36"/>
      <c r="D60" s="22"/>
      <c r="E60" s="22"/>
      <c r="F60" s="22"/>
      <c r="G60" s="22"/>
      <c r="H60" s="23"/>
      <c r="I60" s="36"/>
      <c r="J60" s="22"/>
      <c r="K60" s="22"/>
      <c r="L60" s="22"/>
      <c r="M60" s="22"/>
      <c r="N60" s="22"/>
      <c r="O60" s="22"/>
      <c r="P60" s="472"/>
      <c r="Q60" s="472"/>
      <c r="R60" s="36"/>
      <c r="S60" s="22"/>
      <c r="T60" s="22"/>
      <c r="U60" s="22"/>
      <c r="V60" s="22"/>
      <c r="W60" s="23"/>
      <c r="X60" s="36"/>
      <c r="Y60" s="22"/>
      <c r="Z60" s="22"/>
      <c r="AA60" s="22"/>
      <c r="AB60" s="22"/>
      <c r="AC60" s="22"/>
      <c r="AD60" s="22"/>
      <c r="AE60" s="472"/>
      <c r="AF60" s="472"/>
      <c r="AG60" s="36"/>
      <c r="AH60" s="22"/>
      <c r="AI60" s="22"/>
      <c r="AJ60" s="22"/>
      <c r="AK60" s="22"/>
      <c r="AL60" s="23"/>
      <c r="AM60" s="36"/>
      <c r="AN60" s="22"/>
      <c r="AO60" s="22"/>
      <c r="AP60" s="22"/>
      <c r="AQ60" s="22"/>
      <c r="AR60" s="22"/>
      <c r="AS60" s="22"/>
      <c r="AT60" s="472"/>
      <c r="AU60" s="472"/>
      <c r="AV60" s="36"/>
      <c r="AW60" s="22"/>
      <c r="AX60" s="22"/>
      <c r="AY60" s="22"/>
      <c r="AZ60" s="22"/>
      <c r="BA60" s="23"/>
      <c r="BB60" s="36"/>
      <c r="BC60" s="22"/>
      <c r="BD60" s="22"/>
      <c r="BE60" s="22"/>
      <c r="BF60" s="22"/>
      <c r="BG60" s="22"/>
      <c r="BH60" s="22"/>
      <c r="BI60" s="472"/>
      <c r="BJ60" s="472"/>
      <c r="BK60" s="36"/>
      <c r="BL60" s="22"/>
      <c r="BM60" s="22"/>
      <c r="BN60" s="22"/>
      <c r="BO60" s="22"/>
      <c r="BP60" s="23"/>
      <c r="BQ60" s="36"/>
      <c r="BR60" s="22"/>
      <c r="BS60" s="22"/>
      <c r="BT60" s="22"/>
      <c r="BU60" s="22"/>
      <c r="BV60" s="22"/>
      <c r="BW60" s="22"/>
      <c r="BX60" s="472"/>
      <c r="BY60" s="472"/>
      <c r="BZ60" s="36"/>
      <c r="CA60" s="22"/>
      <c r="CB60" s="22"/>
      <c r="CC60" s="22"/>
      <c r="CD60" s="22"/>
      <c r="CE60" s="23"/>
      <c r="CF60" s="36"/>
      <c r="CG60" s="22"/>
      <c r="CH60" s="22"/>
      <c r="CI60" s="22"/>
      <c r="CJ60" s="22"/>
      <c r="CK60" s="22"/>
      <c r="CL60" s="22"/>
      <c r="CM60" s="472"/>
      <c r="CN60" s="472"/>
      <c r="CO60" s="36"/>
      <c r="CP60" s="22"/>
      <c r="CQ60" s="22"/>
      <c r="CR60" s="22"/>
      <c r="CS60" s="22"/>
      <c r="CT60" s="23"/>
      <c r="CU60" s="36"/>
      <c r="CV60" s="22"/>
      <c r="CW60" s="22"/>
      <c r="CX60" s="22"/>
      <c r="CY60" s="22"/>
      <c r="CZ60" s="22"/>
      <c r="DA60" s="22"/>
      <c r="DB60" s="472"/>
      <c r="DC60" s="472"/>
      <c r="DD60" s="36"/>
      <c r="DE60" s="22"/>
      <c r="DF60" s="22"/>
      <c r="DG60" s="22"/>
      <c r="DH60" s="22"/>
      <c r="DI60" s="23"/>
      <c r="DJ60" s="36"/>
      <c r="DK60" s="22"/>
      <c r="DL60" s="22"/>
      <c r="DM60" s="22"/>
      <c r="DN60" s="22"/>
      <c r="DO60" s="22"/>
      <c r="DP60" s="22"/>
      <c r="DQ60" s="472"/>
      <c r="DR60" s="472"/>
      <c r="DS60" s="36"/>
      <c r="DT60" s="22"/>
      <c r="DU60" s="22"/>
      <c r="DV60" s="22"/>
      <c r="DW60" s="22"/>
      <c r="DX60" s="23"/>
      <c r="DY60" s="36"/>
      <c r="DZ60" s="22"/>
      <c r="EA60" s="22"/>
      <c r="EB60" s="22"/>
      <c r="EC60" s="22"/>
      <c r="ED60" s="22"/>
      <c r="EE60" s="22"/>
      <c r="EF60" s="472"/>
      <c r="EG60" s="472"/>
      <c r="EH60" s="36"/>
      <c r="EI60" s="22"/>
      <c r="EJ60" s="22"/>
      <c r="EK60" s="22"/>
      <c r="EL60" s="22"/>
      <c r="EM60" s="23"/>
      <c r="EN60" s="36"/>
      <c r="EO60" s="22"/>
      <c r="EP60" s="22"/>
      <c r="EQ60" s="22"/>
      <c r="ER60" s="22"/>
      <c r="ES60" s="22"/>
      <c r="ET60" s="22"/>
      <c r="EU60" s="472"/>
      <c r="EV60" s="472"/>
      <c r="EW60" s="36"/>
      <c r="EX60" s="22"/>
      <c r="EY60" s="22"/>
      <c r="EZ60" s="22"/>
      <c r="FA60" s="22"/>
      <c r="FB60" s="23"/>
      <c r="FC60" s="36"/>
      <c r="FD60" s="22"/>
      <c r="FE60" s="22"/>
      <c r="FF60" s="22"/>
      <c r="FG60" s="22"/>
      <c r="FH60" s="22"/>
      <c r="FI60" s="22"/>
      <c r="FJ60" s="472"/>
      <c r="FK60" s="472"/>
      <c r="FL60" s="36"/>
      <c r="FM60" s="22"/>
      <c r="FN60" s="22"/>
      <c r="FO60" s="22"/>
      <c r="FP60" s="22"/>
      <c r="FQ60" s="23"/>
      <c r="FR60" s="36"/>
      <c r="FS60" s="22"/>
      <c r="FT60" s="22"/>
      <c r="FU60" s="22"/>
      <c r="FV60" s="22"/>
      <c r="FW60" s="22"/>
      <c r="FX60" s="22"/>
      <c r="FY60" s="472"/>
      <c r="FZ60" s="472"/>
      <c r="GA60" s="36"/>
      <c r="GB60" s="22"/>
      <c r="GC60" s="22"/>
      <c r="GD60" s="22"/>
      <c r="GE60" s="22"/>
      <c r="GF60" s="23"/>
      <c r="GG60" s="36"/>
      <c r="GH60" s="22"/>
      <c r="GI60" s="22"/>
      <c r="GJ60" s="22"/>
      <c r="GK60" s="22"/>
      <c r="GL60" s="22"/>
      <c r="GM60" s="22"/>
      <c r="GN60" s="472"/>
      <c r="GO60" s="472"/>
      <c r="GP60" s="36"/>
      <c r="GQ60" s="22"/>
      <c r="GR60" s="22"/>
      <c r="GS60" s="22"/>
      <c r="GT60" s="22"/>
      <c r="GU60" s="23"/>
      <c r="GV60" s="36"/>
      <c r="GW60" s="22"/>
      <c r="GX60" s="22"/>
      <c r="GY60" s="22"/>
      <c r="GZ60" s="22"/>
      <c r="HA60" s="22"/>
      <c r="HB60" s="22"/>
      <c r="HC60" s="472"/>
      <c r="HD60" s="472"/>
      <c r="HE60" s="36"/>
      <c r="HF60" s="22"/>
      <c r="HG60" s="22"/>
      <c r="HH60" s="22"/>
      <c r="HI60" s="22"/>
      <c r="HJ60" s="23"/>
      <c r="HK60" s="36"/>
      <c r="HL60" s="22"/>
      <c r="HM60" s="22"/>
      <c r="HN60" s="22"/>
      <c r="HO60" s="22"/>
      <c r="HP60" s="22"/>
      <c r="HQ60" s="22"/>
      <c r="HR60" s="472"/>
      <c r="HS60" s="472"/>
      <c r="HT60" s="36"/>
      <c r="HU60" s="22"/>
      <c r="HV60" s="22"/>
      <c r="HW60" s="22"/>
      <c r="HX60" s="22"/>
      <c r="HY60" s="23"/>
      <c r="HZ60" s="36"/>
      <c r="IA60" s="22"/>
      <c r="IB60" s="22"/>
      <c r="IC60" s="22"/>
      <c r="ID60" s="22"/>
      <c r="IE60" s="22"/>
      <c r="IF60" s="22"/>
      <c r="IG60" s="472"/>
      <c r="IH60" s="472"/>
      <c r="II60" s="36"/>
      <c r="IJ60" s="22"/>
      <c r="IK60" s="22"/>
      <c r="IL60" s="22"/>
      <c r="IM60" s="22"/>
      <c r="IN60" s="23"/>
      <c r="IO60" s="36"/>
      <c r="IP60" s="22"/>
      <c r="IQ60" s="22"/>
      <c r="IR60" s="22"/>
      <c r="IS60" s="22"/>
      <c r="IT60" s="22"/>
      <c r="IU60" s="22"/>
      <c r="IV60" s="472"/>
      <c r="IW60" s="472"/>
      <c r="IX60" s="36"/>
      <c r="IY60" s="22"/>
      <c r="IZ60" s="22"/>
      <c r="JA60" s="22"/>
      <c r="JB60" s="22"/>
      <c r="JC60" s="23"/>
      <c r="JD60" s="36"/>
      <c r="JE60" s="22"/>
      <c r="JF60" s="22"/>
      <c r="JG60" s="22"/>
      <c r="JH60" s="22"/>
      <c r="JI60" s="22"/>
      <c r="JJ60" s="22"/>
      <c r="JK60" s="472"/>
      <c r="JL60" s="472"/>
      <c r="JM60" s="36"/>
      <c r="JN60" s="22"/>
      <c r="JO60" s="22"/>
      <c r="JP60" s="22"/>
      <c r="JQ60" s="22"/>
      <c r="JR60" s="23"/>
      <c r="JS60" s="36"/>
      <c r="JT60" s="22"/>
      <c r="JU60" s="22"/>
      <c r="JV60" s="22"/>
      <c r="JW60" s="22"/>
      <c r="JX60" s="22"/>
      <c r="JY60" s="22"/>
      <c r="JZ60" s="472"/>
      <c r="KA60" s="472"/>
      <c r="KB60" s="142"/>
      <c r="KC60" s="142"/>
      <c r="KD60" s="36"/>
      <c r="KE60" s="22"/>
      <c r="KF60" s="22"/>
      <c r="KG60" s="437"/>
      <c r="KH60" s="22"/>
      <c r="KI60" s="22"/>
      <c r="KJ60" s="22"/>
    </row>
    <row r="61" spans="1:296">
      <c r="C61" s="1" t="s">
        <v>77</v>
      </c>
      <c r="R61" s="1" t="s">
        <v>77</v>
      </c>
      <c r="AV61" s="1" t="s">
        <v>77</v>
      </c>
      <c r="BK61" s="1" t="s">
        <v>77</v>
      </c>
      <c r="BZ61" s="1" t="s">
        <v>77</v>
      </c>
      <c r="CO61" s="1" t="s">
        <v>77</v>
      </c>
      <c r="DD61" s="1" t="s">
        <v>77</v>
      </c>
      <c r="DS61" s="1" t="s">
        <v>77</v>
      </c>
      <c r="EH61" s="1" t="s">
        <v>77</v>
      </c>
      <c r="GA61" s="1" t="s">
        <v>77</v>
      </c>
      <c r="GP61" s="1" t="s">
        <v>77</v>
      </c>
      <c r="HE61" s="1" t="s">
        <v>77</v>
      </c>
      <c r="HT61" s="1" t="s">
        <v>77</v>
      </c>
      <c r="II61" s="1" t="s">
        <v>77</v>
      </c>
      <c r="JM61" s="1" t="s">
        <v>77</v>
      </c>
    </row>
    <row r="62" spans="1:296">
      <c r="C62" s="1" t="s">
        <v>78</v>
      </c>
      <c r="R62" s="1" t="s">
        <v>78</v>
      </c>
      <c r="AV62" s="1" t="s">
        <v>78</v>
      </c>
      <c r="BK62" s="1" t="s">
        <v>78</v>
      </c>
      <c r="BZ62" s="1" t="s">
        <v>78</v>
      </c>
      <c r="CO62" s="1" t="s">
        <v>78</v>
      </c>
      <c r="DD62" s="1" t="s">
        <v>78</v>
      </c>
      <c r="DS62" s="1" t="s">
        <v>78</v>
      </c>
      <c r="EH62" s="1" t="s">
        <v>78</v>
      </c>
      <c r="GA62" s="1" t="s">
        <v>78</v>
      </c>
      <c r="GP62" s="1" t="s">
        <v>78</v>
      </c>
      <c r="HE62" s="1" t="s">
        <v>78</v>
      </c>
      <c r="HT62" s="1" t="s">
        <v>78</v>
      </c>
      <c r="II62" s="1" t="s">
        <v>78</v>
      </c>
      <c r="JM62" s="1" t="s">
        <v>78</v>
      </c>
    </row>
    <row r="63" spans="1:296" hidden="1">
      <c r="C63" s="1" t="s">
        <v>79</v>
      </c>
      <c r="R63" s="1" t="s">
        <v>79</v>
      </c>
      <c r="AV63" s="1" t="s">
        <v>79</v>
      </c>
      <c r="BK63" s="1" t="s">
        <v>79</v>
      </c>
      <c r="BZ63" s="1" t="s">
        <v>79</v>
      </c>
      <c r="CO63" s="1" t="s">
        <v>79</v>
      </c>
      <c r="DD63" s="1" t="s">
        <v>79</v>
      </c>
      <c r="DS63" s="1" t="s">
        <v>79</v>
      </c>
      <c r="EH63" s="1" t="s">
        <v>79</v>
      </c>
      <c r="GA63" s="1" t="s">
        <v>79</v>
      </c>
      <c r="GP63" s="1" t="s">
        <v>79</v>
      </c>
      <c r="HE63" s="1" t="s">
        <v>79</v>
      </c>
      <c r="HT63" s="1" t="s">
        <v>79</v>
      </c>
      <c r="II63" s="1" t="s">
        <v>79</v>
      </c>
      <c r="JM63" s="1" t="s">
        <v>79</v>
      </c>
      <c r="KB63" s="37">
        <f>KB60-(KB58+KB59)</f>
        <v>0</v>
      </c>
      <c r="KC63" s="37">
        <f t="shared" ref="KC63:KD63" si="172">KC60-(KC58+KC59)</f>
        <v>0</v>
      </c>
      <c r="KD63" s="37">
        <f t="shared" si="172"/>
        <v>0</v>
      </c>
    </row>
    <row r="64" spans="1:296" s="26" customFormat="1" hidden="1">
      <c r="I64" s="27">
        <f>I60-(I58+I59)</f>
        <v>0</v>
      </c>
      <c r="X64" s="27">
        <f>X60-(X58+X59)</f>
        <v>0</v>
      </c>
      <c r="AE64" s="164"/>
      <c r="AF64" s="164"/>
      <c r="AG64" s="164"/>
      <c r="AH64" s="164"/>
      <c r="AI64" s="164"/>
      <c r="AJ64" s="164"/>
      <c r="AK64" s="164"/>
      <c r="AL64" s="164"/>
      <c r="AM64" s="164"/>
      <c r="AN64" s="164"/>
      <c r="AO64" s="164"/>
      <c r="AP64" s="164"/>
      <c r="AQ64" s="164"/>
      <c r="AR64" s="164"/>
      <c r="AS64" s="164"/>
      <c r="BB64" s="27">
        <f>BB60-(BB58+BB59)</f>
        <v>0</v>
      </c>
      <c r="BQ64" s="27">
        <f>BQ60-(BQ58+BQ59)</f>
        <v>0</v>
      </c>
      <c r="CF64" s="27">
        <f>CF60-(CF58+CF59)</f>
        <v>0</v>
      </c>
      <c r="CU64" s="27">
        <f>CU60-(CU58+CU59)</f>
        <v>0</v>
      </c>
      <c r="DJ64" s="27">
        <f>DJ60-(DJ58+DJ59)</f>
        <v>0</v>
      </c>
      <c r="DY64" s="27">
        <f>DY60-(DY58+DY59)</f>
        <v>0</v>
      </c>
      <c r="EN64" s="27">
        <f>EN60-(EN58+EN59)</f>
        <v>0</v>
      </c>
      <c r="EU64" s="164"/>
      <c r="EV64" s="164"/>
      <c r="EW64" s="164"/>
      <c r="EX64" s="164"/>
      <c r="EY64" s="164"/>
      <c r="EZ64" s="164"/>
      <c r="FA64" s="164"/>
      <c r="FB64" s="164"/>
      <c r="FC64" s="164"/>
      <c r="FD64" s="164"/>
      <c r="FE64" s="164"/>
      <c r="FF64" s="164"/>
      <c r="FG64" s="164"/>
      <c r="FH64" s="164"/>
      <c r="FI64" s="164"/>
      <c r="FJ64" s="164"/>
      <c r="FK64" s="164"/>
      <c r="FL64" s="164"/>
      <c r="FM64" s="164"/>
      <c r="FN64" s="164"/>
      <c r="FO64" s="164"/>
      <c r="FP64" s="164"/>
      <c r="FQ64" s="164"/>
      <c r="FR64" s="164"/>
      <c r="FS64" s="164"/>
      <c r="FT64" s="164"/>
      <c r="FU64" s="164"/>
      <c r="FV64" s="164"/>
      <c r="FW64" s="164"/>
      <c r="FX64" s="164"/>
      <c r="GG64" s="27">
        <f>GG60-(GG58+GG59)</f>
        <v>0</v>
      </c>
      <c r="GV64" s="27">
        <f>GV60-(GV58+GV59)</f>
        <v>0</v>
      </c>
      <c r="HK64" s="27">
        <f>HK60-(HK58+HK59)</f>
        <v>0</v>
      </c>
      <c r="IO64" s="27">
        <f>IO60-(IO58+IO59)</f>
        <v>0</v>
      </c>
      <c r="IV64" s="164"/>
      <c r="IW64" s="164"/>
      <c r="IX64" s="164"/>
      <c r="IY64" s="164"/>
      <c r="IZ64" s="164"/>
      <c r="JA64" s="164"/>
      <c r="JB64" s="164"/>
      <c r="JC64" s="164"/>
      <c r="JD64" s="164"/>
      <c r="JE64" s="164"/>
      <c r="JF64" s="164"/>
      <c r="JG64" s="164"/>
      <c r="JH64" s="164"/>
      <c r="JI64" s="164"/>
      <c r="JJ64" s="164"/>
      <c r="JS64" s="27">
        <f>JS60-(JS58+JS59)</f>
        <v>0</v>
      </c>
      <c r="KD64" s="27"/>
      <c r="KG64" s="439"/>
    </row>
    <row r="65" spans="1:295" hidden="1"/>
    <row r="66" spans="1:295" hidden="1"/>
    <row r="67" spans="1:295" hidden="1"/>
    <row r="68" spans="1:295" hidden="1"/>
    <row r="69" spans="1:295" hidden="1"/>
    <row r="70" spans="1:295" hidden="1">
      <c r="DU70" s="80"/>
      <c r="DV70" s="81"/>
      <c r="DW70" s="80"/>
      <c r="DX70" s="80"/>
      <c r="DY70" s="80"/>
      <c r="DZ70" s="80"/>
      <c r="EA70" s="80"/>
      <c r="EB70" s="80"/>
      <c r="EC70" s="80"/>
      <c r="ED70" s="80"/>
      <c r="EE70" s="80"/>
      <c r="EF70" s="80"/>
      <c r="EG70" s="80"/>
      <c r="EH70" s="80"/>
    </row>
    <row r="71" spans="1:295" hidden="1"/>
    <row r="72" spans="1:295" hidden="1"/>
    <row r="73" spans="1:295" hidden="1"/>
    <row r="74" spans="1:295" hidden="1"/>
    <row r="75" spans="1:295" hidden="1">
      <c r="A75" s="86"/>
      <c r="B75" s="87" t="s">
        <v>457</v>
      </c>
      <c r="C75" s="86"/>
      <c r="D75" s="86"/>
      <c r="E75" s="86"/>
      <c r="F75" s="86"/>
      <c r="G75" s="86"/>
      <c r="H75" s="86"/>
      <c r="I75" s="86"/>
      <c r="J75" s="86"/>
      <c r="K75" s="86"/>
      <c r="L75" s="86"/>
      <c r="M75" s="86"/>
      <c r="N75" s="86"/>
      <c r="P75" s="86"/>
      <c r="Q75" s="87" t="s">
        <v>457</v>
      </c>
      <c r="R75" s="86"/>
      <c r="S75" s="86"/>
      <c r="T75" s="86"/>
      <c r="U75" s="86"/>
      <c r="V75" s="86"/>
      <c r="W75" s="86"/>
      <c r="X75" s="86"/>
      <c r="Y75" s="86"/>
      <c r="Z75" s="86"/>
      <c r="AA75" s="86"/>
      <c r="AB75" s="86"/>
      <c r="AC75" s="86"/>
      <c r="AT75" s="86"/>
      <c r="AU75" s="87" t="s">
        <v>457</v>
      </c>
      <c r="AV75" s="86"/>
      <c r="AW75" s="86"/>
      <c r="AX75" s="86"/>
      <c r="AY75" s="86"/>
      <c r="AZ75" s="86"/>
      <c r="BA75" s="86"/>
      <c r="BB75" s="86"/>
      <c r="BC75" s="86"/>
      <c r="BD75" s="86"/>
      <c r="BE75" s="86"/>
      <c r="BF75" s="86"/>
      <c r="BG75" s="86"/>
      <c r="BI75" s="86"/>
      <c r="BJ75" s="87" t="s">
        <v>457</v>
      </c>
      <c r="BK75" s="86"/>
      <c r="BL75" s="86"/>
      <c r="BM75" s="86"/>
      <c r="BN75" s="86"/>
      <c r="BO75" s="86"/>
      <c r="BP75" s="86"/>
      <c r="BQ75" s="86"/>
      <c r="BR75" s="86"/>
      <c r="BS75" s="86"/>
      <c r="BT75" s="86"/>
      <c r="BU75" s="86"/>
      <c r="BV75" s="86"/>
      <c r="BX75" s="86"/>
      <c r="BY75" s="87" t="s">
        <v>457</v>
      </c>
      <c r="BZ75" s="86"/>
      <c r="CA75" s="86"/>
      <c r="CB75" s="86"/>
      <c r="CC75" s="86"/>
      <c r="CD75" s="86"/>
      <c r="CE75" s="86"/>
      <c r="CF75" s="86"/>
      <c r="CG75" s="86"/>
      <c r="CH75" s="86"/>
      <c r="CI75" s="86"/>
      <c r="CJ75" s="86"/>
      <c r="CK75" s="86"/>
      <c r="CM75" s="86"/>
      <c r="CN75" s="87" t="s">
        <v>457</v>
      </c>
      <c r="CO75" s="86"/>
      <c r="CP75" s="86"/>
      <c r="CQ75" s="86"/>
      <c r="CR75" s="86"/>
      <c r="CS75" s="86"/>
      <c r="CT75" s="86"/>
      <c r="CU75" s="86"/>
      <c r="CV75" s="86"/>
      <c r="CW75" s="86"/>
      <c r="CX75" s="86"/>
      <c r="CY75" s="86"/>
      <c r="CZ75" s="86"/>
      <c r="DB75" s="86"/>
      <c r="DC75" s="87" t="s">
        <v>457</v>
      </c>
      <c r="DD75" s="86"/>
      <c r="DE75" s="86"/>
      <c r="DF75" s="86"/>
      <c r="DG75" s="86"/>
      <c r="DH75" s="86"/>
      <c r="DI75" s="86"/>
      <c r="DJ75" s="86"/>
      <c r="DK75" s="86"/>
      <c r="DL75" s="86"/>
      <c r="DM75" s="86"/>
      <c r="DN75" s="86"/>
      <c r="DO75" s="86"/>
      <c r="DQ75" s="86"/>
      <c r="DR75" s="87" t="s">
        <v>457</v>
      </c>
      <c r="DS75" s="86"/>
      <c r="DT75" s="86"/>
      <c r="DU75" s="86"/>
      <c r="DV75" s="86"/>
      <c r="DW75" s="86"/>
      <c r="DX75" s="86"/>
      <c r="DY75" s="86"/>
      <c r="DZ75" s="86"/>
      <c r="EA75" s="86"/>
      <c r="EB75" s="86"/>
      <c r="EC75" s="86"/>
      <c r="ED75" s="86"/>
      <c r="EF75" s="86"/>
      <c r="EG75" s="87" t="s">
        <v>457</v>
      </c>
      <c r="EH75" s="86"/>
      <c r="EI75" s="86"/>
      <c r="EJ75" s="86"/>
      <c r="EK75" s="86"/>
      <c r="EL75" s="86"/>
      <c r="EM75" s="86"/>
      <c r="EN75" s="86"/>
      <c r="EO75" s="86"/>
      <c r="EP75" s="86"/>
      <c r="EQ75" s="86"/>
      <c r="ER75" s="86"/>
      <c r="ES75" s="86"/>
      <c r="FY75" s="86"/>
      <c r="FZ75" s="87" t="s">
        <v>457</v>
      </c>
      <c r="GA75" s="86"/>
      <c r="GB75" s="86"/>
      <c r="GC75" s="86"/>
      <c r="GD75" s="86"/>
      <c r="GE75" s="86"/>
      <c r="GF75" s="86"/>
      <c r="GG75" s="86"/>
      <c r="GH75" s="86"/>
      <c r="GI75" s="86"/>
      <c r="GJ75" s="86"/>
      <c r="GK75" s="86"/>
      <c r="GL75" s="86"/>
      <c r="GN75" s="86"/>
      <c r="GO75" s="87" t="s">
        <v>457</v>
      </c>
      <c r="GP75" s="86"/>
      <c r="GQ75" s="86"/>
      <c r="GR75" s="86"/>
      <c r="GS75" s="86"/>
      <c r="GT75" s="86"/>
      <c r="GU75" s="86"/>
      <c r="GV75" s="86"/>
      <c r="GW75" s="86"/>
      <c r="GX75" s="86"/>
      <c r="GY75" s="86"/>
      <c r="GZ75" s="86"/>
      <c r="HA75" s="86"/>
      <c r="HC75" s="86"/>
      <c r="HD75" s="87" t="s">
        <v>457</v>
      </c>
      <c r="HE75" s="86"/>
      <c r="HF75" s="86"/>
      <c r="HG75" s="86"/>
      <c r="HH75" s="86"/>
      <c r="HI75" s="86"/>
      <c r="HJ75" s="86"/>
      <c r="HK75" s="86"/>
      <c r="HL75" s="86"/>
      <c r="HM75" s="86"/>
      <c r="HN75" s="86"/>
      <c r="HO75" s="86"/>
      <c r="HP75" s="86"/>
      <c r="HR75" s="86"/>
      <c r="HS75" s="87" t="s">
        <v>457</v>
      </c>
      <c r="HT75" s="86"/>
      <c r="HU75" s="86"/>
      <c r="HV75" s="86"/>
      <c r="HW75" s="86"/>
      <c r="HX75" s="86"/>
      <c r="HY75" s="86"/>
      <c r="HZ75" s="86"/>
      <c r="IA75" s="86"/>
      <c r="IB75" s="86"/>
      <c r="IC75" s="86"/>
      <c r="ID75" s="86"/>
      <c r="IE75" s="86"/>
      <c r="IG75" s="86"/>
      <c r="IH75" s="87" t="s">
        <v>457</v>
      </c>
      <c r="II75" s="86"/>
      <c r="IJ75" s="86"/>
      <c r="IK75" s="86"/>
      <c r="IL75" s="86"/>
      <c r="IM75" s="86"/>
      <c r="IN75" s="86"/>
      <c r="IO75" s="86"/>
      <c r="IP75" s="86"/>
      <c r="IQ75" s="86"/>
      <c r="IR75" s="86"/>
      <c r="IS75" s="86"/>
      <c r="IT75" s="86"/>
      <c r="JK75" s="86"/>
      <c r="JL75" s="87" t="s">
        <v>457</v>
      </c>
      <c r="JM75" s="86"/>
      <c r="JN75" s="86"/>
      <c r="JO75" s="86"/>
      <c r="JP75" s="86"/>
      <c r="JQ75" s="86"/>
      <c r="JR75" s="86"/>
      <c r="JS75" s="86"/>
      <c r="JT75" s="86"/>
      <c r="JU75" s="86"/>
      <c r="JV75" s="86"/>
      <c r="JW75" s="86"/>
      <c r="JX75" s="86"/>
      <c r="JZ75" s="86"/>
      <c r="KA75" s="87" t="s">
        <v>457</v>
      </c>
      <c r="KB75" s="86"/>
      <c r="KC75" s="86"/>
      <c r="KD75" s="86"/>
      <c r="KE75" s="86"/>
      <c r="KF75" s="86"/>
      <c r="KG75" s="440"/>
      <c r="KH75" s="86"/>
      <c r="KI75" s="86"/>
    </row>
    <row r="76" spans="1:295" hidden="1"/>
    <row r="77" spans="1:295" ht="25.5" hidden="1">
      <c r="A77" s="88" t="s">
        <v>2</v>
      </c>
      <c r="B77" s="89" t="s">
        <v>458</v>
      </c>
      <c r="C77" s="94"/>
      <c r="D77" s="94"/>
      <c r="E77" s="94"/>
      <c r="F77" s="92" t="s">
        <v>459</v>
      </c>
      <c r="G77" s="94"/>
      <c r="H77" s="94"/>
      <c r="I77" s="88" t="s">
        <v>460</v>
      </c>
      <c r="J77" s="93" t="s">
        <v>6</v>
      </c>
      <c r="K77" s="93" t="s">
        <v>7</v>
      </c>
      <c r="L77" s="93" t="s">
        <v>8</v>
      </c>
      <c r="M77" s="93" t="s">
        <v>9</v>
      </c>
      <c r="N77" s="94" t="s">
        <v>10</v>
      </c>
      <c r="P77" s="88" t="s">
        <v>2</v>
      </c>
      <c r="Q77" s="89" t="s">
        <v>458</v>
      </c>
      <c r="R77" s="94"/>
      <c r="S77" s="94"/>
      <c r="T77" s="94"/>
      <c r="U77" s="92" t="s">
        <v>459</v>
      </c>
      <c r="V77" s="94"/>
      <c r="W77" s="94"/>
      <c r="X77" s="88" t="s">
        <v>460</v>
      </c>
      <c r="Y77" s="93" t="s">
        <v>6</v>
      </c>
      <c r="Z77" s="93" t="s">
        <v>7</v>
      </c>
      <c r="AA77" s="93" t="s">
        <v>8</v>
      </c>
      <c r="AB77" s="93" t="s">
        <v>9</v>
      </c>
      <c r="AC77" s="94" t="s">
        <v>10</v>
      </c>
      <c r="AT77" s="88" t="s">
        <v>2</v>
      </c>
      <c r="AU77" s="89" t="s">
        <v>458</v>
      </c>
      <c r="AV77" s="94"/>
      <c r="AW77" s="94"/>
      <c r="AX77" s="94"/>
      <c r="AY77" s="92" t="s">
        <v>459</v>
      </c>
      <c r="AZ77" s="94"/>
      <c r="BA77" s="94"/>
      <c r="BB77" s="88" t="s">
        <v>460</v>
      </c>
      <c r="BC77" s="93" t="s">
        <v>6</v>
      </c>
      <c r="BD77" s="93" t="s">
        <v>7</v>
      </c>
      <c r="BE77" s="93" t="s">
        <v>8</v>
      </c>
      <c r="BF77" s="93" t="s">
        <v>9</v>
      </c>
      <c r="BG77" s="94" t="s">
        <v>10</v>
      </c>
      <c r="BI77" s="88" t="s">
        <v>2</v>
      </c>
      <c r="BJ77" s="89" t="s">
        <v>458</v>
      </c>
      <c r="BK77" s="94"/>
      <c r="BL77" s="94"/>
      <c r="BM77" s="94"/>
      <c r="BN77" s="92" t="s">
        <v>459</v>
      </c>
      <c r="BO77" s="94"/>
      <c r="BP77" s="94"/>
      <c r="BQ77" s="88" t="s">
        <v>460</v>
      </c>
      <c r="BR77" s="93" t="s">
        <v>6</v>
      </c>
      <c r="BS77" s="93" t="s">
        <v>7</v>
      </c>
      <c r="BT77" s="93" t="s">
        <v>8</v>
      </c>
      <c r="BU77" s="93" t="s">
        <v>9</v>
      </c>
      <c r="BV77" s="94" t="s">
        <v>10</v>
      </c>
      <c r="BX77" s="88" t="s">
        <v>2</v>
      </c>
      <c r="BY77" s="89" t="s">
        <v>458</v>
      </c>
      <c r="BZ77" s="94"/>
      <c r="CA77" s="94"/>
      <c r="CB77" s="94"/>
      <c r="CC77" s="92" t="s">
        <v>459</v>
      </c>
      <c r="CD77" s="94"/>
      <c r="CE77" s="94"/>
      <c r="CF77" s="88" t="s">
        <v>460</v>
      </c>
      <c r="CG77" s="93" t="s">
        <v>6</v>
      </c>
      <c r="CH77" s="93" t="s">
        <v>7</v>
      </c>
      <c r="CI77" s="93" t="s">
        <v>8</v>
      </c>
      <c r="CJ77" s="93" t="s">
        <v>9</v>
      </c>
      <c r="CK77" s="94" t="s">
        <v>10</v>
      </c>
      <c r="CM77" s="88" t="s">
        <v>2</v>
      </c>
      <c r="CN77" s="89" t="s">
        <v>458</v>
      </c>
      <c r="CO77" s="94"/>
      <c r="CP77" s="94"/>
      <c r="CQ77" s="94"/>
      <c r="CR77" s="92" t="s">
        <v>459</v>
      </c>
      <c r="CS77" s="94"/>
      <c r="CT77" s="94"/>
      <c r="CU77" s="88" t="s">
        <v>460</v>
      </c>
      <c r="CV77" s="93" t="s">
        <v>6</v>
      </c>
      <c r="CW77" s="93" t="s">
        <v>7</v>
      </c>
      <c r="CX77" s="93" t="s">
        <v>8</v>
      </c>
      <c r="CY77" s="93" t="s">
        <v>9</v>
      </c>
      <c r="CZ77" s="94" t="s">
        <v>10</v>
      </c>
      <c r="DB77" s="88" t="s">
        <v>2</v>
      </c>
      <c r="DC77" s="89" t="s">
        <v>458</v>
      </c>
      <c r="DD77" s="94"/>
      <c r="DE77" s="94"/>
      <c r="DF77" s="94"/>
      <c r="DG77" s="92" t="s">
        <v>459</v>
      </c>
      <c r="DH77" s="94"/>
      <c r="DI77" s="94"/>
      <c r="DJ77" s="88" t="s">
        <v>460</v>
      </c>
      <c r="DK77" s="93" t="s">
        <v>6</v>
      </c>
      <c r="DL77" s="93" t="s">
        <v>7</v>
      </c>
      <c r="DM77" s="93" t="s">
        <v>8</v>
      </c>
      <c r="DN77" s="93" t="s">
        <v>9</v>
      </c>
      <c r="DO77" s="94" t="s">
        <v>10</v>
      </c>
      <c r="DQ77" s="88" t="s">
        <v>2</v>
      </c>
      <c r="DR77" s="89" t="s">
        <v>458</v>
      </c>
      <c r="DS77" s="94"/>
      <c r="DT77" s="94"/>
      <c r="DU77" s="94"/>
      <c r="DV77" s="92" t="s">
        <v>459</v>
      </c>
      <c r="DW77" s="94"/>
      <c r="DX77" s="94"/>
      <c r="DY77" s="88" t="s">
        <v>460</v>
      </c>
      <c r="DZ77" s="93" t="s">
        <v>6</v>
      </c>
      <c r="EA77" s="93" t="s">
        <v>7</v>
      </c>
      <c r="EB77" s="93" t="s">
        <v>8</v>
      </c>
      <c r="EC77" s="93" t="s">
        <v>9</v>
      </c>
      <c r="ED77" s="94" t="s">
        <v>10</v>
      </c>
      <c r="EF77" s="88" t="s">
        <v>2</v>
      </c>
      <c r="EG77" s="89" t="s">
        <v>458</v>
      </c>
      <c r="EH77" s="94"/>
      <c r="EI77" s="94"/>
      <c r="EJ77" s="94"/>
      <c r="EK77" s="92" t="s">
        <v>459</v>
      </c>
      <c r="EL77" s="94"/>
      <c r="EM77" s="94"/>
      <c r="EN77" s="88" t="s">
        <v>460</v>
      </c>
      <c r="EO77" s="93" t="s">
        <v>6</v>
      </c>
      <c r="EP77" s="93" t="s">
        <v>7</v>
      </c>
      <c r="EQ77" s="93" t="s">
        <v>8</v>
      </c>
      <c r="ER77" s="93" t="s">
        <v>9</v>
      </c>
      <c r="ES77" s="94" t="s">
        <v>10</v>
      </c>
      <c r="FY77" s="88" t="s">
        <v>2</v>
      </c>
      <c r="FZ77" s="89" t="s">
        <v>458</v>
      </c>
      <c r="GA77" s="94"/>
      <c r="GB77" s="94"/>
      <c r="GC77" s="94"/>
      <c r="GD77" s="92" t="s">
        <v>459</v>
      </c>
      <c r="GE77" s="94"/>
      <c r="GF77" s="94"/>
      <c r="GG77" s="88" t="s">
        <v>460</v>
      </c>
      <c r="GH77" s="93" t="s">
        <v>6</v>
      </c>
      <c r="GI77" s="93" t="s">
        <v>7</v>
      </c>
      <c r="GJ77" s="93" t="s">
        <v>8</v>
      </c>
      <c r="GK77" s="93" t="s">
        <v>9</v>
      </c>
      <c r="GL77" s="94" t="s">
        <v>10</v>
      </c>
      <c r="GN77" s="88" t="s">
        <v>2</v>
      </c>
      <c r="GO77" s="89" t="s">
        <v>458</v>
      </c>
      <c r="GP77" s="94"/>
      <c r="GQ77" s="94"/>
      <c r="GR77" s="94"/>
      <c r="GS77" s="92" t="s">
        <v>459</v>
      </c>
      <c r="GT77" s="94"/>
      <c r="GU77" s="94"/>
      <c r="GV77" s="88" t="s">
        <v>460</v>
      </c>
      <c r="GW77" s="93" t="s">
        <v>6</v>
      </c>
      <c r="GX77" s="93" t="s">
        <v>7</v>
      </c>
      <c r="GY77" s="93" t="s">
        <v>8</v>
      </c>
      <c r="GZ77" s="93" t="s">
        <v>9</v>
      </c>
      <c r="HA77" s="94" t="s">
        <v>10</v>
      </c>
      <c r="HC77" s="88" t="s">
        <v>2</v>
      </c>
      <c r="HD77" s="89" t="s">
        <v>458</v>
      </c>
      <c r="HE77" s="94"/>
      <c r="HF77" s="94"/>
      <c r="HG77" s="94"/>
      <c r="HH77" s="92" t="s">
        <v>459</v>
      </c>
      <c r="HI77" s="94"/>
      <c r="HJ77" s="94"/>
      <c r="HK77" s="88" t="s">
        <v>460</v>
      </c>
      <c r="HL77" s="93" t="s">
        <v>6</v>
      </c>
      <c r="HM77" s="93" t="s">
        <v>7</v>
      </c>
      <c r="HN77" s="93" t="s">
        <v>8</v>
      </c>
      <c r="HO77" s="93" t="s">
        <v>9</v>
      </c>
      <c r="HP77" s="94" t="s">
        <v>10</v>
      </c>
      <c r="HR77" s="88" t="s">
        <v>2</v>
      </c>
      <c r="HS77" s="89" t="s">
        <v>458</v>
      </c>
      <c r="HT77" s="94"/>
      <c r="HU77" s="94"/>
      <c r="HV77" s="94"/>
      <c r="HW77" s="92" t="s">
        <v>459</v>
      </c>
      <c r="HX77" s="94"/>
      <c r="HY77" s="94"/>
      <c r="HZ77" s="88" t="s">
        <v>460</v>
      </c>
      <c r="IA77" s="93" t="s">
        <v>6</v>
      </c>
      <c r="IB77" s="93" t="s">
        <v>7</v>
      </c>
      <c r="IC77" s="93" t="s">
        <v>8</v>
      </c>
      <c r="ID77" s="93" t="s">
        <v>9</v>
      </c>
      <c r="IE77" s="94" t="s">
        <v>10</v>
      </c>
      <c r="IG77" s="88" t="s">
        <v>2</v>
      </c>
      <c r="IH77" s="89" t="s">
        <v>458</v>
      </c>
      <c r="II77" s="94"/>
      <c r="IJ77" s="94"/>
      <c r="IK77" s="94"/>
      <c r="IL77" s="92" t="s">
        <v>459</v>
      </c>
      <c r="IM77" s="94"/>
      <c r="IN77" s="94"/>
      <c r="IO77" s="88" t="s">
        <v>460</v>
      </c>
      <c r="IP77" s="93" t="s">
        <v>6</v>
      </c>
      <c r="IQ77" s="93" t="s">
        <v>7</v>
      </c>
      <c r="IR77" s="93" t="s">
        <v>8</v>
      </c>
      <c r="IS77" s="93" t="s">
        <v>9</v>
      </c>
      <c r="IT77" s="94" t="s">
        <v>10</v>
      </c>
      <c r="JK77" s="88" t="s">
        <v>2</v>
      </c>
      <c r="JL77" s="89" t="s">
        <v>458</v>
      </c>
      <c r="JM77" s="94"/>
      <c r="JN77" s="94"/>
      <c r="JO77" s="94"/>
      <c r="JP77" s="92" t="s">
        <v>459</v>
      </c>
      <c r="JQ77" s="94"/>
      <c r="JR77" s="94"/>
      <c r="JS77" s="88" t="s">
        <v>460</v>
      </c>
      <c r="JT77" s="93" t="s">
        <v>6</v>
      </c>
      <c r="JU77" s="93" t="s">
        <v>7</v>
      </c>
      <c r="JV77" s="93" t="s">
        <v>8</v>
      </c>
      <c r="JW77" s="93" t="s">
        <v>9</v>
      </c>
      <c r="JX77" s="94" t="s">
        <v>10</v>
      </c>
      <c r="JZ77" s="88" t="s">
        <v>2</v>
      </c>
      <c r="KA77" s="89" t="s">
        <v>458</v>
      </c>
      <c r="KB77" s="94"/>
      <c r="KC77" s="94"/>
      <c r="KD77" s="88" t="s">
        <v>460</v>
      </c>
      <c r="KE77" s="93" t="s">
        <v>6</v>
      </c>
      <c r="KF77" s="93" t="s">
        <v>7</v>
      </c>
      <c r="KG77" s="441" t="s">
        <v>8</v>
      </c>
      <c r="KH77" s="93" t="s">
        <v>9</v>
      </c>
      <c r="KI77" s="94" t="s">
        <v>10</v>
      </c>
    </row>
    <row r="78" spans="1:295" hidden="1">
      <c r="A78" s="88">
        <v>1</v>
      </c>
      <c r="B78" s="89"/>
      <c r="C78" s="94"/>
      <c r="D78" s="94"/>
      <c r="E78" s="94"/>
      <c r="F78" s="92"/>
      <c r="G78" s="94"/>
      <c r="H78" s="94"/>
      <c r="I78" s="88"/>
      <c r="J78" s="93"/>
      <c r="K78" s="93"/>
      <c r="L78" s="93"/>
      <c r="M78" s="93"/>
      <c r="N78" s="59">
        <f>I78-(J78+K78+L78+M78)</f>
        <v>0</v>
      </c>
      <c r="P78" s="88">
        <v>1</v>
      </c>
      <c r="Q78" s="89"/>
      <c r="R78" s="94"/>
      <c r="S78" s="94"/>
      <c r="T78" s="94"/>
      <c r="U78" s="92"/>
      <c r="V78" s="94"/>
      <c r="W78" s="94"/>
      <c r="X78" s="88"/>
      <c r="Y78" s="93"/>
      <c r="Z78" s="93"/>
      <c r="AA78" s="93"/>
      <c r="AB78" s="93"/>
      <c r="AC78" s="59">
        <f>X78-(Y78+Z78+AA78+AB78)</f>
        <v>0</v>
      </c>
      <c r="AT78" s="88">
        <v>1</v>
      </c>
      <c r="AU78" s="89"/>
      <c r="AV78" s="94"/>
      <c r="AW78" s="94"/>
      <c r="AX78" s="94"/>
      <c r="AY78" s="92"/>
      <c r="AZ78" s="94"/>
      <c r="BA78" s="94"/>
      <c r="BB78" s="88"/>
      <c r="BC78" s="93"/>
      <c r="BD78" s="93"/>
      <c r="BE78" s="93"/>
      <c r="BF78" s="93"/>
      <c r="BG78" s="59">
        <f>BB78-(BC78+BD78+BE78+BF78)</f>
        <v>0</v>
      </c>
      <c r="BI78" s="88">
        <v>1</v>
      </c>
      <c r="BJ78" s="89"/>
      <c r="BK78" s="94"/>
      <c r="BL78" s="94"/>
      <c r="BM78" s="94"/>
      <c r="BN78" s="92"/>
      <c r="BO78" s="94"/>
      <c r="BP78" s="94"/>
      <c r="BQ78" s="88"/>
      <c r="BR78" s="93"/>
      <c r="BS78" s="93"/>
      <c r="BT78" s="93"/>
      <c r="BU78" s="93"/>
      <c r="BV78" s="59">
        <f>BQ78-(BR78+BS78+BT78+BU78)</f>
        <v>0</v>
      </c>
      <c r="BX78" s="88">
        <v>1</v>
      </c>
      <c r="BY78" s="89"/>
      <c r="BZ78" s="94"/>
      <c r="CA78" s="94"/>
      <c r="CB78" s="94"/>
      <c r="CC78" s="92"/>
      <c r="CD78" s="94"/>
      <c r="CE78" s="94"/>
      <c r="CF78" s="88"/>
      <c r="CG78" s="93"/>
      <c r="CH78" s="93"/>
      <c r="CI78" s="93"/>
      <c r="CJ78" s="93"/>
      <c r="CK78" s="59">
        <f>CF78-(CG78+CH78+CI78+CJ78)</f>
        <v>0</v>
      </c>
      <c r="CM78" s="88">
        <v>1</v>
      </c>
      <c r="CN78" s="89"/>
      <c r="CO78" s="94"/>
      <c r="CP78" s="94"/>
      <c r="CQ78" s="94"/>
      <c r="CR78" s="92"/>
      <c r="CS78" s="94"/>
      <c r="CT78" s="94"/>
      <c r="CU78" s="88"/>
      <c r="CV78" s="93"/>
      <c r="CW78" s="93"/>
      <c r="CX78" s="93"/>
      <c r="CY78" s="93"/>
      <c r="CZ78" s="59">
        <f>CU78-(CV78+CW78+CX78+CY78)</f>
        <v>0</v>
      </c>
      <c r="DB78" s="88">
        <v>1</v>
      </c>
      <c r="DC78" s="89"/>
      <c r="DD78" s="94"/>
      <c r="DE78" s="94"/>
      <c r="DF78" s="94"/>
      <c r="DG78" s="92"/>
      <c r="DH78" s="94"/>
      <c r="DI78" s="94"/>
      <c r="DJ78" s="88"/>
      <c r="DK78" s="93"/>
      <c r="DL78" s="93"/>
      <c r="DM78" s="93"/>
      <c r="DN78" s="93"/>
      <c r="DO78" s="59">
        <f>DJ78-(DK78+DL78+DM78+DN78)</f>
        <v>0</v>
      </c>
      <c r="DQ78" s="88">
        <v>1</v>
      </c>
      <c r="DR78" s="89"/>
      <c r="DS78" s="94"/>
      <c r="DT78" s="94"/>
      <c r="DU78" s="94"/>
      <c r="DV78" s="92"/>
      <c r="DW78" s="94"/>
      <c r="DX78" s="94"/>
      <c r="DY78" s="88"/>
      <c r="DZ78" s="93"/>
      <c r="EA78" s="93"/>
      <c r="EB78" s="93"/>
      <c r="EC78" s="93"/>
      <c r="ED78" s="59">
        <f>DY78-(DZ78+EA78+EB78+EC78)</f>
        <v>0</v>
      </c>
      <c r="EF78" s="88">
        <v>1</v>
      </c>
      <c r="EG78" s="89"/>
      <c r="EH78" s="94"/>
      <c r="EI78" s="94"/>
      <c r="EJ78" s="94"/>
      <c r="EK78" s="92"/>
      <c r="EL78" s="94"/>
      <c r="EM78" s="94"/>
      <c r="EN78" s="88"/>
      <c r="EO78" s="93"/>
      <c r="EP78" s="93"/>
      <c r="EQ78" s="93"/>
      <c r="ER78" s="93"/>
      <c r="ES78" s="59">
        <f>EN78-(EO78+EP78+EQ78+ER78)</f>
        <v>0</v>
      </c>
      <c r="FY78" s="88">
        <v>1</v>
      </c>
      <c r="FZ78" s="89"/>
      <c r="GA78" s="94"/>
      <c r="GB78" s="94"/>
      <c r="GC78" s="94"/>
      <c r="GD78" s="92"/>
      <c r="GE78" s="94"/>
      <c r="GF78" s="94"/>
      <c r="GG78" s="88"/>
      <c r="GH78" s="93"/>
      <c r="GI78" s="93"/>
      <c r="GJ78" s="93"/>
      <c r="GK78" s="93"/>
      <c r="GL78" s="59">
        <f>GG78-(GH78+GI78+GJ78+GK78)</f>
        <v>0</v>
      </c>
      <c r="GN78" s="88">
        <v>1</v>
      </c>
      <c r="GO78" s="89"/>
      <c r="GP78" s="94"/>
      <c r="GQ78" s="94"/>
      <c r="GR78" s="94"/>
      <c r="GS78" s="92"/>
      <c r="GT78" s="94"/>
      <c r="GU78" s="94"/>
      <c r="GV78" s="88"/>
      <c r="GW78" s="93"/>
      <c r="GX78" s="93"/>
      <c r="GY78" s="93"/>
      <c r="GZ78" s="93"/>
      <c r="HA78" s="59">
        <f>GV78-(GW78+GX78+GY78+GZ78)</f>
        <v>0</v>
      </c>
      <c r="HC78" s="88">
        <v>1</v>
      </c>
      <c r="HD78" s="89"/>
      <c r="HE78" s="94"/>
      <c r="HF78" s="94"/>
      <c r="HG78" s="94"/>
      <c r="HH78" s="92"/>
      <c r="HI78" s="94"/>
      <c r="HJ78" s="94"/>
      <c r="HK78" s="88"/>
      <c r="HL78" s="93"/>
      <c r="HM78" s="93"/>
      <c r="HN78" s="93"/>
      <c r="HO78" s="93"/>
      <c r="HP78" s="59">
        <f>HK78-(HL78+HM78+HN78+HO78)</f>
        <v>0</v>
      </c>
      <c r="HR78" s="88">
        <v>1</v>
      </c>
      <c r="HS78" s="89"/>
      <c r="HT78" s="94"/>
      <c r="HU78" s="94"/>
      <c r="HV78" s="94"/>
      <c r="HW78" s="92"/>
      <c r="HX78" s="94"/>
      <c r="HY78" s="94"/>
      <c r="HZ78" s="88"/>
      <c r="IA78" s="93"/>
      <c r="IB78" s="93"/>
      <c r="IC78" s="93"/>
      <c r="ID78" s="93"/>
      <c r="IE78" s="59">
        <f>HZ78-(IA78+IB78+IC78+ID78)</f>
        <v>0</v>
      </c>
      <c r="IG78" s="88">
        <v>1</v>
      </c>
      <c r="IH78" s="89"/>
      <c r="II78" s="94"/>
      <c r="IJ78" s="94"/>
      <c r="IK78" s="94"/>
      <c r="IL78" s="92"/>
      <c r="IM78" s="94"/>
      <c r="IN78" s="94"/>
      <c r="IO78" s="88"/>
      <c r="IP78" s="93"/>
      <c r="IQ78" s="93"/>
      <c r="IR78" s="93"/>
      <c r="IS78" s="93"/>
      <c r="IT78" s="59">
        <f>IO78-(IP78+IQ78+IR78+IS78)</f>
        <v>0</v>
      </c>
      <c r="JK78" s="88">
        <v>1</v>
      </c>
      <c r="JL78" s="89"/>
      <c r="JM78" s="94"/>
      <c r="JN78" s="94"/>
      <c r="JO78" s="94"/>
      <c r="JP78" s="92"/>
      <c r="JQ78" s="94"/>
      <c r="JR78" s="94"/>
      <c r="JS78" s="88"/>
      <c r="JT78" s="93"/>
      <c r="JU78" s="93"/>
      <c r="JV78" s="93"/>
      <c r="JW78" s="93"/>
      <c r="JX78" s="59">
        <f>JS78-(JT78+JU78+JV78+JW78)</f>
        <v>0</v>
      </c>
      <c r="JZ78" s="88">
        <v>1</v>
      </c>
      <c r="KA78" s="89"/>
      <c r="KB78" s="94"/>
      <c r="KC78" s="94"/>
      <c r="KD78" s="88"/>
      <c r="KE78" s="93"/>
      <c r="KF78" s="93"/>
      <c r="KG78" s="441"/>
      <c r="KH78" s="93"/>
      <c r="KI78" s="59">
        <f>KD78-(KE78+KF78+KG78+KH78)</f>
        <v>0</v>
      </c>
    </row>
    <row r="79" spans="1:295" hidden="1">
      <c r="A79" s="88">
        <v>2</v>
      </c>
      <c r="B79" s="89"/>
      <c r="C79" s="94"/>
      <c r="D79" s="94"/>
      <c r="E79" s="94"/>
      <c r="F79" s="92"/>
      <c r="G79" s="94"/>
      <c r="H79" s="94"/>
      <c r="I79" s="88"/>
      <c r="J79" s="93"/>
      <c r="K79" s="93"/>
      <c r="L79" s="93"/>
      <c r="M79" s="93"/>
      <c r="N79" s="59">
        <f>I79-(J79+K79+L79+M79)</f>
        <v>0</v>
      </c>
      <c r="P79" s="88">
        <v>2</v>
      </c>
      <c r="Q79" s="89"/>
      <c r="R79" s="94"/>
      <c r="S79" s="94"/>
      <c r="T79" s="94"/>
      <c r="U79" s="92"/>
      <c r="V79" s="94"/>
      <c r="W79" s="94"/>
      <c r="X79" s="88"/>
      <c r="Y79" s="93"/>
      <c r="Z79" s="93"/>
      <c r="AA79" s="93"/>
      <c r="AB79" s="93"/>
      <c r="AC79" s="59">
        <f>X79-(Y79+Z79+AA79+AB79)</f>
        <v>0</v>
      </c>
      <c r="AT79" s="88">
        <v>2</v>
      </c>
      <c r="AU79" s="89"/>
      <c r="AV79" s="94"/>
      <c r="AW79" s="94"/>
      <c r="AX79" s="94"/>
      <c r="AY79" s="92"/>
      <c r="AZ79" s="94"/>
      <c r="BA79" s="94"/>
      <c r="BB79" s="88"/>
      <c r="BC79" s="93"/>
      <c r="BD79" s="93"/>
      <c r="BE79" s="93"/>
      <c r="BF79" s="93"/>
      <c r="BG79" s="59">
        <f>BB79-(BC79+BD79+BE79+BF79)</f>
        <v>0</v>
      </c>
      <c r="BI79" s="88">
        <v>2</v>
      </c>
      <c r="BJ79" s="89"/>
      <c r="BK79" s="94"/>
      <c r="BL79" s="94"/>
      <c r="BM79" s="94"/>
      <c r="BN79" s="92"/>
      <c r="BO79" s="94"/>
      <c r="BP79" s="94"/>
      <c r="BQ79" s="88"/>
      <c r="BR79" s="93"/>
      <c r="BS79" s="93"/>
      <c r="BT79" s="93"/>
      <c r="BU79" s="93"/>
      <c r="BV79" s="59">
        <f>BQ79-(BR79+BS79+BT79+BU79)</f>
        <v>0</v>
      </c>
      <c r="BX79" s="88">
        <v>2</v>
      </c>
      <c r="BY79" s="89"/>
      <c r="BZ79" s="94"/>
      <c r="CA79" s="94"/>
      <c r="CB79" s="94"/>
      <c r="CC79" s="92"/>
      <c r="CD79" s="94"/>
      <c r="CE79" s="94"/>
      <c r="CF79" s="88"/>
      <c r="CG79" s="93"/>
      <c r="CH79" s="93"/>
      <c r="CI79" s="93"/>
      <c r="CJ79" s="93"/>
      <c r="CK79" s="59">
        <f>CF79-(CG79+CH79+CI79+CJ79)</f>
        <v>0</v>
      </c>
      <c r="CM79" s="88">
        <v>2</v>
      </c>
      <c r="CN79" s="89"/>
      <c r="CO79" s="94"/>
      <c r="CP79" s="94"/>
      <c r="CQ79" s="94"/>
      <c r="CR79" s="92"/>
      <c r="CS79" s="94"/>
      <c r="CT79" s="94"/>
      <c r="CU79" s="88"/>
      <c r="CV79" s="93"/>
      <c r="CW79" s="93"/>
      <c r="CX79" s="93"/>
      <c r="CY79" s="93"/>
      <c r="CZ79" s="59">
        <f>CU79-(CV79+CW79+CX79+CY79)</f>
        <v>0</v>
      </c>
      <c r="DB79" s="88">
        <v>2</v>
      </c>
      <c r="DC79" s="89"/>
      <c r="DD79" s="94"/>
      <c r="DE79" s="94"/>
      <c r="DF79" s="94"/>
      <c r="DG79" s="92"/>
      <c r="DH79" s="94"/>
      <c r="DI79" s="94"/>
      <c r="DJ79" s="88"/>
      <c r="DK79" s="93"/>
      <c r="DL79" s="93"/>
      <c r="DM79" s="93"/>
      <c r="DN79" s="93"/>
      <c r="DO79" s="59">
        <f>DJ79-(DK79+DL79+DM79+DN79)</f>
        <v>0</v>
      </c>
      <c r="DQ79" s="88">
        <v>2</v>
      </c>
      <c r="DR79" s="89"/>
      <c r="DS79" s="94"/>
      <c r="DT79" s="94"/>
      <c r="DU79" s="94"/>
      <c r="DV79" s="92"/>
      <c r="DW79" s="94"/>
      <c r="DX79" s="94"/>
      <c r="DY79" s="88"/>
      <c r="DZ79" s="93"/>
      <c r="EA79" s="93"/>
      <c r="EB79" s="93"/>
      <c r="EC79" s="93"/>
      <c r="ED79" s="59">
        <f>DY79-(DZ79+EA79+EB79+EC79)</f>
        <v>0</v>
      </c>
      <c r="EF79" s="88">
        <v>2</v>
      </c>
      <c r="EG79" s="89"/>
      <c r="EH79" s="94"/>
      <c r="EI79" s="94"/>
      <c r="EJ79" s="94"/>
      <c r="EK79" s="92"/>
      <c r="EL79" s="94"/>
      <c r="EM79" s="94"/>
      <c r="EN79" s="88"/>
      <c r="EO79" s="93"/>
      <c r="EP79" s="93"/>
      <c r="EQ79" s="93"/>
      <c r="ER79" s="93"/>
      <c r="ES79" s="59">
        <f>EN79-(EO79+EP79+EQ79+ER79)</f>
        <v>0</v>
      </c>
      <c r="FY79" s="88">
        <v>2</v>
      </c>
      <c r="FZ79" s="89"/>
      <c r="GA79" s="94"/>
      <c r="GB79" s="94"/>
      <c r="GC79" s="94"/>
      <c r="GD79" s="92"/>
      <c r="GE79" s="94"/>
      <c r="GF79" s="94"/>
      <c r="GG79" s="88"/>
      <c r="GH79" s="93"/>
      <c r="GI79" s="93"/>
      <c r="GJ79" s="93"/>
      <c r="GK79" s="93"/>
      <c r="GL79" s="59">
        <f>GG79-(GH79+GI79+GJ79+GK79)</f>
        <v>0</v>
      </c>
      <c r="GN79" s="88">
        <v>2</v>
      </c>
      <c r="GO79" s="89"/>
      <c r="GP79" s="94"/>
      <c r="GQ79" s="94"/>
      <c r="GR79" s="94"/>
      <c r="GS79" s="92"/>
      <c r="GT79" s="94"/>
      <c r="GU79" s="94"/>
      <c r="GV79" s="88"/>
      <c r="GW79" s="93"/>
      <c r="GX79" s="93"/>
      <c r="GY79" s="93"/>
      <c r="GZ79" s="93"/>
      <c r="HA79" s="59">
        <f>GV79-(GW79+GX79+GY79+GZ79)</f>
        <v>0</v>
      </c>
      <c r="HC79" s="88">
        <v>2</v>
      </c>
      <c r="HD79" s="89"/>
      <c r="HE79" s="94"/>
      <c r="HF79" s="94"/>
      <c r="HG79" s="94"/>
      <c r="HH79" s="92"/>
      <c r="HI79" s="94"/>
      <c r="HJ79" s="94"/>
      <c r="HK79" s="88"/>
      <c r="HL79" s="93"/>
      <c r="HM79" s="93"/>
      <c r="HN79" s="93"/>
      <c r="HO79" s="93"/>
      <c r="HP79" s="59">
        <f>HK79-(HL79+HM79+HN79+HO79)</f>
        <v>0</v>
      </c>
      <c r="HR79" s="88">
        <v>2</v>
      </c>
      <c r="HS79" s="89"/>
      <c r="HT79" s="94"/>
      <c r="HU79" s="94"/>
      <c r="HV79" s="94"/>
      <c r="HW79" s="92"/>
      <c r="HX79" s="94"/>
      <c r="HY79" s="94"/>
      <c r="HZ79" s="88"/>
      <c r="IA79" s="93"/>
      <c r="IB79" s="93"/>
      <c r="IC79" s="93"/>
      <c r="ID79" s="93"/>
      <c r="IE79" s="59">
        <f>HZ79-(IA79+IB79+IC79+ID79)</f>
        <v>0</v>
      </c>
      <c r="IG79" s="88">
        <v>2</v>
      </c>
      <c r="IH79" s="89"/>
      <c r="II79" s="94"/>
      <c r="IJ79" s="94"/>
      <c r="IK79" s="94"/>
      <c r="IL79" s="92"/>
      <c r="IM79" s="94"/>
      <c r="IN79" s="94"/>
      <c r="IO79" s="88"/>
      <c r="IP79" s="93"/>
      <c r="IQ79" s="93"/>
      <c r="IR79" s="93"/>
      <c r="IS79" s="93"/>
      <c r="IT79" s="59">
        <f>IO79-(IP79+IQ79+IR79+IS79)</f>
        <v>0</v>
      </c>
      <c r="JK79" s="88">
        <v>2</v>
      </c>
      <c r="JL79" s="89"/>
      <c r="JM79" s="94"/>
      <c r="JN79" s="94"/>
      <c r="JO79" s="94"/>
      <c r="JP79" s="92"/>
      <c r="JQ79" s="94"/>
      <c r="JR79" s="94"/>
      <c r="JS79" s="88"/>
      <c r="JT79" s="93"/>
      <c r="JU79" s="93"/>
      <c r="JV79" s="93"/>
      <c r="JW79" s="93"/>
      <c r="JX79" s="59">
        <f>JS79-(JT79+JU79+JV79+JW79)</f>
        <v>0</v>
      </c>
      <c r="JZ79" s="88">
        <v>2</v>
      </c>
      <c r="KA79" s="89"/>
      <c r="KB79" s="94"/>
      <c r="KC79" s="94"/>
      <c r="KD79" s="88"/>
      <c r="KE79" s="93"/>
      <c r="KF79" s="93"/>
      <c r="KG79" s="441"/>
      <c r="KH79" s="93"/>
      <c r="KI79" s="59">
        <f>KD79-(KE79+KF79+KG79+KH79)</f>
        <v>0</v>
      </c>
    </row>
    <row r="80" spans="1:295" hidden="1">
      <c r="A80" s="88">
        <v>3</v>
      </c>
      <c r="B80" s="89"/>
      <c r="C80" s="94"/>
      <c r="D80" s="94"/>
      <c r="E80" s="94"/>
      <c r="F80" s="92"/>
      <c r="G80" s="94"/>
      <c r="H80" s="94"/>
      <c r="I80" s="88"/>
      <c r="J80" s="93"/>
      <c r="K80" s="93"/>
      <c r="L80" s="93"/>
      <c r="M80" s="93"/>
      <c r="N80" s="94">
        <f t="shared" ref="N80:N111" si="173">I80-(J80+K80+L80+M80)</f>
        <v>0</v>
      </c>
      <c r="P80" s="88">
        <v>3</v>
      </c>
      <c r="Q80" s="89"/>
      <c r="R80" s="94"/>
      <c r="S80" s="94"/>
      <c r="T80" s="94"/>
      <c r="U80" s="92"/>
      <c r="V80" s="94"/>
      <c r="W80" s="94"/>
      <c r="X80" s="88"/>
      <c r="Y80" s="93"/>
      <c r="Z80" s="93"/>
      <c r="AA80" s="93"/>
      <c r="AB80" s="93"/>
      <c r="AC80" s="94">
        <f t="shared" ref="AC80:AC111" si="174">X80-(Y80+Z80+AA80+AB80)</f>
        <v>0</v>
      </c>
      <c r="AT80" s="88">
        <v>3</v>
      </c>
      <c r="AU80" s="89"/>
      <c r="AV80" s="94"/>
      <c r="AW80" s="94"/>
      <c r="AX80" s="94"/>
      <c r="AY80" s="92"/>
      <c r="AZ80" s="94"/>
      <c r="BA80" s="94"/>
      <c r="BB80" s="88"/>
      <c r="BC80" s="93"/>
      <c r="BD80" s="93"/>
      <c r="BE80" s="93"/>
      <c r="BF80" s="93"/>
      <c r="BG80" s="94">
        <f t="shared" ref="BG80:BG111" si="175">BB80-(BC80+BD80+BE80+BF80)</f>
        <v>0</v>
      </c>
      <c r="BI80" s="88">
        <v>3</v>
      </c>
      <c r="BJ80" s="89"/>
      <c r="BK80" s="94"/>
      <c r="BL80" s="94"/>
      <c r="BM80" s="94"/>
      <c r="BN80" s="92"/>
      <c r="BO80" s="94"/>
      <c r="BP80" s="94"/>
      <c r="BQ80" s="88"/>
      <c r="BR80" s="93"/>
      <c r="BS80" s="93"/>
      <c r="BT80" s="93"/>
      <c r="BU80" s="93"/>
      <c r="BV80" s="94">
        <f t="shared" ref="BV80:BV111" si="176">BQ80-(BR80+BS80+BT80+BU80)</f>
        <v>0</v>
      </c>
      <c r="BX80" s="88">
        <v>3</v>
      </c>
      <c r="BY80" s="89"/>
      <c r="BZ80" s="94"/>
      <c r="CA80" s="94"/>
      <c r="CB80" s="94"/>
      <c r="CC80" s="92"/>
      <c r="CD80" s="94"/>
      <c r="CE80" s="94"/>
      <c r="CF80" s="88"/>
      <c r="CG80" s="93"/>
      <c r="CH80" s="93"/>
      <c r="CI80" s="93"/>
      <c r="CJ80" s="93"/>
      <c r="CK80" s="94">
        <f t="shared" ref="CK80:CK111" si="177">CF80-(CG80+CH80+CI80+CJ80)</f>
        <v>0</v>
      </c>
      <c r="CM80" s="88">
        <v>3</v>
      </c>
      <c r="CN80" s="89"/>
      <c r="CO80" s="94"/>
      <c r="CP80" s="94"/>
      <c r="CQ80" s="94"/>
      <c r="CR80" s="92"/>
      <c r="CS80" s="94"/>
      <c r="CT80" s="94"/>
      <c r="CU80" s="88"/>
      <c r="CV80" s="93"/>
      <c r="CW80" s="93"/>
      <c r="CX80" s="93"/>
      <c r="CY80" s="93"/>
      <c r="CZ80" s="94">
        <f t="shared" ref="CZ80:CZ111" si="178">CU80-(CV80+CW80+CX80+CY80)</f>
        <v>0</v>
      </c>
      <c r="DB80" s="88">
        <v>3</v>
      </c>
      <c r="DC80" s="89"/>
      <c r="DD80" s="94"/>
      <c r="DE80" s="94"/>
      <c r="DF80" s="94"/>
      <c r="DG80" s="92"/>
      <c r="DH80" s="94"/>
      <c r="DI80" s="94"/>
      <c r="DJ80" s="88"/>
      <c r="DK80" s="93"/>
      <c r="DL80" s="93"/>
      <c r="DM80" s="93"/>
      <c r="DN80" s="93"/>
      <c r="DO80" s="94">
        <f t="shared" ref="DO80:DO111" si="179">DJ80-(DK80+DL80+DM80+DN80)</f>
        <v>0</v>
      </c>
      <c r="DQ80" s="88">
        <v>3</v>
      </c>
      <c r="DR80" s="89"/>
      <c r="DS80" s="94"/>
      <c r="DT80" s="94"/>
      <c r="DU80" s="94"/>
      <c r="DV80" s="92"/>
      <c r="DW80" s="94"/>
      <c r="DX80" s="94"/>
      <c r="DY80" s="88"/>
      <c r="DZ80" s="93"/>
      <c r="EA80" s="93"/>
      <c r="EB80" s="93"/>
      <c r="EC80" s="93"/>
      <c r="ED80" s="94">
        <f t="shared" ref="ED80:ED111" si="180">DY80-(DZ80+EA80+EB80+EC80)</f>
        <v>0</v>
      </c>
      <c r="EF80" s="88">
        <v>3</v>
      </c>
      <c r="EG80" s="89"/>
      <c r="EH80" s="94"/>
      <c r="EI80" s="94"/>
      <c r="EJ80" s="94"/>
      <c r="EK80" s="92"/>
      <c r="EL80" s="94"/>
      <c r="EM80" s="94"/>
      <c r="EN80" s="88"/>
      <c r="EO80" s="93"/>
      <c r="EP80" s="93"/>
      <c r="EQ80" s="93"/>
      <c r="ER80" s="93"/>
      <c r="ES80" s="94">
        <f t="shared" ref="ES80:ES111" si="181">EN80-(EO80+EP80+EQ80+ER80)</f>
        <v>0</v>
      </c>
      <c r="FY80" s="88">
        <v>3</v>
      </c>
      <c r="FZ80" s="89"/>
      <c r="GA80" s="94"/>
      <c r="GB80" s="94"/>
      <c r="GC80" s="94"/>
      <c r="GD80" s="92"/>
      <c r="GE80" s="94"/>
      <c r="GF80" s="94"/>
      <c r="GG80" s="88"/>
      <c r="GH80" s="93"/>
      <c r="GI80" s="93"/>
      <c r="GJ80" s="93"/>
      <c r="GK80" s="93"/>
      <c r="GL80" s="94">
        <f t="shared" ref="GL80:GL111" si="182">GG80-(GH80+GI80+GJ80+GK80)</f>
        <v>0</v>
      </c>
      <c r="GN80" s="88">
        <v>3</v>
      </c>
      <c r="GO80" s="89"/>
      <c r="GP80" s="94"/>
      <c r="GQ80" s="94"/>
      <c r="GR80" s="94"/>
      <c r="GS80" s="92"/>
      <c r="GT80" s="94"/>
      <c r="GU80" s="94"/>
      <c r="GV80" s="88"/>
      <c r="GW80" s="93"/>
      <c r="GX80" s="93"/>
      <c r="GY80" s="93"/>
      <c r="GZ80" s="93"/>
      <c r="HA80" s="94">
        <f t="shared" ref="HA80:HA111" si="183">GV80-(GW80+GX80+GY80+GZ80)</f>
        <v>0</v>
      </c>
      <c r="HC80" s="88">
        <v>3</v>
      </c>
      <c r="HD80" s="89"/>
      <c r="HE80" s="94"/>
      <c r="HF80" s="94"/>
      <c r="HG80" s="94"/>
      <c r="HH80" s="92"/>
      <c r="HI80" s="94"/>
      <c r="HJ80" s="94"/>
      <c r="HK80" s="88"/>
      <c r="HL80" s="93"/>
      <c r="HM80" s="93"/>
      <c r="HN80" s="93"/>
      <c r="HO80" s="93"/>
      <c r="HP80" s="94">
        <f t="shared" ref="HP80:HP111" si="184">HK80-(HL80+HM80+HN80+HO80)</f>
        <v>0</v>
      </c>
      <c r="HR80" s="88">
        <v>3</v>
      </c>
      <c r="HS80" s="89"/>
      <c r="HT80" s="94"/>
      <c r="HU80" s="94"/>
      <c r="HV80" s="94"/>
      <c r="HW80" s="92"/>
      <c r="HX80" s="94"/>
      <c r="HY80" s="94"/>
      <c r="HZ80" s="88"/>
      <c r="IA80" s="93"/>
      <c r="IB80" s="93"/>
      <c r="IC80" s="93"/>
      <c r="ID80" s="93"/>
      <c r="IE80" s="94">
        <f t="shared" ref="IE80:IE111" si="185">HZ80-(IA80+IB80+IC80+ID80)</f>
        <v>0</v>
      </c>
      <c r="IG80" s="88">
        <v>3</v>
      </c>
      <c r="IH80" s="89"/>
      <c r="II80" s="94"/>
      <c r="IJ80" s="94"/>
      <c r="IK80" s="94"/>
      <c r="IL80" s="92"/>
      <c r="IM80" s="94"/>
      <c r="IN80" s="94"/>
      <c r="IO80" s="88"/>
      <c r="IP80" s="93"/>
      <c r="IQ80" s="93"/>
      <c r="IR80" s="93"/>
      <c r="IS80" s="93"/>
      <c r="IT80" s="94">
        <f t="shared" ref="IT80:IT111" si="186">IO80-(IP80+IQ80+IR80+IS80)</f>
        <v>0</v>
      </c>
      <c r="JK80" s="88">
        <v>3</v>
      </c>
      <c r="JL80" s="89"/>
      <c r="JM80" s="94"/>
      <c r="JN80" s="94"/>
      <c r="JO80" s="94"/>
      <c r="JP80" s="92"/>
      <c r="JQ80" s="94"/>
      <c r="JR80" s="94"/>
      <c r="JS80" s="88"/>
      <c r="JT80" s="93"/>
      <c r="JU80" s="93"/>
      <c r="JV80" s="93"/>
      <c r="JW80" s="93"/>
      <c r="JX80" s="94">
        <f t="shared" ref="JX80:JX111" si="187">JS80-(JT80+JU80+JV80+JW80)</f>
        <v>0</v>
      </c>
      <c r="JZ80" s="88">
        <v>3</v>
      </c>
      <c r="KA80" s="89"/>
      <c r="KB80" s="94"/>
      <c r="KC80" s="94"/>
      <c r="KD80" s="88"/>
      <c r="KE80" s="93"/>
      <c r="KF80" s="93"/>
      <c r="KG80" s="441"/>
      <c r="KH80" s="93"/>
      <c r="KI80" s="94">
        <f t="shared" ref="KI80:KI111" si="188">KD80-(KE80+KF80+KG80+KH80)</f>
        <v>0</v>
      </c>
    </row>
    <row r="81" spans="1:295" hidden="1">
      <c r="A81" s="88">
        <v>4</v>
      </c>
      <c r="B81" s="89"/>
      <c r="C81" s="94"/>
      <c r="D81" s="94"/>
      <c r="E81" s="94"/>
      <c r="F81" s="92"/>
      <c r="G81" s="94"/>
      <c r="H81" s="94"/>
      <c r="I81" s="88"/>
      <c r="J81" s="93"/>
      <c r="K81" s="93"/>
      <c r="L81" s="93"/>
      <c r="M81" s="93"/>
      <c r="N81" s="59">
        <f t="shared" si="173"/>
        <v>0</v>
      </c>
      <c r="P81" s="88">
        <v>4</v>
      </c>
      <c r="Q81" s="89"/>
      <c r="R81" s="94"/>
      <c r="S81" s="94"/>
      <c r="T81" s="94"/>
      <c r="U81" s="92"/>
      <c r="V81" s="94"/>
      <c r="W81" s="94"/>
      <c r="X81" s="88"/>
      <c r="Y81" s="93"/>
      <c r="Z81" s="93"/>
      <c r="AA81" s="93"/>
      <c r="AB81" s="93"/>
      <c r="AC81" s="59">
        <f t="shared" si="174"/>
        <v>0</v>
      </c>
      <c r="AT81" s="88">
        <v>4</v>
      </c>
      <c r="AU81" s="89"/>
      <c r="AV81" s="94"/>
      <c r="AW81" s="94"/>
      <c r="AX81" s="94"/>
      <c r="AY81" s="92"/>
      <c r="AZ81" s="94"/>
      <c r="BA81" s="94"/>
      <c r="BB81" s="88"/>
      <c r="BC81" s="93"/>
      <c r="BD81" s="93"/>
      <c r="BE81" s="93"/>
      <c r="BF81" s="93"/>
      <c r="BG81" s="59">
        <f t="shared" si="175"/>
        <v>0</v>
      </c>
      <c r="BI81" s="88">
        <v>4</v>
      </c>
      <c r="BJ81" s="89"/>
      <c r="BK81" s="94"/>
      <c r="BL81" s="94"/>
      <c r="BM81" s="94"/>
      <c r="BN81" s="92"/>
      <c r="BO81" s="94"/>
      <c r="BP81" s="94"/>
      <c r="BQ81" s="88"/>
      <c r="BR81" s="93"/>
      <c r="BS81" s="93"/>
      <c r="BT81" s="93"/>
      <c r="BU81" s="93"/>
      <c r="BV81" s="59">
        <f t="shared" si="176"/>
        <v>0</v>
      </c>
      <c r="BX81" s="88">
        <v>4</v>
      </c>
      <c r="BY81" s="89"/>
      <c r="BZ81" s="94"/>
      <c r="CA81" s="94"/>
      <c r="CB81" s="94"/>
      <c r="CC81" s="92"/>
      <c r="CD81" s="94"/>
      <c r="CE81" s="94"/>
      <c r="CF81" s="88"/>
      <c r="CG81" s="93"/>
      <c r="CH81" s="93"/>
      <c r="CI81" s="93"/>
      <c r="CJ81" s="93"/>
      <c r="CK81" s="59">
        <f t="shared" si="177"/>
        <v>0</v>
      </c>
      <c r="CM81" s="88">
        <v>4</v>
      </c>
      <c r="CN81" s="89"/>
      <c r="CO81" s="94"/>
      <c r="CP81" s="94"/>
      <c r="CQ81" s="94"/>
      <c r="CR81" s="92"/>
      <c r="CS81" s="94"/>
      <c r="CT81" s="94"/>
      <c r="CU81" s="88"/>
      <c r="CV81" s="93"/>
      <c r="CW81" s="93"/>
      <c r="CX81" s="93"/>
      <c r="CY81" s="93"/>
      <c r="CZ81" s="59">
        <f t="shared" si="178"/>
        <v>0</v>
      </c>
      <c r="DB81" s="88">
        <v>4</v>
      </c>
      <c r="DC81" s="89"/>
      <c r="DD81" s="94"/>
      <c r="DE81" s="94"/>
      <c r="DF81" s="94"/>
      <c r="DG81" s="92"/>
      <c r="DH81" s="94"/>
      <c r="DI81" s="94"/>
      <c r="DJ81" s="88"/>
      <c r="DK81" s="93"/>
      <c r="DL81" s="93"/>
      <c r="DM81" s="93"/>
      <c r="DN81" s="93"/>
      <c r="DO81" s="59">
        <f t="shared" si="179"/>
        <v>0</v>
      </c>
      <c r="DQ81" s="88">
        <v>4</v>
      </c>
      <c r="DR81" s="89"/>
      <c r="DS81" s="94"/>
      <c r="DT81" s="94"/>
      <c r="DU81" s="94"/>
      <c r="DV81" s="92"/>
      <c r="DW81" s="94"/>
      <c r="DX81" s="94"/>
      <c r="DY81" s="88"/>
      <c r="DZ81" s="93"/>
      <c r="EA81" s="93"/>
      <c r="EB81" s="93"/>
      <c r="EC81" s="93"/>
      <c r="ED81" s="59">
        <f t="shared" si="180"/>
        <v>0</v>
      </c>
      <c r="EF81" s="88">
        <v>4</v>
      </c>
      <c r="EG81" s="89"/>
      <c r="EH81" s="94"/>
      <c r="EI81" s="94"/>
      <c r="EJ81" s="94"/>
      <c r="EK81" s="92"/>
      <c r="EL81" s="94"/>
      <c r="EM81" s="94"/>
      <c r="EN81" s="88"/>
      <c r="EO81" s="93"/>
      <c r="EP81" s="93"/>
      <c r="EQ81" s="93"/>
      <c r="ER81" s="93"/>
      <c r="ES81" s="59">
        <f t="shared" si="181"/>
        <v>0</v>
      </c>
      <c r="FY81" s="88">
        <v>4</v>
      </c>
      <c r="FZ81" s="89"/>
      <c r="GA81" s="94"/>
      <c r="GB81" s="94"/>
      <c r="GC81" s="94"/>
      <c r="GD81" s="92"/>
      <c r="GE81" s="94"/>
      <c r="GF81" s="94"/>
      <c r="GG81" s="88"/>
      <c r="GH81" s="93"/>
      <c r="GI81" s="93"/>
      <c r="GJ81" s="93"/>
      <c r="GK81" s="93"/>
      <c r="GL81" s="59">
        <f t="shared" si="182"/>
        <v>0</v>
      </c>
      <c r="GN81" s="88">
        <v>4</v>
      </c>
      <c r="GO81" s="89"/>
      <c r="GP81" s="94"/>
      <c r="GQ81" s="94"/>
      <c r="GR81" s="94"/>
      <c r="GS81" s="92"/>
      <c r="GT81" s="94"/>
      <c r="GU81" s="94"/>
      <c r="GV81" s="88"/>
      <c r="GW81" s="93"/>
      <c r="GX81" s="93"/>
      <c r="GY81" s="93"/>
      <c r="GZ81" s="93"/>
      <c r="HA81" s="59">
        <f t="shared" si="183"/>
        <v>0</v>
      </c>
      <c r="HC81" s="88">
        <v>4</v>
      </c>
      <c r="HD81" s="89"/>
      <c r="HE81" s="94"/>
      <c r="HF81" s="94"/>
      <c r="HG81" s="94"/>
      <c r="HH81" s="92"/>
      <c r="HI81" s="94"/>
      <c r="HJ81" s="94"/>
      <c r="HK81" s="88"/>
      <c r="HL81" s="93"/>
      <c r="HM81" s="93"/>
      <c r="HN81" s="93"/>
      <c r="HO81" s="93"/>
      <c r="HP81" s="59">
        <f t="shared" si="184"/>
        <v>0</v>
      </c>
      <c r="HR81" s="88">
        <v>4</v>
      </c>
      <c r="HS81" s="89"/>
      <c r="HT81" s="94"/>
      <c r="HU81" s="94"/>
      <c r="HV81" s="94"/>
      <c r="HW81" s="92"/>
      <c r="HX81" s="94"/>
      <c r="HY81" s="94"/>
      <c r="HZ81" s="88"/>
      <c r="IA81" s="93"/>
      <c r="IB81" s="93"/>
      <c r="IC81" s="93"/>
      <c r="ID81" s="93"/>
      <c r="IE81" s="59">
        <f t="shared" si="185"/>
        <v>0</v>
      </c>
      <c r="IG81" s="88">
        <v>4</v>
      </c>
      <c r="IH81" s="89"/>
      <c r="II81" s="94"/>
      <c r="IJ81" s="94"/>
      <c r="IK81" s="94"/>
      <c r="IL81" s="92"/>
      <c r="IM81" s="94"/>
      <c r="IN81" s="94"/>
      <c r="IO81" s="88"/>
      <c r="IP81" s="93"/>
      <c r="IQ81" s="93"/>
      <c r="IR81" s="93"/>
      <c r="IS81" s="93"/>
      <c r="IT81" s="59">
        <f t="shared" si="186"/>
        <v>0</v>
      </c>
      <c r="JK81" s="88">
        <v>4</v>
      </c>
      <c r="JL81" s="89"/>
      <c r="JM81" s="94"/>
      <c r="JN81" s="94"/>
      <c r="JO81" s="94"/>
      <c r="JP81" s="92"/>
      <c r="JQ81" s="94"/>
      <c r="JR81" s="94"/>
      <c r="JS81" s="88"/>
      <c r="JT81" s="93"/>
      <c r="JU81" s="93"/>
      <c r="JV81" s="93"/>
      <c r="JW81" s="93"/>
      <c r="JX81" s="59">
        <f t="shared" si="187"/>
        <v>0</v>
      </c>
      <c r="JZ81" s="88">
        <v>4</v>
      </c>
      <c r="KA81" s="89"/>
      <c r="KB81" s="94"/>
      <c r="KC81" s="94"/>
      <c r="KD81" s="88"/>
      <c r="KE81" s="93"/>
      <c r="KF81" s="93"/>
      <c r="KG81" s="441"/>
      <c r="KH81" s="93"/>
      <c r="KI81" s="59">
        <f t="shared" si="188"/>
        <v>0</v>
      </c>
    </row>
    <row r="82" spans="1:295" hidden="1">
      <c r="A82" s="88">
        <v>5</v>
      </c>
      <c r="B82" s="89"/>
      <c r="C82" s="94"/>
      <c r="D82" s="94"/>
      <c r="E82" s="94"/>
      <c r="F82" s="92"/>
      <c r="G82" s="94"/>
      <c r="H82" s="94"/>
      <c r="I82" s="88"/>
      <c r="J82" s="93"/>
      <c r="K82" s="93"/>
      <c r="L82" s="93"/>
      <c r="M82" s="93"/>
      <c r="N82" s="59">
        <f t="shared" si="173"/>
        <v>0</v>
      </c>
      <c r="P82" s="88">
        <v>5</v>
      </c>
      <c r="Q82" s="89"/>
      <c r="R82" s="94"/>
      <c r="S82" s="94"/>
      <c r="T82" s="94"/>
      <c r="U82" s="92"/>
      <c r="V82" s="94"/>
      <c r="W82" s="94"/>
      <c r="X82" s="88"/>
      <c r="Y82" s="93"/>
      <c r="Z82" s="93"/>
      <c r="AA82" s="93"/>
      <c r="AB82" s="93"/>
      <c r="AC82" s="59">
        <f t="shared" si="174"/>
        <v>0</v>
      </c>
      <c r="AT82" s="88">
        <v>5</v>
      </c>
      <c r="AU82" s="89"/>
      <c r="AV82" s="94"/>
      <c r="AW82" s="94"/>
      <c r="AX82" s="94"/>
      <c r="AY82" s="92"/>
      <c r="AZ82" s="94"/>
      <c r="BA82" s="94"/>
      <c r="BB82" s="88"/>
      <c r="BC82" s="93"/>
      <c r="BD82" s="93"/>
      <c r="BE82" s="93"/>
      <c r="BF82" s="93"/>
      <c r="BG82" s="59">
        <f t="shared" si="175"/>
        <v>0</v>
      </c>
      <c r="BI82" s="88">
        <v>5</v>
      </c>
      <c r="BJ82" s="89"/>
      <c r="BK82" s="94"/>
      <c r="BL82" s="94"/>
      <c r="BM82" s="94"/>
      <c r="BN82" s="92"/>
      <c r="BO82" s="94"/>
      <c r="BP82" s="94"/>
      <c r="BQ82" s="88"/>
      <c r="BR82" s="93"/>
      <c r="BS82" s="93"/>
      <c r="BT82" s="93"/>
      <c r="BU82" s="93"/>
      <c r="BV82" s="59">
        <f t="shared" si="176"/>
        <v>0</v>
      </c>
      <c r="BX82" s="88">
        <v>5</v>
      </c>
      <c r="BY82" s="89"/>
      <c r="BZ82" s="94"/>
      <c r="CA82" s="94"/>
      <c r="CB82" s="94"/>
      <c r="CC82" s="92"/>
      <c r="CD82" s="94"/>
      <c r="CE82" s="94"/>
      <c r="CF82" s="88"/>
      <c r="CG82" s="93"/>
      <c r="CH82" s="93"/>
      <c r="CI82" s="93"/>
      <c r="CJ82" s="93"/>
      <c r="CK82" s="59">
        <f t="shared" si="177"/>
        <v>0</v>
      </c>
      <c r="CM82" s="88">
        <v>5</v>
      </c>
      <c r="CN82" s="89"/>
      <c r="CO82" s="94"/>
      <c r="CP82" s="94"/>
      <c r="CQ82" s="94"/>
      <c r="CR82" s="92"/>
      <c r="CS82" s="94"/>
      <c r="CT82" s="94"/>
      <c r="CU82" s="88"/>
      <c r="CV82" s="93"/>
      <c r="CW82" s="93"/>
      <c r="CX82" s="93"/>
      <c r="CY82" s="93"/>
      <c r="CZ82" s="59">
        <f t="shared" si="178"/>
        <v>0</v>
      </c>
      <c r="DB82" s="88">
        <v>5</v>
      </c>
      <c r="DC82" s="89"/>
      <c r="DD82" s="94"/>
      <c r="DE82" s="94"/>
      <c r="DF82" s="94"/>
      <c r="DG82" s="92"/>
      <c r="DH82" s="94"/>
      <c r="DI82" s="94"/>
      <c r="DJ82" s="88"/>
      <c r="DK82" s="93"/>
      <c r="DL82" s="93"/>
      <c r="DM82" s="93"/>
      <c r="DN82" s="93"/>
      <c r="DO82" s="59">
        <f t="shared" si="179"/>
        <v>0</v>
      </c>
      <c r="DQ82" s="88">
        <v>5</v>
      </c>
      <c r="DR82" s="89"/>
      <c r="DS82" s="94"/>
      <c r="DT82" s="94"/>
      <c r="DU82" s="94"/>
      <c r="DV82" s="92"/>
      <c r="DW82" s="94"/>
      <c r="DX82" s="94"/>
      <c r="DY82" s="88"/>
      <c r="DZ82" s="93"/>
      <c r="EA82" s="93"/>
      <c r="EB82" s="93"/>
      <c r="EC82" s="93"/>
      <c r="ED82" s="59">
        <f t="shared" si="180"/>
        <v>0</v>
      </c>
      <c r="EF82" s="88">
        <v>5</v>
      </c>
      <c r="EG82" s="89"/>
      <c r="EH82" s="94"/>
      <c r="EI82" s="94"/>
      <c r="EJ82" s="94"/>
      <c r="EK82" s="92"/>
      <c r="EL82" s="94"/>
      <c r="EM82" s="94"/>
      <c r="EN82" s="88"/>
      <c r="EO82" s="93"/>
      <c r="EP82" s="93"/>
      <c r="EQ82" s="93"/>
      <c r="ER82" s="93"/>
      <c r="ES82" s="59">
        <f t="shared" si="181"/>
        <v>0</v>
      </c>
      <c r="FY82" s="88">
        <v>5</v>
      </c>
      <c r="FZ82" s="89"/>
      <c r="GA82" s="94"/>
      <c r="GB82" s="94"/>
      <c r="GC82" s="94"/>
      <c r="GD82" s="92"/>
      <c r="GE82" s="94"/>
      <c r="GF82" s="94"/>
      <c r="GG82" s="88"/>
      <c r="GH82" s="93"/>
      <c r="GI82" s="93"/>
      <c r="GJ82" s="93"/>
      <c r="GK82" s="93"/>
      <c r="GL82" s="59">
        <f t="shared" si="182"/>
        <v>0</v>
      </c>
      <c r="GN82" s="88">
        <v>5</v>
      </c>
      <c r="GO82" s="89"/>
      <c r="GP82" s="94"/>
      <c r="GQ82" s="94"/>
      <c r="GR82" s="94"/>
      <c r="GS82" s="92"/>
      <c r="GT82" s="94"/>
      <c r="GU82" s="94"/>
      <c r="GV82" s="88"/>
      <c r="GW82" s="93"/>
      <c r="GX82" s="93"/>
      <c r="GY82" s="93"/>
      <c r="GZ82" s="93"/>
      <c r="HA82" s="59">
        <f t="shared" si="183"/>
        <v>0</v>
      </c>
      <c r="HC82" s="88">
        <v>5</v>
      </c>
      <c r="HD82" s="89"/>
      <c r="HE82" s="94"/>
      <c r="HF82" s="94"/>
      <c r="HG82" s="94"/>
      <c r="HH82" s="92"/>
      <c r="HI82" s="94"/>
      <c r="HJ82" s="94"/>
      <c r="HK82" s="88"/>
      <c r="HL82" s="93"/>
      <c r="HM82" s="93"/>
      <c r="HN82" s="93"/>
      <c r="HO82" s="93"/>
      <c r="HP82" s="59">
        <f t="shared" si="184"/>
        <v>0</v>
      </c>
      <c r="HR82" s="88">
        <v>5</v>
      </c>
      <c r="HS82" s="89"/>
      <c r="HT82" s="94"/>
      <c r="HU82" s="94"/>
      <c r="HV82" s="94"/>
      <c r="HW82" s="92"/>
      <c r="HX82" s="94"/>
      <c r="HY82" s="94"/>
      <c r="HZ82" s="88"/>
      <c r="IA82" s="93"/>
      <c r="IB82" s="93"/>
      <c r="IC82" s="93"/>
      <c r="ID82" s="93"/>
      <c r="IE82" s="59">
        <f t="shared" si="185"/>
        <v>0</v>
      </c>
      <c r="IG82" s="88">
        <v>5</v>
      </c>
      <c r="IH82" s="89"/>
      <c r="II82" s="94"/>
      <c r="IJ82" s="94"/>
      <c r="IK82" s="94"/>
      <c r="IL82" s="92"/>
      <c r="IM82" s="94"/>
      <c r="IN82" s="94"/>
      <c r="IO82" s="88"/>
      <c r="IP82" s="93"/>
      <c r="IQ82" s="93"/>
      <c r="IR82" s="93"/>
      <c r="IS82" s="93"/>
      <c r="IT82" s="59">
        <f t="shared" si="186"/>
        <v>0</v>
      </c>
      <c r="JK82" s="88">
        <v>5</v>
      </c>
      <c r="JL82" s="89"/>
      <c r="JM82" s="94"/>
      <c r="JN82" s="94"/>
      <c r="JO82" s="94"/>
      <c r="JP82" s="92"/>
      <c r="JQ82" s="94"/>
      <c r="JR82" s="94"/>
      <c r="JS82" s="88"/>
      <c r="JT82" s="93"/>
      <c r="JU82" s="93"/>
      <c r="JV82" s="93"/>
      <c r="JW82" s="93"/>
      <c r="JX82" s="59">
        <f t="shared" si="187"/>
        <v>0</v>
      </c>
      <c r="JZ82" s="88">
        <v>5</v>
      </c>
      <c r="KA82" s="89"/>
      <c r="KB82" s="94"/>
      <c r="KC82" s="94"/>
      <c r="KD82" s="88"/>
      <c r="KE82" s="93"/>
      <c r="KF82" s="93"/>
      <c r="KG82" s="441"/>
      <c r="KH82" s="93"/>
      <c r="KI82" s="59">
        <f t="shared" si="188"/>
        <v>0</v>
      </c>
    </row>
    <row r="83" spans="1:295" hidden="1">
      <c r="A83" s="88">
        <v>6</v>
      </c>
      <c r="B83" s="89"/>
      <c r="C83" s="94"/>
      <c r="D83" s="94"/>
      <c r="E83" s="94"/>
      <c r="F83" s="92"/>
      <c r="G83" s="94"/>
      <c r="H83" s="94"/>
      <c r="I83" s="88"/>
      <c r="J83" s="93"/>
      <c r="K83" s="93"/>
      <c r="L83" s="93"/>
      <c r="M83" s="93"/>
      <c r="N83" s="59">
        <f t="shared" si="173"/>
        <v>0</v>
      </c>
      <c r="P83" s="88">
        <v>6</v>
      </c>
      <c r="Q83" s="89"/>
      <c r="R83" s="94"/>
      <c r="S83" s="94"/>
      <c r="T83" s="94"/>
      <c r="U83" s="92"/>
      <c r="V83" s="94"/>
      <c r="W83" s="94"/>
      <c r="X83" s="88"/>
      <c r="Y83" s="93"/>
      <c r="Z83" s="93"/>
      <c r="AA83" s="93"/>
      <c r="AB83" s="93"/>
      <c r="AC83" s="59">
        <f t="shared" si="174"/>
        <v>0</v>
      </c>
      <c r="AT83" s="88">
        <v>6</v>
      </c>
      <c r="AU83" s="89"/>
      <c r="AV83" s="94"/>
      <c r="AW83" s="94"/>
      <c r="AX83" s="94"/>
      <c r="AY83" s="92"/>
      <c r="AZ83" s="94"/>
      <c r="BA83" s="94"/>
      <c r="BB83" s="88"/>
      <c r="BC83" s="93"/>
      <c r="BD83" s="93"/>
      <c r="BE83" s="93"/>
      <c r="BF83" s="93"/>
      <c r="BG83" s="59">
        <f t="shared" si="175"/>
        <v>0</v>
      </c>
      <c r="BI83" s="88">
        <v>6</v>
      </c>
      <c r="BJ83" s="89"/>
      <c r="BK83" s="94"/>
      <c r="BL83" s="94"/>
      <c r="BM83" s="94"/>
      <c r="BN83" s="92"/>
      <c r="BO83" s="94"/>
      <c r="BP83" s="94"/>
      <c r="BQ83" s="88"/>
      <c r="BR83" s="93"/>
      <c r="BS83" s="93"/>
      <c r="BT83" s="93"/>
      <c r="BU83" s="93"/>
      <c r="BV83" s="59">
        <f t="shared" si="176"/>
        <v>0</v>
      </c>
      <c r="BX83" s="88">
        <v>6</v>
      </c>
      <c r="BY83" s="89"/>
      <c r="BZ83" s="94"/>
      <c r="CA83" s="94"/>
      <c r="CB83" s="94"/>
      <c r="CC83" s="92"/>
      <c r="CD83" s="94"/>
      <c r="CE83" s="94"/>
      <c r="CF83" s="88"/>
      <c r="CG83" s="93"/>
      <c r="CH83" s="93"/>
      <c r="CI83" s="93"/>
      <c r="CJ83" s="93"/>
      <c r="CK83" s="59">
        <f t="shared" si="177"/>
        <v>0</v>
      </c>
      <c r="CM83" s="88">
        <v>6</v>
      </c>
      <c r="CN83" s="89"/>
      <c r="CO83" s="94"/>
      <c r="CP83" s="94"/>
      <c r="CQ83" s="94"/>
      <c r="CR83" s="92"/>
      <c r="CS83" s="94"/>
      <c r="CT83" s="94"/>
      <c r="CU83" s="88"/>
      <c r="CV83" s="93"/>
      <c r="CW83" s="93"/>
      <c r="CX83" s="93"/>
      <c r="CY83" s="93"/>
      <c r="CZ83" s="59">
        <f t="shared" si="178"/>
        <v>0</v>
      </c>
      <c r="DB83" s="88">
        <v>6</v>
      </c>
      <c r="DC83" s="89"/>
      <c r="DD83" s="94"/>
      <c r="DE83" s="94"/>
      <c r="DF83" s="94"/>
      <c r="DG83" s="92"/>
      <c r="DH83" s="94"/>
      <c r="DI83" s="94"/>
      <c r="DJ83" s="88"/>
      <c r="DK83" s="93"/>
      <c r="DL83" s="93"/>
      <c r="DM83" s="93"/>
      <c r="DN83" s="93"/>
      <c r="DO83" s="59">
        <f t="shared" si="179"/>
        <v>0</v>
      </c>
      <c r="DQ83" s="88">
        <v>6</v>
      </c>
      <c r="DR83" s="89"/>
      <c r="DS83" s="94"/>
      <c r="DT83" s="94"/>
      <c r="DU83" s="94"/>
      <c r="DV83" s="92"/>
      <c r="DW83" s="94"/>
      <c r="DX83" s="94"/>
      <c r="DY83" s="88"/>
      <c r="DZ83" s="93"/>
      <c r="EA83" s="93"/>
      <c r="EB83" s="93"/>
      <c r="EC83" s="93"/>
      <c r="ED83" s="59">
        <f t="shared" si="180"/>
        <v>0</v>
      </c>
      <c r="EF83" s="88">
        <v>6</v>
      </c>
      <c r="EG83" s="89"/>
      <c r="EH83" s="94"/>
      <c r="EI83" s="94"/>
      <c r="EJ83" s="94"/>
      <c r="EK83" s="92"/>
      <c r="EL83" s="94"/>
      <c r="EM83" s="94"/>
      <c r="EN83" s="88"/>
      <c r="EO83" s="93"/>
      <c r="EP83" s="93"/>
      <c r="EQ83" s="93"/>
      <c r="ER83" s="93"/>
      <c r="ES83" s="59">
        <f t="shared" si="181"/>
        <v>0</v>
      </c>
      <c r="FY83" s="88">
        <v>6</v>
      </c>
      <c r="FZ83" s="89"/>
      <c r="GA83" s="94"/>
      <c r="GB83" s="94"/>
      <c r="GC83" s="94"/>
      <c r="GD83" s="92"/>
      <c r="GE83" s="94"/>
      <c r="GF83" s="94"/>
      <c r="GG83" s="88"/>
      <c r="GH83" s="93"/>
      <c r="GI83" s="93"/>
      <c r="GJ83" s="93"/>
      <c r="GK83" s="93"/>
      <c r="GL83" s="59">
        <f t="shared" si="182"/>
        <v>0</v>
      </c>
      <c r="GN83" s="88">
        <v>6</v>
      </c>
      <c r="GO83" s="89"/>
      <c r="GP83" s="94"/>
      <c r="GQ83" s="94"/>
      <c r="GR83" s="94"/>
      <c r="GS83" s="92"/>
      <c r="GT83" s="94"/>
      <c r="GU83" s="94"/>
      <c r="GV83" s="88"/>
      <c r="GW83" s="93"/>
      <c r="GX83" s="93"/>
      <c r="GY83" s="93"/>
      <c r="GZ83" s="93"/>
      <c r="HA83" s="59">
        <f t="shared" si="183"/>
        <v>0</v>
      </c>
      <c r="HC83" s="88">
        <v>6</v>
      </c>
      <c r="HD83" s="89"/>
      <c r="HE83" s="94"/>
      <c r="HF83" s="94"/>
      <c r="HG83" s="94"/>
      <c r="HH83" s="92"/>
      <c r="HI83" s="94"/>
      <c r="HJ83" s="94"/>
      <c r="HK83" s="88"/>
      <c r="HL83" s="93"/>
      <c r="HM83" s="93"/>
      <c r="HN83" s="93"/>
      <c r="HO83" s="93"/>
      <c r="HP83" s="59">
        <f t="shared" si="184"/>
        <v>0</v>
      </c>
      <c r="HR83" s="88">
        <v>6</v>
      </c>
      <c r="HS83" s="89"/>
      <c r="HT83" s="94"/>
      <c r="HU83" s="94"/>
      <c r="HV83" s="94"/>
      <c r="HW83" s="92"/>
      <c r="HX83" s="94"/>
      <c r="HY83" s="94"/>
      <c r="HZ83" s="88"/>
      <c r="IA83" s="93"/>
      <c r="IB83" s="93"/>
      <c r="IC83" s="93"/>
      <c r="ID83" s="93"/>
      <c r="IE83" s="59">
        <f t="shared" si="185"/>
        <v>0</v>
      </c>
      <c r="IG83" s="88">
        <v>6</v>
      </c>
      <c r="IH83" s="89"/>
      <c r="II83" s="94"/>
      <c r="IJ83" s="94"/>
      <c r="IK83" s="94"/>
      <c r="IL83" s="92"/>
      <c r="IM83" s="94"/>
      <c r="IN83" s="94"/>
      <c r="IO83" s="88"/>
      <c r="IP83" s="93"/>
      <c r="IQ83" s="93"/>
      <c r="IR83" s="93"/>
      <c r="IS83" s="93"/>
      <c r="IT83" s="59">
        <f t="shared" si="186"/>
        <v>0</v>
      </c>
      <c r="JK83" s="88">
        <v>6</v>
      </c>
      <c r="JL83" s="89"/>
      <c r="JM83" s="94"/>
      <c r="JN83" s="94"/>
      <c r="JO83" s="94"/>
      <c r="JP83" s="92"/>
      <c r="JQ83" s="94"/>
      <c r="JR83" s="94"/>
      <c r="JS83" s="88"/>
      <c r="JT83" s="93"/>
      <c r="JU83" s="93"/>
      <c r="JV83" s="93"/>
      <c r="JW83" s="93"/>
      <c r="JX83" s="59">
        <f t="shared" si="187"/>
        <v>0</v>
      </c>
      <c r="JZ83" s="88">
        <v>6</v>
      </c>
      <c r="KA83" s="89"/>
      <c r="KB83" s="94"/>
      <c r="KC83" s="94"/>
      <c r="KD83" s="88"/>
      <c r="KE83" s="93"/>
      <c r="KF83" s="93"/>
      <c r="KG83" s="441"/>
      <c r="KH83" s="93"/>
      <c r="KI83" s="59">
        <f t="shared" si="188"/>
        <v>0</v>
      </c>
    </row>
    <row r="84" spans="1:295" hidden="1">
      <c r="A84" s="88">
        <v>7</v>
      </c>
      <c r="B84" s="89"/>
      <c r="C84" s="94"/>
      <c r="D84" s="94"/>
      <c r="E84" s="94"/>
      <c r="F84" s="92"/>
      <c r="G84" s="94"/>
      <c r="H84" s="94"/>
      <c r="I84" s="88"/>
      <c r="J84" s="93"/>
      <c r="K84" s="93"/>
      <c r="L84" s="93"/>
      <c r="M84" s="93"/>
      <c r="N84" s="59">
        <f t="shared" si="173"/>
        <v>0</v>
      </c>
      <c r="P84" s="88">
        <v>7</v>
      </c>
      <c r="Q84" s="89"/>
      <c r="R84" s="94"/>
      <c r="S84" s="94"/>
      <c r="T84" s="94"/>
      <c r="U84" s="92"/>
      <c r="V84" s="94"/>
      <c r="W84" s="94"/>
      <c r="X84" s="88"/>
      <c r="Y84" s="93"/>
      <c r="Z84" s="93"/>
      <c r="AA84" s="93"/>
      <c r="AB84" s="93"/>
      <c r="AC84" s="59">
        <f t="shared" si="174"/>
        <v>0</v>
      </c>
      <c r="AT84" s="88">
        <v>7</v>
      </c>
      <c r="AU84" s="89"/>
      <c r="AV84" s="94"/>
      <c r="AW84" s="94"/>
      <c r="AX84" s="94"/>
      <c r="AY84" s="92"/>
      <c r="AZ84" s="94"/>
      <c r="BA84" s="94"/>
      <c r="BB84" s="88"/>
      <c r="BC84" s="93"/>
      <c r="BD84" s="93"/>
      <c r="BE84" s="93"/>
      <c r="BF84" s="93"/>
      <c r="BG84" s="59">
        <f t="shared" si="175"/>
        <v>0</v>
      </c>
      <c r="BI84" s="88">
        <v>7</v>
      </c>
      <c r="BJ84" s="89"/>
      <c r="BK84" s="94"/>
      <c r="BL84" s="94"/>
      <c r="BM84" s="94"/>
      <c r="BN84" s="92"/>
      <c r="BO84" s="94"/>
      <c r="BP84" s="94"/>
      <c r="BQ84" s="88"/>
      <c r="BR84" s="93"/>
      <c r="BS84" s="93"/>
      <c r="BT84" s="93"/>
      <c r="BU84" s="93"/>
      <c r="BV84" s="59">
        <f t="shared" si="176"/>
        <v>0</v>
      </c>
      <c r="BX84" s="88">
        <v>7</v>
      </c>
      <c r="BY84" s="89"/>
      <c r="BZ84" s="94"/>
      <c r="CA84" s="94"/>
      <c r="CB84" s="94"/>
      <c r="CC84" s="92"/>
      <c r="CD84" s="94"/>
      <c r="CE84" s="94"/>
      <c r="CF84" s="88"/>
      <c r="CG84" s="93"/>
      <c r="CH84" s="93"/>
      <c r="CI84" s="93"/>
      <c r="CJ84" s="93"/>
      <c r="CK84" s="59">
        <f t="shared" si="177"/>
        <v>0</v>
      </c>
      <c r="CM84" s="88">
        <v>7</v>
      </c>
      <c r="CN84" s="89"/>
      <c r="CO84" s="94"/>
      <c r="CP84" s="94"/>
      <c r="CQ84" s="94"/>
      <c r="CR84" s="92"/>
      <c r="CS84" s="94"/>
      <c r="CT84" s="94"/>
      <c r="CU84" s="88"/>
      <c r="CV84" s="93"/>
      <c r="CW84" s="93"/>
      <c r="CX84" s="93"/>
      <c r="CY84" s="93"/>
      <c r="CZ84" s="59">
        <f t="shared" si="178"/>
        <v>0</v>
      </c>
      <c r="DB84" s="88">
        <v>7</v>
      </c>
      <c r="DC84" s="89"/>
      <c r="DD84" s="94"/>
      <c r="DE84" s="94"/>
      <c r="DF84" s="94"/>
      <c r="DG84" s="92"/>
      <c r="DH84" s="94"/>
      <c r="DI84" s="94"/>
      <c r="DJ84" s="88"/>
      <c r="DK84" s="93"/>
      <c r="DL84" s="93"/>
      <c r="DM84" s="93"/>
      <c r="DN84" s="93"/>
      <c r="DO84" s="59">
        <f t="shared" si="179"/>
        <v>0</v>
      </c>
      <c r="DQ84" s="88">
        <v>7</v>
      </c>
      <c r="DR84" s="89"/>
      <c r="DS84" s="94"/>
      <c r="DT84" s="94"/>
      <c r="DU84" s="94"/>
      <c r="DV84" s="92"/>
      <c r="DW84" s="94"/>
      <c r="DX84" s="94"/>
      <c r="DY84" s="88"/>
      <c r="DZ84" s="93"/>
      <c r="EA84" s="93"/>
      <c r="EB84" s="93"/>
      <c r="EC84" s="93"/>
      <c r="ED84" s="59">
        <f t="shared" si="180"/>
        <v>0</v>
      </c>
      <c r="EF84" s="88">
        <v>7</v>
      </c>
      <c r="EG84" s="89"/>
      <c r="EH84" s="94"/>
      <c r="EI84" s="94"/>
      <c r="EJ84" s="94"/>
      <c r="EK84" s="92"/>
      <c r="EL84" s="94"/>
      <c r="EM84" s="94"/>
      <c r="EN84" s="88"/>
      <c r="EO84" s="93"/>
      <c r="EP84" s="93"/>
      <c r="EQ84" s="93"/>
      <c r="ER84" s="93"/>
      <c r="ES84" s="59">
        <f t="shared" si="181"/>
        <v>0</v>
      </c>
      <c r="FY84" s="88">
        <v>7</v>
      </c>
      <c r="FZ84" s="89"/>
      <c r="GA84" s="94"/>
      <c r="GB84" s="94"/>
      <c r="GC84" s="94"/>
      <c r="GD84" s="92"/>
      <c r="GE84" s="94"/>
      <c r="GF84" s="94"/>
      <c r="GG84" s="88"/>
      <c r="GH84" s="93"/>
      <c r="GI84" s="93"/>
      <c r="GJ84" s="93"/>
      <c r="GK84" s="93"/>
      <c r="GL84" s="59">
        <f t="shared" si="182"/>
        <v>0</v>
      </c>
      <c r="GN84" s="88">
        <v>7</v>
      </c>
      <c r="GO84" s="89"/>
      <c r="GP84" s="94"/>
      <c r="GQ84" s="94"/>
      <c r="GR84" s="94"/>
      <c r="GS84" s="92"/>
      <c r="GT84" s="94"/>
      <c r="GU84" s="94"/>
      <c r="GV84" s="88"/>
      <c r="GW84" s="93"/>
      <c r="GX84" s="93"/>
      <c r="GY84" s="93"/>
      <c r="GZ84" s="93"/>
      <c r="HA84" s="59">
        <f t="shared" si="183"/>
        <v>0</v>
      </c>
      <c r="HC84" s="88">
        <v>7</v>
      </c>
      <c r="HD84" s="89"/>
      <c r="HE84" s="94"/>
      <c r="HF84" s="94"/>
      <c r="HG84" s="94"/>
      <c r="HH84" s="92"/>
      <c r="HI84" s="94"/>
      <c r="HJ84" s="94"/>
      <c r="HK84" s="88"/>
      <c r="HL84" s="93"/>
      <c r="HM84" s="93"/>
      <c r="HN84" s="93"/>
      <c r="HO84" s="93"/>
      <c r="HP84" s="59">
        <f t="shared" si="184"/>
        <v>0</v>
      </c>
      <c r="HR84" s="88">
        <v>7</v>
      </c>
      <c r="HS84" s="89"/>
      <c r="HT84" s="94"/>
      <c r="HU84" s="94"/>
      <c r="HV84" s="94"/>
      <c r="HW84" s="92"/>
      <c r="HX84" s="94"/>
      <c r="HY84" s="94"/>
      <c r="HZ84" s="88"/>
      <c r="IA84" s="93"/>
      <c r="IB84" s="93"/>
      <c r="IC84" s="93"/>
      <c r="ID84" s="93"/>
      <c r="IE84" s="59">
        <f t="shared" si="185"/>
        <v>0</v>
      </c>
      <c r="IG84" s="88">
        <v>7</v>
      </c>
      <c r="IH84" s="89"/>
      <c r="II84" s="94"/>
      <c r="IJ84" s="94"/>
      <c r="IK84" s="94"/>
      <c r="IL84" s="92"/>
      <c r="IM84" s="94"/>
      <c r="IN84" s="94"/>
      <c r="IO84" s="88"/>
      <c r="IP84" s="93"/>
      <c r="IQ84" s="93"/>
      <c r="IR84" s="93"/>
      <c r="IS84" s="93"/>
      <c r="IT84" s="59">
        <f t="shared" si="186"/>
        <v>0</v>
      </c>
      <c r="JK84" s="88">
        <v>7</v>
      </c>
      <c r="JL84" s="89"/>
      <c r="JM84" s="94"/>
      <c r="JN84" s="94"/>
      <c r="JO84" s="94"/>
      <c r="JP84" s="92"/>
      <c r="JQ84" s="94"/>
      <c r="JR84" s="94"/>
      <c r="JS84" s="88"/>
      <c r="JT84" s="93"/>
      <c r="JU84" s="93"/>
      <c r="JV84" s="93"/>
      <c r="JW84" s="93"/>
      <c r="JX84" s="59">
        <f t="shared" si="187"/>
        <v>0</v>
      </c>
      <c r="JZ84" s="88">
        <v>7</v>
      </c>
      <c r="KA84" s="89"/>
      <c r="KB84" s="94"/>
      <c r="KC84" s="94"/>
      <c r="KD84" s="88"/>
      <c r="KE84" s="93"/>
      <c r="KF84" s="93"/>
      <c r="KG84" s="441"/>
      <c r="KH84" s="93"/>
      <c r="KI84" s="59">
        <f t="shared" si="188"/>
        <v>0</v>
      </c>
    </row>
    <row r="85" spans="1:295" hidden="1">
      <c r="A85" s="88">
        <v>8</v>
      </c>
      <c r="B85" s="89"/>
      <c r="C85" s="94"/>
      <c r="D85" s="94"/>
      <c r="E85" s="94"/>
      <c r="F85" s="92"/>
      <c r="G85" s="94"/>
      <c r="H85" s="94"/>
      <c r="I85" s="88"/>
      <c r="J85" s="93"/>
      <c r="K85" s="93"/>
      <c r="L85" s="93"/>
      <c r="M85" s="93"/>
      <c r="N85" s="59">
        <f t="shared" si="173"/>
        <v>0</v>
      </c>
      <c r="P85" s="88">
        <v>8</v>
      </c>
      <c r="Q85" s="89"/>
      <c r="R85" s="94"/>
      <c r="S85" s="94"/>
      <c r="T85" s="94"/>
      <c r="U85" s="92"/>
      <c r="V85" s="94"/>
      <c r="W85" s="94"/>
      <c r="X85" s="88"/>
      <c r="Y85" s="93"/>
      <c r="Z85" s="93"/>
      <c r="AA85" s="93"/>
      <c r="AB85" s="93"/>
      <c r="AC85" s="59">
        <f t="shared" si="174"/>
        <v>0</v>
      </c>
      <c r="AT85" s="88">
        <v>8</v>
      </c>
      <c r="AU85" s="89"/>
      <c r="AV85" s="94"/>
      <c r="AW85" s="94"/>
      <c r="AX85" s="94"/>
      <c r="AY85" s="92"/>
      <c r="AZ85" s="94"/>
      <c r="BA85" s="94"/>
      <c r="BB85" s="88"/>
      <c r="BC85" s="93"/>
      <c r="BD85" s="93"/>
      <c r="BE85" s="93"/>
      <c r="BF85" s="93"/>
      <c r="BG85" s="59">
        <f t="shared" si="175"/>
        <v>0</v>
      </c>
      <c r="BI85" s="88">
        <v>8</v>
      </c>
      <c r="BJ85" s="89"/>
      <c r="BK85" s="94"/>
      <c r="BL85" s="94"/>
      <c r="BM85" s="94"/>
      <c r="BN85" s="92"/>
      <c r="BO85" s="94"/>
      <c r="BP85" s="94"/>
      <c r="BQ85" s="88"/>
      <c r="BR85" s="93"/>
      <c r="BS85" s="93"/>
      <c r="BT85" s="93"/>
      <c r="BU85" s="93"/>
      <c r="BV85" s="59">
        <f t="shared" si="176"/>
        <v>0</v>
      </c>
      <c r="BX85" s="88">
        <v>8</v>
      </c>
      <c r="BY85" s="89"/>
      <c r="BZ85" s="94"/>
      <c r="CA85" s="94"/>
      <c r="CB85" s="94"/>
      <c r="CC85" s="92"/>
      <c r="CD85" s="94"/>
      <c r="CE85" s="94"/>
      <c r="CF85" s="88"/>
      <c r="CG85" s="93"/>
      <c r="CH85" s="93"/>
      <c r="CI85" s="93"/>
      <c r="CJ85" s="93"/>
      <c r="CK85" s="59">
        <f t="shared" si="177"/>
        <v>0</v>
      </c>
      <c r="CM85" s="88">
        <v>8</v>
      </c>
      <c r="CN85" s="89"/>
      <c r="CO85" s="94"/>
      <c r="CP85" s="94"/>
      <c r="CQ85" s="94"/>
      <c r="CR85" s="92"/>
      <c r="CS85" s="94"/>
      <c r="CT85" s="94"/>
      <c r="CU85" s="88"/>
      <c r="CV85" s="93"/>
      <c r="CW85" s="93"/>
      <c r="CX85" s="93"/>
      <c r="CY85" s="93"/>
      <c r="CZ85" s="59">
        <f t="shared" si="178"/>
        <v>0</v>
      </c>
      <c r="DB85" s="88">
        <v>8</v>
      </c>
      <c r="DC85" s="89"/>
      <c r="DD85" s="94"/>
      <c r="DE85" s="94"/>
      <c r="DF85" s="94"/>
      <c r="DG85" s="92"/>
      <c r="DH85" s="94"/>
      <c r="DI85" s="94"/>
      <c r="DJ85" s="88"/>
      <c r="DK85" s="93"/>
      <c r="DL85" s="93"/>
      <c r="DM85" s="93"/>
      <c r="DN85" s="93"/>
      <c r="DO85" s="59">
        <f t="shared" si="179"/>
        <v>0</v>
      </c>
      <c r="DQ85" s="88">
        <v>8</v>
      </c>
      <c r="DR85" s="89"/>
      <c r="DS85" s="94"/>
      <c r="DT85" s="94"/>
      <c r="DU85" s="94"/>
      <c r="DV85" s="92"/>
      <c r="DW85" s="94"/>
      <c r="DX85" s="94"/>
      <c r="DY85" s="88"/>
      <c r="DZ85" s="93"/>
      <c r="EA85" s="93"/>
      <c r="EB85" s="93"/>
      <c r="EC85" s="93"/>
      <c r="ED85" s="59">
        <f t="shared" si="180"/>
        <v>0</v>
      </c>
      <c r="EF85" s="88">
        <v>8</v>
      </c>
      <c r="EG85" s="89"/>
      <c r="EH85" s="94"/>
      <c r="EI85" s="94"/>
      <c r="EJ85" s="94"/>
      <c r="EK85" s="92"/>
      <c r="EL85" s="94"/>
      <c r="EM85" s="94"/>
      <c r="EN85" s="88"/>
      <c r="EO85" s="93"/>
      <c r="EP85" s="93"/>
      <c r="EQ85" s="93"/>
      <c r="ER85" s="93"/>
      <c r="ES85" s="59">
        <f t="shared" si="181"/>
        <v>0</v>
      </c>
      <c r="FY85" s="88">
        <v>8</v>
      </c>
      <c r="FZ85" s="89"/>
      <c r="GA85" s="94"/>
      <c r="GB85" s="94"/>
      <c r="GC85" s="94"/>
      <c r="GD85" s="92"/>
      <c r="GE85" s="94"/>
      <c r="GF85" s="94"/>
      <c r="GG85" s="88"/>
      <c r="GH85" s="93"/>
      <c r="GI85" s="93"/>
      <c r="GJ85" s="93"/>
      <c r="GK85" s="93"/>
      <c r="GL85" s="59">
        <f t="shared" si="182"/>
        <v>0</v>
      </c>
      <c r="GN85" s="88">
        <v>8</v>
      </c>
      <c r="GO85" s="89"/>
      <c r="GP85" s="94"/>
      <c r="GQ85" s="94"/>
      <c r="GR85" s="94"/>
      <c r="GS85" s="92"/>
      <c r="GT85" s="94"/>
      <c r="GU85" s="94"/>
      <c r="GV85" s="88"/>
      <c r="GW85" s="93"/>
      <c r="GX85" s="93"/>
      <c r="GY85" s="93"/>
      <c r="GZ85" s="93"/>
      <c r="HA85" s="59">
        <f t="shared" si="183"/>
        <v>0</v>
      </c>
      <c r="HC85" s="88">
        <v>8</v>
      </c>
      <c r="HD85" s="89"/>
      <c r="HE85" s="94"/>
      <c r="HF85" s="94"/>
      <c r="HG85" s="94"/>
      <c r="HH85" s="92"/>
      <c r="HI85" s="94"/>
      <c r="HJ85" s="94"/>
      <c r="HK85" s="88"/>
      <c r="HL85" s="93"/>
      <c r="HM85" s="93"/>
      <c r="HN85" s="93"/>
      <c r="HO85" s="93"/>
      <c r="HP85" s="59">
        <f t="shared" si="184"/>
        <v>0</v>
      </c>
      <c r="HR85" s="88">
        <v>8</v>
      </c>
      <c r="HS85" s="89"/>
      <c r="HT85" s="94"/>
      <c r="HU85" s="94"/>
      <c r="HV85" s="94"/>
      <c r="HW85" s="92"/>
      <c r="HX85" s="94"/>
      <c r="HY85" s="94"/>
      <c r="HZ85" s="88"/>
      <c r="IA85" s="93"/>
      <c r="IB85" s="93"/>
      <c r="IC85" s="93"/>
      <c r="ID85" s="93"/>
      <c r="IE85" s="59">
        <f t="shared" si="185"/>
        <v>0</v>
      </c>
      <c r="IG85" s="88">
        <v>8</v>
      </c>
      <c r="IH85" s="89"/>
      <c r="II85" s="94"/>
      <c r="IJ85" s="94"/>
      <c r="IK85" s="94"/>
      <c r="IL85" s="92"/>
      <c r="IM85" s="94"/>
      <c r="IN85" s="94"/>
      <c r="IO85" s="88"/>
      <c r="IP85" s="93"/>
      <c r="IQ85" s="93"/>
      <c r="IR85" s="93"/>
      <c r="IS85" s="93"/>
      <c r="IT85" s="59">
        <f t="shared" si="186"/>
        <v>0</v>
      </c>
      <c r="JK85" s="88">
        <v>8</v>
      </c>
      <c r="JL85" s="89"/>
      <c r="JM85" s="94"/>
      <c r="JN85" s="94"/>
      <c r="JO85" s="94"/>
      <c r="JP85" s="92"/>
      <c r="JQ85" s="94"/>
      <c r="JR85" s="94"/>
      <c r="JS85" s="88"/>
      <c r="JT85" s="93"/>
      <c r="JU85" s="93"/>
      <c r="JV85" s="93"/>
      <c r="JW85" s="93"/>
      <c r="JX85" s="59">
        <f t="shared" si="187"/>
        <v>0</v>
      </c>
      <c r="JZ85" s="88">
        <v>8</v>
      </c>
      <c r="KA85" s="89"/>
      <c r="KB85" s="94"/>
      <c r="KC85" s="94"/>
      <c r="KD85" s="88"/>
      <c r="KE85" s="93"/>
      <c r="KF85" s="93"/>
      <c r="KG85" s="441"/>
      <c r="KH85" s="93"/>
      <c r="KI85" s="59">
        <f t="shared" si="188"/>
        <v>0</v>
      </c>
    </row>
    <row r="86" spans="1:295" hidden="1">
      <c r="A86" s="88">
        <v>9</v>
      </c>
      <c r="B86" s="89"/>
      <c r="C86" s="94"/>
      <c r="D86" s="94"/>
      <c r="E86" s="94"/>
      <c r="F86" s="92"/>
      <c r="G86" s="94"/>
      <c r="H86" s="94"/>
      <c r="I86" s="88"/>
      <c r="J86" s="93"/>
      <c r="K86" s="93"/>
      <c r="L86" s="93"/>
      <c r="M86" s="93"/>
      <c r="N86" s="59">
        <f t="shared" si="173"/>
        <v>0</v>
      </c>
      <c r="P86" s="88">
        <v>9</v>
      </c>
      <c r="Q86" s="89"/>
      <c r="R86" s="94"/>
      <c r="S86" s="94"/>
      <c r="T86" s="94"/>
      <c r="U86" s="92"/>
      <c r="V86" s="94"/>
      <c r="W86" s="94"/>
      <c r="X86" s="88"/>
      <c r="Y86" s="93"/>
      <c r="Z86" s="93"/>
      <c r="AA86" s="93"/>
      <c r="AB86" s="93"/>
      <c r="AC86" s="59">
        <f t="shared" si="174"/>
        <v>0</v>
      </c>
      <c r="AT86" s="88">
        <v>9</v>
      </c>
      <c r="AU86" s="89"/>
      <c r="AV86" s="94"/>
      <c r="AW86" s="94"/>
      <c r="AX86" s="94"/>
      <c r="AY86" s="92"/>
      <c r="AZ86" s="94"/>
      <c r="BA86" s="94"/>
      <c r="BB86" s="88"/>
      <c r="BC86" s="93"/>
      <c r="BD86" s="93"/>
      <c r="BE86" s="93"/>
      <c r="BF86" s="93"/>
      <c r="BG86" s="59">
        <f t="shared" si="175"/>
        <v>0</v>
      </c>
      <c r="BI86" s="88">
        <v>9</v>
      </c>
      <c r="BJ86" s="89"/>
      <c r="BK86" s="94"/>
      <c r="BL86" s="94"/>
      <c r="BM86" s="94"/>
      <c r="BN86" s="92"/>
      <c r="BO86" s="94"/>
      <c r="BP86" s="94"/>
      <c r="BQ86" s="88"/>
      <c r="BR86" s="93"/>
      <c r="BS86" s="93"/>
      <c r="BT86" s="93"/>
      <c r="BU86" s="93"/>
      <c r="BV86" s="59">
        <f t="shared" si="176"/>
        <v>0</v>
      </c>
      <c r="BX86" s="88">
        <v>9</v>
      </c>
      <c r="BY86" s="89"/>
      <c r="BZ86" s="94"/>
      <c r="CA86" s="94"/>
      <c r="CB86" s="94"/>
      <c r="CC86" s="92"/>
      <c r="CD86" s="94"/>
      <c r="CE86" s="94"/>
      <c r="CF86" s="88"/>
      <c r="CG86" s="93"/>
      <c r="CH86" s="93"/>
      <c r="CI86" s="93"/>
      <c r="CJ86" s="93"/>
      <c r="CK86" s="59">
        <f t="shared" si="177"/>
        <v>0</v>
      </c>
      <c r="CM86" s="88">
        <v>9</v>
      </c>
      <c r="CN86" s="89"/>
      <c r="CO86" s="94"/>
      <c r="CP86" s="94"/>
      <c r="CQ86" s="94"/>
      <c r="CR86" s="92"/>
      <c r="CS86" s="94"/>
      <c r="CT86" s="94"/>
      <c r="CU86" s="88"/>
      <c r="CV86" s="93"/>
      <c r="CW86" s="93"/>
      <c r="CX86" s="93"/>
      <c r="CY86" s="93"/>
      <c r="CZ86" s="59">
        <f t="shared" si="178"/>
        <v>0</v>
      </c>
      <c r="DB86" s="88">
        <v>9</v>
      </c>
      <c r="DC86" s="89"/>
      <c r="DD86" s="94"/>
      <c r="DE86" s="94"/>
      <c r="DF86" s="94"/>
      <c r="DG86" s="92"/>
      <c r="DH86" s="94"/>
      <c r="DI86" s="94"/>
      <c r="DJ86" s="88"/>
      <c r="DK86" s="93"/>
      <c r="DL86" s="93"/>
      <c r="DM86" s="93"/>
      <c r="DN86" s="93"/>
      <c r="DO86" s="59">
        <f t="shared" si="179"/>
        <v>0</v>
      </c>
      <c r="DQ86" s="88">
        <v>9</v>
      </c>
      <c r="DR86" s="89"/>
      <c r="DS86" s="94"/>
      <c r="DT86" s="94"/>
      <c r="DU86" s="94"/>
      <c r="DV86" s="92"/>
      <c r="DW86" s="94"/>
      <c r="DX86" s="94"/>
      <c r="DY86" s="88"/>
      <c r="DZ86" s="93"/>
      <c r="EA86" s="93"/>
      <c r="EB86" s="93"/>
      <c r="EC86" s="93"/>
      <c r="ED86" s="59">
        <f t="shared" si="180"/>
        <v>0</v>
      </c>
      <c r="EF86" s="88">
        <v>9</v>
      </c>
      <c r="EG86" s="89"/>
      <c r="EH86" s="94"/>
      <c r="EI86" s="94"/>
      <c r="EJ86" s="94"/>
      <c r="EK86" s="92"/>
      <c r="EL86" s="94"/>
      <c r="EM86" s="94"/>
      <c r="EN86" s="88"/>
      <c r="EO86" s="93"/>
      <c r="EP86" s="93"/>
      <c r="EQ86" s="93"/>
      <c r="ER86" s="93"/>
      <c r="ES86" s="59">
        <f t="shared" si="181"/>
        <v>0</v>
      </c>
      <c r="FY86" s="88">
        <v>9</v>
      </c>
      <c r="FZ86" s="89"/>
      <c r="GA86" s="94"/>
      <c r="GB86" s="94"/>
      <c r="GC86" s="94"/>
      <c r="GD86" s="92"/>
      <c r="GE86" s="94"/>
      <c r="GF86" s="94"/>
      <c r="GG86" s="88"/>
      <c r="GH86" s="93"/>
      <c r="GI86" s="93"/>
      <c r="GJ86" s="93"/>
      <c r="GK86" s="93"/>
      <c r="GL86" s="59">
        <f t="shared" si="182"/>
        <v>0</v>
      </c>
      <c r="GN86" s="88">
        <v>9</v>
      </c>
      <c r="GO86" s="89"/>
      <c r="GP86" s="94"/>
      <c r="GQ86" s="94"/>
      <c r="GR86" s="94"/>
      <c r="GS86" s="92"/>
      <c r="GT86" s="94"/>
      <c r="GU86" s="94"/>
      <c r="GV86" s="88"/>
      <c r="GW86" s="93"/>
      <c r="GX86" s="93"/>
      <c r="GY86" s="93"/>
      <c r="GZ86" s="93"/>
      <c r="HA86" s="59">
        <f t="shared" si="183"/>
        <v>0</v>
      </c>
      <c r="HC86" s="88">
        <v>9</v>
      </c>
      <c r="HD86" s="89"/>
      <c r="HE86" s="94"/>
      <c r="HF86" s="94"/>
      <c r="HG86" s="94"/>
      <c r="HH86" s="92"/>
      <c r="HI86" s="94"/>
      <c r="HJ86" s="94"/>
      <c r="HK86" s="88"/>
      <c r="HL86" s="93"/>
      <c r="HM86" s="93"/>
      <c r="HN86" s="93"/>
      <c r="HO86" s="93"/>
      <c r="HP86" s="59">
        <f t="shared" si="184"/>
        <v>0</v>
      </c>
      <c r="HR86" s="88">
        <v>9</v>
      </c>
      <c r="HS86" s="89"/>
      <c r="HT86" s="94"/>
      <c r="HU86" s="94"/>
      <c r="HV86" s="94"/>
      <c r="HW86" s="92"/>
      <c r="HX86" s="94"/>
      <c r="HY86" s="94"/>
      <c r="HZ86" s="88"/>
      <c r="IA86" s="93"/>
      <c r="IB86" s="93"/>
      <c r="IC86" s="93"/>
      <c r="ID86" s="93"/>
      <c r="IE86" s="59">
        <f t="shared" si="185"/>
        <v>0</v>
      </c>
      <c r="IG86" s="88">
        <v>9</v>
      </c>
      <c r="IH86" s="89"/>
      <c r="II86" s="94"/>
      <c r="IJ86" s="94"/>
      <c r="IK86" s="94"/>
      <c r="IL86" s="92"/>
      <c r="IM86" s="94"/>
      <c r="IN86" s="94"/>
      <c r="IO86" s="88"/>
      <c r="IP86" s="93"/>
      <c r="IQ86" s="93"/>
      <c r="IR86" s="93"/>
      <c r="IS86" s="93"/>
      <c r="IT86" s="59">
        <f t="shared" si="186"/>
        <v>0</v>
      </c>
      <c r="JK86" s="88">
        <v>9</v>
      </c>
      <c r="JL86" s="89"/>
      <c r="JM86" s="94"/>
      <c r="JN86" s="94"/>
      <c r="JO86" s="94"/>
      <c r="JP86" s="92"/>
      <c r="JQ86" s="94"/>
      <c r="JR86" s="94"/>
      <c r="JS86" s="88"/>
      <c r="JT86" s="93"/>
      <c r="JU86" s="93"/>
      <c r="JV86" s="93"/>
      <c r="JW86" s="93"/>
      <c r="JX86" s="59">
        <f t="shared" si="187"/>
        <v>0</v>
      </c>
      <c r="JZ86" s="88">
        <v>9</v>
      </c>
      <c r="KA86" s="89"/>
      <c r="KB86" s="94"/>
      <c r="KC86" s="94"/>
      <c r="KD86" s="88"/>
      <c r="KE86" s="93"/>
      <c r="KF86" s="93"/>
      <c r="KG86" s="441"/>
      <c r="KH86" s="93"/>
      <c r="KI86" s="59">
        <f t="shared" si="188"/>
        <v>0</v>
      </c>
    </row>
    <row r="87" spans="1:295" hidden="1">
      <c r="A87" s="88">
        <v>10</v>
      </c>
      <c r="B87" s="89"/>
      <c r="C87" s="94"/>
      <c r="D87" s="94"/>
      <c r="E87" s="94"/>
      <c r="F87" s="92"/>
      <c r="G87" s="94"/>
      <c r="H87" s="94"/>
      <c r="I87" s="88"/>
      <c r="J87" s="93"/>
      <c r="K87" s="93"/>
      <c r="L87" s="93"/>
      <c r="M87" s="93"/>
      <c r="N87" s="59">
        <f t="shared" si="173"/>
        <v>0</v>
      </c>
      <c r="P87" s="88">
        <v>10</v>
      </c>
      <c r="Q87" s="89"/>
      <c r="R87" s="94"/>
      <c r="S87" s="94"/>
      <c r="T87" s="94"/>
      <c r="U87" s="92"/>
      <c r="V87" s="94"/>
      <c r="W87" s="94"/>
      <c r="X87" s="88"/>
      <c r="Y87" s="93"/>
      <c r="Z87" s="93"/>
      <c r="AA87" s="93"/>
      <c r="AB87" s="93"/>
      <c r="AC87" s="59">
        <f t="shared" si="174"/>
        <v>0</v>
      </c>
      <c r="AT87" s="88">
        <v>10</v>
      </c>
      <c r="AU87" s="89"/>
      <c r="AV87" s="94"/>
      <c r="AW87" s="94"/>
      <c r="AX87" s="94"/>
      <c r="AY87" s="92"/>
      <c r="AZ87" s="94"/>
      <c r="BA87" s="94"/>
      <c r="BB87" s="88"/>
      <c r="BC87" s="93"/>
      <c r="BD87" s="93"/>
      <c r="BE87" s="93"/>
      <c r="BF87" s="93"/>
      <c r="BG87" s="59">
        <f t="shared" si="175"/>
        <v>0</v>
      </c>
      <c r="BI87" s="88">
        <v>10</v>
      </c>
      <c r="BJ87" s="89"/>
      <c r="BK87" s="94"/>
      <c r="BL87" s="94"/>
      <c r="BM87" s="94"/>
      <c r="BN87" s="92"/>
      <c r="BO87" s="94"/>
      <c r="BP87" s="94"/>
      <c r="BQ87" s="88"/>
      <c r="BR87" s="93"/>
      <c r="BS87" s="93"/>
      <c r="BT87" s="93"/>
      <c r="BU87" s="93"/>
      <c r="BV87" s="59">
        <f t="shared" si="176"/>
        <v>0</v>
      </c>
      <c r="BX87" s="88">
        <v>10</v>
      </c>
      <c r="BY87" s="89"/>
      <c r="BZ87" s="94"/>
      <c r="CA87" s="94"/>
      <c r="CB87" s="94"/>
      <c r="CC87" s="92"/>
      <c r="CD87" s="94"/>
      <c r="CE87" s="94"/>
      <c r="CF87" s="88"/>
      <c r="CG87" s="93"/>
      <c r="CH87" s="93"/>
      <c r="CI87" s="93"/>
      <c r="CJ87" s="93"/>
      <c r="CK87" s="59">
        <f t="shared" si="177"/>
        <v>0</v>
      </c>
      <c r="CM87" s="88">
        <v>10</v>
      </c>
      <c r="CN87" s="89"/>
      <c r="CO87" s="94"/>
      <c r="CP87" s="94"/>
      <c r="CQ87" s="94"/>
      <c r="CR87" s="92"/>
      <c r="CS87" s="94"/>
      <c r="CT87" s="94"/>
      <c r="CU87" s="88"/>
      <c r="CV87" s="93"/>
      <c r="CW87" s="93"/>
      <c r="CX87" s="93"/>
      <c r="CY87" s="93"/>
      <c r="CZ87" s="59">
        <f t="shared" si="178"/>
        <v>0</v>
      </c>
      <c r="DB87" s="88">
        <v>10</v>
      </c>
      <c r="DC87" s="89"/>
      <c r="DD87" s="94"/>
      <c r="DE87" s="94"/>
      <c r="DF87" s="94"/>
      <c r="DG87" s="92"/>
      <c r="DH87" s="94"/>
      <c r="DI87" s="94"/>
      <c r="DJ87" s="88"/>
      <c r="DK87" s="93"/>
      <c r="DL87" s="93"/>
      <c r="DM87" s="93"/>
      <c r="DN87" s="93"/>
      <c r="DO87" s="59">
        <f t="shared" si="179"/>
        <v>0</v>
      </c>
      <c r="DQ87" s="88">
        <v>10</v>
      </c>
      <c r="DR87" s="89"/>
      <c r="DS87" s="94"/>
      <c r="DT87" s="94"/>
      <c r="DU87" s="94"/>
      <c r="DV87" s="92"/>
      <c r="DW87" s="94"/>
      <c r="DX87" s="94"/>
      <c r="DY87" s="88"/>
      <c r="DZ87" s="93"/>
      <c r="EA87" s="93"/>
      <c r="EB87" s="93"/>
      <c r="EC87" s="93"/>
      <c r="ED87" s="59">
        <f t="shared" si="180"/>
        <v>0</v>
      </c>
      <c r="EF87" s="88">
        <v>10</v>
      </c>
      <c r="EG87" s="89"/>
      <c r="EH87" s="94"/>
      <c r="EI87" s="94"/>
      <c r="EJ87" s="94"/>
      <c r="EK87" s="92"/>
      <c r="EL87" s="94"/>
      <c r="EM87" s="94"/>
      <c r="EN87" s="88"/>
      <c r="EO87" s="93"/>
      <c r="EP87" s="93"/>
      <c r="EQ87" s="93"/>
      <c r="ER87" s="93"/>
      <c r="ES87" s="59">
        <f t="shared" si="181"/>
        <v>0</v>
      </c>
      <c r="FY87" s="88">
        <v>10</v>
      </c>
      <c r="FZ87" s="89"/>
      <c r="GA87" s="94"/>
      <c r="GB87" s="94"/>
      <c r="GC87" s="94"/>
      <c r="GD87" s="92"/>
      <c r="GE87" s="94"/>
      <c r="GF87" s="94"/>
      <c r="GG87" s="88"/>
      <c r="GH87" s="93"/>
      <c r="GI87" s="93"/>
      <c r="GJ87" s="93"/>
      <c r="GK87" s="93"/>
      <c r="GL87" s="59">
        <f t="shared" si="182"/>
        <v>0</v>
      </c>
      <c r="GN87" s="88">
        <v>10</v>
      </c>
      <c r="GO87" s="89"/>
      <c r="GP87" s="94"/>
      <c r="GQ87" s="94"/>
      <c r="GR87" s="94"/>
      <c r="GS87" s="92"/>
      <c r="GT87" s="94"/>
      <c r="GU87" s="94"/>
      <c r="GV87" s="88"/>
      <c r="GW87" s="93"/>
      <c r="GX87" s="93"/>
      <c r="GY87" s="93"/>
      <c r="GZ87" s="93"/>
      <c r="HA87" s="59">
        <f t="shared" si="183"/>
        <v>0</v>
      </c>
      <c r="HC87" s="88">
        <v>10</v>
      </c>
      <c r="HD87" s="89"/>
      <c r="HE87" s="94"/>
      <c r="HF87" s="94"/>
      <c r="HG87" s="94"/>
      <c r="HH87" s="92"/>
      <c r="HI87" s="94"/>
      <c r="HJ87" s="94"/>
      <c r="HK87" s="88"/>
      <c r="HL87" s="93"/>
      <c r="HM87" s="93"/>
      <c r="HN87" s="93"/>
      <c r="HO87" s="93"/>
      <c r="HP87" s="59">
        <f t="shared" si="184"/>
        <v>0</v>
      </c>
      <c r="HR87" s="88">
        <v>10</v>
      </c>
      <c r="HS87" s="89"/>
      <c r="HT87" s="94"/>
      <c r="HU87" s="94"/>
      <c r="HV87" s="94"/>
      <c r="HW87" s="92"/>
      <c r="HX87" s="94"/>
      <c r="HY87" s="94"/>
      <c r="HZ87" s="88"/>
      <c r="IA87" s="93"/>
      <c r="IB87" s="93"/>
      <c r="IC87" s="93"/>
      <c r="ID87" s="93"/>
      <c r="IE87" s="59">
        <f t="shared" si="185"/>
        <v>0</v>
      </c>
      <c r="IG87" s="88">
        <v>10</v>
      </c>
      <c r="IH87" s="89"/>
      <c r="II87" s="94"/>
      <c r="IJ87" s="94"/>
      <c r="IK87" s="94"/>
      <c r="IL87" s="92"/>
      <c r="IM87" s="94"/>
      <c r="IN87" s="94"/>
      <c r="IO87" s="88"/>
      <c r="IP87" s="93"/>
      <c r="IQ87" s="93"/>
      <c r="IR87" s="93"/>
      <c r="IS87" s="93"/>
      <c r="IT87" s="59">
        <f t="shared" si="186"/>
        <v>0</v>
      </c>
      <c r="JK87" s="88">
        <v>10</v>
      </c>
      <c r="JL87" s="89"/>
      <c r="JM87" s="94"/>
      <c r="JN87" s="94"/>
      <c r="JO87" s="94"/>
      <c r="JP87" s="92"/>
      <c r="JQ87" s="94"/>
      <c r="JR87" s="94"/>
      <c r="JS87" s="88"/>
      <c r="JT87" s="93"/>
      <c r="JU87" s="93"/>
      <c r="JV87" s="93"/>
      <c r="JW87" s="93"/>
      <c r="JX87" s="59">
        <f t="shared" si="187"/>
        <v>0</v>
      </c>
      <c r="JZ87" s="88">
        <v>10</v>
      </c>
      <c r="KA87" s="89"/>
      <c r="KB87" s="94"/>
      <c r="KC87" s="94"/>
      <c r="KD87" s="88"/>
      <c r="KE87" s="93"/>
      <c r="KF87" s="93"/>
      <c r="KG87" s="441"/>
      <c r="KH87" s="93"/>
      <c r="KI87" s="59">
        <f t="shared" si="188"/>
        <v>0</v>
      </c>
    </row>
    <row r="88" spans="1:295" hidden="1">
      <c r="A88" s="88">
        <v>11</v>
      </c>
      <c r="B88" s="89"/>
      <c r="C88" s="94"/>
      <c r="D88" s="94"/>
      <c r="E88" s="94"/>
      <c r="F88" s="92"/>
      <c r="G88" s="94"/>
      <c r="H88" s="94"/>
      <c r="I88" s="88"/>
      <c r="J88" s="93"/>
      <c r="K88" s="93"/>
      <c r="L88" s="93"/>
      <c r="M88" s="93"/>
      <c r="N88" s="59">
        <f t="shared" si="173"/>
        <v>0</v>
      </c>
      <c r="P88" s="88">
        <v>11</v>
      </c>
      <c r="Q88" s="89"/>
      <c r="R88" s="94"/>
      <c r="S88" s="94"/>
      <c r="T88" s="94"/>
      <c r="U88" s="92"/>
      <c r="V88" s="94"/>
      <c r="W88" s="94"/>
      <c r="X88" s="88"/>
      <c r="Y88" s="93"/>
      <c r="Z88" s="93"/>
      <c r="AA88" s="93"/>
      <c r="AB88" s="93"/>
      <c r="AC88" s="59">
        <f t="shared" si="174"/>
        <v>0</v>
      </c>
      <c r="AT88" s="88">
        <v>11</v>
      </c>
      <c r="AU88" s="89"/>
      <c r="AV88" s="94"/>
      <c r="AW88" s="94"/>
      <c r="AX88" s="94"/>
      <c r="AY88" s="92"/>
      <c r="AZ88" s="94"/>
      <c r="BA88" s="94"/>
      <c r="BB88" s="88"/>
      <c r="BC88" s="93"/>
      <c r="BD88" s="93"/>
      <c r="BE88" s="93"/>
      <c r="BF88" s="93"/>
      <c r="BG88" s="59">
        <f t="shared" si="175"/>
        <v>0</v>
      </c>
      <c r="BI88" s="88">
        <v>11</v>
      </c>
      <c r="BJ88" s="89"/>
      <c r="BK88" s="94"/>
      <c r="BL88" s="94"/>
      <c r="BM88" s="94"/>
      <c r="BN88" s="92"/>
      <c r="BO88" s="94"/>
      <c r="BP88" s="94"/>
      <c r="BQ88" s="88"/>
      <c r="BR88" s="93"/>
      <c r="BS88" s="93"/>
      <c r="BT88" s="93"/>
      <c r="BU88" s="93"/>
      <c r="BV88" s="59">
        <f t="shared" si="176"/>
        <v>0</v>
      </c>
      <c r="BX88" s="88">
        <v>11</v>
      </c>
      <c r="BY88" s="89"/>
      <c r="BZ88" s="94"/>
      <c r="CA88" s="94"/>
      <c r="CB88" s="94"/>
      <c r="CC88" s="92"/>
      <c r="CD88" s="94"/>
      <c r="CE88" s="94"/>
      <c r="CF88" s="88"/>
      <c r="CG88" s="93"/>
      <c r="CH88" s="93"/>
      <c r="CI88" s="93"/>
      <c r="CJ88" s="93"/>
      <c r="CK88" s="59">
        <f t="shared" si="177"/>
        <v>0</v>
      </c>
      <c r="CM88" s="88">
        <v>11</v>
      </c>
      <c r="CN88" s="89"/>
      <c r="CO88" s="94"/>
      <c r="CP88" s="94"/>
      <c r="CQ88" s="94"/>
      <c r="CR88" s="92"/>
      <c r="CS88" s="94"/>
      <c r="CT88" s="94"/>
      <c r="CU88" s="88"/>
      <c r="CV88" s="93"/>
      <c r="CW88" s="93"/>
      <c r="CX88" s="93"/>
      <c r="CY88" s="93"/>
      <c r="CZ88" s="59">
        <f t="shared" si="178"/>
        <v>0</v>
      </c>
      <c r="DB88" s="88">
        <v>11</v>
      </c>
      <c r="DC88" s="89"/>
      <c r="DD88" s="94"/>
      <c r="DE88" s="94"/>
      <c r="DF88" s="94"/>
      <c r="DG88" s="92"/>
      <c r="DH88" s="94"/>
      <c r="DI88" s="94"/>
      <c r="DJ88" s="88"/>
      <c r="DK88" s="93"/>
      <c r="DL88" s="93"/>
      <c r="DM88" s="93"/>
      <c r="DN88" s="93"/>
      <c r="DO88" s="59">
        <f t="shared" si="179"/>
        <v>0</v>
      </c>
      <c r="DQ88" s="88">
        <v>11</v>
      </c>
      <c r="DR88" s="89"/>
      <c r="DS88" s="94"/>
      <c r="DT88" s="94"/>
      <c r="DU88" s="94"/>
      <c r="DV88" s="92"/>
      <c r="DW88" s="94"/>
      <c r="DX88" s="94"/>
      <c r="DY88" s="88"/>
      <c r="DZ88" s="93"/>
      <c r="EA88" s="93"/>
      <c r="EB88" s="93"/>
      <c r="EC88" s="93"/>
      <c r="ED88" s="59">
        <f t="shared" si="180"/>
        <v>0</v>
      </c>
      <c r="EF88" s="88">
        <v>11</v>
      </c>
      <c r="EG88" s="89"/>
      <c r="EH88" s="94"/>
      <c r="EI88" s="94"/>
      <c r="EJ88" s="94"/>
      <c r="EK88" s="92"/>
      <c r="EL88" s="94"/>
      <c r="EM88" s="94"/>
      <c r="EN88" s="88"/>
      <c r="EO88" s="93"/>
      <c r="EP88" s="93"/>
      <c r="EQ88" s="93"/>
      <c r="ER88" s="93"/>
      <c r="ES88" s="59">
        <f t="shared" si="181"/>
        <v>0</v>
      </c>
      <c r="FY88" s="88">
        <v>11</v>
      </c>
      <c r="FZ88" s="89"/>
      <c r="GA88" s="94"/>
      <c r="GB88" s="94"/>
      <c r="GC88" s="94"/>
      <c r="GD88" s="92"/>
      <c r="GE88" s="94"/>
      <c r="GF88" s="94"/>
      <c r="GG88" s="88"/>
      <c r="GH88" s="93"/>
      <c r="GI88" s="93"/>
      <c r="GJ88" s="93"/>
      <c r="GK88" s="93"/>
      <c r="GL88" s="59">
        <f t="shared" si="182"/>
        <v>0</v>
      </c>
      <c r="GN88" s="88">
        <v>11</v>
      </c>
      <c r="GO88" s="89"/>
      <c r="GP88" s="94"/>
      <c r="GQ88" s="94"/>
      <c r="GR88" s="94"/>
      <c r="GS88" s="92"/>
      <c r="GT88" s="94"/>
      <c r="GU88" s="94"/>
      <c r="GV88" s="88"/>
      <c r="GW88" s="93"/>
      <c r="GX88" s="93"/>
      <c r="GY88" s="93"/>
      <c r="GZ88" s="93"/>
      <c r="HA88" s="59">
        <f t="shared" si="183"/>
        <v>0</v>
      </c>
      <c r="HC88" s="88">
        <v>11</v>
      </c>
      <c r="HD88" s="89"/>
      <c r="HE88" s="94"/>
      <c r="HF88" s="94"/>
      <c r="HG88" s="94"/>
      <c r="HH88" s="92"/>
      <c r="HI88" s="94"/>
      <c r="HJ88" s="94"/>
      <c r="HK88" s="88"/>
      <c r="HL88" s="93"/>
      <c r="HM88" s="93"/>
      <c r="HN88" s="93"/>
      <c r="HO88" s="93"/>
      <c r="HP88" s="59">
        <f t="shared" si="184"/>
        <v>0</v>
      </c>
      <c r="HR88" s="88">
        <v>11</v>
      </c>
      <c r="HS88" s="89"/>
      <c r="HT88" s="94"/>
      <c r="HU88" s="94"/>
      <c r="HV88" s="94"/>
      <c r="HW88" s="92"/>
      <c r="HX88" s="94"/>
      <c r="HY88" s="94"/>
      <c r="HZ88" s="88"/>
      <c r="IA88" s="93"/>
      <c r="IB88" s="93"/>
      <c r="IC88" s="93"/>
      <c r="ID88" s="93"/>
      <c r="IE88" s="59">
        <f t="shared" si="185"/>
        <v>0</v>
      </c>
      <c r="IG88" s="88">
        <v>11</v>
      </c>
      <c r="IH88" s="89"/>
      <c r="II88" s="94"/>
      <c r="IJ88" s="94"/>
      <c r="IK88" s="94"/>
      <c r="IL88" s="92"/>
      <c r="IM88" s="94"/>
      <c r="IN88" s="94"/>
      <c r="IO88" s="88"/>
      <c r="IP88" s="93"/>
      <c r="IQ88" s="93"/>
      <c r="IR88" s="93"/>
      <c r="IS88" s="93"/>
      <c r="IT88" s="59">
        <f t="shared" si="186"/>
        <v>0</v>
      </c>
      <c r="JK88" s="88">
        <v>11</v>
      </c>
      <c r="JL88" s="89"/>
      <c r="JM88" s="94"/>
      <c r="JN88" s="94"/>
      <c r="JO88" s="94"/>
      <c r="JP88" s="92"/>
      <c r="JQ88" s="94"/>
      <c r="JR88" s="94"/>
      <c r="JS88" s="88"/>
      <c r="JT88" s="93"/>
      <c r="JU88" s="93"/>
      <c r="JV88" s="93"/>
      <c r="JW88" s="93"/>
      <c r="JX88" s="59">
        <f t="shared" si="187"/>
        <v>0</v>
      </c>
      <c r="JZ88" s="88">
        <v>11</v>
      </c>
      <c r="KA88" s="89"/>
      <c r="KB88" s="94"/>
      <c r="KC88" s="94"/>
      <c r="KD88" s="88"/>
      <c r="KE88" s="93"/>
      <c r="KF88" s="93"/>
      <c r="KG88" s="441"/>
      <c r="KH88" s="93"/>
      <c r="KI88" s="59">
        <f t="shared" si="188"/>
        <v>0</v>
      </c>
    </row>
    <row r="89" spans="1:295" hidden="1">
      <c r="A89" s="88">
        <v>12</v>
      </c>
      <c r="B89" s="89"/>
      <c r="C89" s="94"/>
      <c r="D89" s="94"/>
      <c r="E89" s="94"/>
      <c r="F89" s="92"/>
      <c r="G89" s="94"/>
      <c r="H89" s="94"/>
      <c r="I89" s="88"/>
      <c r="J89" s="93"/>
      <c r="K89" s="93"/>
      <c r="L89" s="93"/>
      <c r="M89" s="93"/>
      <c r="N89" s="59">
        <f t="shared" si="173"/>
        <v>0</v>
      </c>
      <c r="P89" s="88">
        <v>12</v>
      </c>
      <c r="Q89" s="89"/>
      <c r="R89" s="94"/>
      <c r="S89" s="94"/>
      <c r="T89" s="94"/>
      <c r="U89" s="92"/>
      <c r="V89" s="94"/>
      <c r="W89" s="94"/>
      <c r="X89" s="88"/>
      <c r="Y89" s="93"/>
      <c r="Z89" s="93"/>
      <c r="AA89" s="93"/>
      <c r="AB89" s="93"/>
      <c r="AC89" s="59">
        <f t="shared" si="174"/>
        <v>0</v>
      </c>
      <c r="AT89" s="88">
        <v>12</v>
      </c>
      <c r="AU89" s="89"/>
      <c r="AV89" s="94"/>
      <c r="AW89" s="94"/>
      <c r="AX89" s="94"/>
      <c r="AY89" s="92"/>
      <c r="AZ89" s="94"/>
      <c r="BA89" s="94"/>
      <c r="BB89" s="88"/>
      <c r="BC89" s="93"/>
      <c r="BD89" s="93"/>
      <c r="BE89" s="93"/>
      <c r="BF89" s="93"/>
      <c r="BG89" s="59">
        <f t="shared" si="175"/>
        <v>0</v>
      </c>
      <c r="BI89" s="88">
        <v>12</v>
      </c>
      <c r="BJ89" s="89"/>
      <c r="BK89" s="94"/>
      <c r="BL89" s="94"/>
      <c r="BM89" s="94"/>
      <c r="BN89" s="92"/>
      <c r="BO89" s="94"/>
      <c r="BP89" s="94"/>
      <c r="BQ89" s="88"/>
      <c r="BR89" s="93"/>
      <c r="BS89" s="93"/>
      <c r="BT89" s="93"/>
      <c r="BU89" s="93"/>
      <c r="BV89" s="59">
        <f t="shared" si="176"/>
        <v>0</v>
      </c>
      <c r="BX89" s="88">
        <v>12</v>
      </c>
      <c r="BY89" s="89"/>
      <c r="BZ89" s="94"/>
      <c r="CA89" s="94"/>
      <c r="CB89" s="94"/>
      <c r="CC89" s="92"/>
      <c r="CD89" s="94"/>
      <c r="CE89" s="94"/>
      <c r="CF89" s="88"/>
      <c r="CG89" s="93"/>
      <c r="CH89" s="93"/>
      <c r="CI89" s="93"/>
      <c r="CJ89" s="93"/>
      <c r="CK89" s="59">
        <f t="shared" si="177"/>
        <v>0</v>
      </c>
      <c r="CM89" s="88">
        <v>12</v>
      </c>
      <c r="CN89" s="89"/>
      <c r="CO89" s="94"/>
      <c r="CP89" s="94"/>
      <c r="CQ89" s="94"/>
      <c r="CR89" s="92"/>
      <c r="CS89" s="94"/>
      <c r="CT89" s="94"/>
      <c r="CU89" s="88"/>
      <c r="CV89" s="93"/>
      <c r="CW89" s="93"/>
      <c r="CX89" s="93"/>
      <c r="CY89" s="93"/>
      <c r="CZ89" s="59">
        <f t="shared" si="178"/>
        <v>0</v>
      </c>
      <c r="DB89" s="88">
        <v>12</v>
      </c>
      <c r="DC89" s="89"/>
      <c r="DD89" s="94"/>
      <c r="DE89" s="94"/>
      <c r="DF89" s="94"/>
      <c r="DG89" s="92"/>
      <c r="DH89" s="94"/>
      <c r="DI89" s="94"/>
      <c r="DJ89" s="88"/>
      <c r="DK89" s="93"/>
      <c r="DL89" s="93"/>
      <c r="DM89" s="93"/>
      <c r="DN89" s="93"/>
      <c r="DO89" s="59">
        <f t="shared" si="179"/>
        <v>0</v>
      </c>
      <c r="DQ89" s="88">
        <v>12</v>
      </c>
      <c r="DR89" s="89"/>
      <c r="DS89" s="94"/>
      <c r="DT89" s="94"/>
      <c r="DU89" s="94"/>
      <c r="DV89" s="92"/>
      <c r="DW89" s="94"/>
      <c r="DX89" s="94"/>
      <c r="DY89" s="88"/>
      <c r="DZ89" s="93"/>
      <c r="EA89" s="93"/>
      <c r="EB89" s="93"/>
      <c r="EC89" s="93"/>
      <c r="ED89" s="59">
        <f t="shared" si="180"/>
        <v>0</v>
      </c>
      <c r="EF89" s="88">
        <v>12</v>
      </c>
      <c r="EG89" s="89"/>
      <c r="EH89" s="94"/>
      <c r="EI89" s="94"/>
      <c r="EJ89" s="94"/>
      <c r="EK89" s="92"/>
      <c r="EL89" s="94"/>
      <c r="EM89" s="94"/>
      <c r="EN89" s="88"/>
      <c r="EO89" s="93"/>
      <c r="EP89" s="93"/>
      <c r="EQ89" s="93"/>
      <c r="ER89" s="93"/>
      <c r="ES89" s="59">
        <f t="shared" si="181"/>
        <v>0</v>
      </c>
      <c r="FY89" s="88">
        <v>12</v>
      </c>
      <c r="FZ89" s="89"/>
      <c r="GA89" s="94"/>
      <c r="GB89" s="94"/>
      <c r="GC89" s="94"/>
      <c r="GD89" s="92"/>
      <c r="GE89" s="94"/>
      <c r="GF89" s="94"/>
      <c r="GG89" s="88"/>
      <c r="GH89" s="93"/>
      <c r="GI89" s="93"/>
      <c r="GJ89" s="93"/>
      <c r="GK89" s="93"/>
      <c r="GL89" s="59">
        <f t="shared" si="182"/>
        <v>0</v>
      </c>
      <c r="GN89" s="88">
        <v>12</v>
      </c>
      <c r="GO89" s="89"/>
      <c r="GP89" s="94"/>
      <c r="GQ89" s="94"/>
      <c r="GR89" s="94"/>
      <c r="GS89" s="92"/>
      <c r="GT89" s="94"/>
      <c r="GU89" s="94"/>
      <c r="GV89" s="88"/>
      <c r="GW89" s="93"/>
      <c r="GX89" s="93"/>
      <c r="GY89" s="93"/>
      <c r="GZ89" s="93"/>
      <c r="HA89" s="59">
        <f t="shared" si="183"/>
        <v>0</v>
      </c>
      <c r="HC89" s="88">
        <v>12</v>
      </c>
      <c r="HD89" s="89"/>
      <c r="HE89" s="94"/>
      <c r="HF89" s="94"/>
      <c r="HG89" s="94"/>
      <c r="HH89" s="92"/>
      <c r="HI89" s="94"/>
      <c r="HJ89" s="94"/>
      <c r="HK89" s="88"/>
      <c r="HL89" s="93"/>
      <c r="HM89" s="93"/>
      <c r="HN89" s="93"/>
      <c r="HO89" s="93"/>
      <c r="HP89" s="59">
        <f t="shared" si="184"/>
        <v>0</v>
      </c>
      <c r="HR89" s="88">
        <v>12</v>
      </c>
      <c r="HS89" s="89"/>
      <c r="HT89" s="94"/>
      <c r="HU89" s="94"/>
      <c r="HV89" s="94"/>
      <c r="HW89" s="92"/>
      <c r="HX89" s="94"/>
      <c r="HY89" s="94"/>
      <c r="HZ89" s="88"/>
      <c r="IA89" s="93"/>
      <c r="IB89" s="93"/>
      <c r="IC89" s="93"/>
      <c r="ID89" s="93"/>
      <c r="IE89" s="59">
        <f t="shared" si="185"/>
        <v>0</v>
      </c>
      <c r="IG89" s="88">
        <v>12</v>
      </c>
      <c r="IH89" s="89"/>
      <c r="II89" s="94"/>
      <c r="IJ89" s="94"/>
      <c r="IK89" s="94"/>
      <c r="IL89" s="92"/>
      <c r="IM89" s="94"/>
      <c r="IN89" s="94"/>
      <c r="IO89" s="88"/>
      <c r="IP89" s="93"/>
      <c r="IQ89" s="93"/>
      <c r="IR89" s="93"/>
      <c r="IS89" s="93"/>
      <c r="IT89" s="59">
        <f t="shared" si="186"/>
        <v>0</v>
      </c>
      <c r="JK89" s="88">
        <v>12</v>
      </c>
      <c r="JL89" s="89"/>
      <c r="JM89" s="94"/>
      <c r="JN89" s="94"/>
      <c r="JO89" s="94"/>
      <c r="JP89" s="92"/>
      <c r="JQ89" s="94"/>
      <c r="JR89" s="94"/>
      <c r="JS89" s="88"/>
      <c r="JT89" s="93"/>
      <c r="JU89" s="93"/>
      <c r="JV89" s="93"/>
      <c r="JW89" s="93"/>
      <c r="JX89" s="59">
        <f t="shared" si="187"/>
        <v>0</v>
      </c>
      <c r="JZ89" s="88">
        <v>12</v>
      </c>
      <c r="KA89" s="89"/>
      <c r="KB89" s="94"/>
      <c r="KC89" s="94"/>
      <c r="KD89" s="88"/>
      <c r="KE89" s="93"/>
      <c r="KF89" s="93"/>
      <c r="KG89" s="441"/>
      <c r="KH89" s="93"/>
      <c r="KI89" s="59">
        <f t="shared" si="188"/>
        <v>0</v>
      </c>
    </row>
    <row r="90" spans="1:295" hidden="1">
      <c r="A90" s="88">
        <v>13</v>
      </c>
      <c r="B90" s="89"/>
      <c r="C90" s="94"/>
      <c r="D90" s="94"/>
      <c r="E90" s="94"/>
      <c r="F90" s="92"/>
      <c r="G90" s="94"/>
      <c r="H90" s="94"/>
      <c r="I90" s="88"/>
      <c r="J90" s="93"/>
      <c r="K90" s="93"/>
      <c r="L90" s="93"/>
      <c r="M90" s="93"/>
      <c r="N90" s="59">
        <f t="shared" si="173"/>
        <v>0</v>
      </c>
      <c r="P90" s="88">
        <v>13</v>
      </c>
      <c r="Q90" s="89"/>
      <c r="R90" s="94"/>
      <c r="S90" s="94"/>
      <c r="T90" s="94"/>
      <c r="U90" s="92"/>
      <c r="V90" s="94"/>
      <c r="W90" s="94"/>
      <c r="X90" s="88"/>
      <c r="Y90" s="93"/>
      <c r="Z90" s="93"/>
      <c r="AA90" s="93"/>
      <c r="AB90" s="93"/>
      <c r="AC90" s="59">
        <f t="shared" si="174"/>
        <v>0</v>
      </c>
      <c r="AT90" s="88">
        <v>13</v>
      </c>
      <c r="AU90" s="89"/>
      <c r="AV90" s="94"/>
      <c r="AW90" s="94"/>
      <c r="AX90" s="94"/>
      <c r="AY90" s="92"/>
      <c r="AZ90" s="94"/>
      <c r="BA90" s="94"/>
      <c r="BB90" s="88"/>
      <c r="BC90" s="93"/>
      <c r="BD90" s="93"/>
      <c r="BE90" s="93"/>
      <c r="BF90" s="93"/>
      <c r="BG90" s="59">
        <f t="shared" si="175"/>
        <v>0</v>
      </c>
      <c r="BI90" s="88">
        <v>13</v>
      </c>
      <c r="BJ90" s="89"/>
      <c r="BK90" s="94"/>
      <c r="BL90" s="94"/>
      <c r="BM90" s="94"/>
      <c r="BN90" s="92"/>
      <c r="BO90" s="94"/>
      <c r="BP90" s="94"/>
      <c r="BQ90" s="88"/>
      <c r="BR90" s="93"/>
      <c r="BS90" s="93"/>
      <c r="BT90" s="93"/>
      <c r="BU90" s="93"/>
      <c r="BV90" s="59">
        <f t="shared" si="176"/>
        <v>0</v>
      </c>
      <c r="BX90" s="88">
        <v>13</v>
      </c>
      <c r="BY90" s="89"/>
      <c r="BZ90" s="94"/>
      <c r="CA90" s="94"/>
      <c r="CB90" s="94"/>
      <c r="CC90" s="92"/>
      <c r="CD90" s="94"/>
      <c r="CE90" s="94"/>
      <c r="CF90" s="88"/>
      <c r="CG90" s="93"/>
      <c r="CH90" s="93"/>
      <c r="CI90" s="93"/>
      <c r="CJ90" s="93"/>
      <c r="CK90" s="59">
        <f t="shared" si="177"/>
        <v>0</v>
      </c>
      <c r="CM90" s="88">
        <v>13</v>
      </c>
      <c r="CN90" s="89"/>
      <c r="CO90" s="94"/>
      <c r="CP90" s="94"/>
      <c r="CQ90" s="94"/>
      <c r="CR90" s="92"/>
      <c r="CS90" s="94"/>
      <c r="CT90" s="94"/>
      <c r="CU90" s="88"/>
      <c r="CV90" s="93"/>
      <c r="CW90" s="93"/>
      <c r="CX90" s="93"/>
      <c r="CY90" s="93"/>
      <c r="CZ90" s="59">
        <f t="shared" si="178"/>
        <v>0</v>
      </c>
      <c r="DB90" s="88">
        <v>13</v>
      </c>
      <c r="DC90" s="89"/>
      <c r="DD90" s="94"/>
      <c r="DE90" s="94"/>
      <c r="DF90" s="94"/>
      <c r="DG90" s="92"/>
      <c r="DH90" s="94"/>
      <c r="DI90" s="94"/>
      <c r="DJ90" s="88"/>
      <c r="DK90" s="93"/>
      <c r="DL90" s="93"/>
      <c r="DM90" s="93"/>
      <c r="DN90" s="93"/>
      <c r="DO90" s="59">
        <f t="shared" si="179"/>
        <v>0</v>
      </c>
      <c r="DQ90" s="88">
        <v>13</v>
      </c>
      <c r="DR90" s="89"/>
      <c r="DS90" s="94"/>
      <c r="DT90" s="94"/>
      <c r="DU90" s="94"/>
      <c r="DV90" s="92"/>
      <c r="DW90" s="94"/>
      <c r="DX90" s="94"/>
      <c r="DY90" s="88"/>
      <c r="DZ90" s="93"/>
      <c r="EA90" s="93"/>
      <c r="EB90" s="93"/>
      <c r="EC90" s="93"/>
      <c r="ED90" s="59">
        <f t="shared" si="180"/>
        <v>0</v>
      </c>
      <c r="EF90" s="88">
        <v>13</v>
      </c>
      <c r="EG90" s="89"/>
      <c r="EH90" s="94"/>
      <c r="EI90" s="94"/>
      <c r="EJ90" s="94"/>
      <c r="EK90" s="92"/>
      <c r="EL90" s="94"/>
      <c r="EM90" s="94"/>
      <c r="EN90" s="88"/>
      <c r="EO90" s="93"/>
      <c r="EP90" s="93"/>
      <c r="EQ90" s="93"/>
      <c r="ER90" s="93"/>
      <c r="ES90" s="59">
        <f t="shared" si="181"/>
        <v>0</v>
      </c>
      <c r="FY90" s="88">
        <v>13</v>
      </c>
      <c r="FZ90" s="89"/>
      <c r="GA90" s="94"/>
      <c r="GB90" s="94"/>
      <c r="GC90" s="94"/>
      <c r="GD90" s="92"/>
      <c r="GE90" s="94"/>
      <c r="GF90" s="94"/>
      <c r="GG90" s="88"/>
      <c r="GH90" s="93"/>
      <c r="GI90" s="93"/>
      <c r="GJ90" s="93"/>
      <c r="GK90" s="93"/>
      <c r="GL90" s="59">
        <f t="shared" si="182"/>
        <v>0</v>
      </c>
      <c r="GN90" s="88">
        <v>13</v>
      </c>
      <c r="GO90" s="89"/>
      <c r="GP90" s="94"/>
      <c r="GQ90" s="94"/>
      <c r="GR90" s="94"/>
      <c r="GS90" s="92"/>
      <c r="GT90" s="94"/>
      <c r="GU90" s="94"/>
      <c r="GV90" s="88"/>
      <c r="GW90" s="93"/>
      <c r="GX90" s="93"/>
      <c r="GY90" s="93"/>
      <c r="GZ90" s="93"/>
      <c r="HA90" s="59">
        <f t="shared" si="183"/>
        <v>0</v>
      </c>
      <c r="HC90" s="88">
        <v>13</v>
      </c>
      <c r="HD90" s="89"/>
      <c r="HE90" s="94"/>
      <c r="HF90" s="94"/>
      <c r="HG90" s="94"/>
      <c r="HH90" s="92"/>
      <c r="HI90" s="94"/>
      <c r="HJ90" s="94"/>
      <c r="HK90" s="88"/>
      <c r="HL90" s="93"/>
      <c r="HM90" s="93"/>
      <c r="HN90" s="93"/>
      <c r="HO90" s="93"/>
      <c r="HP90" s="59">
        <f t="shared" si="184"/>
        <v>0</v>
      </c>
      <c r="HR90" s="88">
        <v>13</v>
      </c>
      <c r="HS90" s="89"/>
      <c r="HT90" s="94"/>
      <c r="HU90" s="94"/>
      <c r="HV90" s="94"/>
      <c r="HW90" s="92"/>
      <c r="HX90" s="94"/>
      <c r="HY90" s="94"/>
      <c r="HZ90" s="88"/>
      <c r="IA90" s="93"/>
      <c r="IB90" s="93"/>
      <c r="IC90" s="93"/>
      <c r="ID90" s="93"/>
      <c r="IE90" s="59">
        <f t="shared" si="185"/>
        <v>0</v>
      </c>
      <c r="IG90" s="88">
        <v>13</v>
      </c>
      <c r="IH90" s="89"/>
      <c r="II90" s="94"/>
      <c r="IJ90" s="94"/>
      <c r="IK90" s="94"/>
      <c r="IL90" s="92"/>
      <c r="IM90" s="94"/>
      <c r="IN90" s="94"/>
      <c r="IO90" s="88"/>
      <c r="IP90" s="93"/>
      <c r="IQ90" s="93"/>
      <c r="IR90" s="93"/>
      <c r="IS90" s="93"/>
      <c r="IT90" s="59">
        <f t="shared" si="186"/>
        <v>0</v>
      </c>
      <c r="JK90" s="88">
        <v>13</v>
      </c>
      <c r="JL90" s="89"/>
      <c r="JM90" s="94"/>
      <c r="JN90" s="94"/>
      <c r="JO90" s="94"/>
      <c r="JP90" s="92"/>
      <c r="JQ90" s="94"/>
      <c r="JR90" s="94"/>
      <c r="JS90" s="88"/>
      <c r="JT90" s="93"/>
      <c r="JU90" s="93"/>
      <c r="JV90" s="93"/>
      <c r="JW90" s="93"/>
      <c r="JX90" s="59">
        <f t="shared" si="187"/>
        <v>0</v>
      </c>
      <c r="JZ90" s="88">
        <v>13</v>
      </c>
      <c r="KA90" s="89"/>
      <c r="KB90" s="94"/>
      <c r="KC90" s="94"/>
      <c r="KD90" s="88"/>
      <c r="KE90" s="93"/>
      <c r="KF90" s="93"/>
      <c r="KG90" s="441"/>
      <c r="KH90" s="93"/>
      <c r="KI90" s="59">
        <f t="shared" si="188"/>
        <v>0</v>
      </c>
    </row>
    <row r="91" spans="1:295" hidden="1">
      <c r="A91" s="88">
        <v>14</v>
      </c>
      <c r="B91" s="89"/>
      <c r="C91" s="94"/>
      <c r="D91" s="94"/>
      <c r="E91" s="94"/>
      <c r="F91" s="92"/>
      <c r="G91" s="94"/>
      <c r="H91" s="94"/>
      <c r="I91" s="88"/>
      <c r="J91" s="93"/>
      <c r="K91" s="93"/>
      <c r="L91" s="93"/>
      <c r="M91" s="93"/>
      <c r="N91" s="59">
        <f t="shared" si="173"/>
        <v>0</v>
      </c>
      <c r="P91" s="88">
        <v>14</v>
      </c>
      <c r="Q91" s="89"/>
      <c r="R91" s="94"/>
      <c r="S91" s="94"/>
      <c r="T91" s="94"/>
      <c r="U91" s="92"/>
      <c r="V91" s="94"/>
      <c r="W91" s="94"/>
      <c r="X91" s="88"/>
      <c r="Y91" s="93"/>
      <c r="Z91" s="93"/>
      <c r="AA91" s="93"/>
      <c r="AB91" s="93"/>
      <c r="AC91" s="59">
        <f t="shared" si="174"/>
        <v>0</v>
      </c>
      <c r="AT91" s="88">
        <v>14</v>
      </c>
      <c r="AU91" s="89"/>
      <c r="AV91" s="94"/>
      <c r="AW91" s="94"/>
      <c r="AX91" s="94"/>
      <c r="AY91" s="92"/>
      <c r="AZ91" s="94"/>
      <c r="BA91" s="94"/>
      <c r="BB91" s="88"/>
      <c r="BC91" s="93"/>
      <c r="BD91" s="93"/>
      <c r="BE91" s="93"/>
      <c r="BF91" s="93"/>
      <c r="BG91" s="59">
        <f t="shared" si="175"/>
        <v>0</v>
      </c>
      <c r="BI91" s="88">
        <v>14</v>
      </c>
      <c r="BJ91" s="89"/>
      <c r="BK91" s="94"/>
      <c r="BL91" s="94"/>
      <c r="BM91" s="94"/>
      <c r="BN91" s="92"/>
      <c r="BO91" s="94"/>
      <c r="BP91" s="94"/>
      <c r="BQ91" s="88"/>
      <c r="BR91" s="93"/>
      <c r="BS91" s="93"/>
      <c r="BT91" s="93"/>
      <c r="BU91" s="93"/>
      <c r="BV91" s="59">
        <f t="shared" si="176"/>
        <v>0</v>
      </c>
      <c r="BX91" s="88">
        <v>14</v>
      </c>
      <c r="BY91" s="89"/>
      <c r="BZ91" s="94"/>
      <c r="CA91" s="94"/>
      <c r="CB91" s="94"/>
      <c r="CC91" s="92"/>
      <c r="CD91" s="94"/>
      <c r="CE91" s="94"/>
      <c r="CF91" s="88"/>
      <c r="CG91" s="93"/>
      <c r="CH91" s="93"/>
      <c r="CI91" s="93"/>
      <c r="CJ91" s="93"/>
      <c r="CK91" s="59">
        <f t="shared" si="177"/>
        <v>0</v>
      </c>
      <c r="CM91" s="88">
        <v>14</v>
      </c>
      <c r="CN91" s="89"/>
      <c r="CO91" s="94"/>
      <c r="CP91" s="94"/>
      <c r="CQ91" s="94"/>
      <c r="CR91" s="92"/>
      <c r="CS91" s="94"/>
      <c r="CT91" s="94"/>
      <c r="CU91" s="88"/>
      <c r="CV91" s="93"/>
      <c r="CW91" s="93"/>
      <c r="CX91" s="93"/>
      <c r="CY91" s="93"/>
      <c r="CZ91" s="59">
        <f t="shared" si="178"/>
        <v>0</v>
      </c>
      <c r="DB91" s="88">
        <v>14</v>
      </c>
      <c r="DC91" s="89"/>
      <c r="DD91" s="94"/>
      <c r="DE91" s="94"/>
      <c r="DF91" s="94"/>
      <c r="DG91" s="92"/>
      <c r="DH91" s="94"/>
      <c r="DI91" s="94"/>
      <c r="DJ91" s="88"/>
      <c r="DK91" s="93"/>
      <c r="DL91" s="93"/>
      <c r="DM91" s="93"/>
      <c r="DN91" s="93"/>
      <c r="DO91" s="59">
        <f t="shared" si="179"/>
        <v>0</v>
      </c>
      <c r="DQ91" s="88">
        <v>14</v>
      </c>
      <c r="DR91" s="89"/>
      <c r="DS91" s="94"/>
      <c r="DT91" s="94"/>
      <c r="DU91" s="94"/>
      <c r="DV91" s="92"/>
      <c r="DW91" s="94"/>
      <c r="DX91" s="94"/>
      <c r="DY91" s="88"/>
      <c r="DZ91" s="93"/>
      <c r="EA91" s="93"/>
      <c r="EB91" s="93"/>
      <c r="EC91" s="93"/>
      <c r="ED91" s="59">
        <f t="shared" si="180"/>
        <v>0</v>
      </c>
      <c r="EF91" s="88">
        <v>14</v>
      </c>
      <c r="EG91" s="89"/>
      <c r="EH91" s="94"/>
      <c r="EI91" s="94"/>
      <c r="EJ91" s="94"/>
      <c r="EK91" s="92"/>
      <c r="EL91" s="94"/>
      <c r="EM91" s="94"/>
      <c r="EN91" s="88"/>
      <c r="EO91" s="93"/>
      <c r="EP91" s="93"/>
      <c r="EQ91" s="93"/>
      <c r="ER91" s="93"/>
      <c r="ES91" s="59">
        <f t="shared" si="181"/>
        <v>0</v>
      </c>
      <c r="FY91" s="88">
        <v>14</v>
      </c>
      <c r="FZ91" s="89"/>
      <c r="GA91" s="94"/>
      <c r="GB91" s="94"/>
      <c r="GC91" s="94"/>
      <c r="GD91" s="92"/>
      <c r="GE91" s="94"/>
      <c r="GF91" s="94"/>
      <c r="GG91" s="88"/>
      <c r="GH91" s="93"/>
      <c r="GI91" s="93"/>
      <c r="GJ91" s="93"/>
      <c r="GK91" s="93"/>
      <c r="GL91" s="59">
        <f t="shared" si="182"/>
        <v>0</v>
      </c>
      <c r="GN91" s="88">
        <v>14</v>
      </c>
      <c r="GO91" s="89"/>
      <c r="GP91" s="94"/>
      <c r="GQ91" s="94"/>
      <c r="GR91" s="94"/>
      <c r="GS91" s="92"/>
      <c r="GT91" s="94"/>
      <c r="GU91" s="94"/>
      <c r="GV91" s="88"/>
      <c r="GW91" s="93"/>
      <c r="GX91" s="93"/>
      <c r="GY91" s="93"/>
      <c r="GZ91" s="93"/>
      <c r="HA91" s="59">
        <f t="shared" si="183"/>
        <v>0</v>
      </c>
      <c r="HC91" s="88">
        <v>14</v>
      </c>
      <c r="HD91" s="89"/>
      <c r="HE91" s="94"/>
      <c r="HF91" s="94"/>
      <c r="HG91" s="94"/>
      <c r="HH91" s="92"/>
      <c r="HI91" s="94"/>
      <c r="HJ91" s="94"/>
      <c r="HK91" s="88"/>
      <c r="HL91" s="93"/>
      <c r="HM91" s="93"/>
      <c r="HN91" s="93"/>
      <c r="HO91" s="93"/>
      <c r="HP91" s="59">
        <f t="shared" si="184"/>
        <v>0</v>
      </c>
      <c r="HR91" s="88">
        <v>14</v>
      </c>
      <c r="HS91" s="89"/>
      <c r="HT91" s="94"/>
      <c r="HU91" s="94"/>
      <c r="HV91" s="94"/>
      <c r="HW91" s="92"/>
      <c r="HX91" s="94"/>
      <c r="HY91" s="94"/>
      <c r="HZ91" s="88"/>
      <c r="IA91" s="93"/>
      <c r="IB91" s="93"/>
      <c r="IC91" s="93"/>
      <c r="ID91" s="93"/>
      <c r="IE91" s="59">
        <f t="shared" si="185"/>
        <v>0</v>
      </c>
      <c r="IG91" s="88">
        <v>14</v>
      </c>
      <c r="IH91" s="89"/>
      <c r="II91" s="94"/>
      <c r="IJ91" s="94"/>
      <c r="IK91" s="94"/>
      <c r="IL91" s="92"/>
      <c r="IM91" s="94"/>
      <c r="IN91" s="94"/>
      <c r="IO91" s="88"/>
      <c r="IP91" s="93"/>
      <c r="IQ91" s="93"/>
      <c r="IR91" s="93"/>
      <c r="IS91" s="93"/>
      <c r="IT91" s="59">
        <f t="shared" si="186"/>
        <v>0</v>
      </c>
      <c r="JK91" s="88">
        <v>14</v>
      </c>
      <c r="JL91" s="89"/>
      <c r="JM91" s="94"/>
      <c r="JN91" s="94"/>
      <c r="JO91" s="94"/>
      <c r="JP91" s="92"/>
      <c r="JQ91" s="94"/>
      <c r="JR91" s="94"/>
      <c r="JS91" s="88"/>
      <c r="JT91" s="93"/>
      <c r="JU91" s="93"/>
      <c r="JV91" s="93"/>
      <c r="JW91" s="93"/>
      <c r="JX91" s="59">
        <f t="shared" si="187"/>
        <v>0</v>
      </c>
      <c r="JZ91" s="88">
        <v>14</v>
      </c>
      <c r="KA91" s="89"/>
      <c r="KB91" s="94"/>
      <c r="KC91" s="94"/>
      <c r="KD91" s="88"/>
      <c r="KE91" s="93"/>
      <c r="KF91" s="93"/>
      <c r="KG91" s="441"/>
      <c r="KH91" s="93"/>
      <c r="KI91" s="59">
        <f t="shared" si="188"/>
        <v>0</v>
      </c>
    </row>
    <row r="92" spans="1:295" hidden="1">
      <c r="A92" s="88">
        <v>15</v>
      </c>
      <c r="B92" s="89"/>
      <c r="C92" s="94"/>
      <c r="D92" s="94"/>
      <c r="E92" s="94"/>
      <c r="F92" s="92"/>
      <c r="G92" s="94"/>
      <c r="H92" s="94"/>
      <c r="I92" s="88"/>
      <c r="J92" s="93"/>
      <c r="K92" s="93"/>
      <c r="L92" s="93"/>
      <c r="M92" s="93"/>
      <c r="N92" s="59">
        <f t="shared" si="173"/>
        <v>0</v>
      </c>
      <c r="P92" s="88">
        <v>15</v>
      </c>
      <c r="Q92" s="89"/>
      <c r="R92" s="94"/>
      <c r="S92" s="94"/>
      <c r="T92" s="94"/>
      <c r="U92" s="92"/>
      <c r="V92" s="94"/>
      <c r="W92" s="94"/>
      <c r="X92" s="88"/>
      <c r="Y92" s="93"/>
      <c r="Z92" s="93"/>
      <c r="AA92" s="93"/>
      <c r="AB92" s="93"/>
      <c r="AC92" s="59">
        <f t="shared" si="174"/>
        <v>0</v>
      </c>
      <c r="AT92" s="88">
        <v>15</v>
      </c>
      <c r="AU92" s="89"/>
      <c r="AV92" s="94"/>
      <c r="AW92" s="94"/>
      <c r="AX92" s="94"/>
      <c r="AY92" s="92"/>
      <c r="AZ92" s="94"/>
      <c r="BA92" s="94"/>
      <c r="BB92" s="88"/>
      <c r="BC92" s="93"/>
      <c r="BD92" s="93"/>
      <c r="BE92" s="93"/>
      <c r="BF92" s="93"/>
      <c r="BG92" s="59">
        <f t="shared" si="175"/>
        <v>0</v>
      </c>
      <c r="BI92" s="88">
        <v>15</v>
      </c>
      <c r="BJ92" s="89"/>
      <c r="BK92" s="94"/>
      <c r="BL92" s="94"/>
      <c r="BM92" s="94"/>
      <c r="BN92" s="92"/>
      <c r="BO92" s="94"/>
      <c r="BP92" s="94"/>
      <c r="BQ92" s="88"/>
      <c r="BR92" s="93"/>
      <c r="BS92" s="93"/>
      <c r="BT92" s="93"/>
      <c r="BU92" s="93"/>
      <c r="BV92" s="59">
        <f t="shared" si="176"/>
        <v>0</v>
      </c>
      <c r="BX92" s="88">
        <v>15</v>
      </c>
      <c r="BY92" s="89"/>
      <c r="BZ92" s="94"/>
      <c r="CA92" s="94"/>
      <c r="CB92" s="94"/>
      <c r="CC92" s="92"/>
      <c r="CD92" s="94"/>
      <c r="CE92" s="94"/>
      <c r="CF92" s="88"/>
      <c r="CG92" s="93"/>
      <c r="CH92" s="93"/>
      <c r="CI92" s="93"/>
      <c r="CJ92" s="93"/>
      <c r="CK92" s="59">
        <f t="shared" si="177"/>
        <v>0</v>
      </c>
      <c r="CM92" s="88">
        <v>15</v>
      </c>
      <c r="CN92" s="89"/>
      <c r="CO92" s="94"/>
      <c r="CP92" s="94"/>
      <c r="CQ92" s="94"/>
      <c r="CR92" s="92"/>
      <c r="CS92" s="94"/>
      <c r="CT92" s="94"/>
      <c r="CU92" s="88"/>
      <c r="CV92" s="93"/>
      <c r="CW92" s="93"/>
      <c r="CX92" s="93"/>
      <c r="CY92" s="93"/>
      <c r="CZ92" s="59">
        <f t="shared" si="178"/>
        <v>0</v>
      </c>
      <c r="DB92" s="88">
        <v>15</v>
      </c>
      <c r="DC92" s="89"/>
      <c r="DD92" s="94"/>
      <c r="DE92" s="94"/>
      <c r="DF92" s="94"/>
      <c r="DG92" s="92"/>
      <c r="DH92" s="94"/>
      <c r="DI92" s="94"/>
      <c r="DJ92" s="88"/>
      <c r="DK92" s="93"/>
      <c r="DL92" s="93"/>
      <c r="DM92" s="93"/>
      <c r="DN92" s="93"/>
      <c r="DO92" s="59">
        <f t="shared" si="179"/>
        <v>0</v>
      </c>
      <c r="DQ92" s="88">
        <v>15</v>
      </c>
      <c r="DR92" s="89"/>
      <c r="DS92" s="94"/>
      <c r="DT92" s="94"/>
      <c r="DU92" s="94"/>
      <c r="DV92" s="92"/>
      <c r="DW92" s="94"/>
      <c r="DX92" s="94"/>
      <c r="DY92" s="88"/>
      <c r="DZ92" s="93"/>
      <c r="EA92" s="93"/>
      <c r="EB92" s="93"/>
      <c r="EC92" s="93"/>
      <c r="ED92" s="59">
        <f t="shared" si="180"/>
        <v>0</v>
      </c>
      <c r="EF92" s="88">
        <v>15</v>
      </c>
      <c r="EG92" s="89"/>
      <c r="EH92" s="94"/>
      <c r="EI92" s="94"/>
      <c r="EJ92" s="94"/>
      <c r="EK92" s="92"/>
      <c r="EL92" s="94"/>
      <c r="EM92" s="94"/>
      <c r="EN92" s="88"/>
      <c r="EO92" s="93"/>
      <c r="EP92" s="93"/>
      <c r="EQ92" s="93"/>
      <c r="ER92" s="93"/>
      <c r="ES92" s="59">
        <f t="shared" si="181"/>
        <v>0</v>
      </c>
      <c r="FY92" s="88">
        <v>15</v>
      </c>
      <c r="FZ92" s="89"/>
      <c r="GA92" s="94"/>
      <c r="GB92" s="94"/>
      <c r="GC92" s="94"/>
      <c r="GD92" s="92"/>
      <c r="GE92" s="94"/>
      <c r="GF92" s="94"/>
      <c r="GG92" s="88"/>
      <c r="GH92" s="93"/>
      <c r="GI92" s="93"/>
      <c r="GJ92" s="93"/>
      <c r="GK92" s="93"/>
      <c r="GL92" s="59">
        <f t="shared" si="182"/>
        <v>0</v>
      </c>
      <c r="GN92" s="88">
        <v>15</v>
      </c>
      <c r="GO92" s="89"/>
      <c r="GP92" s="94"/>
      <c r="GQ92" s="94"/>
      <c r="GR92" s="94"/>
      <c r="GS92" s="92"/>
      <c r="GT92" s="94"/>
      <c r="GU92" s="94"/>
      <c r="GV92" s="88"/>
      <c r="GW92" s="93"/>
      <c r="GX92" s="93"/>
      <c r="GY92" s="93"/>
      <c r="GZ92" s="93"/>
      <c r="HA92" s="59">
        <f t="shared" si="183"/>
        <v>0</v>
      </c>
      <c r="HC92" s="88">
        <v>15</v>
      </c>
      <c r="HD92" s="89"/>
      <c r="HE92" s="94"/>
      <c r="HF92" s="94"/>
      <c r="HG92" s="94"/>
      <c r="HH92" s="92"/>
      <c r="HI92" s="94"/>
      <c r="HJ92" s="94"/>
      <c r="HK92" s="88"/>
      <c r="HL92" s="93"/>
      <c r="HM92" s="93"/>
      <c r="HN92" s="93"/>
      <c r="HO92" s="93"/>
      <c r="HP92" s="59">
        <f t="shared" si="184"/>
        <v>0</v>
      </c>
      <c r="HR92" s="88">
        <v>15</v>
      </c>
      <c r="HS92" s="89"/>
      <c r="HT92" s="94"/>
      <c r="HU92" s="94"/>
      <c r="HV92" s="94"/>
      <c r="HW92" s="92"/>
      <c r="HX92" s="94"/>
      <c r="HY92" s="94"/>
      <c r="HZ92" s="88"/>
      <c r="IA92" s="93"/>
      <c r="IB92" s="93"/>
      <c r="IC92" s="93"/>
      <c r="ID92" s="93"/>
      <c r="IE92" s="59">
        <f t="shared" si="185"/>
        <v>0</v>
      </c>
      <c r="IG92" s="88">
        <v>15</v>
      </c>
      <c r="IH92" s="89"/>
      <c r="II92" s="94"/>
      <c r="IJ92" s="94"/>
      <c r="IK92" s="94"/>
      <c r="IL92" s="92"/>
      <c r="IM92" s="94"/>
      <c r="IN92" s="94"/>
      <c r="IO92" s="88"/>
      <c r="IP92" s="93"/>
      <c r="IQ92" s="93"/>
      <c r="IR92" s="93"/>
      <c r="IS92" s="93"/>
      <c r="IT92" s="59">
        <f t="shared" si="186"/>
        <v>0</v>
      </c>
      <c r="JK92" s="88">
        <v>15</v>
      </c>
      <c r="JL92" s="89"/>
      <c r="JM92" s="94"/>
      <c r="JN92" s="94"/>
      <c r="JO92" s="94"/>
      <c r="JP92" s="92"/>
      <c r="JQ92" s="94"/>
      <c r="JR92" s="94"/>
      <c r="JS92" s="88"/>
      <c r="JT92" s="93"/>
      <c r="JU92" s="93"/>
      <c r="JV92" s="93"/>
      <c r="JW92" s="93"/>
      <c r="JX92" s="59">
        <f t="shared" si="187"/>
        <v>0</v>
      </c>
      <c r="JZ92" s="88">
        <v>15</v>
      </c>
      <c r="KA92" s="89"/>
      <c r="KB92" s="94"/>
      <c r="KC92" s="94"/>
      <c r="KD92" s="88"/>
      <c r="KE92" s="93"/>
      <c r="KF92" s="93"/>
      <c r="KG92" s="441"/>
      <c r="KH92" s="93"/>
      <c r="KI92" s="59">
        <f t="shared" si="188"/>
        <v>0</v>
      </c>
    </row>
    <row r="93" spans="1:295" hidden="1">
      <c r="A93" s="88">
        <v>16</v>
      </c>
      <c r="B93" s="89"/>
      <c r="C93" s="94"/>
      <c r="D93" s="94"/>
      <c r="E93" s="94"/>
      <c r="F93" s="92"/>
      <c r="G93" s="94"/>
      <c r="H93" s="94"/>
      <c r="I93" s="88"/>
      <c r="J93" s="93"/>
      <c r="K93" s="93"/>
      <c r="L93" s="93"/>
      <c r="M93" s="93"/>
      <c r="N93" s="59">
        <f t="shared" si="173"/>
        <v>0</v>
      </c>
      <c r="P93" s="88">
        <v>16</v>
      </c>
      <c r="Q93" s="89"/>
      <c r="R93" s="94"/>
      <c r="S93" s="94"/>
      <c r="T93" s="94"/>
      <c r="U93" s="92"/>
      <c r="V93" s="94"/>
      <c r="W93" s="94"/>
      <c r="X93" s="88"/>
      <c r="Y93" s="93"/>
      <c r="Z93" s="93"/>
      <c r="AA93" s="93"/>
      <c r="AB93" s="93"/>
      <c r="AC93" s="59">
        <f t="shared" si="174"/>
        <v>0</v>
      </c>
      <c r="AT93" s="88">
        <v>16</v>
      </c>
      <c r="AU93" s="89"/>
      <c r="AV93" s="94"/>
      <c r="AW93" s="94"/>
      <c r="AX93" s="94"/>
      <c r="AY93" s="92"/>
      <c r="AZ93" s="94"/>
      <c r="BA93" s="94"/>
      <c r="BB93" s="88"/>
      <c r="BC93" s="93"/>
      <c r="BD93" s="93"/>
      <c r="BE93" s="93"/>
      <c r="BF93" s="93"/>
      <c r="BG93" s="59">
        <f t="shared" si="175"/>
        <v>0</v>
      </c>
      <c r="BI93" s="88">
        <v>16</v>
      </c>
      <c r="BJ93" s="89"/>
      <c r="BK93" s="94"/>
      <c r="BL93" s="94"/>
      <c r="BM93" s="94"/>
      <c r="BN93" s="92"/>
      <c r="BO93" s="94"/>
      <c r="BP93" s="94"/>
      <c r="BQ93" s="88"/>
      <c r="BR93" s="93"/>
      <c r="BS93" s="93"/>
      <c r="BT93" s="93"/>
      <c r="BU93" s="93"/>
      <c r="BV93" s="59">
        <f t="shared" si="176"/>
        <v>0</v>
      </c>
      <c r="BX93" s="88">
        <v>16</v>
      </c>
      <c r="BY93" s="89"/>
      <c r="BZ93" s="94"/>
      <c r="CA93" s="94"/>
      <c r="CB93" s="94"/>
      <c r="CC93" s="92"/>
      <c r="CD93" s="94"/>
      <c r="CE93" s="94"/>
      <c r="CF93" s="88"/>
      <c r="CG93" s="93"/>
      <c r="CH93" s="93"/>
      <c r="CI93" s="93"/>
      <c r="CJ93" s="93"/>
      <c r="CK93" s="59">
        <f t="shared" si="177"/>
        <v>0</v>
      </c>
      <c r="CM93" s="88">
        <v>16</v>
      </c>
      <c r="CN93" s="89"/>
      <c r="CO93" s="94"/>
      <c r="CP93" s="94"/>
      <c r="CQ93" s="94"/>
      <c r="CR93" s="92"/>
      <c r="CS93" s="94"/>
      <c r="CT93" s="94"/>
      <c r="CU93" s="88"/>
      <c r="CV93" s="93"/>
      <c r="CW93" s="93"/>
      <c r="CX93" s="93"/>
      <c r="CY93" s="93"/>
      <c r="CZ93" s="59">
        <f t="shared" si="178"/>
        <v>0</v>
      </c>
      <c r="DB93" s="88">
        <v>16</v>
      </c>
      <c r="DC93" s="89"/>
      <c r="DD93" s="94"/>
      <c r="DE93" s="94"/>
      <c r="DF93" s="94"/>
      <c r="DG93" s="92"/>
      <c r="DH93" s="94"/>
      <c r="DI93" s="94"/>
      <c r="DJ93" s="88"/>
      <c r="DK93" s="93"/>
      <c r="DL93" s="93"/>
      <c r="DM93" s="93"/>
      <c r="DN93" s="93"/>
      <c r="DO93" s="59">
        <f t="shared" si="179"/>
        <v>0</v>
      </c>
      <c r="DQ93" s="88">
        <v>16</v>
      </c>
      <c r="DR93" s="89"/>
      <c r="DS93" s="94"/>
      <c r="DT93" s="94"/>
      <c r="DU93" s="94"/>
      <c r="DV93" s="92"/>
      <c r="DW93" s="94"/>
      <c r="DX93" s="94"/>
      <c r="DY93" s="88"/>
      <c r="DZ93" s="93"/>
      <c r="EA93" s="93"/>
      <c r="EB93" s="93"/>
      <c r="EC93" s="93"/>
      <c r="ED93" s="59">
        <f t="shared" si="180"/>
        <v>0</v>
      </c>
      <c r="EF93" s="88">
        <v>16</v>
      </c>
      <c r="EG93" s="89"/>
      <c r="EH93" s="94"/>
      <c r="EI93" s="94"/>
      <c r="EJ93" s="94"/>
      <c r="EK93" s="92"/>
      <c r="EL93" s="94"/>
      <c r="EM93" s="94"/>
      <c r="EN93" s="88"/>
      <c r="EO93" s="93"/>
      <c r="EP93" s="93"/>
      <c r="EQ93" s="93"/>
      <c r="ER93" s="93"/>
      <c r="ES93" s="59">
        <f t="shared" si="181"/>
        <v>0</v>
      </c>
      <c r="FY93" s="88">
        <v>16</v>
      </c>
      <c r="FZ93" s="89"/>
      <c r="GA93" s="94"/>
      <c r="GB93" s="94"/>
      <c r="GC93" s="94"/>
      <c r="GD93" s="92"/>
      <c r="GE93" s="94"/>
      <c r="GF93" s="94"/>
      <c r="GG93" s="88"/>
      <c r="GH93" s="93"/>
      <c r="GI93" s="93"/>
      <c r="GJ93" s="93"/>
      <c r="GK93" s="93"/>
      <c r="GL93" s="59">
        <f t="shared" si="182"/>
        <v>0</v>
      </c>
      <c r="GN93" s="88">
        <v>16</v>
      </c>
      <c r="GO93" s="89"/>
      <c r="GP93" s="94"/>
      <c r="GQ93" s="94"/>
      <c r="GR93" s="94"/>
      <c r="GS93" s="92"/>
      <c r="GT93" s="94"/>
      <c r="GU93" s="94"/>
      <c r="GV93" s="88"/>
      <c r="GW93" s="93"/>
      <c r="GX93" s="93"/>
      <c r="GY93" s="93"/>
      <c r="GZ93" s="93"/>
      <c r="HA93" s="59">
        <f t="shared" si="183"/>
        <v>0</v>
      </c>
      <c r="HC93" s="88">
        <v>16</v>
      </c>
      <c r="HD93" s="89"/>
      <c r="HE93" s="94"/>
      <c r="HF93" s="94"/>
      <c r="HG93" s="94"/>
      <c r="HH93" s="92"/>
      <c r="HI93" s="94"/>
      <c r="HJ93" s="94"/>
      <c r="HK93" s="88"/>
      <c r="HL93" s="93"/>
      <c r="HM93" s="93"/>
      <c r="HN93" s="93"/>
      <c r="HO93" s="93"/>
      <c r="HP93" s="59">
        <f t="shared" si="184"/>
        <v>0</v>
      </c>
      <c r="HR93" s="88">
        <v>16</v>
      </c>
      <c r="HS93" s="89"/>
      <c r="HT93" s="94"/>
      <c r="HU93" s="94"/>
      <c r="HV93" s="94"/>
      <c r="HW93" s="92"/>
      <c r="HX93" s="94"/>
      <c r="HY93" s="94"/>
      <c r="HZ93" s="88"/>
      <c r="IA93" s="93"/>
      <c r="IB93" s="93"/>
      <c r="IC93" s="93"/>
      <c r="ID93" s="93"/>
      <c r="IE93" s="59">
        <f t="shared" si="185"/>
        <v>0</v>
      </c>
      <c r="IG93" s="88">
        <v>16</v>
      </c>
      <c r="IH93" s="89"/>
      <c r="II93" s="94"/>
      <c r="IJ93" s="94"/>
      <c r="IK93" s="94"/>
      <c r="IL93" s="92"/>
      <c r="IM93" s="94"/>
      <c r="IN93" s="94"/>
      <c r="IO93" s="88"/>
      <c r="IP93" s="93"/>
      <c r="IQ93" s="93"/>
      <c r="IR93" s="93"/>
      <c r="IS93" s="93"/>
      <c r="IT93" s="59">
        <f t="shared" si="186"/>
        <v>0</v>
      </c>
      <c r="JK93" s="88">
        <v>16</v>
      </c>
      <c r="JL93" s="89"/>
      <c r="JM93" s="94"/>
      <c r="JN93" s="94"/>
      <c r="JO93" s="94"/>
      <c r="JP93" s="92"/>
      <c r="JQ93" s="94"/>
      <c r="JR93" s="94"/>
      <c r="JS93" s="88"/>
      <c r="JT93" s="93"/>
      <c r="JU93" s="93"/>
      <c r="JV93" s="93"/>
      <c r="JW93" s="93"/>
      <c r="JX93" s="59">
        <f t="shared" si="187"/>
        <v>0</v>
      </c>
      <c r="JZ93" s="88">
        <v>16</v>
      </c>
      <c r="KA93" s="89"/>
      <c r="KB93" s="94"/>
      <c r="KC93" s="94"/>
      <c r="KD93" s="88"/>
      <c r="KE93" s="93"/>
      <c r="KF93" s="93"/>
      <c r="KG93" s="441"/>
      <c r="KH93" s="93"/>
      <c r="KI93" s="59">
        <f t="shared" si="188"/>
        <v>0</v>
      </c>
    </row>
    <row r="94" spans="1:295" hidden="1">
      <c r="A94" s="88">
        <v>17</v>
      </c>
      <c r="B94" s="89"/>
      <c r="C94" s="94"/>
      <c r="D94" s="94"/>
      <c r="E94" s="94"/>
      <c r="F94" s="92"/>
      <c r="G94" s="94"/>
      <c r="H94" s="94"/>
      <c r="I94" s="88"/>
      <c r="J94" s="93"/>
      <c r="K94" s="93"/>
      <c r="L94" s="93"/>
      <c r="M94" s="93"/>
      <c r="N94" s="59">
        <f t="shared" si="173"/>
        <v>0</v>
      </c>
      <c r="P94" s="88">
        <v>17</v>
      </c>
      <c r="Q94" s="89"/>
      <c r="R94" s="94"/>
      <c r="S94" s="94"/>
      <c r="T94" s="94"/>
      <c r="U94" s="92"/>
      <c r="V94" s="94"/>
      <c r="W94" s="94"/>
      <c r="X94" s="88"/>
      <c r="Y94" s="93"/>
      <c r="Z94" s="93"/>
      <c r="AA94" s="93"/>
      <c r="AB94" s="93"/>
      <c r="AC94" s="59">
        <f t="shared" si="174"/>
        <v>0</v>
      </c>
      <c r="AT94" s="88">
        <v>17</v>
      </c>
      <c r="AU94" s="89"/>
      <c r="AV94" s="94"/>
      <c r="AW94" s="94"/>
      <c r="AX94" s="94"/>
      <c r="AY94" s="92"/>
      <c r="AZ94" s="94"/>
      <c r="BA94" s="94"/>
      <c r="BB94" s="88"/>
      <c r="BC94" s="93"/>
      <c r="BD94" s="93"/>
      <c r="BE94" s="93"/>
      <c r="BF94" s="93"/>
      <c r="BG94" s="59">
        <f t="shared" si="175"/>
        <v>0</v>
      </c>
      <c r="BI94" s="88">
        <v>17</v>
      </c>
      <c r="BJ94" s="89"/>
      <c r="BK94" s="94"/>
      <c r="BL94" s="94"/>
      <c r="BM94" s="94"/>
      <c r="BN94" s="92"/>
      <c r="BO94" s="94"/>
      <c r="BP94" s="94"/>
      <c r="BQ94" s="88"/>
      <c r="BR94" s="93"/>
      <c r="BS94" s="93"/>
      <c r="BT94" s="93"/>
      <c r="BU94" s="93"/>
      <c r="BV94" s="59">
        <f t="shared" si="176"/>
        <v>0</v>
      </c>
      <c r="BX94" s="88">
        <v>17</v>
      </c>
      <c r="BY94" s="89"/>
      <c r="BZ94" s="94"/>
      <c r="CA94" s="94"/>
      <c r="CB94" s="94"/>
      <c r="CC94" s="92"/>
      <c r="CD94" s="94"/>
      <c r="CE94" s="94"/>
      <c r="CF94" s="88"/>
      <c r="CG94" s="93"/>
      <c r="CH94" s="93"/>
      <c r="CI94" s="93"/>
      <c r="CJ94" s="93"/>
      <c r="CK94" s="59">
        <f t="shared" si="177"/>
        <v>0</v>
      </c>
      <c r="CM94" s="88">
        <v>17</v>
      </c>
      <c r="CN94" s="89"/>
      <c r="CO94" s="94"/>
      <c r="CP94" s="94"/>
      <c r="CQ94" s="94"/>
      <c r="CR94" s="92"/>
      <c r="CS94" s="94"/>
      <c r="CT94" s="94"/>
      <c r="CU94" s="88"/>
      <c r="CV94" s="93"/>
      <c r="CW94" s="93"/>
      <c r="CX94" s="93"/>
      <c r="CY94" s="93"/>
      <c r="CZ94" s="59">
        <f t="shared" si="178"/>
        <v>0</v>
      </c>
      <c r="DB94" s="88">
        <v>17</v>
      </c>
      <c r="DC94" s="89"/>
      <c r="DD94" s="94"/>
      <c r="DE94" s="94"/>
      <c r="DF94" s="94"/>
      <c r="DG94" s="92"/>
      <c r="DH94" s="94"/>
      <c r="DI94" s="94"/>
      <c r="DJ94" s="88"/>
      <c r="DK94" s="93"/>
      <c r="DL94" s="93"/>
      <c r="DM94" s="93"/>
      <c r="DN94" s="93"/>
      <c r="DO94" s="59">
        <f t="shared" si="179"/>
        <v>0</v>
      </c>
      <c r="DQ94" s="88">
        <v>17</v>
      </c>
      <c r="DR94" s="89"/>
      <c r="DS94" s="94"/>
      <c r="DT94" s="94"/>
      <c r="DU94" s="94"/>
      <c r="DV94" s="92"/>
      <c r="DW94" s="94"/>
      <c r="DX94" s="94"/>
      <c r="DY94" s="88"/>
      <c r="DZ94" s="93"/>
      <c r="EA94" s="93"/>
      <c r="EB94" s="93"/>
      <c r="EC94" s="93"/>
      <c r="ED94" s="59">
        <f t="shared" si="180"/>
        <v>0</v>
      </c>
      <c r="EF94" s="88">
        <v>17</v>
      </c>
      <c r="EG94" s="89"/>
      <c r="EH94" s="94"/>
      <c r="EI94" s="94"/>
      <c r="EJ94" s="94"/>
      <c r="EK94" s="92"/>
      <c r="EL94" s="94"/>
      <c r="EM94" s="94"/>
      <c r="EN94" s="88"/>
      <c r="EO94" s="93"/>
      <c r="EP94" s="93"/>
      <c r="EQ94" s="93"/>
      <c r="ER94" s="93"/>
      <c r="ES94" s="59">
        <f t="shared" si="181"/>
        <v>0</v>
      </c>
      <c r="FY94" s="88">
        <v>17</v>
      </c>
      <c r="FZ94" s="89"/>
      <c r="GA94" s="94"/>
      <c r="GB94" s="94"/>
      <c r="GC94" s="94"/>
      <c r="GD94" s="92"/>
      <c r="GE94" s="94"/>
      <c r="GF94" s="94"/>
      <c r="GG94" s="88"/>
      <c r="GH94" s="93"/>
      <c r="GI94" s="93"/>
      <c r="GJ94" s="93"/>
      <c r="GK94" s="93"/>
      <c r="GL94" s="59">
        <f t="shared" si="182"/>
        <v>0</v>
      </c>
      <c r="GN94" s="88">
        <v>17</v>
      </c>
      <c r="GO94" s="89"/>
      <c r="GP94" s="94"/>
      <c r="GQ94" s="94"/>
      <c r="GR94" s="94"/>
      <c r="GS94" s="92"/>
      <c r="GT94" s="94"/>
      <c r="GU94" s="94"/>
      <c r="GV94" s="88"/>
      <c r="GW94" s="93"/>
      <c r="GX94" s="93"/>
      <c r="GY94" s="93"/>
      <c r="GZ94" s="93"/>
      <c r="HA94" s="59">
        <f t="shared" si="183"/>
        <v>0</v>
      </c>
      <c r="HC94" s="88">
        <v>17</v>
      </c>
      <c r="HD94" s="89"/>
      <c r="HE94" s="94"/>
      <c r="HF94" s="94"/>
      <c r="HG94" s="94"/>
      <c r="HH94" s="92"/>
      <c r="HI94" s="94"/>
      <c r="HJ94" s="94"/>
      <c r="HK94" s="88"/>
      <c r="HL94" s="93"/>
      <c r="HM94" s="93"/>
      <c r="HN94" s="93"/>
      <c r="HO94" s="93"/>
      <c r="HP94" s="59">
        <f t="shared" si="184"/>
        <v>0</v>
      </c>
      <c r="HR94" s="88">
        <v>17</v>
      </c>
      <c r="HS94" s="89"/>
      <c r="HT94" s="94"/>
      <c r="HU94" s="94"/>
      <c r="HV94" s="94"/>
      <c r="HW94" s="92"/>
      <c r="HX94" s="94"/>
      <c r="HY94" s="94"/>
      <c r="HZ94" s="88"/>
      <c r="IA94" s="93"/>
      <c r="IB94" s="93"/>
      <c r="IC94" s="93"/>
      <c r="ID94" s="93"/>
      <c r="IE94" s="59">
        <f t="shared" si="185"/>
        <v>0</v>
      </c>
      <c r="IG94" s="88">
        <v>17</v>
      </c>
      <c r="IH94" s="89"/>
      <c r="II94" s="94"/>
      <c r="IJ94" s="94"/>
      <c r="IK94" s="94"/>
      <c r="IL94" s="92"/>
      <c r="IM94" s="94"/>
      <c r="IN94" s="94"/>
      <c r="IO94" s="88"/>
      <c r="IP94" s="93"/>
      <c r="IQ94" s="93"/>
      <c r="IR94" s="93"/>
      <c r="IS94" s="93"/>
      <c r="IT94" s="59">
        <f t="shared" si="186"/>
        <v>0</v>
      </c>
      <c r="JK94" s="88">
        <v>17</v>
      </c>
      <c r="JL94" s="89"/>
      <c r="JM94" s="94"/>
      <c r="JN94" s="94"/>
      <c r="JO94" s="94"/>
      <c r="JP94" s="92"/>
      <c r="JQ94" s="94"/>
      <c r="JR94" s="94"/>
      <c r="JS94" s="88"/>
      <c r="JT94" s="93"/>
      <c r="JU94" s="93"/>
      <c r="JV94" s="93"/>
      <c r="JW94" s="93"/>
      <c r="JX94" s="59">
        <f t="shared" si="187"/>
        <v>0</v>
      </c>
      <c r="JZ94" s="88">
        <v>17</v>
      </c>
      <c r="KA94" s="89"/>
      <c r="KB94" s="94"/>
      <c r="KC94" s="94"/>
      <c r="KD94" s="88"/>
      <c r="KE94" s="93"/>
      <c r="KF94" s="93"/>
      <c r="KG94" s="441"/>
      <c r="KH94" s="93"/>
      <c r="KI94" s="59">
        <f t="shared" si="188"/>
        <v>0</v>
      </c>
    </row>
    <row r="95" spans="1:295" hidden="1">
      <c r="A95" s="88">
        <v>18</v>
      </c>
      <c r="B95" s="89"/>
      <c r="C95" s="94"/>
      <c r="D95" s="94"/>
      <c r="E95" s="94"/>
      <c r="F95" s="92"/>
      <c r="G95" s="94"/>
      <c r="H95" s="94"/>
      <c r="I95" s="88"/>
      <c r="J95" s="93"/>
      <c r="K95" s="93"/>
      <c r="L95" s="93"/>
      <c r="M95" s="93"/>
      <c r="N95" s="59">
        <f t="shared" si="173"/>
        <v>0</v>
      </c>
      <c r="P95" s="88">
        <v>18</v>
      </c>
      <c r="Q95" s="89"/>
      <c r="R95" s="94"/>
      <c r="S95" s="94"/>
      <c r="T95" s="94"/>
      <c r="U95" s="92"/>
      <c r="V95" s="94"/>
      <c r="W95" s="94"/>
      <c r="X95" s="88"/>
      <c r="Y95" s="93"/>
      <c r="Z95" s="93"/>
      <c r="AA95" s="93"/>
      <c r="AB95" s="93"/>
      <c r="AC95" s="59">
        <f t="shared" si="174"/>
        <v>0</v>
      </c>
      <c r="AT95" s="88">
        <v>18</v>
      </c>
      <c r="AU95" s="89"/>
      <c r="AV95" s="94"/>
      <c r="AW95" s="94"/>
      <c r="AX95" s="94"/>
      <c r="AY95" s="92"/>
      <c r="AZ95" s="94"/>
      <c r="BA95" s="94"/>
      <c r="BB95" s="88"/>
      <c r="BC95" s="93"/>
      <c r="BD95" s="93"/>
      <c r="BE95" s="93"/>
      <c r="BF95" s="93"/>
      <c r="BG95" s="59">
        <f t="shared" si="175"/>
        <v>0</v>
      </c>
      <c r="BI95" s="88">
        <v>18</v>
      </c>
      <c r="BJ95" s="89"/>
      <c r="BK95" s="94"/>
      <c r="BL95" s="94"/>
      <c r="BM95" s="94"/>
      <c r="BN95" s="92"/>
      <c r="BO95" s="94"/>
      <c r="BP95" s="94"/>
      <c r="BQ95" s="88"/>
      <c r="BR95" s="93"/>
      <c r="BS95" s="93"/>
      <c r="BT95" s="93"/>
      <c r="BU95" s="93"/>
      <c r="BV95" s="59">
        <f t="shared" si="176"/>
        <v>0</v>
      </c>
      <c r="BX95" s="88">
        <v>18</v>
      </c>
      <c r="BY95" s="89"/>
      <c r="BZ95" s="94"/>
      <c r="CA95" s="94"/>
      <c r="CB95" s="94"/>
      <c r="CC95" s="92"/>
      <c r="CD95" s="94"/>
      <c r="CE95" s="94"/>
      <c r="CF95" s="88"/>
      <c r="CG95" s="93"/>
      <c r="CH95" s="93"/>
      <c r="CI95" s="93"/>
      <c r="CJ95" s="93"/>
      <c r="CK95" s="59">
        <f t="shared" si="177"/>
        <v>0</v>
      </c>
      <c r="CM95" s="88">
        <v>18</v>
      </c>
      <c r="CN95" s="89"/>
      <c r="CO95" s="94"/>
      <c r="CP95" s="94"/>
      <c r="CQ95" s="94"/>
      <c r="CR95" s="92"/>
      <c r="CS95" s="94"/>
      <c r="CT95" s="94"/>
      <c r="CU95" s="88"/>
      <c r="CV95" s="93"/>
      <c r="CW95" s="93"/>
      <c r="CX95" s="93"/>
      <c r="CY95" s="93"/>
      <c r="CZ95" s="59">
        <f t="shared" si="178"/>
        <v>0</v>
      </c>
      <c r="DB95" s="88">
        <v>18</v>
      </c>
      <c r="DC95" s="89"/>
      <c r="DD95" s="94"/>
      <c r="DE95" s="94"/>
      <c r="DF95" s="94"/>
      <c r="DG95" s="92"/>
      <c r="DH95" s="94"/>
      <c r="DI95" s="94"/>
      <c r="DJ95" s="88"/>
      <c r="DK95" s="93"/>
      <c r="DL95" s="93"/>
      <c r="DM95" s="93"/>
      <c r="DN95" s="93"/>
      <c r="DO95" s="59">
        <f t="shared" si="179"/>
        <v>0</v>
      </c>
      <c r="DQ95" s="88">
        <v>18</v>
      </c>
      <c r="DR95" s="89"/>
      <c r="DS95" s="94"/>
      <c r="DT95" s="94"/>
      <c r="DU95" s="94"/>
      <c r="DV95" s="92"/>
      <c r="DW95" s="94"/>
      <c r="DX95" s="94"/>
      <c r="DY95" s="88"/>
      <c r="DZ95" s="93"/>
      <c r="EA95" s="93"/>
      <c r="EB95" s="93"/>
      <c r="EC95" s="93"/>
      <c r="ED95" s="59">
        <f t="shared" si="180"/>
        <v>0</v>
      </c>
      <c r="EF95" s="88">
        <v>18</v>
      </c>
      <c r="EG95" s="89"/>
      <c r="EH95" s="94"/>
      <c r="EI95" s="94"/>
      <c r="EJ95" s="94"/>
      <c r="EK95" s="92"/>
      <c r="EL95" s="94"/>
      <c r="EM95" s="94"/>
      <c r="EN95" s="88"/>
      <c r="EO95" s="93"/>
      <c r="EP95" s="93"/>
      <c r="EQ95" s="93"/>
      <c r="ER95" s="93"/>
      <c r="ES95" s="59">
        <f t="shared" si="181"/>
        <v>0</v>
      </c>
      <c r="FY95" s="88">
        <v>18</v>
      </c>
      <c r="FZ95" s="89"/>
      <c r="GA95" s="94"/>
      <c r="GB95" s="94"/>
      <c r="GC95" s="94"/>
      <c r="GD95" s="92"/>
      <c r="GE95" s="94"/>
      <c r="GF95" s="94"/>
      <c r="GG95" s="88"/>
      <c r="GH95" s="93"/>
      <c r="GI95" s="93"/>
      <c r="GJ95" s="93"/>
      <c r="GK95" s="93"/>
      <c r="GL95" s="59">
        <f t="shared" si="182"/>
        <v>0</v>
      </c>
      <c r="GN95" s="88">
        <v>18</v>
      </c>
      <c r="GO95" s="89"/>
      <c r="GP95" s="94"/>
      <c r="GQ95" s="94"/>
      <c r="GR95" s="94"/>
      <c r="GS95" s="92"/>
      <c r="GT95" s="94"/>
      <c r="GU95" s="94"/>
      <c r="GV95" s="88"/>
      <c r="GW95" s="93"/>
      <c r="GX95" s="93"/>
      <c r="GY95" s="93"/>
      <c r="GZ95" s="93"/>
      <c r="HA95" s="59">
        <f t="shared" si="183"/>
        <v>0</v>
      </c>
      <c r="HC95" s="88">
        <v>18</v>
      </c>
      <c r="HD95" s="89"/>
      <c r="HE95" s="94"/>
      <c r="HF95" s="94"/>
      <c r="HG95" s="94"/>
      <c r="HH95" s="92"/>
      <c r="HI95" s="94"/>
      <c r="HJ95" s="94"/>
      <c r="HK95" s="88"/>
      <c r="HL95" s="93"/>
      <c r="HM95" s="93"/>
      <c r="HN95" s="93"/>
      <c r="HO95" s="93"/>
      <c r="HP95" s="59">
        <f t="shared" si="184"/>
        <v>0</v>
      </c>
      <c r="HR95" s="88">
        <v>18</v>
      </c>
      <c r="HS95" s="89"/>
      <c r="HT95" s="94"/>
      <c r="HU95" s="94"/>
      <c r="HV95" s="94"/>
      <c r="HW95" s="92"/>
      <c r="HX95" s="94"/>
      <c r="HY95" s="94"/>
      <c r="HZ95" s="88"/>
      <c r="IA95" s="93"/>
      <c r="IB95" s="93"/>
      <c r="IC95" s="93"/>
      <c r="ID95" s="93"/>
      <c r="IE95" s="59">
        <f t="shared" si="185"/>
        <v>0</v>
      </c>
      <c r="IG95" s="88">
        <v>18</v>
      </c>
      <c r="IH95" s="89"/>
      <c r="II95" s="94"/>
      <c r="IJ95" s="94"/>
      <c r="IK95" s="94"/>
      <c r="IL95" s="92"/>
      <c r="IM95" s="94"/>
      <c r="IN95" s="94"/>
      <c r="IO95" s="88"/>
      <c r="IP95" s="93"/>
      <c r="IQ95" s="93"/>
      <c r="IR95" s="93"/>
      <c r="IS95" s="93"/>
      <c r="IT95" s="59">
        <f t="shared" si="186"/>
        <v>0</v>
      </c>
      <c r="JK95" s="88">
        <v>18</v>
      </c>
      <c r="JL95" s="89"/>
      <c r="JM95" s="94"/>
      <c r="JN95" s="94"/>
      <c r="JO95" s="94"/>
      <c r="JP95" s="92"/>
      <c r="JQ95" s="94"/>
      <c r="JR95" s="94"/>
      <c r="JS95" s="88"/>
      <c r="JT95" s="93"/>
      <c r="JU95" s="93"/>
      <c r="JV95" s="93"/>
      <c r="JW95" s="93"/>
      <c r="JX95" s="59">
        <f t="shared" si="187"/>
        <v>0</v>
      </c>
      <c r="JZ95" s="88">
        <v>18</v>
      </c>
      <c r="KA95" s="89"/>
      <c r="KB95" s="94"/>
      <c r="KC95" s="94"/>
      <c r="KD95" s="88"/>
      <c r="KE95" s="93"/>
      <c r="KF95" s="93"/>
      <c r="KG95" s="441"/>
      <c r="KH95" s="93"/>
      <c r="KI95" s="59">
        <f t="shared" si="188"/>
        <v>0</v>
      </c>
    </row>
    <row r="96" spans="1:295" hidden="1">
      <c r="A96" s="88">
        <v>19</v>
      </c>
      <c r="B96" s="89"/>
      <c r="C96" s="94"/>
      <c r="D96" s="94"/>
      <c r="E96" s="94"/>
      <c r="F96" s="92"/>
      <c r="G96" s="94"/>
      <c r="H96" s="94"/>
      <c r="I96" s="88"/>
      <c r="J96" s="93"/>
      <c r="K96" s="93"/>
      <c r="L96" s="93"/>
      <c r="M96" s="93"/>
      <c r="N96" s="59">
        <f t="shared" si="173"/>
        <v>0</v>
      </c>
      <c r="P96" s="88">
        <v>19</v>
      </c>
      <c r="Q96" s="89"/>
      <c r="R96" s="94"/>
      <c r="S96" s="94"/>
      <c r="T96" s="94"/>
      <c r="U96" s="92"/>
      <c r="V96" s="94"/>
      <c r="W96" s="94"/>
      <c r="X96" s="88"/>
      <c r="Y96" s="93"/>
      <c r="Z96" s="93"/>
      <c r="AA96" s="93"/>
      <c r="AB96" s="93"/>
      <c r="AC96" s="59">
        <f t="shared" si="174"/>
        <v>0</v>
      </c>
      <c r="AT96" s="88">
        <v>19</v>
      </c>
      <c r="AU96" s="89"/>
      <c r="AV96" s="94"/>
      <c r="AW96" s="94"/>
      <c r="AX96" s="94"/>
      <c r="AY96" s="92"/>
      <c r="AZ96" s="94"/>
      <c r="BA96" s="94"/>
      <c r="BB96" s="88"/>
      <c r="BC96" s="93"/>
      <c r="BD96" s="93"/>
      <c r="BE96" s="93"/>
      <c r="BF96" s="93"/>
      <c r="BG96" s="59">
        <f t="shared" si="175"/>
        <v>0</v>
      </c>
      <c r="BI96" s="88">
        <v>19</v>
      </c>
      <c r="BJ96" s="89"/>
      <c r="BK96" s="94"/>
      <c r="BL96" s="94"/>
      <c r="BM96" s="94"/>
      <c r="BN96" s="92"/>
      <c r="BO96" s="94"/>
      <c r="BP96" s="94"/>
      <c r="BQ96" s="88"/>
      <c r="BR96" s="93"/>
      <c r="BS96" s="93"/>
      <c r="BT96" s="93"/>
      <c r="BU96" s="93"/>
      <c r="BV96" s="59">
        <f t="shared" si="176"/>
        <v>0</v>
      </c>
      <c r="BX96" s="88">
        <v>19</v>
      </c>
      <c r="BY96" s="89"/>
      <c r="BZ96" s="94"/>
      <c r="CA96" s="94"/>
      <c r="CB96" s="94"/>
      <c r="CC96" s="92"/>
      <c r="CD96" s="94"/>
      <c r="CE96" s="94"/>
      <c r="CF96" s="88"/>
      <c r="CG96" s="93"/>
      <c r="CH96" s="93"/>
      <c r="CI96" s="93"/>
      <c r="CJ96" s="93"/>
      <c r="CK96" s="59">
        <f t="shared" si="177"/>
        <v>0</v>
      </c>
      <c r="CM96" s="88">
        <v>19</v>
      </c>
      <c r="CN96" s="89"/>
      <c r="CO96" s="94"/>
      <c r="CP96" s="94"/>
      <c r="CQ96" s="94"/>
      <c r="CR96" s="92"/>
      <c r="CS96" s="94"/>
      <c r="CT96" s="94"/>
      <c r="CU96" s="88"/>
      <c r="CV96" s="93"/>
      <c r="CW96" s="93"/>
      <c r="CX96" s="93"/>
      <c r="CY96" s="93"/>
      <c r="CZ96" s="59">
        <f t="shared" si="178"/>
        <v>0</v>
      </c>
      <c r="DB96" s="88">
        <v>19</v>
      </c>
      <c r="DC96" s="89"/>
      <c r="DD96" s="94"/>
      <c r="DE96" s="94"/>
      <c r="DF96" s="94"/>
      <c r="DG96" s="92"/>
      <c r="DH96" s="94"/>
      <c r="DI96" s="94"/>
      <c r="DJ96" s="88"/>
      <c r="DK96" s="93"/>
      <c r="DL96" s="93"/>
      <c r="DM96" s="93"/>
      <c r="DN96" s="93"/>
      <c r="DO96" s="59">
        <f t="shared" si="179"/>
        <v>0</v>
      </c>
      <c r="DQ96" s="88">
        <v>19</v>
      </c>
      <c r="DR96" s="89"/>
      <c r="DS96" s="94"/>
      <c r="DT96" s="94"/>
      <c r="DU96" s="94"/>
      <c r="DV96" s="92"/>
      <c r="DW96" s="94"/>
      <c r="DX96" s="94"/>
      <c r="DY96" s="88"/>
      <c r="DZ96" s="93"/>
      <c r="EA96" s="93"/>
      <c r="EB96" s="93"/>
      <c r="EC96" s="93"/>
      <c r="ED96" s="59">
        <f t="shared" si="180"/>
        <v>0</v>
      </c>
      <c r="EF96" s="88">
        <v>19</v>
      </c>
      <c r="EG96" s="89"/>
      <c r="EH96" s="94"/>
      <c r="EI96" s="94"/>
      <c r="EJ96" s="94"/>
      <c r="EK96" s="92"/>
      <c r="EL96" s="94"/>
      <c r="EM96" s="94"/>
      <c r="EN96" s="88"/>
      <c r="EO96" s="93"/>
      <c r="EP96" s="93"/>
      <c r="EQ96" s="93"/>
      <c r="ER96" s="93"/>
      <c r="ES96" s="59">
        <f t="shared" si="181"/>
        <v>0</v>
      </c>
      <c r="FY96" s="88">
        <v>19</v>
      </c>
      <c r="FZ96" s="89"/>
      <c r="GA96" s="94"/>
      <c r="GB96" s="94"/>
      <c r="GC96" s="94"/>
      <c r="GD96" s="92"/>
      <c r="GE96" s="94"/>
      <c r="GF96" s="94"/>
      <c r="GG96" s="88"/>
      <c r="GH96" s="93"/>
      <c r="GI96" s="93"/>
      <c r="GJ96" s="93"/>
      <c r="GK96" s="93"/>
      <c r="GL96" s="59">
        <f t="shared" si="182"/>
        <v>0</v>
      </c>
      <c r="GN96" s="88">
        <v>19</v>
      </c>
      <c r="GO96" s="89"/>
      <c r="GP96" s="94"/>
      <c r="GQ96" s="94"/>
      <c r="GR96" s="94"/>
      <c r="GS96" s="92"/>
      <c r="GT96" s="94"/>
      <c r="GU96" s="94"/>
      <c r="GV96" s="88"/>
      <c r="GW96" s="93"/>
      <c r="GX96" s="93"/>
      <c r="GY96" s="93"/>
      <c r="GZ96" s="93"/>
      <c r="HA96" s="59">
        <f t="shared" si="183"/>
        <v>0</v>
      </c>
      <c r="HC96" s="88">
        <v>19</v>
      </c>
      <c r="HD96" s="89"/>
      <c r="HE96" s="94"/>
      <c r="HF96" s="94"/>
      <c r="HG96" s="94"/>
      <c r="HH96" s="92"/>
      <c r="HI96" s="94"/>
      <c r="HJ96" s="94"/>
      <c r="HK96" s="88"/>
      <c r="HL96" s="93"/>
      <c r="HM96" s="93"/>
      <c r="HN96" s="93"/>
      <c r="HO96" s="93"/>
      <c r="HP96" s="59">
        <f t="shared" si="184"/>
        <v>0</v>
      </c>
      <c r="HR96" s="88">
        <v>19</v>
      </c>
      <c r="HS96" s="89"/>
      <c r="HT96" s="94"/>
      <c r="HU96" s="94"/>
      <c r="HV96" s="94"/>
      <c r="HW96" s="92"/>
      <c r="HX96" s="94"/>
      <c r="HY96" s="94"/>
      <c r="HZ96" s="88"/>
      <c r="IA96" s="93"/>
      <c r="IB96" s="93"/>
      <c r="IC96" s="93"/>
      <c r="ID96" s="93"/>
      <c r="IE96" s="59">
        <f t="shared" si="185"/>
        <v>0</v>
      </c>
      <c r="IG96" s="88">
        <v>19</v>
      </c>
      <c r="IH96" s="89"/>
      <c r="II96" s="94"/>
      <c r="IJ96" s="94"/>
      <c r="IK96" s="94"/>
      <c r="IL96" s="92"/>
      <c r="IM96" s="94"/>
      <c r="IN96" s="94"/>
      <c r="IO96" s="88"/>
      <c r="IP96" s="93"/>
      <c r="IQ96" s="93"/>
      <c r="IR96" s="93"/>
      <c r="IS96" s="93"/>
      <c r="IT96" s="59">
        <f t="shared" si="186"/>
        <v>0</v>
      </c>
      <c r="JK96" s="88">
        <v>19</v>
      </c>
      <c r="JL96" s="89"/>
      <c r="JM96" s="94"/>
      <c r="JN96" s="94"/>
      <c r="JO96" s="94"/>
      <c r="JP96" s="92"/>
      <c r="JQ96" s="94"/>
      <c r="JR96" s="94"/>
      <c r="JS96" s="88"/>
      <c r="JT96" s="93"/>
      <c r="JU96" s="93"/>
      <c r="JV96" s="93"/>
      <c r="JW96" s="93"/>
      <c r="JX96" s="59">
        <f t="shared" si="187"/>
        <v>0</v>
      </c>
      <c r="JZ96" s="88">
        <v>19</v>
      </c>
      <c r="KA96" s="89"/>
      <c r="KB96" s="94"/>
      <c r="KC96" s="94"/>
      <c r="KD96" s="88"/>
      <c r="KE96" s="93"/>
      <c r="KF96" s="93"/>
      <c r="KG96" s="441"/>
      <c r="KH96" s="93"/>
      <c r="KI96" s="59">
        <f t="shared" si="188"/>
        <v>0</v>
      </c>
    </row>
    <row r="97" spans="1:295" hidden="1">
      <c r="A97" s="88">
        <v>20</v>
      </c>
      <c r="B97" s="89"/>
      <c r="C97" s="94"/>
      <c r="D97" s="94"/>
      <c r="E97" s="94"/>
      <c r="F97" s="92"/>
      <c r="G97" s="94"/>
      <c r="H97" s="94"/>
      <c r="I97" s="88"/>
      <c r="J97" s="93"/>
      <c r="K97" s="93"/>
      <c r="L97" s="93"/>
      <c r="M97" s="93"/>
      <c r="N97" s="59">
        <f t="shared" si="173"/>
        <v>0</v>
      </c>
      <c r="P97" s="88">
        <v>20</v>
      </c>
      <c r="Q97" s="89"/>
      <c r="R97" s="94"/>
      <c r="S97" s="94"/>
      <c r="T97" s="94"/>
      <c r="U97" s="92"/>
      <c r="V97" s="94"/>
      <c r="W97" s="94"/>
      <c r="X97" s="88"/>
      <c r="Y97" s="93"/>
      <c r="Z97" s="93"/>
      <c r="AA97" s="93"/>
      <c r="AB97" s="93"/>
      <c r="AC97" s="59">
        <f t="shared" si="174"/>
        <v>0</v>
      </c>
      <c r="AT97" s="88">
        <v>20</v>
      </c>
      <c r="AU97" s="89"/>
      <c r="AV97" s="94"/>
      <c r="AW97" s="94"/>
      <c r="AX97" s="94"/>
      <c r="AY97" s="92"/>
      <c r="AZ97" s="94"/>
      <c r="BA97" s="94"/>
      <c r="BB97" s="88"/>
      <c r="BC97" s="93"/>
      <c r="BD97" s="93"/>
      <c r="BE97" s="93"/>
      <c r="BF97" s="93"/>
      <c r="BG97" s="59">
        <f t="shared" si="175"/>
        <v>0</v>
      </c>
      <c r="BI97" s="88">
        <v>20</v>
      </c>
      <c r="BJ97" s="89"/>
      <c r="BK97" s="94"/>
      <c r="BL97" s="94"/>
      <c r="BM97" s="94"/>
      <c r="BN97" s="92"/>
      <c r="BO97" s="94"/>
      <c r="BP97" s="94"/>
      <c r="BQ97" s="88"/>
      <c r="BR97" s="93"/>
      <c r="BS97" s="93"/>
      <c r="BT97" s="93"/>
      <c r="BU97" s="93"/>
      <c r="BV97" s="59">
        <f t="shared" si="176"/>
        <v>0</v>
      </c>
      <c r="BX97" s="88">
        <v>20</v>
      </c>
      <c r="BY97" s="89"/>
      <c r="BZ97" s="94"/>
      <c r="CA97" s="94"/>
      <c r="CB97" s="94"/>
      <c r="CC97" s="92"/>
      <c r="CD97" s="94"/>
      <c r="CE97" s="94"/>
      <c r="CF97" s="88"/>
      <c r="CG97" s="93"/>
      <c r="CH97" s="93"/>
      <c r="CI97" s="93"/>
      <c r="CJ97" s="93"/>
      <c r="CK97" s="59">
        <f t="shared" si="177"/>
        <v>0</v>
      </c>
      <c r="CM97" s="88">
        <v>20</v>
      </c>
      <c r="CN97" s="89"/>
      <c r="CO97" s="94"/>
      <c r="CP97" s="94"/>
      <c r="CQ97" s="94"/>
      <c r="CR97" s="92"/>
      <c r="CS97" s="94"/>
      <c r="CT97" s="94"/>
      <c r="CU97" s="88"/>
      <c r="CV97" s="93"/>
      <c r="CW97" s="93"/>
      <c r="CX97" s="93"/>
      <c r="CY97" s="93"/>
      <c r="CZ97" s="59">
        <f t="shared" si="178"/>
        <v>0</v>
      </c>
      <c r="DB97" s="88">
        <v>20</v>
      </c>
      <c r="DC97" s="89"/>
      <c r="DD97" s="94"/>
      <c r="DE97" s="94"/>
      <c r="DF97" s="94"/>
      <c r="DG97" s="92"/>
      <c r="DH97" s="94"/>
      <c r="DI97" s="94"/>
      <c r="DJ97" s="88"/>
      <c r="DK97" s="93"/>
      <c r="DL97" s="93"/>
      <c r="DM97" s="93"/>
      <c r="DN97" s="93"/>
      <c r="DO97" s="59">
        <f t="shared" si="179"/>
        <v>0</v>
      </c>
      <c r="DQ97" s="88">
        <v>20</v>
      </c>
      <c r="DR97" s="89"/>
      <c r="DS97" s="94"/>
      <c r="DT97" s="94"/>
      <c r="DU97" s="94"/>
      <c r="DV97" s="92"/>
      <c r="DW97" s="94"/>
      <c r="DX97" s="94"/>
      <c r="DY97" s="88"/>
      <c r="DZ97" s="93"/>
      <c r="EA97" s="93"/>
      <c r="EB97" s="93"/>
      <c r="EC97" s="93"/>
      <c r="ED97" s="59">
        <f t="shared" si="180"/>
        <v>0</v>
      </c>
      <c r="EF97" s="88">
        <v>20</v>
      </c>
      <c r="EG97" s="89"/>
      <c r="EH97" s="94"/>
      <c r="EI97" s="94"/>
      <c r="EJ97" s="94"/>
      <c r="EK97" s="92"/>
      <c r="EL97" s="94"/>
      <c r="EM97" s="94"/>
      <c r="EN97" s="88"/>
      <c r="EO97" s="93"/>
      <c r="EP97" s="93"/>
      <c r="EQ97" s="93"/>
      <c r="ER97" s="93"/>
      <c r="ES97" s="59">
        <f t="shared" si="181"/>
        <v>0</v>
      </c>
      <c r="FY97" s="88">
        <v>20</v>
      </c>
      <c r="FZ97" s="89"/>
      <c r="GA97" s="94"/>
      <c r="GB97" s="94"/>
      <c r="GC97" s="94"/>
      <c r="GD97" s="92"/>
      <c r="GE97" s="94"/>
      <c r="GF97" s="94"/>
      <c r="GG97" s="88"/>
      <c r="GH97" s="93"/>
      <c r="GI97" s="93"/>
      <c r="GJ97" s="93"/>
      <c r="GK97" s="93"/>
      <c r="GL97" s="59">
        <f t="shared" si="182"/>
        <v>0</v>
      </c>
      <c r="GN97" s="88">
        <v>20</v>
      </c>
      <c r="GO97" s="89"/>
      <c r="GP97" s="94"/>
      <c r="GQ97" s="94"/>
      <c r="GR97" s="94"/>
      <c r="GS97" s="92"/>
      <c r="GT97" s="94"/>
      <c r="GU97" s="94"/>
      <c r="GV97" s="88"/>
      <c r="GW97" s="93"/>
      <c r="GX97" s="93"/>
      <c r="GY97" s="93"/>
      <c r="GZ97" s="93"/>
      <c r="HA97" s="59">
        <f t="shared" si="183"/>
        <v>0</v>
      </c>
      <c r="HC97" s="88">
        <v>20</v>
      </c>
      <c r="HD97" s="89"/>
      <c r="HE97" s="94"/>
      <c r="HF97" s="94"/>
      <c r="HG97" s="94"/>
      <c r="HH97" s="92"/>
      <c r="HI97" s="94"/>
      <c r="HJ97" s="94"/>
      <c r="HK97" s="88"/>
      <c r="HL97" s="93"/>
      <c r="HM97" s="93"/>
      <c r="HN97" s="93"/>
      <c r="HO97" s="93"/>
      <c r="HP97" s="59">
        <f t="shared" si="184"/>
        <v>0</v>
      </c>
      <c r="HR97" s="88">
        <v>20</v>
      </c>
      <c r="HS97" s="89"/>
      <c r="HT97" s="94"/>
      <c r="HU97" s="94"/>
      <c r="HV97" s="94"/>
      <c r="HW97" s="92"/>
      <c r="HX97" s="94"/>
      <c r="HY97" s="94"/>
      <c r="HZ97" s="88"/>
      <c r="IA97" s="93"/>
      <c r="IB97" s="93"/>
      <c r="IC97" s="93"/>
      <c r="ID97" s="93"/>
      <c r="IE97" s="59">
        <f t="shared" si="185"/>
        <v>0</v>
      </c>
      <c r="IG97" s="88">
        <v>20</v>
      </c>
      <c r="IH97" s="89"/>
      <c r="II97" s="94"/>
      <c r="IJ97" s="94"/>
      <c r="IK97" s="94"/>
      <c r="IL97" s="92"/>
      <c r="IM97" s="94"/>
      <c r="IN97" s="94"/>
      <c r="IO97" s="88"/>
      <c r="IP97" s="93"/>
      <c r="IQ97" s="93"/>
      <c r="IR97" s="93"/>
      <c r="IS97" s="93"/>
      <c r="IT97" s="59">
        <f t="shared" si="186"/>
        <v>0</v>
      </c>
      <c r="JK97" s="88">
        <v>20</v>
      </c>
      <c r="JL97" s="89"/>
      <c r="JM97" s="94"/>
      <c r="JN97" s="94"/>
      <c r="JO97" s="94"/>
      <c r="JP97" s="92"/>
      <c r="JQ97" s="94"/>
      <c r="JR97" s="94"/>
      <c r="JS97" s="88"/>
      <c r="JT97" s="93"/>
      <c r="JU97" s="93"/>
      <c r="JV97" s="93"/>
      <c r="JW97" s="93"/>
      <c r="JX97" s="59">
        <f t="shared" si="187"/>
        <v>0</v>
      </c>
      <c r="JZ97" s="88">
        <v>20</v>
      </c>
      <c r="KA97" s="89"/>
      <c r="KB97" s="94"/>
      <c r="KC97" s="94"/>
      <c r="KD97" s="88"/>
      <c r="KE97" s="93"/>
      <c r="KF97" s="93"/>
      <c r="KG97" s="441"/>
      <c r="KH97" s="93"/>
      <c r="KI97" s="59">
        <f t="shared" si="188"/>
        <v>0</v>
      </c>
    </row>
    <row r="98" spans="1:295" hidden="1">
      <c r="A98" s="88">
        <v>21</v>
      </c>
      <c r="B98" s="89"/>
      <c r="C98" s="94"/>
      <c r="D98" s="94"/>
      <c r="E98" s="94"/>
      <c r="F98" s="92"/>
      <c r="G98" s="94"/>
      <c r="H98" s="94"/>
      <c r="I98" s="88"/>
      <c r="J98" s="93"/>
      <c r="K98" s="93"/>
      <c r="L98" s="93"/>
      <c r="M98" s="93"/>
      <c r="N98" s="59">
        <f t="shared" si="173"/>
        <v>0</v>
      </c>
      <c r="P98" s="88">
        <v>21</v>
      </c>
      <c r="Q98" s="89"/>
      <c r="R98" s="94"/>
      <c r="S98" s="94"/>
      <c r="T98" s="94"/>
      <c r="U98" s="92"/>
      <c r="V98" s="94"/>
      <c r="W98" s="94"/>
      <c r="X98" s="88"/>
      <c r="Y98" s="93"/>
      <c r="Z98" s="93"/>
      <c r="AA98" s="93"/>
      <c r="AB98" s="93"/>
      <c r="AC98" s="59">
        <f t="shared" si="174"/>
        <v>0</v>
      </c>
      <c r="AT98" s="88">
        <v>21</v>
      </c>
      <c r="AU98" s="89"/>
      <c r="AV98" s="94"/>
      <c r="AW98" s="94"/>
      <c r="AX98" s="94"/>
      <c r="AY98" s="92"/>
      <c r="AZ98" s="94"/>
      <c r="BA98" s="94"/>
      <c r="BB98" s="88"/>
      <c r="BC98" s="93"/>
      <c r="BD98" s="93"/>
      <c r="BE98" s="93"/>
      <c r="BF98" s="93"/>
      <c r="BG98" s="59">
        <f t="shared" si="175"/>
        <v>0</v>
      </c>
      <c r="BI98" s="88">
        <v>21</v>
      </c>
      <c r="BJ98" s="89"/>
      <c r="BK98" s="94"/>
      <c r="BL98" s="94"/>
      <c r="BM98" s="94"/>
      <c r="BN98" s="92"/>
      <c r="BO98" s="94"/>
      <c r="BP98" s="94"/>
      <c r="BQ98" s="88"/>
      <c r="BR98" s="93"/>
      <c r="BS98" s="93"/>
      <c r="BT98" s="93"/>
      <c r="BU98" s="93"/>
      <c r="BV98" s="59">
        <f t="shared" si="176"/>
        <v>0</v>
      </c>
      <c r="BX98" s="88">
        <v>21</v>
      </c>
      <c r="BY98" s="89"/>
      <c r="BZ98" s="94"/>
      <c r="CA98" s="94"/>
      <c r="CB98" s="94"/>
      <c r="CC98" s="92"/>
      <c r="CD98" s="94"/>
      <c r="CE98" s="94"/>
      <c r="CF98" s="88"/>
      <c r="CG98" s="93"/>
      <c r="CH98" s="93"/>
      <c r="CI98" s="93"/>
      <c r="CJ98" s="93"/>
      <c r="CK98" s="59">
        <f t="shared" si="177"/>
        <v>0</v>
      </c>
      <c r="CM98" s="88">
        <v>21</v>
      </c>
      <c r="CN98" s="89"/>
      <c r="CO98" s="94"/>
      <c r="CP98" s="94"/>
      <c r="CQ98" s="94"/>
      <c r="CR98" s="92"/>
      <c r="CS98" s="94"/>
      <c r="CT98" s="94"/>
      <c r="CU98" s="88"/>
      <c r="CV98" s="93"/>
      <c r="CW98" s="93"/>
      <c r="CX98" s="93"/>
      <c r="CY98" s="93"/>
      <c r="CZ98" s="59">
        <f t="shared" si="178"/>
        <v>0</v>
      </c>
      <c r="DB98" s="88">
        <v>21</v>
      </c>
      <c r="DC98" s="89"/>
      <c r="DD98" s="94"/>
      <c r="DE98" s="94"/>
      <c r="DF98" s="94"/>
      <c r="DG98" s="92"/>
      <c r="DH98" s="94"/>
      <c r="DI98" s="94"/>
      <c r="DJ98" s="88"/>
      <c r="DK98" s="93"/>
      <c r="DL98" s="93"/>
      <c r="DM98" s="93"/>
      <c r="DN98" s="93"/>
      <c r="DO98" s="59">
        <f t="shared" si="179"/>
        <v>0</v>
      </c>
      <c r="DQ98" s="88">
        <v>21</v>
      </c>
      <c r="DR98" s="89"/>
      <c r="DS98" s="94"/>
      <c r="DT98" s="94"/>
      <c r="DU98" s="94"/>
      <c r="DV98" s="92"/>
      <c r="DW98" s="94"/>
      <c r="DX98" s="94"/>
      <c r="DY98" s="88"/>
      <c r="DZ98" s="93"/>
      <c r="EA98" s="93"/>
      <c r="EB98" s="93"/>
      <c r="EC98" s="93"/>
      <c r="ED98" s="59">
        <f t="shared" si="180"/>
        <v>0</v>
      </c>
      <c r="EF98" s="88">
        <v>21</v>
      </c>
      <c r="EG98" s="89"/>
      <c r="EH98" s="94"/>
      <c r="EI98" s="94"/>
      <c r="EJ98" s="94"/>
      <c r="EK98" s="92"/>
      <c r="EL98" s="94"/>
      <c r="EM98" s="94"/>
      <c r="EN98" s="88"/>
      <c r="EO98" s="93"/>
      <c r="EP98" s="93"/>
      <c r="EQ98" s="93"/>
      <c r="ER98" s="93"/>
      <c r="ES98" s="59">
        <f t="shared" si="181"/>
        <v>0</v>
      </c>
      <c r="FY98" s="88">
        <v>21</v>
      </c>
      <c r="FZ98" s="89"/>
      <c r="GA98" s="94"/>
      <c r="GB98" s="94"/>
      <c r="GC98" s="94"/>
      <c r="GD98" s="92"/>
      <c r="GE98" s="94"/>
      <c r="GF98" s="94"/>
      <c r="GG98" s="88"/>
      <c r="GH98" s="93"/>
      <c r="GI98" s="93"/>
      <c r="GJ98" s="93"/>
      <c r="GK98" s="93"/>
      <c r="GL98" s="59">
        <f t="shared" si="182"/>
        <v>0</v>
      </c>
      <c r="GN98" s="88">
        <v>21</v>
      </c>
      <c r="GO98" s="89"/>
      <c r="GP98" s="94"/>
      <c r="GQ98" s="94"/>
      <c r="GR98" s="94"/>
      <c r="GS98" s="92"/>
      <c r="GT98" s="94"/>
      <c r="GU98" s="94"/>
      <c r="GV98" s="88"/>
      <c r="GW98" s="93"/>
      <c r="GX98" s="93"/>
      <c r="GY98" s="93"/>
      <c r="GZ98" s="93"/>
      <c r="HA98" s="59">
        <f t="shared" si="183"/>
        <v>0</v>
      </c>
      <c r="HC98" s="88">
        <v>21</v>
      </c>
      <c r="HD98" s="89"/>
      <c r="HE98" s="94"/>
      <c r="HF98" s="94"/>
      <c r="HG98" s="94"/>
      <c r="HH98" s="92"/>
      <c r="HI98" s="94"/>
      <c r="HJ98" s="94"/>
      <c r="HK98" s="88"/>
      <c r="HL98" s="93"/>
      <c r="HM98" s="93"/>
      <c r="HN98" s="93"/>
      <c r="HO98" s="93"/>
      <c r="HP98" s="59">
        <f t="shared" si="184"/>
        <v>0</v>
      </c>
      <c r="HR98" s="88">
        <v>21</v>
      </c>
      <c r="HS98" s="89"/>
      <c r="HT98" s="94"/>
      <c r="HU98" s="94"/>
      <c r="HV98" s="94"/>
      <c r="HW98" s="92"/>
      <c r="HX98" s="94"/>
      <c r="HY98" s="94"/>
      <c r="HZ98" s="88"/>
      <c r="IA98" s="93"/>
      <c r="IB98" s="93"/>
      <c r="IC98" s="93"/>
      <c r="ID98" s="93"/>
      <c r="IE98" s="59">
        <f t="shared" si="185"/>
        <v>0</v>
      </c>
      <c r="IG98" s="88">
        <v>21</v>
      </c>
      <c r="IH98" s="89"/>
      <c r="II98" s="94"/>
      <c r="IJ98" s="94"/>
      <c r="IK98" s="94"/>
      <c r="IL98" s="92"/>
      <c r="IM98" s="94"/>
      <c r="IN98" s="94"/>
      <c r="IO98" s="88"/>
      <c r="IP98" s="93"/>
      <c r="IQ98" s="93"/>
      <c r="IR98" s="93"/>
      <c r="IS98" s="93"/>
      <c r="IT98" s="59">
        <f t="shared" si="186"/>
        <v>0</v>
      </c>
      <c r="JK98" s="88">
        <v>21</v>
      </c>
      <c r="JL98" s="89"/>
      <c r="JM98" s="94"/>
      <c r="JN98" s="94"/>
      <c r="JO98" s="94"/>
      <c r="JP98" s="92"/>
      <c r="JQ98" s="94"/>
      <c r="JR98" s="94"/>
      <c r="JS98" s="88"/>
      <c r="JT98" s="93"/>
      <c r="JU98" s="93"/>
      <c r="JV98" s="93"/>
      <c r="JW98" s="93"/>
      <c r="JX98" s="59">
        <f t="shared" si="187"/>
        <v>0</v>
      </c>
      <c r="JZ98" s="88">
        <v>21</v>
      </c>
      <c r="KA98" s="89"/>
      <c r="KB98" s="94"/>
      <c r="KC98" s="94"/>
      <c r="KD98" s="88"/>
      <c r="KE98" s="93"/>
      <c r="KF98" s="93"/>
      <c r="KG98" s="441"/>
      <c r="KH98" s="93"/>
      <c r="KI98" s="59">
        <f t="shared" si="188"/>
        <v>0</v>
      </c>
    </row>
    <row r="99" spans="1:295" hidden="1">
      <c r="A99" s="88">
        <v>22</v>
      </c>
      <c r="B99" s="89"/>
      <c r="C99" s="94"/>
      <c r="D99" s="94"/>
      <c r="E99" s="94"/>
      <c r="F99" s="92"/>
      <c r="G99" s="94"/>
      <c r="H99" s="94"/>
      <c r="I99" s="88"/>
      <c r="J99" s="93"/>
      <c r="K99" s="93"/>
      <c r="L99" s="93"/>
      <c r="M99" s="93"/>
      <c r="N99" s="59">
        <f t="shared" si="173"/>
        <v>0</v>
      </c>
      <c r="P99" s="88">
        <v>22</v>
      </c>
      <c r="Q99" s="89"/>
      <c r="R99" s="94"/>
      <c r="S99" s="94"/>
      <c r="T99" s="94"/>
      <c r="U99" s="92"/>
      <c r="V99" s="94"/>
      <c r="W99" s="94"/>
      <c r="X99" s="88"/>
      <c r="Y99" s="93"/>
      <c r="Z99" s="93"/>
      <c r="AA99" s="93"/>
      <c r="AB99" s="93"/>
      <c r="AC99" s="59">
        <f t="shared" si="174"/>
        <v>0</v>
      </c>
      <c r="AT99" s="88">
        <v>22</v>
      </c>
      <c r="AU99" s="89"/>
      <c r="AV99" s="94"/>
      <c r="AW99" s="94"/>
      <c r="AX99" s="94"/>
      <c r="AY99" s="92"/>
      <c r="AZ99" s="94"/>
      <c r="BA99" s="94"/>
      <c r="BB99" s="88"/>
      <c r="BC99" s="93"/>
      <c r="BD99" s="93"/>
      <c r="BE99" s="93"/>
      <c r="BF99" s="93"/>
      <c r="BG99" s="59">
        <f t="shared" si="175"/>
        <v>0</v>
      </c>
      <c r="BI99" s="88">
        <v>22</v>
      </c>
      <c r="BJ99" s="89"/>
      <c r="BK99" s="94"/>
      <c r="BL99" s="94"/>
      <c r="BM99" s="94"/>
      <c r="BN99" s="92"/>
      <c r="BO99" s="94"/>
      <c r="BP99" s="94"/>
      <c r="BQ99" s="88"/>
      <c r="BR99" s="93"/>
      <c r="BS99" s="93"/>
      <c r="BT99" s="93"/>
      <c r="BU99" s="93"/>
      <c r="BV99" s="59">
        <f t="shared" si="176"/>
        <v>0</v>
      </c>
      <c r="BX99" s="88">
        <v>22</v>
      </c>
      <c r="BY99" s="89"/>
      <c r="BZ99" s="94"/>
      <c r="CA99" s="94"/>
      <c r="CB99" s="94"/>
      <c r="CC99" s="92"/>
      <c r="CD99" s="94"/>
      <c r="CE99" s="94"/>
      <c r="CF99" s="88"/>
      <c r="CG99" s="93"/>
      <c r="CH99" s="93"/>
      <c r="CI99" s="93"/>
      <c r="CJ99" s="93"/>
      <c r="CK99" s="59">
        <f t="shared" si="177"/>
        <v>0</v>
      </c>
      <c r="CM99" s="88">
        <v>22</v>
      </c>
      <c r="CN99" s="89"/>
      <c r="CO99" s="94"/>
      <c r="CP99" s="94"/>
      <c r="CQ99" s="94"/>
      <c r="CR99" s="92"/>
      <c r="CS99" s="94"/>
      <c r="CT99" s="94"/>
      <c r="CU99" s="88"/>
      <c r="CV99" s="93"/>
      <c r="CW99" s="93"/>
      <c r="CX99" s="93"/>
      <c r="CY99" s="93"/>
      <c r="CZ99" s="59">
        <f t="shared" si="178"/>
        <v>0</v>
      </c>
      <c r="DB99" s="88">
        <v>22</v>
      </c>
      <c r="DC99" s="89"/>
      <c r="DD99" s="94"/>
      <c r="DE99" s="94"/>
      <c r="DF99" s="94"/>
      <c r="DG99" s="92"/>
      <c r="DH99" s="94"/>
      <c r="DI99" s="94"/>
      <c r="DJ99" s="88"/>
      <c r="DK99" s="93"/>
      <c r="DL99" s="93"/>
      <c r="DM99" s="93"/>
      <c r="DN99" s="93"/>
      <c r="DO99" s="59">
        <f t="shared" si="179"/>
        <v>0</v>
      </c>
      <c r="DQ99" s="88">
        <v>22</v>
      </c>
      <c r="DR99" s="89"/>
      <c r="DS99" s="94"/>
      <c r="DT99" s="94"/>
      <c r="DU99" s="94"/>
      <c r="DV99" s="92"/>
      <c r="DW99" s="94"/>
      <c r="DX99" s="94"/>
      <c r="DY99" s="88"/>
      <c r="DZ99" s="93"/>
      <c r="EA99" s="93"/>
      <c r="EB99" s="93"/>
      <c r="EC99" s="93"/>
      <c r="ED99" s="59">
        <f t="shared" si="180"/>
        <v>0</v>
      </c>
      <c r="EF99" s="88">
        <v>22</v>
      </c>
      <c r="EG99" s="89"/>
      <c r="EH99" s="94"/>
      <c r="EI99" s="94"/>
      <c r="EJ99" s="94"/>
      <c r="EK99" s="92"/>
      <c r="EL99" s="94"/>
      <c r="EM99" s="94"/>
      <c r="EN99" s="88"/>
      <c r="EO99" s="93"/>
      <c r="EP99" s="93"/>
      <c r="EQ99" s="93"/>
      <c r="ER99" s="93"/>
      <c r="ES99" s="59">
        <f t="shared" si="181"/>
        <v>0</v>
      </c>
      <c r="FY99" s="88">
        <v>22</v>
      </c>
      <c r="FZ99" s="89"/>
      <c r="GA99" s="94"/>
      <c r="GB99" s="94"/>
      <c r="GC99" s="94"/>
      <c r="GD99" s="92"/>
      <c r="GE99" s="94"/>
      <c r="GF99" s="94"/>
      <c r="GG99" s="88"/>
      <c r="GH99" s="93"/>
      <c r="GI99" s="93"/>
      <c r="GJ99" s="93"/>
      <c r="GK99" s="93"/>
      <c r="GL99" s="59">
        <f t="shared" si="182"/>
        <v>0</v>
      </c>
      <c r="GN99" s="88">
        <v>22</v>
      </c>
      <c r="GO99" s="89"/>
      <c r="GP99" s="94"/>
      <c r="GQ99" s="94"/>
      <c r="GR99" s="94"/>
      <c r="GS99" s="92"/>
      <c r="GT99" s="94"/>
      <c r="GU99" s="94"/>
      <c r="GV99" s="88"/>
      <c r="GW99" s="93"/>
      <c r="GX99" s="93"/>
      <c r="GY99" s="93"/>
      <c r="GZ99" s="93"/>
      <c r="HA99" s="59">
        <f t="shared" si="183"/>
        <v>0</v>
      </c>
      <c r="HC99" s="88">
        <v>22</v>
      </c>
      <c r="HD99" s="89"/>
      <c r="HE99" s="94"/>
      <c r="HF99" s="94"/>
      <c r="HG99" s="94"/>
      <c r="HH99" s="92"/>
      <c r="HI99" s="94"/>
      <c r="HJ99" s="94"/>
      <c r="HK99" s="88"/>
      <c r="HL99" s="93"/>
      <c r="HM99" s="93"/>
      <c r="HN99" s="93"/>
      <c r="HO99" s="93"/>
      <c r="HP99" s="59">
        <f t="shared" si="184"/>
        <v>0</v>
      </c>
      <c r="HR99" s="88">
        <v>22</v>
      </c>
      <c r="HS99" s="89"/>
      <c r="HT99" s="94"/>
      <c r="HU99" s="94"/>
      <c r="HV99" s="94"/>
      <c r="HW99" s="92"/>
      <c r="HX99" s="94"/>
      <c r="HY99" s="94"/>
      <c r="HZ99" s="88"/>
      <c r="IA99" s="93"/>
      <c r="IB99" s="93"/>
      <c r="IC99" s="93"/>
      <c r="ID99" s="93"/>
      <c r="IE99" s="59">
        <f t="shared" si="185"/>
        <v>0</v>
      </c>
      <c r="IG99" s="88">
        <v>22</v>
      </c>
      <c r="IH99" s="89"/>
      <c r="II99" s="94"/>
      <c r="IJ99" s="94"/>
      <c r="IK99" s="94"/>
      <c r="IL99" s="92"/>
      <c r="IM99" s="94"/>
      <c r="IN99" s="94"/>
      <c r="IO99" s="88"/>
      <c r="IP99" s="93"/>
      <c r="IQ99" s="93"/>
      <c r="IR99" s="93"/>
      <c r="IS99" s="93"/>
      <c r="IT99" s="59">
        <f t="shared" si="186"/>
        <v>0</v>
      </c>
      <c r="JK99" s="88">
        <v>22</v>
      </c>
      <c r="JL99" s="89"/>
      <c r="JM99" s="94"/>
      <c r="JN99" s="94"/>
      <c r="JO99" s="94"/>
      <c r="JP99" s="92"/>
      <c r="JQ99" s="94"/>
      <c r="JR99" s="94"/>
      <c r="JS99" s="88"/>
      <c r="JT99" s="93"/>
      <c r="JU99" s="93"/>
      <c r="JV99" s="93"/>
      <c r="JW99" s="93"/>
      <c r="JX99" s="59">
        <f t="shared" si="187"/>
        <v>0</v>
      </c>
      <c r="JZ99" s="88">
        <v>22</v>
      </c>
      <c r="KA99" s="89"/>
      <c r="KB99" s="94"/>
      <c r="KC99" s="94"/>
      <c r="KD99" s="88"/>
      <c r="KE99" s="93"/>
      <c r="KF99" s="93"/>
      <c r="KG99" s="441"/>
      <c r="KH99" s="93"/>
      <c r="KI99" s="59">
        <f t="shared" si="188"/>
        <v>0</v>
      </c>
    </row>
    <row r="100" spans="1:295" hidden="1">
      <c r="A100" s="88">
        <v>23</v>
      </c>
      <c r="B100" s="91"/>
      <c r="C100" s="94"/>
      <c r="D100" s="94"/>
      <c r="E100" s="94"/>
      <c r="F100" s="94"/>
      <c r="G100" s="94"/>
      <c r="H100" s="94"/>
      <c r="I100" s="94">
        <v>0</v>
      </c>
      <c r="J100" s="94">
        <v>0</v>
      </c>
      <c r="K100" s="94">
        <v>0</v>
      </c>
      <c r="L100" s="94">
        <v>0</v>
      </c>
      <c r="M100" s="94">
        <v>0</v>
      </c>
      <c r="N100" s="94">
        <f t="shared" si="173"/>
        <v>0</v>
      </c>
      <c r="P100" s="88">
        <v>23</v>
      </c>
      <c r="Q100" s="91"/>
      <c r="R100" s="94"/>
      <c r="S100" s="94"/>
      <c r="T100" s="94"/>
      <c r="U100" s="94"/>
      <c r="V100" s="94"/>
      <c r="W100" s="94"/>
      <c r="X100" s="94">
        <v>0</v>
      </c>
      <c r="Y100" s="94">
        <v>0</v>
      </c>
      <c r="Z100" s="94">
        <v>0</v>
      </c>
      <c r="AA100" s="94">
        <v>0</v>
      </c>
      <c r="AB100" s="94">
        <v>0</v>
      </c>
      <c r="AC100" s="94">
        <f t="shared" si="174"/>
        <v>0</v>
      </c>
      <c r="AT100" s="88">
        <v>23</v>
      </c>
      <c r="AU100" s="91"/>
      <c r="AV100" s="94"/>
      <c r="AW100" s="94"/>
      <c r="AX100" s="94"/>
      <c r="AY100" s="94"/>
      <c r="AZ100" s="94"/>
      <c r="BA100" s="94"/>
      <c r="BB100" s="94">
        <v>0</v>
      </c>
      <c r="BC100" s="94">
        <v>0</v>
      </c>
      <c r="BD100" s="94">
        <v>0</v>
      </c>
      <c r="BE100" s="94">
        <v>0</v>
      </c>
      <c r="BF100" s="94">
        <v>0</v>
      </c>
      <c r="BG100" s="94">
        <f t="shared" si="175"/>
        <v>0</v>
      </c>
      <c r="BI100" s="88">
        <v>23</v>
      </c>
      <c r="BJ100" s="91"/>
      <c r="BK100" s="94"/>
      <c r="BL100" s="94"/>
      <c r="BM100" s="94"/>
      <c r="BN100" s="94"/>
      <c r="BO100" s="94"/>
      <c r="BP100" s="94"/>
      <c r="BQ100" s="94">
        <v>0</v>
      </c>
      <c r="BR100" s="94">
        <v>0</v>
      </c>
      <c r="BS100" s="94">
        <v>0</v>
      </c>
      <c r="BT100" s="94">
        <v>0</v>
      </c>
      <c r="BU100" s="94">
        <v>0</v>
      </c>
      <c r="BV100" s="94">
        <f t="shared" si="176"/>
        <v>0</v>
      </c>
      <c r="BX100" s="88">
        <v>23</v>
      </c>
      <c r="BY100" s="91"/>
      <c r="BZ100" s="94"/>
      <c r="CA100" s="94"/>
      <c r="CB100" s="94"/>
      <c r="CC100" s="94"/>
      <c r="CD100" s="94"/>
      <c r="CE100" s="94"/>
      <c r="CF100" s="94">
        <v>0</v>
      </c>
      <c r="CG100" s="94">
        <v>0</v>
      </c>
      <c r="CH100" s="94">
        <v>0</v>
      </c>
      <c r="CI100" s="94">
        <v>0</v>
      </c>
      <c r="CJ100" s="94">
        <v>0</v>
      </c>
      <c r="CK100" s="94">
        <f t="shared" si="177"/>
        <v>0</v>
      </c>
      <c r="CM100" s="88">
        <v>23</v>
      </c>
      <c r="CN100" s="91"/>
      <c r="CO100" s="94"/>
      <c r="CP100" s="94"/>
      <c r="CQ100" s="94"/>
      <c r="CR100" s="94"/>
      <c r="CS100" s="94"/>
      <c r="CT100" s="94"/>
      <c r="CU100" s="94">
        <v>0</v>
      </c>
      <c r="CV100" s="94">
        <v>0</v>
      </c>
      <c r="CW100" s="94">
        <v>0</v>
      </c>
      <c r="CX100" s="94">
        <v>0</v>
      </c>
      <c r="CY100" s="94">
        <v>0</v>
      </c>
      <c r="CZ100" s="94">
        <f t="shared" si="178"/>
        <v>0</v>
      </c>
      <c r="DB100" s="88">
        <v>23</v>
      </c>
      <c r="DC100" s="91"/>
      <c r="DD100" s="94"/>
      <c r="DE100" s="94"/>
      <c r="DF100" s="94"/>
      <c r="DG100" s="94"/>
      <c r="DH100" s="94"/>
      <c r="DI100" s="94"/>
      <c r="DJ100" s="94">
        <v>0</v>
      </c>
      <c r="DK100" s="94">
        <v>0</v>
      </c>
      <c r="DL100" s="94">
        <v>0</v>
      </c>
      <c r="DM100" s="94">
        <v>0</v>
      </c>
      <c r="DN100" s="94">
        <v>0</v>
      </c>
      <c r="DO100" s="94">
        <f t="shared" si="179"/>
        <v>0</v>
      </c>
      <c r="DQ100" s="88">
        <v>23</v>
      </c>
      <c r="DR100" s="91"/>
      <c r="DS100" s="94"/>
      <c r="DT100" s="94"/>
      <c r="DU100" s="94"/>
      <c r="DV100" s="94"/>
      <c r="DW100" s="94"/>
      <c r="DX100" s="94"/>
      <c r="DY100" s="94">
        <v>0</v>
      </c>
      <c r="DZ100" s="94">
        <v>0</v>
      </c>
      <c r="EA100" s="94">
        <v>0</v>
      </c>
      <c r="EB100" s="94">
        <v>0</v>
      </c>
      <c r="EC100" s="94">
        <v>0</v>
      </c>
      <c r="ED100" s="94">
        <f t="shared" si="180"/>
        <v>0</v>
      </c>
      <c r="EF100" s="88">
        <v>23</v>
      </c>
      <c r="EG100" s="91"/>
      <c r="EH100" s="94"/>
      <c r="EI100" s="94"/>
      <c r="EJ100" s="94"/>
      <c r="EK100" s="94"/>
      <c r="EL100" s="94"/>
      <c r="EM100" s="94"/>
      <c r="EN100" s="94">
        <v>0</v>
      </c>
      <c r="EO100" s="94">
        <v>0</v>
      </c>
      <c r="EP100" s="94">
        <v>0</v>
      </c>
      <c r="EQ100" s="94">
        <v>0</v>
      </c>
      <c r="ER100" s="94">
        <v>0</v>
      </c>
      <c r="ES100" s="94">
        <f t="shared" si="181"/>
        <v>0</v>
      </c>
      <c r="FY100" s="88">
        <v>23</v>
      </c>
      <c r="FZ100" s="91"/>
      <c r="GA100" s="94"/>
      <c r="GB100" s="94"/>
      <c r="GC100" s="94"/>
      <c r="GD100" s="94"/>
      <c r="GE100" s="94"/>
      <c r="GF100" s="94"/>
      <c r="GG100" s="94">
        <v>0</v>
      </c>
      <c r="GH100" s="94">
        <v>0</v>
      </c>
      <c r="GI100" s="94">
        <v>0</v>
      </c>
      <c r="GJ100" s="94">
        <v>0</v>
      </c>
      <c r="GK100" s="94">
        <v>0</v>
      </c>
      <c r="GL100" s="94">
        <f t="shared" si="182"/>
        <v>0</v>
      </c>
      <c r="GN100" s="88">
        <v>23</v>
      </c>
      <c r="GO100" s="91"/>
      <c r="GP100" s="94"/>
      <c r="GQ100" s="94"/>
      <c r="GR100" s="94"/>
      <c r="GS100" s="94"/>
      <c r="GT100" s="94"/>
      <c r="GU100" s="94"/>
      <c r="GV100" s="94">
        <v>0</v>
      </c>
      <c r="GW100" s="94">
        <v>0</v>
      </c>
      <c r="GX100" s="94">
        <v>0</v>
      </c>
      <c r="GY100" s="94">
        <v>0</v>
      </c>
      <c r="GZ100" s="94">
        <v>0</v>
      </c>
      <c r="HA100" s="94">
        <f t="shared" si="183"/>
        <v>0</v>
      </c>
      <c r="HC100" s="88">
        <v>23</v>
      </c>
      <c r="HD100" s="91"/>
      <c r="HE100" s="94"/>
      <c r="HF100" s="94"/>
      <c r="HG100" s="94"/>
      <c r="HH100" s="94"/>
      <c r="HI100" s="94"/>
      <c r="HJ100" s="94"/>
      <c r="HK100" s="94">
        <v>0</v>
      </c>
      <c r="HL100" s="94">
        <v>0</v>
      </c>
      <c r="HM100" s="94">
        <v>0</v>
      </c>
      <c r="HN100" s="94">
        <v>0</v>
      </c>
      <c r="HO100" s="94">
        <v>0</v>
      </c>
      <c r="HP100" s="94">
        <f t="shared" si="184"/>
        <v>0</v>
      </c>
      <c r="HR100" s="88">
        <v>23</v>
      </c>
      <c r="HS100" s="91"/>
      <c r="HT100" s="94"/>
      <c r="HU100" s="94"/>
      <c r="HV100" s="94"/>
      <c r="HW100" s="94"/>
      <c r="HX100" s="94"/>
      <c r="HY100" s="94"/>
      <c r="HZ100" s="94">
        <v>0</v>
      </c>
      <c r="IA100" s="94">
        <v>0</v>
      </c>
      <c r="IB100" s="94">
        <v>0</v>
      </c>
      <c r="IC100" s="94">
        <v>0</v>
      </c>
      <c r="ID100" s="94">
        <v>0</v>
      </c>
      <c r="IE100" s="94">
        <f t="shared" si="185"/>
        <v>0</v>
      </c>
      <c r="IG100" s="88">
        <v>23</v>
      </c>
      <c r="IH100" s="91"/>
      <c r="II100" s="94"/>
      <c r="IJ100" s="94"/>
      <c r="IK100" s="94"/>
      <c r="IL100" s="94"/>
      <c r="IM100" s="94"/>
      <c r="IN100" s="94"/>
      <c r="IO100" s="94">
        <v>0</v>
      </c>
      <c r="IP100" s="94">
        <v>0</v>
      </c>
      <c r="IQ100" s="94">
        <v>0</v>
      </c>
      <c r="IR100" s="94">
        <v>0</v>
      </c>
      <c r="IS100" s="94">
        <v>0</v>
      </c>
      <c r="IT100" s="94">
        <f t="shared" si="186"/>
        <v>0</v>
      </c>
      <c r="JK100" s="88">
        <v>23</v>
      </c>
      <c r="JL100" s="91"/>
      <c r="JM100" s="94"/>
      <c r="JN100" s="94"/>
      <c r="JO100" s="94"/>
      <c r="JP100" s="94"/>
      <c r="JQ100" s="94"/>
      <c r="JR100" s="94"/>
      <c r="JS100" s="94">
        <v>0</v>
      </c>
      <c r="JT100" s="94">
        <v>0</v>
      </c>
      <c r="JU100" s="94">
        <v>0</v>
      </c>
      <c r="JV100" s="94">
        <v>0</v>
      </c>
      <c r="JW100" s="94">
        <v>0</v>
      </c>
      <c r="JX100" s="94">
        <f t="shared" si="187"/>
        <v>0</v>
      </c>
      <c r="JZ100" s="88">
        <v>23</v>
      </c>
      <c r="KA100" s="91"/>
      <c r="KB100" s="94"/>
      <c r="KC100" s="94"/>
      <c r="KD100" s="94">
        <v>0</v>
      </c>
      <c r="KE100" s="94">
        <v>0</v>
      </c>
      <c r="KF100" s="94">
        <v>0</v>
      </c>
      <c r="KG100" s="431">
        <v>0</v>
      </c>
      <c r="KH100" s="94">
        <v>0</v>
      </c>
      <c r="KI100" s="94">
        <f t="shared" si="188"/>
        <v>0</v>
      </c>
    </row>
    <row r="101" spans="1:295" hidden="1">
      <c r="A101" s="88">
        <v>24</v>
      </c>
      <c r="B101" s="91"/>
      <c r="C101" s="94"/>
      <c r="D101" s="94"/>
      <c r="E101" s="94"/>
      <c r="F101" s="94"/>
      <c r="G101" s="94"/>
      <c r="H101" s="94"/>
      <c r="I101" s="94">
        <v>0</v>
      </c>
      <c r="J101" s="94">
        <v>0</v>
      </c>
      <c r="K101" s="94">
        <v>0</v>
      </c>
      <c r="L101" s="94">
        <v>0</v>
      </c>
      <c r="M101" s="94">
        <v>0</v>
      </c>
      <c r="N101" s="94">
        <f t="shared" si="173"/>
        <v>0</v>
      </c>
      <c r="P101" s="88">
        <v>24</v>
      </c>
      <c r="Q101" s="91"/>
      <c r="R101" s="94"/>
      <c r="S101" s="94"/>
      <c r="T101" s="94"/>
      <c r="U101" s="94"/>
      <c r="V101" s="94"/>
      <c r="W101" s="94"/>
      <c r="X101" s="94">
        <v>0</v>
      </c>
      <c r="Y101" s="94">
        <v>0</v>
      </c>
      <c r="Z101" s="94">
        <v>0</v>
      </c>
      <c r="AA101" s="94">
        <v>0</v>
      </c>
      <c r="AB101" s="94">
        <v>0</v>
      </c>
      <c r="AC101" s="94">
        <f t="shared" si="174"/>
        <v>0</v>
      </c>
      <c r="AT101" s="88">
        <v>24</v>
      </c>
      <c r="AU101" s="91"/>
      <c r="AV101" s="94"/>
      <c r="AW101" s="94"/>
      <c r="AX101" s="94"/>
      <c r="AY101" s="94"/>
      <c r="AZ101" s="94"/>
      <c r="BA101" s="94"/>
      <c r="BB101" s="94">
        <v>0</v>
      </c>
      <c r="BC101" s="94">
        <v>0</v>
      </c>
      <c r="BD101" s="94">
        <v>0</v>
      </c>
      <c r="BE101" s="94">
        <v>0</v>
      </c>
      <c r="BF101" s="94">
        <v>0</v>
      </c>
      <c r="BG101" s="94">
        <f t="shared" si="175"/>
        <v>0</v>
      </c>
      <c r="BI101" s="88">
        <v>24</v>
      </c>
      <c r="BJ101" s="91"/>
      <c r="BK101" s="94"/>
      <c r="BL101" s="94"/>
      <c r="BM101" s="94"/>
      <c r="BN101" s="94"/>
      <c r="BO101" s="94"/>
      <c r="BP101" s="94"/>
      <c r="BQ101" s="94">
        <v>0</v>
      </c>
      <c r="BR101" s="94">
        <v>0</v>
      </c>
      <c r="BS101" s="94">
        <v>0</v>
      </c>
      <c r="BT101" s="94">
        <v>0</v>
      </c>
      <c r="BU101" s="94">
        <v>0</v>
      </c>
      <c r="BV101" s="94">
        <f t="shared" si="176"/>
        <v>0</v>
      </c>
      <c r="BX101" s="88">
        <v>24</v>
      </c>
      <c r="BY101" s="91"/>
      <c r="BZ101" s="94"/>
      <c r="CA101" s="94"/>
      <c r="CB101" s="94"/>
      <c r="CC101" s="94"/>
      <c r="CD101" s="94"/>
      <c r="CE101" s="94"/>
      <c r="CF101" s="94">
        <v>0</v>
      </c>
      <c r="CG101" s="94">
        <v>0</v>
      </c>
      <c r="CH101" s="94">
        <v>0</v>
      </c>
      <c r="CI101" s="94">
        <v>0</v>
      </c>
      <c r="CJ101" s="94">
        <v>0</v>
      </c>
      <c r="CK101" s="94">
        <f t="shared" si="177"/>
        <v>0</v>
      </c>
      <c r="CM101" s="88">
        <v>24</v>
      </c>
      <c r="CN101" s="91"/>
      <c r="CO101" s="94"/>
      <c r="CP101" s="94"/>
      <c r="CQ101" s="94"/>
      <c r="CR101" s="94"/>
      <c r="CS101" s="94"/>
      <c r="CT101" s="94"/>
      <c r="CU101" s="94">
        <v>0</v>
      </c>
      <c r="CV101" s="94">
        <v>0</v>
      </c>
      <c r="CW101" s="94">
        <v>0</v>
      </c>
      <c r="CX101" s="94">
        <v>0</v>
      </c>
      <c r="CY101" s="94">
        <v>0</v>
      </c>
      <c r="CZ101" s="94">
        <f t="shared" si="178"/>
        <v>0</v>
      </c>
      <c r="DB101" s="88">
        <v>24</v>
      </c>
      <c r="DC101" s="91"/>
      <c r="DD101" s="94"/>
      <c r="DE101" s="94"/>
      <c r="DF101" s="94"/>
      <c r="DG101" s="94"/>
      <c r="DH101" s="94"/>
      <c r="DI101" s="94"/>
      <c r="DJ101" s="94">
        <v>0</v>
      </c>
      <c r="DK101" s="94">
        <v>0</v>
      </c>
      <c r="DL101" s="94">
        <v>0</v>
      </c>
      <c r="DM101" s="94">
        <v>0</v>
      </c>
      <c r="DN101" s="94">
        <v>0</v>
      </c>
      <c r="DO101" s="94">
        <f t="shared" si="179"/>
        <v>0</v>
      </c>
      <c r="DQ101" s="88">
        <v>24</v>
      </c>
      <c r="DR101" s="91"/>
      <c r="DS101" s="94"/>
      <c r="DT101" s="94"/>
      <c r="DU101" s="94"/>
      <c r="DV101" s="94"/>
      <c r="DW101" s="94"/>
      <c r="DX101" s="94"/>
      <c r="DY101" s="94">
        <v>0</v>
      </c>
      <c r="DZ101" s="94">
        <v>0</v>
      </c>
      <c r="EA101" s="94">
        <v>0</v>
      </c>
      <c r="EB101" s="94">
        <v>0</v>
      </c>
      <c r="EC101" s="94">
        <v>0</v>
      </c>
      <c r="ED101" s="94">
        <f t="shared" si="180"/>
        <v>0</v>
      </c>
      <c r="EF101" s="88">
        <v>24</v>
      </c>
      <c r="EG101" s="91"/>
      <c r="EH101" s="94"/>
      <c r="EI101" s="94"/>
      <c r="EJ101" s="94"/>
      <c r="EK101" s="94"/>
      <c r="EL101" s="94"/>
      <c r="EM101" s="94"/>
      <c r="EN101" s="94">
        <v>0</v>
      </c>
      <c r="EO101" s="94">
        <v>0</v>
      </c>
      <c r="EP101" s="94">
        <v>0</v>
      </c>
      <c r="EQ101" s="94">
        <v>0</v>
      </c>
      <c r="ER101" s="94">
        <v>0</v>
      </c>
      <c r="ES101" s="94">
        <f t="shared" si="181"/>
        <v>0</v>
      </c>
      <c r="FY101" s="88">
        <v>24</v>
      </c>
      <c r="FZ101" s="91"/>
      <c r="GA101" s="94"/>
      <c r="GB101" s="94"/>
      <c r="GC101" s="94"/>
      <c r="GD101" s="94"/>
      <c r="GE101" s="94"/>
      <c r="GF101" s="94"/>
      <c r="GG101" s="94">
        <v>0</v>
      </c>
      <c r="GH101" s="94">
        <v>0</v>
      </c>
      <c r="GI101" s="94">
        <v>0</v>
      </c>
      <c r="GJ101" s="94">
        <v>0</v>
      </c>
      <c r="GK101" s="94">
        <v>0</v>
      </c>
      <c r="GL101" s="94">
        <f t="shared" si="182"/>
        <v>0</v>
      </c>
      <c r="GN101" s="88">
        <v>24</v>
      </c>
      <c r="GO101" s="91"/>
      <c r="GP101" s="94"/>
      <c r="GQ101" s="94"/>
      <c r="GR101" s="94"/>
      <c r="GS101" s="94"/>
      <c r="GT101" s="94"/>
      <c r="GU101" s="94"/>
      <c r="GV101" s="94">
        <v>0</v>
      </c>
      <c r="GW101" s="94">
        <v>0</v>
      </c>
      <c r="GX101" s="94">
        <v>0</v>
      </c>
      <c r="GY101" s="94">
        <v>0</v>
      </c>
      <c r="GZ101" s="94">
        <v>0</v>
      </c>
      <c r="HA101" s="94">
        <f t="shared" si="183"/>
        <v>0</v>
      </c>
      <c r="HC101" s="88">
        <v>24</v>
      </c>
      <c r="HD101" s="91"/>
      <c r="HE101" s="94"/>
      <c r="HF101" s="94"/>
      <c r="HG101" s="94"/>
      <c r="HH101" s="94"/>
      <c r="HI101" s="94"/>
      <c r="HJ101" s="94"/>
      <c r="HK101" s="94">
        <v>0</v>
      </c>
      <c r="HL101" s="94">
        <v>0</v>
      </c>
      <c r="HM101" s="94">
        <v>0</v>
      </c>
      <c r="HN101" s="94">
        <v>0</v>
      </c>
      <c r="HO101" s="94">
        <v>0</v>
      </c>
      <c r="HP101" s="94">
        <f t="shared" si="184"/>
        <v>0</v>
      </c>
      <c r="HR101" s="88">
        <v>24</v>
      </c>
      <c r="HS101" s="91"/>
      <c r="HT101" s="94"/>
      <c r="HU101" s="94"/>
      <c r="HV101" s="94"/>
      <c r="HW101" s="94"/>
      <c r="HX101" s="94"/>
      <c r="HY101" s="94"/>
      <c r="HZ101" s="94">
        <v>0</v>
      </c>
      <c r="IA101" s="94">
        <v>0</v>
      </c>
      <c r="IB101" s="94">
        <v>0</v>
      </c>
      <c r="IC101" s="94">
        <v>0</v>
      </c>
      <c r="ID101" s="94">
        <v>0</v>
      </c>
      <c r="IE101" s="94">
        <f t="shared" si="185"/>
        <v>0</v>
      </c>
      <c r="IG101" s="88">
        <v>24</v>
      </c>
      <c r="IH101" s="91"/>
      <c r="II101" s="94"/>
      <c r="IJ101" s="94"/>
      <c r="IK101" s="94"/>
      <c r="IL101" s="94"/>
      <c r="IM101" s="94"/>
      <c r="IN101" s="94"/>
      <c r="IO101" s="94">
        <v>0</v>
      </c>
      <c r="IP101" s="94">
        <v>0</v>
      </c>
      <c r="IQ101" s="94">
        <v>0</v>
      </c>
      <c r="IR101" s="94">
        <v>0</v>
      </c>
      <c r="IS101" s="94">
        <v>0</v>
      </c>
      <c r="IT101" s="94">
        <f t="shared" si="186"/>
        <v>0</v>
      </c>
      <c r="JK101" s="88">
        <v>24</v>
      </c>
      <c r="JL101" s="91"/>
      <c r="JM101" s="94"/>
      <c r="JN101" s="94"/>
      <c r="JO101" s="94"/>
      <c r="JP101" s="94"/>
      <c r="JQ101" s="94"/>
      <c r="JR101" s="94"/>
      <c r="JS101" s="94">
        <v>0</v>
      </c>
      <c r="JT101" s="94">
        <v>0</v>
      </c>
      <c r="JU101" s="94">
        <v>0</v>
      </c>
      <c r="JV101" s="94">
        <v>0</v>
      </c>
      <c r="JW101" s="94">
        <v>0</v>
      </c>
      <c r="JX101" s="94">
        <f t="shared" si="187"/>
        <v>0</v>
      </c>
      <c r="JZ101" s="88">
        <v>24</v>
      </c>
      <c r="KA101" s="91"/>
      <c r="KB101" s="94"/>
      <c r="KC101" s="94"/>
      <c r="KD101" s="94">
        <v>0</v>
      </c>
      <c r="KE101" s="94">
        <v>0</v>
      </c>
      <c r="KF101" s="94">
        <v>0</v>
      </c>
      <c r="KG101" s="431">
        <v>0</v>
      </c>
      <c r="KH101" s="94">
        <v>0</v>
      </c>
      <c r="KI101" s="94">
        <f t="shared" si="188"/>
        <v>0</v>
      </c>
    </row>
    <row r="102" spans="1:295" hidden="1">
      <c r="A102" s="88">
        <v>25</v>
      </c>
      <c r="B102" s="91"/>
      <c r="C102" s="94"/>
      <c r="D102" s="94"/>
      <c r="E102" s="94"/>
      <c r="F102" s="94"/>
      <c r="G102" s="94"/>
      <c r="H102" s="94"/>
      <c r="I102" s="94">
        <v>0</v>
      </c>
      <c r="J102" s="94">
        <v>0</v>
      </c>
      <c r="K102" s="94">
        <v>0</v>
      </c>
      <c r="L102" s="94">
        <v>0</v>
      </c>
      <c r="M102" s="94">
        <v>0</v>
      </c>
      <c r="N102" s="94">
        <f t="shared" si="173"/>
        <v>0</v>
      </c>
      <c r="P102" s="88">
        <v>25</v>
      </c>
      <c r="Q102" s="91"/>
      <c r="R102" s="94"/>
      <c r="S102" s="94"/>
      <c r="T102" s="94"/>
      <c r="U102" s="94"/>
      <c r="V102" s="94"/>
      <c r="W102" s="94"/>
      <c r="X102" s="94">
        <v>0</v>
      </c>
      <c r="Y102" s="94">
        <v>0</v>
      </c>
      <c r="Z102" s="94">
        <v>0</v>
      </c>
      <c r="AA102" s="94">
        <v>0</v>
      </c>
      <c r="AB102" s="94">
        <v>0</v>
      </c>
      <c r="AC102" s="94">
        <f t="shared" si="174"/>
        <v>0</v>
      </c>
      <c r="AT102" s="88">
        <v>25</v>
      </c>
      <c r="AU102" s="91"/>
      <c r="AV102" s="94"/>
      <c r="AW102" s="94"/>
      <c r="AX102" s="94"/>
      <c r="AY102" s="94"/>
      <c r="AZ102" s="94"/>
      <c r="BA102" s="94"/>
      <c r="BB102" s="94">
        <v>0</v>
      </c>
      <c r="BC102" s="94">
        <v>0</v>
      </c>
      <c r="BD102" s="94">
        <v>0</v>
      </c>
      <c r="BE102" s="94">
        <v>0</v>
      </c>
      <c r="BF102" s="94">
        <v>0</v>
      </c>
      <c r="BG102" s="94">
        <f t="shared" si="175"/>
        <v>0</v>
      </c>
      <c r="BI102" s="88">
        <v>25</v>
      </c>
      <c r="BJ102" s="91"/>
      <c r="BK102" s="94"/>
      <c r="BL102" s="94"/>
      <c r="BM102" s="94"/>
      <c r="BN102" s="94"/>
      <c r="BO102" s="94"/>
      <c r="BP102" s="94"/>
      <c r="BQ102" s="94">
        <v>0</v>
      </c>
      <c r="BR102" s="94">
        <v>0</v>
      </c>
      <c r="BS102" s="94">
        <v>0</v>
      </c>
      <c r="BT102" s="94">
        <v>0</v>
      </c>
      <c r="BU102" s="94">
        <v>0</v>
      </c>
      <c r="BV102" s="94">
        <f t="shared" si="176"/>
        <v>0</v>
      </c>
      <c r="BX102" s="88">
        <v>25</v>
      </c>
      <c r="BY102" s="91"/>
      <c r="BZ102" s="94"/>
      <c r="CA102" s="94"/>
      <c r="CB102" s="94"/>
      <c r="CC102" s="94"/>
      <c r="CD102" s="94"/>
      <c r="CE102" s="94"/>
      <c r="CF102" s="94">
        <v>0</v>
      </c>
      <c r="CG102" s="94">
        <v>0</v>
      </c>
      <c r="CH102" s="94">
        <v>0</v>
      </c>
      <c r="CI102" s="94">
        <v>0</v>
      </c>
      <c r="CJ102" s="94">
        <v>0</v>
      </c>
      <c r="CK102" s="94">
        <f t="shared" si="177"/>
        <v>0</v>
      </c>
      <c r="CM102" s="88">
        <v>25</v>
      </c>
      <c r="CN102" s="91"/>
      <c r="CO102" s="94"/>
      <c r="CP102" s="94"/>
      <c r="CQ102" s="94"/>
      <c r="CR102" s="94"/>
      <c r="CS102" s="94"/>
      <c r="CT102" s="94"/>
      <c r="CU102" s="94">
        <v>0</v>
      </c>
      <c r="CV102" s="94">
        <v>0</v>
      </c>
      <c r="CW102" s="94">
        <v>0</v>
      </c>
      <c r="CX102" s="94">
        <v>0</v>
      </c>
      <c r="CY102" s="94">
        <v>0</v>
      </c>
      <c r="CZ102" s="94">
        <f t="shared" si="178"/>
        <v>0</v>
      </c>
      <c r="DB102" s="88">
        <v>25</v>
      </c>
      <c r="DC102" s="91"/>
      <c r="DD102" s="94"/>
      <c r="DE102" s="94"/>
      <c r="DF102" s="94"/>
      <c r="DG102" s="94"/>
      <c r="DH102" s="94"/>
      <c r="DI102" s="94"/>
      <c r="DJ102" s="94">
        <v>0</v>
      </c>
      <c r="DK102" s="94">
        <v>0</v>
      </c>
      <c r="DL102" s="94">
        <v>0</v>
      </c>
      <c r="DM102" s="94">
        <v>0</v>
      </c>
      <c r="DN102" s="94">
        <v>0</v>
      </c>
      <c r="DO102" s="94">
        <f t="shared" si="179"/>
        <v>0</v>
      </c>
      <c r="DQ102" s="88">
        <v>25</v>
      </c>
      <c r="DR102" s="91"/>
      <c r="DS102" s="94"/>
      <c r="DT102" s="94"/>
      <c r="DU102" s="94"/>
      <c r="DV102" s="94"/>
      <c r="DW102" s="94"/>
      <c r="DX102" s="94"/>
      <c r="DY102" s="94">
        <v>0</v>
      </c>
      <c r="DZ102" s="94">
        <v>0</v>
      </c>
      <c r="EA102" s="94">
        <v>0</v>
      </c>
      <c r="EB102" s="94">
        <v>0</v>
      </c>
      <c r="EC102" s="94">
        <v>0</v>
      </c>
      <c r="ED102" s="94">
        <f t="shared" si="180"/>
        <v>0</v>
      </c>
      <c r="EF102" s="88">
        <v>25</v>
      </c>
      <c r="EG102" s="91"/>
      <c r="EH102" s="94"/>
      <c r="EI102" s="94"/>
      <c r="EJ102" s="94"/>
      <c r="EK102" s="94"/>
      <c r="EL102" s="94"/>
      <c r="EM102" s="94"/>
      <c r="EN102" s="94">
        <v>0</v>
      </c>
      <c r="EO102" s="94">
        <v>0</v>
      </c>
      <c r="EP102" s="94">
        <v>0</v>
      </c>
      <c r="EQ102" s="94">
        <v>0</v>
      </c>
      <c r="ER102" s="94">
        <v>0</v>
      </c>
      <c r="ES102" s="94">
        <f t="shared" si="181"/>
        <v>0</v>
      </c>
      <c r="FY102" s="88">
        <v>25</v>
      </c>
      <c r="FZ102" s="91"/>
      <c r="GA102" s="94"/>
      <c r="GB102" s="94"/>
      <c r="GC102" s="94"/>
      <c r="GD102" s="94"/>
      <c r="GE102" s="94"/>
      <c r="GF102" s="94"/>
      <c r="GG102" s="94">
        <v>0</v>
      </c>
      <c r="GH102" s="94">
        <v>0</v>
      </c>
      <c r="GI102" s="94">
        <v>0</v>
      </c>
      <c r="GJ102" s="94">
        <v>0</v>
      </c>
      <c r="GK102" s="94">
        <v>0</v>
      </c>
      <c r="GL102" s="94">
        <f t="shared" si="182"/>
        <v>0</v>
      </c>
      <c r="GN102" s="88">
        <v>25</v>
      </c>
      <c r="GO102" s="91"/>
      <c r="GP102" s="94"/>
      <c r="GQ102" s="94"/>
      <c r="GR102" s="94"/>
      <c r="GS102" s="94"/>
      <c r="GT102" s="94"/>
      <c r="GU102" s="94"/>
      <c r="GV102" s="94">
        <v>0</v>
      </c>
      <c r="GW102" s="94">
        <v>0</v>
      </c>
      <c r="GX102" s="94">
        <v>0</v>
      </c>
      <c r="GY102" s="94">
        <v>0</v>
      </c>
      <c r="GZ102" s="94">
        <v>0</v>
      </c>
      <c r="HA102" s="94">
        <f t="shared" si="183"/>
        <v>0</v>
      </c>
      <c r="HC102" s="88">
        <v>25</v>
      </c>
      <c r="HD102" s="91"/>
      <c r="HE102" s="94"/>
      <c r="HF102" s="94"/>
      <c r="HG102" s="94"/>
      <c r="HH102" s="94"/>
      <c r="HI102" s="94"/>
      <c r="HJ102" s="94"/>
      <c r="HK102" s="94">
        <v>0</v>
      </c>
      <c r="HL102" s="94">
        <v>0</v>
      </c>
      <c r="HM102" s="94">
        <v>0</v>
      </c>
      <c r="HN102" s="94">
        <v>0</v>
      </c>
      <c r="HO102" s="94">
        <v>0</v>
      </c>
      <c r="HP102" s="94">
        <f t="shared" si="184"/>
        <v>0</v>
      </c>
      <c r="HR102" s="88">
        <v>25</v>
      </c>
      <c r="HS102" s="91"/>
      <c r="HT102" s="94"/>
      <c r="HU102" s="94"/>
      <c r="HV102" s="94"/>
      <c r="HW102" s="94"/>
      <c r="HX102" s="94"/>
      <c r="HY102" s="94"/>
      <c r="HZ102" s="94">
        <v>0</v>
      </c>
      <c r="IA102" s="94">
        <v>0</v>
      </c>
      <c r="IB102" s="94">
        <v>0</v>
      </c>
      <c r="IC102" s="94">
        <v>0</v>
      </c>
      <c r="ID102" s="94">
        <v>0</v>
      </c>
      <c r="IE102" s="94">
        <f t="shared" si="185"/>
        <v>0</v>
      </c>
      <c r="IG102" s="88">
        <v>25</v>
      </c>
      <c r="IH102" s="91"/>
      <c r="II102" s="94"/>
      <c r="IJ102" s="94"/>
      <c r="IK102" s="94"/>
      <c r="IL102" s="94"/>
      <c r="IM102" s="94"/>
      <c r="IN102" s="94"/>
      <c r="IO102" s="94">
        <v>0</v>
      </c>
      <c r="IP102" s="94">
        <v>0</v>
      </c>
      <c r="IQ102" s="94">
        <v>0</v>
      </c>
      <c r="IR102" s="94">
        <v>0</v>
      </c>
      <c r="IS102" s="94">
        <v>0</v>
      </c>
      <c r="IT102" s="94">
        <f t="shared" si="186"/>
        <v>0</v>
      </c>
      <c r="JK102" s="88">
        <v>25</v>
      </c>
      <c r="JL102" s="91"/>
      <c r="JM102" s="94"/>
      <c r="JN102" s="94"/>
      <c r="JO102" s="94"/>
      <c r="JP102" s="94"/>
      <c r="JQ102" s="94"/>
      <c r="JR102" s="94"/>
      <c r="JS102" s="94">
        <v>0</v>
      </c>
      <c r="JT102" s="94">
        <v>0</v>
      </c>
      <c r="JU102" s="94">
        <v>0</v>
      </c>
      <c r="JV102" s="94">
        <v>0</v>
      </c>
      <c r="JW102" s="94">
        <v>0</v>
      </c>
      <c r="JX102" s="94">
        <f t="shared" si="187"/>
        <v>0</v>
      </c>
      <c r="JZ102" s="88">
        <v>25</v>
      </c>
      <c r="KA102" s="91"/>
      <c r="KB102" s="94"/>
      <c r="KC102" s="94"/>
      <c r="KD102" s="94">
        <v>0</v>
      </c>
      <c r="KE102" s="94">
        <v>0</v>
      </c>
      <c r="KF102" s="94">
        <v>0</v>
      </c>
      <c r="KG102" s="431">
        <v>0</v>
      </c>
      <c r="KH102" s="94">
        <v>0</v>
      </c>
      <c r="KI102" s="94">
        <f t="shared" si="188"/>
        <v>0</v>
      </c>
    </row>
    <row r="103" spans="1:295" hidden="1">
      <c r="A103" s="88">
        <v>26</v>
      </c>
      <c r="B103" s="91"/>
      <c r="C103" s="94"/>
      <c r="D103" s="94"/>
      <c r="E103" s="94"/>
      <c r="F103" s="94"/>
      <c r="G103" s="94"/>
      <c r="H103" s="94"/>
      <c r="I103" s="94">
        <v>0</v>
      </c>
      <c r="J103" s="94">
        <v>0</v>
      </c>
      <c r="K103" s="94">
        <v>0</v>
      </c>
      <c r="L103" s="94">
        <v>0</v>
      </c>
      <c r="M103" s="94">
        <v>0</v>
      </c>
      <c r="N103" s="94">
        <f t="shared" si="173"/>
        <v>0</v>
      </c>
      <c r="P103" s="88">
        <v>26</v>
      </c>
      <c r="Q103" s="91"/>
      <c r="R103" s="94"/>
      <c r="S103" s="94"/>
      <c r="T103" s="94"/>
      <c r="U103" s="94"/>
      <c r="V103" s="94"/>
      <c r="W103" s="94"/>
      <c r="X103" s="94">
        <v>0</v>
      </c>
      <c r="Y103" s="94">
        <v>0</v>
      </c>
      <c r="Z103" s="94">
        <v>0</v>
      </c>
      <c r="AA103" s="94">
        <v>0</v>
      </c>
      <c r="AB103" s="94">
        <v>0</v>
      </c>
      <c r="AC103" s="94">
        <f t="shared" si="174"/>
        <v>0</v>
      </c>
      <c r="AT103" s="88">
        <v>26</v>
      </c>
      <c r="AU103" s="91"/>
      <c r="AV103" s="94"/>
      <c r="AW103" s="94"/>
      <c r="AX103" s="94"/>
      <c r="AY103" s="94"/>
      <c r="AZ103" s="94"/>
      <c r="BA103" s="94"/>
      <c r="BB103" s="94">
        <v>0</v>
      </c>
      <c r="BC103" s="94">
        <v>0</v>
      </c>
      <c r="BD103" s="94">
        <v>0</v>
      </c>
      <c r="BE103" s="94">
        <v>0</v>
      </c>
      <c r="BF103" s="94">
        <v>0</v>
      </c>
      <c r="BG103" s="94">
        <f t="shared" si="175"/>
        <v>0</v>
      </c>
      <c r="BI103" s="88">
        <v>26</v>
      </c>
      <c r="BJ103" s="91"/>
      <c r="BK103" s="94"/>
      <c r="BL103" s="94"/>
      <c r="BM103" s="94"/>
      <c r="BN103" s="94"/>
      <c r="BO103" s="94"/>
      <c r="BP103" s="94"/>
      <c r="BQ103" s="94">
        <v>0</v>
      </c>
      <c r="BR103" s="94">
        <v>0</v>
      </c>
      <c r="BS103" s="94">
        <v>0</v>
      </c>
      <c r="BT103" s="94">
        <v>0</v>
      </c>
      <c r="BU103" s="94">
        <v>0</v>
      </c>
      <c r="BV103" s="94">
        <f t="shared" si="176"/>
        <v>0</v>
      </c>
      <c r="BX103" s="88">
        <v>26</v>
      </c>
      <c r="BY103" s="91"/>
      <c r="BZ103" s="94"/>
      <c r="CA103" s="94"/>
      <c r="CB103" s="94"/>
      <c r="CC103" s="94"/>
      <c r="CD103" s="94"/>
      <c r="CE103" s="94"/>
      <c r="CF103" s="94">
        <v>0</v>
      </c>
      <c r="CG103" s="94">
        <v>0</v>
      </c>
      <c r="CH103" s="94">
        <v>0</v>
      </c>
      <c r="CI103" s="94">
        <v>0</v>
      </c>
      <c r="CJ103" s="94">
        <v>0</v>
      </c>
      <c r="CK103" s="94">
        <f t="shared" si="177"/>
        <v>0</v>
      </c>
      <c r="CM103" s="88">
        <v>26</v>
      </c>
      <c r="CN103" s="91"/>
      <c r="CO103" s="94"/>
      <c r="CP103" s="94"/>
      <c r="CQ103" s="94"/>
      <c r="CR103" s="94"/>
      <c r="CS103" s="94"/>
      <c r="CT103" s="94"/>
      <c r="CU103" s="94">
        <v>0</v>
      </c>
      <c r="CV103" s="94">
        <v>0</v>
      </c>
      <c r="CW103" s="94">
        <v>0</v>
      </c>
      <c r="CX103" s="94">
        <v>0</v>
      </c>
      <c r="CY103" s="94">
        <v>0</v>
      </c>
      <c r="CZ103" s="94">
        <f t="shared" si="178"/>
        <v>0</v>
      </c>
      <c r="DB103" s="88">
        <v>26</v>
      </c>
      <c r="DC103" s="91"/>
      <c r="DD103" s="94"/>
      <c r="DE103" s="94"/>
      <c r="DF103" s="94"/>
      <c r="DG103" s="94"/>
      <c r="DH103" s="94"/>
      <c r="DI103" s="94"/>
      <c r="DJ103" s="94">
        <v>0</v>
      </c>
      <c r="DK103" s="94">
        <v>0</v>
      </c>
      <c r="DL103" s="94">
        <v>0</v>
      </c>
      <c r="DM103" s="94">
        <v>0</v>
      </c>
      <c r="DN103" s="94">
        <v>0</v>
      </c>
      <c r="DO103" s="94">
        <f t="shared" si="179"/>
        <v>0</v>
      </c>
      <c r="DQ103" s="88">
        <v>26</v>
      </c>
      <c r="DR103" s="91"/>
      <c r="DS103" s="94"/>
      <c r="DT103" s="94"/>
      <c r="DU103" s="94"/>
      <c r="DV103" s="94"/>
      <c r="DW103" s="94"/>
      <c r="DX103" s="94"/>
      <c r="DY103" s="94">
        <v>0</v>
      </c>
      <c r="DZ103" s="94">
        <v>0</v>
      </c>
      <c r="EA103" s="94">
        <v>0</v>
      </c>
      <c r="EB103" s="94">
        <v>0</v>
      </c>
      <c r="EC103" s="94">
        <v>0</v>
      </c>
      <c r="ED103" s="94">
        <f t="shared" si="180"/>
        <v>0</v>
      </c>
      <c r="EF103" s="88">
        <v>26</v>
      </c>
      <c r="EG103" s="91"/>
      <c r="EH103" s="94"/>
      <c r="EI103" s="94"/>
      <c r="EJ103" s="94"/>
      <c r="EK103" s="94"/>
      <c r="EL103" s="94"/>
      <c r="EM103" s="94"/>
      <c r="EN103" s="94">
        <v>0</v>
      </c>
      <c r="EO103" s="94">
        <v>0</v>
      </c>
      <c r="EP103" s="94">
        <v>0</v>
      </c>
      <c r="EQ103" s="94">
        <v>0</v>
      </c>
      <c r="ER103" s="94">
        <v>0</v>
      </c>
      <c r="ES103" s="94">
        <f t="shared" si="181"/>
        <v>0</v>
      </c>
      <c r="FY103" s="88">
        <v>26</v>
      </c>
      <c r="FZ103" s="91"/>
      <c r="GA103" s="94"/>
      <c r="GB103" s="94"/>
      <c r="GC103" s="94"/>
      <c r="GD103" s="94"/>
      <c r="GE103" s="94"/>
      <c r="GF103" s="94"/>
      <c r="GG103" s="94">
        <v>0</v>
      </c>
      <c r="GH103" s="94">
        <v>0</v>
      </c>
      <c r="GI103" s="94">
        <v>0</v>
      </c>
      <c r="GJ103" s="94">
        <v>0</v>
      </c>
      <c r="GK103" s="94">
        <v>0</v>
      </c>
      <c r="GL103" s="94">
        <f t="shared" si="182"/>
        <v>0</v>
      </c>
      <c r="GN103" s="88">
        <v>26</v>
      </c>
      <c r="GO103" s="91"/>
      <c r="GP103" s="94"/>
      <c r="GQ103" s="94"/>
      <c r="GR103" s="94"/>
      <c r="GS103" s="94"/>
      <c r="GT103" s="94"/>
      <c r="GU103" s="94"/>
      <c r="GV103" s="94">
        <v>0</v>
      </c>
      <c r="GW103" s="94">
        <v>0</v>
      </c>
      <c r="GX103" s="94">
        <v>0</v>
      </c>
      <c r="GY103" s="94">
        <v>0</v>
      </c>
      <c r="GZ103" s="94">
        <v>0</v>
      </c>
      <c r="HA103" s="94">
        <f t="shared" si="183"/>
        <v>0</v>
      </c>
      <c r="HC103" s="88">
        <v>26</v>
      </c>
      <c r="HD103" s="91"/>
      <c r="HE103" s="94"/>
      <c r="HF103" s="94"/>
      <c r="HG103" s="94"/>
      <c r="HH103" s="94"/>
      <c r="HI103" s="94"/>
      <c r="HJ103" s="94"/>
      <c r="HK103" s="94">
        <v>0</v>
      </c>
      <c r="HL103" s="94">
        <v>0</v>
      </c>
      <c r="HM103" s="94">
        <v>0</v>
      </c>
      <c r="HN103" s="94">
        <v>0</v>
      </c>
      <c r="HO103" s="94">
        <v>0</v>
      </c>
      <c r="HP103" s="94">
        <f t="shared" si="184"/>
        <v>0</v>
      </c>
      <c r="HR103" s="88">
        <v>26</v>
      </c>
      <c r="HS103" s="91"/>
      <c r="HT103" s="94"/>
      <c r="HU103" s="94"/>
      <c r="HV103" s="94"/>
      <c r="HW103" s="94"/>
      <c r="HX103" s="94"/>
      <c r="HY103" s="94"/>
      <c r="HZ103" s="94">
        <v>0</v>
      </c>
      <c r="IA103" s="94">
        <v>0</v>
      </c>
      <c r="IB103" s="94">
        <v>0</v>
      </c>
      <c r="IC103" s="94">
        <v>0</v>
      </c>
      <c r="ID103" s="94">
        <v>0</v>
      </c>
      <c r="IE103" s="94">
        <f t="shared" si="185"/>
        <v>0</v>
      </c>
      <c r="IG103" s="88">
        <v>26</v>
      </c>
      <c r="IH103" s="91"/>
      <c r="II103" s="94"/>
      <c r="IJ103" s="94"/>
      <c r="IK103" s="94"/>
      <c r="IL103" s="94"/>
      <c r="IM103" s="94"/>
      <c r="IN103" s="94"/>
      <c r="IO103" s="94">
        <v>0</v>
      </c>
      <c r="IP103" s="94">
        <v>0</v>
      </c>
      <c r="IQ103" s="94">
        <v>0</v>
      </c>
      <c r="IR103" s="94">
        <v>0</v>
      </c>
      <c r="IS103" s="94">
        <v>0</v>
      </c>
      <c r="IT103" s="94">
        <f t="shared" si="186"/>
        <v>0</v>
      </c>
      <c r="JK103" s="88">
        <v>26</v>
      </c>
      <c r="JL103" s="91"/>
      <c r="JM103" s="94"/>
      <c r="JN103" s="94"/>
      <c r="JO103" s="94"/>
      <c r="JP103" s="94"/>
      <c r="JQ103" s="94"/>
      <c r="JR103" s="94"/>
      <c r="JS103" s="94">
        <v>0</v>
      </c>
      <c r="JT103" s="94">
        <v>0</v>
      </c>
      <c r="JU103" s="94">
        <v>0</v>
      </c>
      <c r="JV103" s="94">
        <v>0</v>
      </c>
      <c r="JW103" s="94">
        <v>0</v>
      </c>
      <c r="JX103" s="94">
        <f t="shared" si="187"/>
        <v>0</v>
      </c>
      <c r="JZ103" s="88">
        <v>26</v>
      </c>
      <c r="KA103" s="91"/>
      <c r="KB103" s="94"/>
      <c r="KC103" s="94"/>
      <c r="KD103" s="94">
        <v>0</v>
      </c>
      <c r="KE103" s="94">
        <v>0</v>
      </c>
      <c r="KF103" s="94">
        <v>0</v>
      </c>
      <c r="KG103" s="431">
        <v>0</v>
      </c>
      <c r="KH103" s="94">
        <v>0</v>
      </c>
      <c r="KI103" s="94">
        <f t="shared" si="188"/>
        <v>0</v>
      </c>
    </row>
    <row r="104" spans="1:295" hidden="1">
      <c r="A104" s="88">
        <v>27</v>
      </c>
      <c r="B104" s="91"/>
      <c r="C104" s="94"/>
      <c r="D104" s="94"/>
      <c r="E104" s="94"/>
      <c r="F104" s="94"/>
      <c r="G104" s="94"/>
      <c r="H104" s="94"/>
      <c r="I104" s="94">
        <v>0</v>
      </c>
      <c r="J104" s="94">
        <v>0</v>
      </c>
      <c r="K104" s="94">
        <v>0</v>
      </c>
      <c r="L104" s="94">
        <v>0</v>
      </c>
      <c r="M104" s="94">
        <v>0</v>
      </c>
      <c r="N104" s="94">
        <f t="shared" si="173"/>
        <v>0</v>
      </c>
      <c r="P104" s="88">
        <v>27</v>
      </c>
      <c r="Q104" s="91"/>
      <c r="R104" s="94"/>
      <c r="S104" s="94"/>
      <c r="T104" s="94"/>
      <c r="U104" s="94"/>
      <c r="V104" s="94"/>
      <c r="W104" s="94"/>
      <c r="X104" s="94">
        <v>0</v>
      </c>
      <c r="Y104" s="94">
        <v>0</v>
      </c>
      <c r="Z104" s="94">
        <v>0</v>
      </c>
      <c r="AA104" s="94">
        <v>0</v>
      </c>
      <c r="AB104" s="94">
        <v>0</v>
      </c>
      <c r="AC104" s="94">
        <f t="shared" si="174"/>
        <v>0</v>
      </c>
      <c r="AT104" s="88">
        <v>27</v>
      </c>
      <c r="AU104" s="91"/>
      <c r="AV104" s="94"/>
      <c r="AW104" s="94"/>
      <c r="AX104" s="94"/>
      <c r="AY104" s="94"/>
      <c r="AZ104" s="94"/>
      <c r="BA104" s="94"/>
      <c r="BB104" s="94">
        <v>0</v>
      </c>
      <c r="BC104" s="94">
        <v>0</v>
      </c>
      <c r="BD104" s="94">
        <v>0</v>
      </c>
      <c r="BE104" s="94">
        <v>0</v>
      </c>
      <c r="BF104" s="94">
        <v>0</v>
      </c>
      <c r="BG104" s="94">
        <f t="shared" si="175"/>
        <v>0</v>
      </c>
      <c r="BI104" s="88">
        <v>27</v>
      </c>
      <c r="BJ104" s="91"/>
      <c r="BK104" s="94"/>
      <c r="BL104" s="94"/>
      <c r="BM104" s="94"/>
      <c r="BN104" s="94"/>
      <c r="BO104" s="94"/>
      <c r="BP104" s="94"/>
      <c r="BQ104" s="94">
        <v>0</v>
      </c>
      <c r="BR104" s="94">
        <v>0</v>
      </c>
      <c r="BS104" s="94">
        <v>0</v>
      </c>
      <c r="BT104" s="94">
        <v>0</v>
      </c>
      <c r="BU104" s="94">
        <v>0</v>
      </c>
      <c r="BV104" s="94">
        <f t="shared" si="176"/>
        <v>0</v>
      </c>
      <c r="BX104" s="88">
        <v>27</v>
      </c>
      <c r="BY104" s="91"/>
      <c r="BZ104" s="94"/>
      <c r="CA104" s="94"/>
      <c r="CB104" s="94"/>
      <c r="CC104" s="94"/>
      <c r="CD104" s="94"/>
      <c r="CE104" s="94"/>
      <c r="CF104" s="94">
        <v>0</v>
      </c>
      <c r="CG104" s="94">
        <v>0</v>
      </c>
      <c r="CH104" s="94">
        <v>0</v>
      </c>
      <c r="CI104" s="94">
        <v>0</v>
      </c>
      <c r="CJ104" s="94">
        <v>0</v>
      </c>
      <c r="CK104" s="94">
        <f t="shared" si="177"/>
        <v>0</v>
      </c>
      <c r="CM104" s="88">
        <v>27</v>
      </c>
      <c r="CN104" s="91"/>
      <c r="CO104" s="94"/>
      <c r="CP104" s="94"/>
      <c r="CQ104" s="94"/>
      <c r="CR104" s="94"/>
      <c r="CS104" s="94"/>
      <c r="CT104" s="94"/>
      <c r="CU104" s="94">
        <v>0</v>
      </c>
      <c r="CV104" s="94">
        <v>0</v>
      </c>
      <c r="CW104" s="94">
        <v>0</v>
      </c>
      <c r="CX104" s="94">
        <v>0</v>
      </c>
      <c r="CY104" s="94">
        <v>0</v>
      </c>
      <c r="CZ104" s="94">
        <f t="shared" si="178"/>
        <v>0</v>
      </c>
      <c r="DB104" s="88">
        <v>27</v>
      </c>
      <c r="DC104" s="91"/>
      <c r="DD104" s="94"/>
      <c r="DE104" s="94"/>
      <c r="DF104" s="94"/>
      <c r="DG104" s="94"/>
      <c r="DH104" s="94"/>
      <c r="DI104" s="94"/>
      <c r="DJ104" s="94">
        <v>0</v>
      </c>
      <c r="DK104" s="94">
        <v>0</v>
      </c>
      <c r="DL104" s="94">
        <v>0</v>
      </c>
      <c r="DM104" s="94">
        <v>0</v>
      </c>
      <c r="DN104" s="94">
        <v>0</v>
      </c>
      <c r="DO104" s="94">
        <f t="shared" si="179"/>
        <v>0</v>
      </c>
      <c r="DQ104" s="88">
        <v>27</v>
      </c>
      <c r="DR104" s="91"/>
      <c r="DS104" s="94"/>
      <c r="DT104" s="94"/>
      <c r="DU104" s="94"/>
      <c r="DV104" s="94"/>
      <c r="DW104" s="94"/>
      <c r="DX104" s="94"/>
      <c r="DY104" s="94">
        <v>0</v>
      </c>
      <c r="DZ104" s="94">
        <v>0</v>
      </c>
      <c r="EA104" s="94">
        <v>0</v>
      </c>
      <c r="EB104" s="94">
        <v>0</v>
      </c>
      <c r="EC104" s="94">
        <v>0</v>
      </c>
      <c r="ED104" s="94">
        <f t="shared" si="180"/>
        <v>0</v>
      </c>
      <c r="EF104" s="88">
        <v>27</v>
      </c>
      <c r="EG104" s="91"/>
      <c r="EH104" s="94"/>
      <c r="EI104" s="94"/>
      <c r="EJ104" s="94"/>
      <c r="EK104" s="94"/>
      <c r="EL104" s="94"/>
      <c r="EM104" s="94"/>
      <c r="EN104" s="94">
        <v>0</v>
      </c>
      <c r="EO104" s="94">
        <v>0</v>
      </c>
      <c r="EP104" s="94">
        <v>0</v>
      </c>
      <c r="EQ104" s="94">
        <v>0</v>
      </c>
      <c r="ER104" s="94">
        <v>0</v>
      </c>
      <c r="ES104" s="94">
        <f t="shared" si="181"/>
        <v>0</v>
      </c>
      <c r="FY104" s="88">
        <v>27</v>
      </c>
      <c r="FZ104" s="91"/>
      <c r="GA104" s="94"/>
      <c r="GB104" s="94"/>
      <c r="GC104" s="94"/>
      <c r="GD104" s="94"/>
      <c r="GE104" s="94"/>
      <c r="GF104" s="94"/>
      <c r="GG104" s="94">
        <v>0</v>
      </c>
      <c r="GH104" s="94">
        <v>0</v>
      </c>
      <c r="GI104" s="94">
        <v>0</v>
      </c>
      <c r="GJ104" s="94">
        <v>0</v>
      </c>
      <c r="GK104" s="94">
        <v>0</v>
      </c>
      <c r="GL104" s="94">
        <f t="shared" si="182"/>
        <v>0</v>
      </c>
      <c r="GN104" s="88">
        <v>27</v>
      </c>
      <c r="GO104" s="91"/>
      <c r="GP104" s="94"/>
      <c r="GQ104" s="94"/>
      <c r="GR104" s="94"/>
      <c r="GS104" s="94"/>
      <c r="GT104" s="94"/>
      <c r="GU104" s="94"/>
      <c r="GV104" s="94">
        <v>0</v>
      </c>
      <c r="GW104" s="94">
        <v>0</v>
      </c>
      <c r="GX104" s="94">
        <v>0</v>
      </c>
      <c r="GY104" s="94">
        <v>0</v>
      </c>
      <c r="GZ104" s="94">
        <v>0</v>
      </c>
      <c r="HA104" s="94">
        <f t="shared" si="183"/>
        <v>0</v>
      </c>
      <c r="HC104" s="88">
        <v>27</v>
      </c>
      <c r="HD104" s="91"/>
      <c r="HE104" s="94"/>
      <c r="HF104" s="94"/>
      <c r="HG104" s="94"/>
      <c r="HH104" s="94"/>
      <c r="HI104" s="94"/>
      <c r="HJ104" s="94"/>
      <c r="HK104" s="94">
        <v>0</v>
      </c>
      <c r="HL104" s="94">
        <v>0</v>
      </c>
      <c r="HM104" s="94">
        <v>0</v>
      </c>
      <c r="HN104" s="94">
        <v>0</v>
      </c>
      <c r="HO104" s="94">
        <v>0</v>
      </c>
      <c r="HP104" s="94">
        <f t="shared" si="184"/>
        <v>0</v>
      </c>
      <c r="HR104" s="88">
        <v>27</v>
      </c>
      <c r="HS104" s="91"/>
      <c r="HT104" s="94"/>
      <c r="HU104" s="94"/>
      <c r="HV104" s="94"/>
      <c r="HW104" s="94"/>
      <c r="HX104" s="94"/>
      <c r="HY104" s="94"/>
      <c r="HZ104" s="94">
        <v>0</v>
      </c>
      <c r="IA104" s="94">
        <v>0</v>
      </c>
      <c r="IB104" s="94">
        <v>0</v>
      </c>
      <c r="IC104" s="94">
        <v>0</v>
      </c>
      <c r="ID104" s="94">
        <v>0</v>
      </c>
      <c r="IE104" s="94">
        <f t="shared" si="185"/>
        <v>0</v>
      </c>
      <c r="IG104" s="88">
        <v>27</v>
      </c>
      <c r="IH104" s="91"/>
      <c r="II104" s="94"/>
      <c r="IJ104" s="94"/>
      <c r="IK104" s="94"/>
      <c r="IL104" s="94"/>
      <c r="IM104" s="94"/>
      <c r="IN104" s="94"/>
      <c r="IO104" s="94">
        <v>0</v>
      </c>
      <c r="IP104" s="94">
        <v>0</v>
      </c>
      <c r="IQ104" s="94">
        <v>0</v>
      </c>
      <c r="IR104" s="94">
        <v>0</v>
      </c>
      <c r="IS104" s="94">
        <v>0</v>
      </c>
      <c r="IT104" s="94">
        <f t="shared" si="186"/>
        <v>0</v>
      </c>
      <c r="JK104" s="88">
        <v>27</v>
      </c>
      <c r="JL104" s="91"/>
      <c r="JM104" s="94"/>
      <c r="JN104" s="94"/>
      <c r="JO104" s="94"/>
      <c r="JP104" s="94"/>
      <c r="JQ104" s="94"/>
      <c r="JR104" s="94"/>
      <c r="JS104" s="94">
        <v>0</v>
      </c>
      <c r="JT104" s="94">
        <v>0</v>
      </c>
      <c r="JU104" s="94">
        <v>0</v>
      </c>
      <c r="JV104" s="94">
        <v>0</v>
      </c>
      <c r="JW104" s="94">
        <v>0</v>
      </c>
      <c r="JX104" s="94">
        <f t="shared" si="187"/>
        <v>0</v>
      </c>
      <c r="JZ104" s="88">
        <v>27</v>
      </c>
      <c r="KA104" s="91"/>
      <c r="KB104" s="94"/>
      <c r="KC104" s="94"/>
      <c r="KD104" s="94">
        <v>0</v>
      </c>
      <c r="KE104" s="94">
        <v>0</v>
      </c>
      <c r="KF104" s="94">
        <v>0</v>
      </c>
      <c r="KG104" s="431">
        <v>0</v>
      </c>
      <c r="KH104" s="94">
        <v>0</v>
      </c>
      <c r="KI104" s="94">
        <f t="shared" si="188"/>
        <v>0</v>
      </c>
    </row>
    <row r="105" spans="1:295" hidden="1">
      <c r="A105" s="88">
        <v>28</v>
      </c>
      <c r="B105" s="91"/>
      <c r="C105" s="94"/>
      <c r="D105" s="94"/>
      <c r="E105" s="94"/>
      <c r="F105" s="94"/>
      <c r="G105" s="94"/>
      <c r="H105" s="94"/>
      <c r="I105" s="94">
        <v>0</v>
      </c>
      <c r="J105" s="94">
        <v>0</v>
      </c>
      <c r="K105" s="94">
        <v>0</v>
      </c>
      <c r="L105" s="94">
        <v>0</v>
      </c>
      <c r="M105" s="94">
        <v>0</v>
      </c>
      <c r="N105" s="94">
        <f t="shared" si="173"/>
        <v>0</v>
      </c>
      <c r="P105" s="88">
        <v>28</v>
      </c>
      <c r="Q105" s="91"/>
      <c r="R105" s="94"/>
      <c r="S105" s="94"/>
      <c r="T105" s="94"/>
      <c r="U105" s="94"/>
      <c r="V105" s="94"/>
      <c r="W105" s="94"/>
      <c r="X105" s="94">
        <v>0</v>
      </c>
      <c r="Y105" s="94">
        <v>0</v>
      </c>
      <c r="Z105" s="94">
        <v>0</v>
      </c>
      <c r="AA105" s="94">
        <v>0</v>
      </c>
      <c r="AB105" s="94">
        <v>0</v>
      </c>
      <c r="AC105" s="94">
        <f t="shared" si="174"/>
        <v>0</v>
      </c>
      <c r="AT105" s="88">
        <v>28</v>
      </c>
      <c r="AU105" s="91"/>
      <c r="AV105" s="94"/>
      <c r="AW105" s="94"/>
      <c r="AX105" s="94"/>
      <c r="AY105" s="94"/>
      <c r="AZ105" s="94"/>
      <c r="BA105" s="94"/>
      <c r="BB105" s="94">
        <v>0</v>
      </c>
      <c r="BC105" s="94">
        <v>0</v>
      </c>
      <c r="BD105" s="94">
        <v>0</v>
      </c>
      <c r="BE105" s="94">
        <v>0</v>
      </c>
      <c r="BF105" s="94">
        <v>0</v>
      </c>
      <c r="BG105" s="94">
        <f t="shared" si="175"/>
        <v>0</v>
      </c>
      <c r="BI105" s="88">
        <v>28</v>
      </c>
      <c r="BJ105" s="91"/>
      <c r="BK105" s="94"/>
      <c r="BL105" s="94"/>
      <c r="BM105" s="94"/>
      <c r="BN105" s="94"/>
      <c r="BO105" s="94"/>
      <c r="BP105" s="94"/>
      <c r="BQ105" s="94">
        <v>0</v>
      </c>
      <c r="BR105" s="94">
        <v>0</v>
      </c>
      <c r="BS105" s="94">
        <v>0</v>
      </c>
      <c r="BT105" s="94">
        <v>0</v>
      </c>
      <c r="BU105" s="94">
        <v>0</v>
      </c>
      <c r="BV105" s="94">
        <f t="shared" si="176"/>
        <v>0</v>
      </c>
      <c r="BX105" s="88">
        <v>28</v>
      </c>
      <c r="BY105" s="91"/>
      <c r="BZ105" s="94"/>
      <c r="CA105" s="94"/>
      <c r="CB105" s="94"/>
      <c r="CC105" s="94"/>
      <c r="CD105" s="94"/>
      <c r="CE105" s="94"/>
      <c r="CF105" s="94">
        <v>0</v>
      </c>
      <c r="CG105" s="94">
        <v>0</v>
      </c>
      <c r="CH105" s="94">
        <v>0</v>
      </c>
      <c r="CI105" s="94">
        <v>0</v>
      </c>
      <c r="CJ105" s="94">
        <v>0</v>
      </c>
      <c r="CK105" s="94">
        <f t="shared" si="177"/>
        <v>0</v>
      </c>
      <c r="CM105" s="88">
        <v>28</v>
      </c>
      <c r="CN105" s="91"/>
      <c r="CO105" s="94"/>
      <c r="CP105" s="94"/>
      <c r="CQ105" s="94"/>
      <c r="CR105" s="94"/>
      <c r="CS105" s="94"/>
      <c r="CT105" s="94"/>
      <c r="CU105" s="94">
        <v>0</v>
      </c>
      <c r="CV105" s="94">
        <v>0</v>
      </c>
      <c r="CW105" s="94">
        <v>0</v>
      </c>
      <c r="CX105" s="94">
        <v>0</v>
      </c>
      <c r="CY105" s="94">
        <v>0</v>
      </c>
      <c r="CZ105" s="94">
        <f t="shared" si="178"/>
        <v>0</v>
      </c>
      <c r="DB105" s="88">
        <v>28</v>
      </c>
      <c r="DC105" s="91"/>
      <c r="DD105" s="94"/>
      <c r="DE105" s="94"/>
      <c r="DF105" s="94"/>
      <c r="DG105" s="94"/>
      <c r="DH105" s="94"/>
      <c r="DI105" s="94"/>
      <c r="DJ105" s="94">
        <v>0</v>
      </c>
      <c r="DK105" s="94">
        <v>0</v>
      </c>
      <c r="DL105" s="94">
        <v>0</v>
      </c>
      <c r="DM105" s="94">
        <v>0</v>
      </c>
      <c r="DN105" s="94">
        <v>0</v>
      </c>
      <c r="DO105" s="94">
        <f t="shared" si="179"/>
        <v>0</v>
      </c>
      <c r="DQ105" s="88">
        <v>28</v>
      </c>
      <c r="DR105" s="91"/>
      <c r="DS105" s="94"/>
      <c r="DT105" s="94"/>
      <c r="DU105" s="94"/>
      <c r="DV105" s="94"/>
      <c r="DW105" s="94"/>
      <c r="DX105" s="94"/>
      <c r="DY105" s="94">
        <v>0</v>
      </c>
      <c r="DZ105" s="94">
        <v>0</v>
      </c>
      <c r="EA105" s="94">
        <v>0</v>
      </c>
      <c r="EB105" s="94">
        <v>0</v>
      </c>
      <c r="EC105" s="94">
        <v>0</v>
      </c>
      <c r="ED105" s="94">
        <f t="shared" si="180"/>
        <v>0</v>
      </c>
      <c r="EF105" s="88">
        <v>28</v>
      </c>
      <c r="EG105" s="91"/>
      <c r="EH105" s="94"/>
      <c r="EI105" s="94"/>
      <c r="EJ105" s="94"/>
      <c r="EK105" s="94"/>
      <c r="EL105" s="94"/>
      <c r="EM105" s="94"/>
      <c r="EN105" s="94">
        <v>0</v>
      </c>
      <c r="EO105" s="94">
        <v>0</v>
      </c>
      <c r="EP105" s="94">
        <v>0</v>
      </c>
      <c r="EQ105" s="94">
        <v>0</v>
      </c>
      <c r="ER105" s="94">
        <v>0</v>
      </c>
      <c r="ES105" s="94">
        <f t="shared" si="181"/>
        <v>0</v>
      </c>
      <c r="FY105" s="88">
        <v>28</v>
      </c>
      <c r="FZ105" s="91"/>
      <c r="GA105" s="94"/>
      <c r="GB105" s="94"/>
      <c r="GC105" s="94"/>
      <c r="GD105" s="94"/>
      <c r="GE105" s="94"/>
      <c r="GF105" s="94"/>
      <c r="GG105" s="94">
        <v>0</v>
      </c>
      <c r="GH105" s="94">
        <v>0</v>
      </c>
      <c r="GI105" s="94">
        <v>0</v>
      </c>
      <c r="GJ105" s="94">
        <v>0</v>
      </c>
      <c r="GK105" s="94">
        <v>0</v>
      </c>
      <c r="GL105" s="94">
        <f t="shared" si="182"/>
        <v>0</v>
      </c>
      <c r="GN105" s="88">
        <v>28</v>
      </c>
      <c r="GO105" s="91"/>
      <c r="GP105" s="94"/>
      <c r="GQ105" s="94"/>
      <c r="GR105" s="94"/>
      <c r="GS105" s="94"/>
      <c r="GT105" s="94"/>
      <c r="GU105" s="94"/>
      <c r="GV105" s="94">
        <v>0</v>
      </c>
      <c r="GW105" s="94">
        <v>0</v>
      </c>
      <c r="GX105" s="94">
        <v>0</v>
      </c>
      <c r="GY105" s="94">
        <v>0</v>
      </c>
      <c r="GZ105" s="94">
        <v>0</v>
      </c>
      <c r="HA105" s="94">
        <f t="shared" si="183"/>
        <v>0</v>
      </c>
      <c r="HC105" s="88">
        <v>28</v>
      </c>
      <c r="HD105" s="91"/>
      <c r="HE105" s="94"/>
      <c r="HF105" s="94"/>
      <c r="HG105" s="94"/>
      <c r="HH105" s="94"/>
      <c r="HI105" s="94"/>
      <c r="HJ105" s="94"/>
      <c r="HK105" s="94">
        <v>0</v>
      </c>
      <c r="HL105" s="94">
        <v>0</v>
      </c>
      <c r="HM105" s="94">
        <v>0</v>
      </c>
      <c r="HN105" s="94">
        <v>0</v>
      </c>
      <c r="HO105" s="94">
        <v>0</v>
      </c>
      <c r="HP105" s="94">
        <f t="shared" si="184"/>
        <v>0</v>
      </c>
      <c r="HR105" s="88">
        <v>28</v>
      </c>
      <c r="HS105" s="91"/>
      <c r="HT105" s="94"/>
      <c r="HU105" s="94"/>
      <c r="HV105" s="94"/>
      <c r="HW105" s="94"/>
      <c r="HX105" s="94"/>
      <c r="HY105" s="94"/>
      <c r="HZ105" s="94">
        <v>0</v>
      </c>
      <c r="IA105" s="94">
        <v>0</v>
      </c>
      <c r="IB105" s="94">
        <v>0</v>
      </c>
      <c r="IC105" s="94">
        <v>0</v>
      </c>
      <c r="ID105" s="94">
        <v>0</v>
      </c>
      <c r="IE105" s="94">
        <f t="shared" si="185"/>
        <v>0</v>
      </c>
      <c r="IG105" s="88">
        <v>28</v>
      </c>
      <c r="IH105" s="91"/>
      <c r="II105" s="94"/>
      <c r="IJ105" s="94"/>
      <c r="IK105" s="94"/>
      <c r="IL105" s="94"/>
      <c r="IM105" s="94"/>
      <c r="IN105" s="94"/>
      <c r="IO105" s="94">
        <v>0</v>
      </c>
      <c r="IP105" s="94">
        <v>0</v>
      </c>
      <c r="IQ105" s="94">
        <v>0</v>
      </c>
      <c r="IR105" s="94">
        <v>0</v>
      </c>
      <c r="IS105" s="94">
        <v>0</v>
      </c>
      <c r="IT105" s="94">
        <f t="shared" si="186"/>
        <v>0</v>
      </c>
      <c r="JK105" s="88">
        <v>28</v>
      </c>
      <c r="JL105" s="91"/>
      <c r="JM105" s="94"/>
      <c r="JN105" s="94"/>
      <c r="JO105" s="94"/>
      <c r="JP105" s="94"/>
      <c r="JQ105" s="94"/>
      <c r="JR105" s="94"/>
      <c r="JS105" s="94">
        <v>0</v>
      </c>
      <c r="JT105" s="94">
        <v>0</v>
      </c>
      <c r="JU105" s="94">
        <v>0</v>
      </c>
      <c r="JV105" s="94">
        <v>0</v>
      </c>
      <c r="JW105" s="94">
        <v>0</v>
      </c>
      <c r="JX105" s="94">
        <f t="shared" si="187"/>
        <v>0</v>
      </c>
      <c r="JZ105" s="88">
        <v>28</v>
      </c>
      <c r="KA105" s="91"/>
      <c r="KB105" s="94"/>
      <c r="KC105" s="94"/>
      <c r="KD105" s="94">
        <v>0</v>
      </c>
      <c r="KE105" s="94">
        <v>0</v>
      </c>
      <c r="KF105" s="94">
        <v>0</v>
      </c>
      <c r="KG105" s="431">
        <v>0</v>
      </c>
      <c r="KH105" s="94">
        <v>0</v>
      </c>
      <c r="KI105" s="94">
        <f t="shared" si="188"/>
        <v>0</v>
      </c>
    </row>
    <row r="106" spans="1:295" hidden="1">
      <c r="A106" s="88">
        <v>29</v>
      </c>
      <c r="B106" s="91"/>
      <c r="C106" s="94"/>
      <c r="D106" s="94"/>
      <c r="E106" s="94"/>
      <c r="F106" s="94"/>
      <c r="G106" s="94"/>
      <c r="H106" s="94"/>
      <c r="I106" s="94">
        <v>0</v>
      </c>
      <c r="J106" s="94">
        <v>0</v>
      </c>
      <c r="K106" s="94">
        <v>0</v>
      </c>
      <c r="L106" s="94">
        <v>0</v>
      </c>
      <c r="M106" s="94">
        <v>0</v>
      </c>
      <c r="N106" s="94">
        <f t="shared" si="173"/>
        <v>0</v>
      </c>
      <c r="P106" s="88">
        <v>29</v>
      </c>
      <c r="Q106" s="91"/>
      <c r="R106" s="94"/>
      <c r="S106" s="94"/>
      <c r="T106" s="94"/>
      <c r="U106" s="94"/>
      <c r="V106" s="94"/>
      <c r="W106" s="94"/>
      <c r="X106" s="94">
        <v>0</v>
      </c>
      <c r="Y106" s="94">
        <v>0</v>
      </c>
      <c r="Z106" s="94">
        <v>0</v>
      </c>
      <c r="AA106" s="94">
        <v>0</v>
      </c>
      <c r="AB106" s="94">
        <v>0</v>
      </c>
      <c r="AC106" s="94">
        <f t="shared" si="174"/>
        <v>0</v>
      </c>
      <c r="AT106" s="88">
        <v>29</v>
      </c>
      <c r="AU106" s="91"/>
      <c r="AV106" s="94"/>
      <c r="AW106" s="94"/>
      <c r="AX106" s="94"/>
      <c r="AY106" s="94"/>
      <c r="AZ106" s="94"/>
      <c r="BA106" s="94"/>
      <c r="BB106" s="94">
        <v>0</v>
      </c>
      <c r="BC106" s="94">
        <v>0</v>
      </c>
      <c r="BD106" s="94">
        <v>0</v>
      </c>
      <c r="BE106" s="94">
        <v>0</v>
      </c>
      <c r="BF106" s="94">
        <v>0</v>
      </c>
      <c r="BG106" s="94">
        <f t="shared" si="175"/>
        <v>0</v>
      </c>
      <c r="BI106" s="88">
        <v>29</v>
      </c>
      <c r="BJ106" s="91"/>
      <c r="BK106" s="94"/>
      <c r="BL106" s="94"/>
      <c r="BM106" s="94"/>
      <c r="BN106" s="94"/>
      <c r="BO106" s="94"/>
      <c r="BP106" s="94"/>
      <c r="BQ106" s="94">
        <v>0</v>
      </c>
      <c r="BR106" s="94">
        <v>0</v>
      </c>
      <c r="BS106" s="94">
        <v>0</v>
      </c>
      <c r="BT106" s="94">
        <v>0</v>
      </c>
      <c r="BU106" s="94">
        <v>0</v>
      </c>
      <c r="BV106" s="94">
        <f t="shared" si="176"/>
        <v>0</v>
      </c>
      <c r="BX106" s="88">
        <v>29</v>
      </c>
      <c r="BY106" s="91"/>
      <c r="BZ106" s="94"/>
      <c r="CA106" s="94"/>
      <c r="CB106" s="94"/>
      <c r="CC106" s="94"/>
      <c r="CD106" s="94"/>
      <c r="CE106" s="94"/>
      <c r="CF106" s="94">
        <v>0</v>
      </c>
      <c r="CG106" s="94">
        <v>0</v>
      </c>
      <c r="CH106" s="94">
        <v>0</v>
      </c>
      <c r="CI106" s="94">
        <v>0</v>
      </c>
      <c r="CJ106" s="94">
        <v>0</v>
      </c>
      <c r="CK106" s="94">
        <f t="shared" si="177"/>
        <v>0</v>
      </c>
      <c r="CM106" s="88">
        <v>29</v>
      </c>
      <c r="CN106" s="91"/>
      <c r="CO106" s="94"/>
      <c r="CP106" s="94"/>
      <c r="CQ106" s="94"/>
      <c r="CR106" s="94"/>
      <c r="CS106" s="94"/>
      <c r="CT106" s="94"/>
      <c r="CU106" s="94">
        <v>0</v>
      </c>
      <c r="CV106" s="94">
        <v>0</v>
      </c>
      <c r="CW106" s="94">
        <v>0</v>
      </c>
      <c r="CX106" s="94">
        <v>0</v>
      </c>
      <c r="CY106" s="94">
        <v>0</v>
      </c>
      <c r="CZ106" s="94">
        <f t="shared" si="178"/>
        <v>0</v>
      </c>
      <c r="DB106" s="88">
        <v>29</v>
      </c>
      <c r="DC106" s="91"/>
      <c r="DD106" s="94"/>
      <c r="DE106" s="94"/>
      <c r="DF106" s="94"/>
      <c r="DG106" s="94"/>
      <c r="DH106" s="94"/>
      <c r="DI106" s="94"/>
      <c r="DJ106" s="94">
        <v>0</v>
      </c>
      <c r="DK106" s="94">
        <v>0</v>
      </c>
      <c r="DL106" s="94">
        <v>0</v>
      </c>
      <c r="DM106" s="94">
        <v>0</v>
      </c>
      <c r="DN106" s="94">
        <v>0</v>
      </c>
      <c r="DO106" s="94">
        <f t="shared" si="179"/>
        <v>0</v>
      </c>
      <c r="DQ106" s="88">
        <v>29</v>
      </c>
      <c r="DR106" s="91"/>
      <c r="DS106" s="94"/>
      <c r="DT106" s="94"/>
      <c r="DU106" s="94"/>
      <c r="DV106" s="94"/>
      <c r="DW106" s="94"/>
      <c r="DX106" s="94"/>
      <c r="DY106" s="94">
        <v>0</v>
      </c>
      <c r="DZ106" s="94">
        <v>0</v>
      </c>
      <c r="EA106" s="94">
        <v>0</v>
      </c>
      <c r="EB106" s="94">
        <v>0</v>
      </c>
      <c r="EC106" s="94">
        <v>0</v>
      </c>
      <c r="ED106" s="94">
        <f t="shared" si="180"/>
        <v>0</v>
      </c>
      <c r="EF106" s="88">
        <v>29</v>
      </c>
      <c r="EG106" s="91"/>
      <c r="EH106" s="94"/>
      <c r="EI106" s="94"/>
      <c r="EJ106" s="94"/>
      <c r="EK106" s="94"/>
      <c r="EL106" s="94"/>
      <c r="EM106" s="94"/>
      <c r="EN106" s="94">
        <v>0</v>
      </c>
      <c r="EO106" s="94">
        <v>0</v>
      </c>
      <c r="EP106" s="94">
        <v>0</v>
      </c>
      <c r="EQ106" s="94">
        <v>0</v>
      </c>
      <c r="ER106" s="94">
        <v>0</v>
      </c>
      <c r="ES106" s="94">
        <f t="shared" si="181"/>
        <v>0</v>
      </c>
      <c r="FY106" s="88">
        <v>29</v>
      </c>
      <c r="FZ106" s="91"/>
      <c r="GA106" s="94"/>
      <c r="GB106" s="94"/>
      <c r="GC106" s="94"/>
      <c r="GD106" s="94"/>
      <c r="GE106" s="94"/>
      <c r="GF106" s="94"/>
      <c r="GG106" s="94">
        <v>0</v>
      </c>
      <c r="GH106" s="94">
        <v>0</v>
      </c>
      <c r="GI106" s="94">
        <v>0</v>
      </c>
      <c r="GJ106" s="94">
        <v>0</v>
      </c>
      <c r="GK106" s="94">
        <v>0</v>
      </c>
      <c r="GL106" s="94">
        <f t="shared" si="182"/>
        <v>0</v>
      </c>
      <c r="GN106" s="88">
        <v>29</v>
      </c>
      <c r="GO106" s="91"/>
      <c r="GP106" s="94"/>
      <c r="GQ106" s="94"/>
      <c r="GR106" s="94"/>
      <c r="GS106" s="94"/>
      <c r="GT106" s="94"/>
      <c r="GU106" s="94"/>
      <c r="GV106" s="94">
        <v>0</v>
      </c>
      <c r="GW106" s="94">
        <v>0</v>
      </c>
      <c r="GX106" s="94">
        <v>0</v>
      </c>
      <c r="GY106" s="94">
        <v>0</v>
      </c>
      <c r="GZ106" s="94">
        <v>0</v>
      </c>
      <c r="HA106" s="94">
        <f t="shared" si="183"/>
        <v>0</v>
      </c>
      <c r="HC106" s="88">
        <v>29</v>
      </c>
      <c r="HD106" s="91"/>
      <c r="HE106" s="94"/>
      <c r="HF106" s="94"/>
      <c r="HG106" s="94"/>
      <c r="HH106" s="94"/>
      <c r="HI106" s="94"/>
      <c r="HJ106" s="94"/>
      <c r="HK106" s="94">
        <v>0</v>
      </c>
      <c r="HL106" s="94">
        <v>0</v>
      </c>
      <c r="HM106" s="94">
        <v>0</v>
      </c>
      <c r="HN106" s="94">
        <v>0</v>
      </c>
      <c r="HO106" s="94">
        <v>0</v>
      </c>
      <c r="HP106" s="94">
        <f t="shared" si="184"/>
        <v>0</v>
      </c>
      <c r="HR106" s="88">
        <v>29</v>
      </c>
      <c r="HS106" s="91"/>
      <c r="HT106" s="94"/>
      <c r="HU106" s="94"/>
      <c r="HV106" s="94"/>
      <c r="HW106" s="94"/>
      <c r="HX106" s="94"/>
      <c r="HY106" s="94"/>
      <c r="HZ106" s="94">
        <v>0</v>
      </c>
      <c r="IA106" s="94">
        <v>0</v>
      </c>
      <c r="IB106" s="94">
        <v>0</v>
      </c>
      <c r="IC106" s="94">
        <v>0</v>
      </c>
      <c r="ID106" s="94">
        <v>0</v>
      </c>
      <c r="IE106" s="94">
        <f t="shared" si="185"/>
        <v>0</v>
      </c>
      <c r="IG106" s="88">
        <v>29</v>
      </c>
      <c r="IH106" s="91"/>
      <c r="II106" s="94"/>
      <c r="IJ106" s="94"/>
      <c r="IK106" s="94"/>
      <c r="IL106" s="94"/>
      <c r="IM106" s="94"/>
      <c r="IN106" s="94"/>
      <c r="IO106" s="94">
        <v>0</v>
      </c>
      <c r="IP106" s="94">
        <v>0</v>
      </c>
      <c r="IQ106" s="94">
        <v>0</v>
      </c>
      <c r="IR106" s="94">
        <v>0</v>
      </c>
      <c r="IS106" s="94">
        <v>0</v>
      </c>
      <c r="IT106" s="94">
        <f t="shared" si="186"/>
        <v>0</v>
      </c>
      <c r="JK106" s="88">
        <v>29</v>
      </c>
      <c r="JL106" s="91"/>
      <c r="JM106" s="94"/>
      <c r="JN106" s="94"/>
      <c r="JO106" s="94"/>
      <c r="JP106" s="94"/>
      <c r="JQ106" s="94"/>
      <c r="JR106" s="94"/>
      <c r="JS106" s="94">
        <v>0</v>
      </c>
      <c r="JT106" s="94">
        <v>0</v>
      </c>
      <c r="JU106" s="94">
        <v>0</v>
      </c>
      <c r="JV106" s="94">
        <v>0</v>
      </c>
      <c r="JW106" s="94">
        <v>0</v>
      </c>
      <c r="JX106" s="94">
        <f t="shared" si="187"/>
        <v>0</v>
      </c>
      <c r="JZ106" s="88">
        <v>29</v>
      </c>
      <c r="KA106" s="91"/>
      <c r="KB106" s="94"/>
      <c r="KC106" s="94"/>
      <c r="KD106" s="94">
        <v>0</v>
      </c>
      <c r="KE106" s="94">
        <v>0</v>
      </c>
      <c r="KF106" s="94">
        <v>0</v>
      </c>
      <c r="KG106" s="431">
        <v>0</v>
      </c>
      <c r="KH106" s="94">
        <v>0</v>
      </c>
      <c r="KI106" s="94">
        <f t="shared" si="188"/>
        <v>0</v>
      </c>
    </row>
    <row r="107" spans="1:295" hidden="1">
      <c r="A107" s="88">
        <v>30</v>
      </c>
      <c r="B107" s="91"/>
      <c r="C107" s="94"/>
      <c r="D107" s="94"/>
      <c r="E107" s="94"/>
      <c r="F107" s="94"/>
      <c r="G107" s="94"/>
      <c r="H107" s="94"/>
      <c r="I107" s="94">
        <v>0</v>
      </c>
      <c r="J107" s="94">
        <v>0</v>
      </c>
      <c r="K107" s="94">
        <v>0</v>
      </c>
      <c r="L107" s="94">
        <v>0</v>
      </c>
      <c r="M107" s="94">
        <v>0</v>
      </c>
      <c r="N107" s="94">
        <f t="shared" si="173"/>
        <v>0</v>
      </c>
      <c r="P107" s="88">
        <v>30</v>
      </c>
      <c r="Q107" s="91"/>
      <c r="R107" s="94"/>
      <c r="S107" s="94"/>
      <c r="T107" s="94"/>
      <c r="U107" s="94"/>
      <c r="V107" s="94"/>
      <c r="W107" s="94"/>
      <c r="X107" s="94">
        <v>0</v>
      </c>
      <c r="Y107" s="94">
        <v>0</v>
      </c>
      <c r="Z107" s="94">
        <v>0</v>
      </c>
      <c r="AA107" s="94">
        <v>0</v>
      </c>
      <c r="AB107" s="94">
        <v>0</v>
      </c>
      <c r="AC107" s="94">
        <f t="shared" si="174"/>
        <v>0</v>
      </c>
      <c r="AT107" s="88">
        <v>30</v>
      </c>
      <c r="AU107" s="91"/>
      <c r="AV107" s="94"/>
      <c r="AW107" s="94"/>
      <c r="AX107" s="94"/>
      <c r="AY107" s="94"/>
      <c r="AZ107" s="94"/>
      <c r="BA107" s="94"/>
      <c r="BB107" s="94">
        <v>0</v>
      </c>
      <c r="BC107" s="94">
        <v>0</v>
      </c>
      <c r="BD107" s="94">
        <v>0</v>
      </c>
      <c r="BE107" s="94">
        <v>0</v>
      </c>
      <c r="BF107" s="94">
        <v>0</v>
      </c>
      <c r="BG107" s="94">
        <f t="shared" si="175"/>
        <v>0</v>
      </c>
      <c r="BI107" s="88">
        <v>30</v>
      </c>
      <c r="BJ107" s="91"/>
      <c r="BK107" s="94"/>
      <c r="BL107" s="94"/>
      <c r="BM107" s="94"/>
      <c r="BN107" s="94"/>
      <c r="BO107" s="94"/>
      <c r="BP107" s="94"/>
      <c r="BQ107" s="94">
        <v>0</v>
      </c>
      <c r="BR107" s="94">
        <v>0</v>
      </c>
      <c r="BS107" s="94">
        <v>0</v>
      </c>
      <c r="BT107" s="94">
        <v>0</v>
      </c>
      <c r="BU107" s="94">
        <v>0</v>
      </c>
      <c r="BV107" s="94">
        <f t="shared" si="176"/>
        <v>0</v>
      </c>
      <c r="BX107" s="88">
        <v>30</v>
      </c>
      <c r="BY107" s="91"/>
      <c r="BZ107" s="94"/>
      <c r="CA107" s="94"/>
      <c r="CB107" s="94"/>
      <c r="CC107" s="94"/>
      <c r="CD107" s="94"/>
      <c r="CE107" s="94"/>
      <c r="CF107" s="94">
        <v>0</v>
      </c>
      <c r="CG107" s="94">
        <v>0</v>
      </c>
      <c r="CH107" s="94">
        <v>0</v>
      </c>
      <c r="CI107" s="94">
        <v>0</v>
      </c>
      <c r="CJ107" s="94">
        <v>0</v>
      </c>
      <c r="CK107" s="94">
        <f t="shared" si="177"/>
        <v>0</v>
      </c>
      <c r="CM107" s="88">
        <v>30</v>
      </c>
      <c r="CN107" s="91"/>
      <c r="CO107" s="94"/>
      <c r="CP107" s="94"/>
      <c r="CQ107" s="94"/>
      <c r="CR107" s="94"/>
      <c r="CS107" s="94"/>
      <c r="CT107" s="94"/>
      <c r="CU107" s="94">
        <v>0</v>
      </c>
      <c r="CV107" s="94">
        <v>0</v>
      </c>
      <c r="CW107" s="94">
        <v>0</v>
      </c>
      <c r="CX107" s="94">
        <v>0</v>
      </c>
      <c r="CY107" s="94">
        <v>0</v>
      </c>
      <c r="CZ107" s="94">
        <f t="shared" si="178"/>
        <v>0</v>
      </c>
      <c r="DB107" s="88">
        <v>30</v>
      </c>
      <c r="DC107" s="91"/>
      <c r="DD107" s="94"/>
      <c r="DE107" s="94"/>
      <c r="DF107" s="94"/>
      <c r="DG107" s="94"/>
      <c r="DH107" s="94"/>
      <c r="DI107" s="94"/>
      <c r="DJ107" s="94">
        <v>0</v>
      </c>
      <c r="DK107" s="94">
        <v>0</v>
      </c>
      <c r="DL107" s="94">
        <v>0</v>
      </c>
      <c r="DM107" s="94">
        <v>0</v>
      </c>
      <c r="DN107" s="94">
        <v>0</v>
      </c>
      <c r="DO107" s="94">
        <f t="shared" si="179"/>
        <v>0</v>
      </c>
      <c r="DQ107" s="88">
        <v>30</v>
      </c>
      <c r="DR107" s="91"/>
      <c r="DS107" s="94"/>
      <c r="DT107" s="94"/>
      <c r="DU107" s="94"/>
      <c r="DV107" s="94"/>
      <c r="DW107" s="94"/>
      <c r="DX107" s="94"/>
      <c r="DY107" s="94">
        <v>0</v>
      </c>
      <c r="DZ107" s="94">
        <v>0</v>
      </c>
      <c r="EA107" s="94">
        <v>0</v>
      </c>
      <c r="EB107" s="94">
        <v>0</v>
      </c>
      <c r="EC107" s="94">
        <v>0</v>
      </c>
      <c r="ED107" s="94">
        <f t="shared" si="180"/>
        <v>0</v>
      </c>
      <c r="EF107" s="88">
        <v>30</v>
      </c>
      <c r="EG107" s="91"/>
      <c r="EH107" s="94"/>
      <c r="EI107" s="94"/>
      <c r="EJ107" s="94"/>
      <c r="EK107" s="94"/>
      <c r="EL107" s="94"/>
      <c r="EM107" s="94"/>
      <c r="EN107" s="94">
        <v>0</v>
      </c>
      <c r="EO107" s="94">
        <v>0</v>
      </c>
      <c r="EP107" s="94">
        <v>0</v>
      </c>
      <c r="EQ107" s="94">
        <v>0</v>
      </c>
      <c r="ER107" s="94">
        <v>0</v>
      </c>
      <c r="ES107" s="94">
        <f t="shared" si="181"/>
        <v>0</v>
      </c>
      <c r="FY107" s="88">
        <v>30</v>
      </c>
      <c r="FZ107" s="91"/>
      <c r="GA107" s="94"/>
      <c r="GB107" s="94"/>
      <c r="GC107" s="94"/>
      <c r="GD107" s="94"/>
      <c r="GE107" s="94"/>
      <c r="GF107" s="94"/>
      <c r="GG107" s="94">
        <v>0</v>
      </c>
      <c r="GH107" s="94">
        <v>0</v>
      </c>
      <c r="GI107" s="94">
        <v>0</v>
      </c>
      <c r="GJ107" s="94">
        <v>0</v>
      </c>
      <c r="GK107" s="94">
        <v>0</v>
      </c>
      <c r="GL107" s="94">
        <f t="shared" si="182"/>
        <v>0</v>
      </c>
      <c r="GN107" s="88">
        <v>30</v>
      </c>
      <c r="GO107" s="91"/>
      <c r="GP107" s="94"/>
      <c r="GQ107" s="94"/>
      <c r="GR107" s="94"/>
      <c r="GS107" s="94"/>
      <c r="GT107" s="94"/>
      <c r="GU107" s="94"/>
      <c r="GV107" s="94">
        <v>0</v>
      </c>
      <c r="GW107" s="94">
        <v>0</v>
      </c>
      <c r="GX107" s="94">
        <v>0</v>
      </c>
      <c r="GY107" s="94">
        <v>0</v>
      </c>
      <c r="GZ107" s="94">
        <v>0</v>
      </c>
      <c r="HA107" s="94">
        <f t="shared" si="183"/>
        <v>0</v>
      </c>
      <c r="HC107" s="88">
        <v>30</v>
      </c>
      <c r="HD107" s="91"/>
      <c r="HE107" s="94"/>
      <c r="HF107" s="94"/>
      <c r="HG107" s="94"/>
      <c r="HH107" s="94"/>
      <c r="HI107" s="94"/>
      <c r="HJ107" s="94"/>
      <c r="HK107" s="94">
        <v>0</v>
      </c>
      <c r="HL107" s="94">
        <v>0</v>
      </c>
      <c r="HM107" s="94">
        <v>0</v>
      </c>
      <c r="HN107" s="94">
        <v>0</v>
      </c>
      <c r="HO107" s="94">
        <v>0</v>
      </c>
      <c r="HP107" s="94">
        <f t="shared" si="184"/>
        <v>0</v>
      </c>
      <c r="HR107" s="88">
        <v>30</v>
      </c>
      <c r="HS107" s="91"/>
      <c r="HT107" s="94"/>
      <c r="HU107" s="94"/>
      <c r="HV107" s="94"/>
      <c r="HW107" s="94"/>
      <c r="HX107" s="94"/>
      <c r="HY107" s="94"/>
      <c r="HZ107" s="94">
        <v>0</v>
      </c>
      <c r="IA107" s="94">
        <v>0</v>
      </c>
      <c r="IB107" s="94">
        <v>0</v>
      </c>
      <c r="IC107" s="94">
        <v>0</v>
      </c>
      <c r="ID107" s="94">
        <v>0</v>
      </c>
      <c r="IE107" s="94">
        <f t="shared" si="185"/>
        <v>0</v>
      </c>
      <c r="IG107" s="88">
        <v>30</v>
      </c>
      <c r="IH107" s="91"/>
      <c r="II107" s="94"/>
      <c r="IJ107" s="94"/>
      <c r="IK107" s="94"/>
      <c r="IL107" s="94"/>
      <c r="IM107" s="94"/>
      <c r="IN107" s="94"/>
      <c r="IO107" s="94">
        <v>0</v>
      </c>
      <c r="IP107" s="94">
        <v>0</v>
      </c>
      <c r="IQ107" s="94">
        <v>0</v>
      </c>
      <c r="IR107" s="94">
        <v>0</v>
      </c>
      <c r="IS107" s="94">
        <v>0</v>
      </c>
      <c r="IT107" s="94">
        <f t="shared" si="186"/>
        <v>0</v>
      </c>
      <c r="JK107" s="88">
        <v>30</v>
      </c>
      <c r="JL107" s="91"/>
      <c r="JM107" s="94"/>
      <c r="JN107" s="94"/>
      <c r="JO107" s="94"/>
      <c r="JP107" s="94"/>
      <c r="JQ107" s="94"/>
      <c r="JR107" s="94"/>
      <c r="JS107" s="94">
        <v>0</v>
      </c>
      <c r="JT107" s="94">
        <v>0</v>
      </c>
      <c r="JU107" s="94">
        <v>0</v>
      </c>
      <c r="JV107" s="94">
        <v>0</v>
      </c>
      <c r="JW107" s="94">
        <v>0</v>
      </c>
      <c r="JX107" s="94">
        <f t="shared" si="187"/>
        <v>0</v>
      </c>
      <c r="JZ107" s="88">
        <v>30</v>
      </c>
      <c r="KA107" s="91"/>
      <c r="KB107" s="94"/>
      <c r="KC107" s="94"/>
      <c r="KD107" s="94">
        <v>0</v>
      </c>
      <c r="KE107" s="94">
        <v>0</v>
      </c>
      <c r="KF107" s="94">
        <v>0</v>
      </c>
      <c r="KG107" s="431">
        <v>0</v>
      </c>
      <c r="KH107" s="94">
        <v>0</v>
      </c>
      <c r="KI107" s="94">
        <f t="shared" si="188"/>
        <v>0</v>
      </c>
    </row>
    <row r="108" spans="1:295" hidden="1">
      <c r="A108" s="88">
        <v>31</v>
      </c>
      <c r="B108" s="90"/>
      <c r="C108" s="94"/>
      <c r="D108" s="94"/>
      <c r="E108" s="94"/>
      <c r="F108" s="94"/>
      <c r="G108" s="94"/>
      <c r="H108" s="94"/>
      <c r="I108" s="94">
        <v>0</v>
      </c>
      <c r="J108" s="94">
        <v>0</v>
      </c>
      <c r="K108" s="94">
        <v>0</v>
      </c>
      <c r="L108" s="94">
        <v>0</v>
      </c>
      <c r="M108" s="94">
        <v>0</v>
      </c>
      <c r="N108" s="94">
        <f t="shared" si="173"/>
        <v>0</v>
      </c>
      <c r="P108" s="88">
        <v>31</v>
      </c>
      <c r="Q108" s="90"/>
      <c r="R108" s="94"/>
      <c r="S108" s="94"/>
      <c r="T108" s="94"/>
      <c r="U108" s="94"/>
      <c r="V108" s="94"/>
      <c r="W108" s="94"/>
      <c r="X108" s="94">
        <v>0</v>
      </c>
      <c r="Y108" s="94">
        <v>0</v>
      </c>
      <c r="Z108" s="94">
        <v>0</v>
      </c>
      <c r="AA108" s="94">
        <v>0</v>
      </c>
      <c r="AB108" s="94">
        <v>0</v>
      </c>
      <c r="AC108" s="94">
        <f t="shared" si="174"/>
        <v>0</v>
      </c>
      <c r="AT108" s="88">
        <v>31</v>
      </c>
      <c r="AU108" s="90"/>
      <c r="AV108" s="94"/>
      <c r="AW108" s="94"/>
      <c r="AX108" s="94"/>
      <c r="AY108" s="94"/>
      <c r="AZ108" s="94"/>
      <c r="BA108" s="94"/>
      <c r="BB108" s="94">
        <v>0</v>
      </c>
      <c r="BC108" s="94">
        <v>0</v>
      </c>
      <c r="BD108" s="94">
        <v>0</v>
      </c>
      <c r="BE108" s="94">
        <v>0</v>
      </c>
      <c r="BF108" s="94">
        <v>0</v>
      </c>
      <c r="BG108" s="94">
        <f t="shared" si="175"/>
        <v>0</v>
      </c>
      <c r="BI108" s="88">
        <v>31</v>
      </c>
      <c r="BJ108" s="90"/>
      <c r="BK108" s="94"/>
      <c r="BL108" s="94"/>
      <c r="BM108" s="94"/>
      <c r="BN108" s="94"/>
      <c r="BO108" s="94"/>
      <c r="BP108" s="94"/>
      <c r="BQ108" s="94">
        <v>0</v>
      </c>
      <c r="BR108" s="94">
        <v>0</v>
      </c>
      <c r="BS108" s="94">
        <v>0</v>
      </c>
      <c r="BT108" s="94">
        <v>0</v>
      </c>
      <c r="BU108" s="94">
        <v>0</v>
      </c>
      <c r="BV108" s="94">
        <f t="shared" si="176"/>
        <v>0</v>
      </c>
      <c r="BX108" s="88">
        <v>31</v>
      </c>
      <c r="BY108" s="90"/>
      <c r="BZ108" s="94"/>
      <c r="CA108" s="94"/>
      <c r="CB108" s="94"/>
      <c r="CC108" s="94"/>
      <c r="CD108" s="94"/>
      <c r="CE108" s="94"/>
      <c r="CF108" s="94">
        <v>0</v>
      </c>
      <c r="CG108" s="94">
        <v>0</v>
      </c>
      <c r="CH108" s="94">
        <v>0</v>
      </c>
      <c r="CI108" s="94">
        <v>0</v>
      </c>
      <c r="CJ108" s="94">
        <v>0</v>
      </c>
      <c r="CK108" s="94">
        <f t="shared" si="177"/>
        <v>0</v>
      </c>
      <c r="CM108" s="88">
        <v>31</v>
      </c>
      <c r="CN108" s="90"/>
      <c r="CO108" s="94"/>
      <c r="CP108" s="94"/>
      <c r="CQ108" s="94"/>
      <c r="CR108" s="94"/>
      <c r="CS108" s="94"/>
      <c r="CT108" s="94"/>
      <c r="CU108" s="94">
        <v>0</v>
      </c>
      <c r="CV108" s="94">
        <v>0</v>
      </c>
      <c r="CW108" s="94">
        <v>0</v>
      </c>
      <c r="CX108" s="94">
        <v>0</v>
      </c>
      <c r="CY108" s="94">
        <v>0</v>
      </c>
      <c r="CZ108" s="94">
        <f t="shared" si="178"/>
        <v>0</v>
      </c>
      <c r="DB108" s="88">
        <v>31</v>
      </c>
      <c r="DC108" s="90"/>
      <c r="DD108" s="94"/>
      <c r="DE108" s="94"/>
      <c r="DF108" s="94"/>
      <c r="DG108" s="94"/>
      <c r="DH108" s="94"/>
      <c r="DI108" s="94"/>
      <c r="DJ108" s="94">
        <v>0</v>
      </c>
      <c r="DK108" s="94">
        <v>0</v>
      </c>
      <c r="DL108" s="94">
        <v>0</v>
      </c>
      <c r="DM108" s="94">
        <v>0</v>
      </c>
      <c r="DN108" s="94">
        <v>0</v>
      </c>
      <c r="DO108" s="94">
        <f t="shared" si="179"/>
        <v>0</v>
      </c>
      <c r="DQ108" s="88">
        <v>31</v>
      </c>
      <c r="DR108" s="90"/>
      <c r="DS108" s="94"/>
      <c r="DT108" s="94"/>
      <c r="DU108" s="94"/>
      <c r="DV108" s="94"/>
      <c r="DW108" s="94"/>
      <c r="DX108" s="94"/>
      <c r="DY108" s="94">
        <v>0</v>
      </c>
      <c r="DZ108" s="94">
        <v>0</v>
      </c>
      <c r="EA108" s="94">
        <v>0</v>
      </c>
      <c r="EB108" s="94">
        <v>0</v>
      </c>
      <c r="EC108" s="94">
        <v>0</v>
      </c>
      <c r="ED108" s="94">
        <f t="shared" si="180"/>
        <v>0</v>
      </c>
      <c r="EF108" s="88">
        <v>31</v>
      </c>
      <c r="EG108" s="90"/>
      <c r="EH108" s="94"/>
      <c r="EI108" s="94"/>
      <c r="EJ108" s="94"/>
      <c r="EK108" s="94"/>
      <c r="EL108" s="94"/>
      <c r="EM108" s="94"/>
      <c r="EN108" s="94">
        <v>0</v>
      </c>
      <c r="EO108" s="94">
        <v>0</v>
      </c>
      <c r="EP108" s="94">
        <v>0</v>
      </c>
      <c r="EQ108" s="94">
        <v>0</v>
      </c>
      <c r="ER108" s="94">
        <v>0</v>
      </c>
      <c r="ES108" s="94">
        <f t="shared" si="181"/>
        <v>0</v>
      </c>
      <c r="FY108" s="88">
        <v>31</v>
      </c>
      <c r="FZ108" s="90"/>
      <c r="GA108" s="94"/>
      <c r="GB108" s="94"/>
      <c r="GC108" s="94"/>
      <c r="GD108" s="94"/>
      <c r="GE108" s="94"/>
      <c r="GF108" s="94"/>
      <c r="GG108" s="94">
        <v>0</v>
      </c>
      <c r="GH108" s="94">
        <v>0</v>
      </c>
      <c r="GI108" s="94">
        <v>0</v>
      </c>
      <c r="GJ108" s="94">
        <v>0</v>
      </c>
      <c r="GK108" s="94">
        <v>0</v>
      </c>
      <c r="GL108" s="94">
        <f t="shared" si="182"/>
        <v>0</v>
      </c>
      <c r="GN108" s="88">
        <v>31</v>
      </c>
      <c r="GO108" s="90"/>
      <c r="GP108" s="94"/>
      <c r="GQ108" s="94"/>
      <c r="GR108" s="94"/>
      <c r="GS108" s="94"/>
      <c r="GT108" s="94"/>
      <c r="GU108" s="94"/>
      <c r="GV108" s="94">
        <v>0</v>
      </c>
      <c r="GW108" s="94">
        <v>0</v>
      </c>
      <c r="GX108" s="94">
        <v>0</v>
      </c>
      <c r="GY108" s="94">
        <v>0</v>
      </c>
      <c r="GZ108" s="94">
        <v>0</v>
      </c>
      <c r="HA108" s="94">
        <f t="shared" si="183"/>
        <v>0</v>
      </c>
      <c r="HC108" s="88">
        <v>31</v>
      </c>
      <c r="HD108" s="90"/>
      <c r="HE108" s="94"/>
      <c r="HF108" s="94"/>
      <c r="HG108" s="94"/>
      <c r="HH108" s="94"/>
      <c r="HI108" s="94"/>
      <c r="HJ108" s="94"/>
      <c r="HK108" s="94">
        <v>0</v>
      </c>
      <c r="HL108" s="94">
        <v>0</v>
      </c>
      <c r="HM108" s="94">
        <v>0</v>
      </c>
      <c r="HN108" s="94">
        <v>0</v>
      </c>
      <c r="HO108" s="94">
        <v>0</v>
      </c>
      <c r="HP108" s="94">
        <f t="shared" si="184"/>
        <v>0</v>
      </c>
      <c r="HR108" s="88">
        <v>31</v>
      </c>
      <c r="HS108" s="90"/>
      <c r="HT108" s="94"/>
      <c r="HU108" s="94"/>
      <c r="HV108" s="94"/>
      <c r="HW108" s="94"/>
      <c r="HX108" s="94"/>
      <c r="HY108" s="94"/>
      <c r="HZ108" s="94">
        <v>0</v>
      </c>
      <c r="IA108" s="94">
        <v>0</v>
      </c>
      <c r="IB108" s="94">
        <v>0</v>
      </c>
      <c r="IC108" s="94">
        <v>0</v>
      </c>
      <c r="ID108" s="94">
        <v>0</v>
      </c>
      <c r="IE108" s="94">
        <f t="shared" si="185"/>
        <v>0</v>
      </c>
      <c r="IG108" s="88">
        <v>31</v>
      </c>
      <c r="IH108" s="90"/>
      <c r="II108" s="94"/>
      <c r="IJ108" s="94"/>
      <c r="IK108" s="94"/>
      <c r="IL108" s="94"/>
      <c r="IM108" s="94"/>
      <c r="IN108" s="94"/>
      <c r="IO108" s="94">
        <v>0</v>
      </c>
      <c r="IP108" s="94">
        <v>0</v>
      </c>
      <c r="IQ108" s="94">
        <v>0</v>
      </c>
      <c r="IR108" s="94">
        <v>0</v>
      </c>
      <c r="IS108" s="94">
        <v>0</v>
      </c>
      <c r="IT108" s="94">
        <f t="shared" si="186"/>
        <v>0</v>
      </c>
      <c r="JK108" s="88">
        <v>31</v>
      </c>
      <c r="JL108" s="90"/>
      <c r="JM108" s="94"/>
      <c r="JN108" s="94"/>
      <c r="JO108" s="94"/>
      <c r="JP108" s="94"/>
      <c r="JQ108" s="94"/>
      <c r="JR108" s="94"/>
      <c r="JS108" s="94">
        <v>0</v>
      </c>
      <c r="JT108" s="94">
        <v>0</v>
      </c>
      <c r="JU108" s="94">
        <v>0</v>
      </c>
      <c r="JV108" s="94">
        <v>0</v>
      </c>
      <c r="JW108" s="94">
        <v>0</v>
      </c>
      <c r="JX108" s="94">
        <f t="shared" si="187"/>
        <v>0</v>
      </c>
      <c r="JZ108" s="88">
        <v>31</v>
      </c>
      <c r="KA108" s="90"/>
      <c r="KB108" s="94"/>
      <c r="KC108" s="94"/>
      <c r="KD108" s="94">
        <v>0</v>
      </c>
      <c r="KE108" s="94">
        <v>0</v>
      </c>
      <c r="KF108" s="94">
        <v>0</v>
      </c>
      <c r="KG108" s="431">
        <v>0</v>
      </c>
      <c r="KH108" s="94">
        <v>0</v>
      </c>
      <c r="KI108" s="94">
        <f t="shared" si="188"/>
        <v>0</v>
      </c>
    </row>
    <row r="109" spans="1:295" hidden="1">
      <c r="A109" s="88">
        <v>32</v>
      </c>
      <c r="B109" s="90"/>
      <c r="C109" s="94"/>
      <c r="D109" s="94"/>
      <c r="E109" s="94"/>
      <c r="F109" s="94"/>
      <c r="G109" s="94"/>
      <c r="H109" s="94"/>
      <c r="I109" s="94">
        <v>0</v>
      </c>
      <c r="J109" s="94">
        <v>0</v>
      </c>
      <c r="K109" s="94">
        <v>0</v>
      </c>
      <c r="L109" s="94">
        <v>0</v>
      </c>
      <c r="M109" s="94">
        <v>0</v>
      </c>
      <c r="N109" s="94">
        <f t="shared" si="173"/>
        <v>0</v>
      </c>
      <c r="P109" s="88">
        <v>32</v>
      </c>
      <c r="Q109" s="90"/>
      <c r="R109" s="94"/>
      <c r="S109" s="94"/>
      <c r="T109" s="94"/>
      <c r="U109" s="94"/>
      <c r="V109" s="94"/>
      <c r="W109" s="94"/>
      <c r="X109" s="94">
        <v>0</v>
      </c>
      <c r="Y109" s="94">
        <v>0</v>
      </c>
      <c r="Z109" s="94">
        <v>0</v>
      </c>
      <c r="AA109" s="94">
        <v>0</v>
      </c>
      <c r="AB109" s="94">
        <v>0</v>
      </c>
      <c r="AC109" s="94">
        <f t="shared" si="174"/>
        <v>0</v>
      </c>
      <c r="AT109" s="88">
        <v>32</v>
      </c>
      <c r="AU109" s="90"/>
      <c r="AV109" s="94"/>
      <c r="AW109" s="94"/>
      <c r="AX109" s="94"/>
      <c r="AY109" s="94"/>
      <c r="AZ109" s="94"/>
      <c r="BA109" s="94"/>
      <c r="BB109" s="94">
        <v>0</v>
      </c>
      <c r="BC109" s="94">
        <v>0</v>
      </c>
      <c r="BD109" s="94">
        <v>0</v>
      </c>
      <c r="BE109" s="94">
        <v>0</v>
      </c>
      <c r="BF109" s="94">
        <v>0</v>
      </c>
      <c r="BG109" s="94">
        <f t="shared" si="175"/>
        <v>0</v>
      </c>
      <c r="BI109" s="88">
        <v>32</v>
      </c>
      <c r="BJ109" s="90"/>
      <c r="BK109" s="94"/>
      <c r="BL109" s="94"/>
      <c r="BM109" s="94"/>
      <c r="BN109" s="94"/>
      <c r="BO109" s="94"/>
      <c r="BP109" s="94"/>
      <c r="BQ109" s="94">
        <v>0</v>
      </c>
      <c r="BR109" s="94">
        <v>0</v>
      </c>
      <c r="BS109" s="94">
        <v>0</v>
      </c>
      <c r="BT109" s="94">
        <v>0</v>
      </c>
      <c r="BU109" s="94">
        <v>0</v>
      </c>
      <c r="BV109" s="94">
        <f t="shared" si="176"/>
        <v>0</v>
      </c>
      <c r="BX109" s="88">
        <v>32</v>
      </c>
      <c r="BY109" s="90"/>
      <c r="BZ109" s="94"/>
      <c r="CA109" s="94"/>
      <c r="CB109" s="94"/>
      <c r="CC109" s="94"/>
      <c r="CD109" s="94"/>
      <c r="CE109" s="94"/>
      <c r="CF109" s="94">
        <v>0</v>
      </c>
      <c r="CG109" s="94">
        <v>0</v>
      </c>
      <c r="CH109" s="94">
        <v>0</v>
      </c>
      <c r="CI109" s="94">
        <v>0</v>
      </c>
      <c r="CJ109" s="94">
        <v>0</v>
      </c>
      <c r="CK109" s="94">
        <f t="shared" si="177"/>
        <v>0</v>
      </c>
      <c r="CM109" s="88">
        <v>32</v>
      </c>
      <c r="CN109" s="90"/>
      <c r="CO109" s="94"/>
      <c r="CP109" s="94"/>
      <c r="CQ109" s="94"/>
      <c r="CR109" s="94"/>
      <c r="CS109" s="94"/>
      <c r="CT109" s="94"/>
      <c r="CU109" s="94">
        <v>0</v>
      </c>
      <c r="CV109" s="94">
        <v>0</v>
      </c>
      <c r="CW109" s="94">
        <v>0</v>
      </c>
      <c r="CX109" s="94">
        <v>0</v>
      </c>
      <c r="CY109" s="94">
        <v>0</v>
      </c>
      <c r="CZ109" s="94">
        <f t="shared" si="178"/>
        <v>0</v>
      </c>
      <c r="DB109" s="88">
        <v>32</v>
      </c>
      <c r="DC109" s="90"/>
      <c r="DD109" s="94"/>
      <c r="DE109" s="94"/>
      <c r="DF109" s="94"/>
      <c r="DG109" s="94"/>
      <c r="DH109" s="94"/>
      <c r="DI109" s="94"/>
      <c r="DJ109" s="94">
        <v>0</v>
      </c>
      <c r="DK109" s="94">
        <v>0</v>
      </c>
      <c r="DL109" s="94">
        <v>0</v>
      </c>
      <c r="DM109" s="94">
        <v>0</v>
      </c>
      <c r="DN109" s="94">
        <v>0</v>
      </c>
      <c r="DO109" s="94">
        <f t="shared" si="179"/>
        <v>0</v>
      </c>
      <c r="DQ109" s="88">
        <v>32</v>
      </c>
      <c r="DR109" s="90"/>
      <c r="DS109" s="94"/>
      <c r="DT109" s="94"/>
      <c r="DU109" s="94"/>
      <c r="DV109" s="94"/>
      <c r="DW109" s="94"/>
      <c r="DX109" s="94"/>
      <c r="DY109" s="94">
        <v>0</v>
      </c>
      <c r="DZ109" s="94">
        <v>0</v>
      </c>
      <c r="EA109" s="94">
        <v>0</v>
      </c>
      <c r="EB109" s="94">
        <v>0</v>
      </c>
      <c r="EC109" s="94">
        <v>0</v>
      </c>
      <c r="ED109" s="94">
        <f t="shared" si="180"/>
        <v>0</v>
      </c>
      <c r="EF109" s="88">
        <v>32</v>
      </c>
      <c r="EG109" s="90"/>
      <c r="EH109" s="94"/>
      <c r="EI109" s="94"/>
      <c r="EJ109" s="94"/>
      <c r="EK109" s="94"/>
      <c r="EL109" s="94"/>
      <c r="EM109" s="94"/>
      <c r="EN109" s="94">
        <v>0</v>
      </c>
      <c r="EO109" s="94">
        <v>0</v>
      </c>
      <c r="EP109" s="94">
        <v>0</v>
      </c>
      <c r="EQ109" s="94">
        <v>0</v>
      </c>
      <c r="ER109" s="94">
        <v>0</v>
      </c>
      <c r="ES109" s="94">
        <f t="shared" si="181"/>
        <v>0</v>
      </c>
      <c r="FY109" s="88">
        <v>32</v>
      </c>
      <c r="FZ109" s="90"/>
      <c r="GA109" s="94"/>
      <c r="GB109" s="94"/>
      <c r="GC109" s="94"/>
      <c r="GD109" s="94"/>
      <c r="GE109" s="94"/>
      <c r="GF109" s="94"/>
      <c r="GG109" s="94">
        <v>0</v>
      </c>
      <c r="GH109" s="94">
        <v>0</v>
      </c>
      <c r="GI109" s="94">
        <v>0</v>
      </c>
      <c r="GJ109" s="94">
        <v>0</v>
      </c>
      <c r="GK109" s="94">
        <v>0</v>
      </c>
      <c r="GL109" s="94">
        <f t="shared" si="182"/>
        <v>0</v>
      </c>
      <c r="GN109" s="88">
        <v>32</v>
      </c>
      <c r="GO109" s="90"/>
      <c r="GP109" s="94"/>
      <c r="GQ109" s="94"/>
      <c r="GR109" s="94"/>
      <c r="GS109" s="94"/>
      <c r="GT109" s="94"/>
      <c r="GU109" s="94"/>
      <c r="GV109" s="94">
        <v>0</v>
      </c>
      <c r="GW109" s="94">
        <v>0</v>
      </c>
      <c r="GX109" s="94">
        <v>0</v>
      </c>
      <c r="GY109" s="94">
        <v>0</v>
      </c>
      <c r="GZ109" s="94">
        <v>0</v>
      </c>
      <c r="HA109" s="94">
        <f t="shared" si="183"/>
        <v>0</v>
      </c>
      <c r="HC109" s="88">
        <v>32</v>
      </c>
      <c r="HD109" s="90"/>
      <c r="HE109" s="94"/>
      <c r="HF109" s="94"/>
      <c r="HG109" s="94"/>
      <c r="HH109" s="94"/>
      <c r="HI109" s="94"/>
      <c r="HJ109" s="94"/>
      <c r="HK109" s="94">
        <v>0</v>
      </c>
      <c r="HL109" s="94">
        <v>0</v>
      </c>
      <c r="HM109" s="94">
        <v>0</v>
      </c>
      <c r="HN109" s="94">
        <v>0</v>
      </c>
      <c r="HO109" s="94">
        <v>0</v>
      </c>
      <c r="HP109" s="94">
        <f t="shared" si="184"/>
        <v>0</v>
      </c>
      <c r="HR109" s="88">
        <v>32</v>
      </c>
      <c r="HS109" s="90"/>
      <c r="HT109" s="94"/>
      <c r="HU109" s="94"/>
      <c r="HV109" s="94"/>
      <c r="HW109" s="94"/>
      <c r="HX109" s="94"/>
      <c r="HY109" s="94"/>
      <c r="HZ109" s="94">
        <v>0</v>
      </c>
      <c r="IA109" s="94">
        <v>0</v>
      </c>
      <c r="IB109" s="94">
        <v>0</v>
      </c>
      <c r="IC109" s="94">
        <v>0</v>
      </c>
      <c r="ID109" s="94">
        <v>0</v>
      </c>
      <c r="IE109" s="94">
        <f t="shared" si="185"/>
        <v>0</v>
      </c>
      <c r="IG109" s="88">
        <v>32</v>
      </c>
      <c r="IH109" s="90"/>
      <c r="II109" s="94"/>
      <c r="IJ109" s="94"/>
      <c r="IK109" s="94"/>
      <c r="IL109" s="94"/>
      <c r="IM109" s="94"/>
      <c r="IN109" s="94"/>
      <c r="IO109" s="94">
        <v>0</v>
      </c>
      <c r="IP109" s="94">
        <v>0</v>
      </c>
      <c r="IQ109" s="94">
        <v>0</v>
      </c>
      <c r="IR109" s="94">
        <v>0</v>
      </c>
      <c r="IS109" s="94">
        <v>0</v>
      </c>
      <c r="IT109" s="94">
        <f t="shared" si="186"/>
        <v>0</v>
      </c>
      <c r="JK109" s="88">
        <v>32</v>
      </c>
      <c r="JL109" s="90"/>
      <c r="JM109" s="94"/>
      <c r="JN109" s="94"/>
      <c r="JO109" s="94"/>
      <c r="JP109" s="94"/>
      <c r="JQ109" s="94"/>
      <c r="JR109" s="94"/>
      <c r="JS109" s="94">
        <v>0</v>
      </c>
      <c r="JT109" s="94">
        <v>0</v>
      </c>
      <c r="JU109" s="94">
        <v>0</v>
      </c>
      <c r="JV109" s="94">
        <v>0</v>
      </c>
      <c r="JW109" s="94">
        <v>0</v>
      </c>
      <c r="JX109" s="94">
        <f t="shared" si="187"/>
        <v>0</v>
      </c>
      <c r="JZ109" s="88">
        <v>32</v>
      </c>
      <c r="KA109" s="90"/>
      <c r="KB109" s="94"/>
      <c r="KC109" s="94"/>
      <c r="KD109" s="94">
        <v>0</v>
      </c>
      <c r="KE109" s="94">
        <v>0</v>
      </c>
      <c r="KF109" s="94">
        <v>0</v>
      </c>
      <c r="KG109" s="431">
        <v>0</v>
      </c>
      <c r="KH109" s="94">
        <v>0</v>
      </c>
      <c r="KI109" s="94">
        <f t="shared" si="188"/>
        <v>0</v>
      </c>
    </row>
    <row r="110" spans="1:295" hidden="1">
      <c r="A110" s="88">
        <v>33</v>
      </c>
      <c r="B110" s="90"/>
      <c r="C110" s="94"/>
      <c r="D110" s="94"/>
      <c r="E110" s="94"/>
      <c r="F110" s="94"/>
      <c r="G110" s="94"/>
      <c r="H110" s="94"/>
      <c r="I110" s="94">
        <v>0</v>
      </c>
      <c r="J110" s="94">
        <v>0</v>
      </c>
      <c r="K110" s="94">
        <v>0</v>
      </c>
      <c r="L110" s="94">
        <v>0</v>
      </c>
      <c r="M110" s="94">
        <v>0</v>
      </c>
      <c r="N110" s="94">
        <f t="shared" si="173"/>
        <v>0</v>
      </c>
      <c r="P110" s="88">
        <v>33</v>
      </c>
      <c r="Q110" s="90"/>
      <c r="R110" s="94"/>
      <c r="S110" s="94"/>
      <c r="T110" s="94"/>
      <c r="U110" s="94"/>
      <c r="V110" s="94"/>
      <c r="W110" s="94"/>
      <c r="X110" s="94">
        <v>0</v>
      </c>
      <c r="Y110" s="94">
        <v>0</v>
      </c>
      <c r="Z110" s="94">
        <v>0</v>
      </c>
      <c r="AA110" s="94">
        <v>0</v>
      </c>
      <c r="AB110" s="94">
        <v>0</v>
      </c>
      <c r="AC110" s="94">
        <f t="shared" si="174"/>
        <v>0</v>
      </c>
      <c r="AT110" s="88">
        <v>33</v>
      </c>
      <c r="AU110" s="90"/>
      <c r="AV110" s="94"/>
      <c r="AW110" s="94"/>
      <c r="AX110" s="94"/>
      <c r="AY110" s="94"/>
      <c r="AZ110" s="94"/>
      <c r="BA110" s="94"/>
      <c r="BB110" s="94">
        <v>0</v>
      </c>
      <c r="BC110" s="94">
        <v>0</v>
      </c>
      <c r="BD110" s="94">
        <v>0</v>
      </c>
      <c r="BE110" s="94">
        <v>0</v>
      </c>
      <c r="BF110" s="94">
        <v>0</v>
      </c>
      <c r="BG110" s="94">
        <f t="shared" si="175"/>
        <v>0</v>
      </c>
      <c r="BI110" s="88">
        <v>33</v>
      </c>
      <c r="BJ110" s="90"/>
      <c r="BK110" s="94"/>
      <c r="BL110" s="94"/>
      <c r="BM110" s="94"/>
      <c r="BN110" s="94"/>
      <c r="BO110" s="94"/>
      <c r="BP110" s="94"/>
      <c r="BQ110" s="94">
        <v>0</v>
      </c>
      <c r="BR110" s="94">
        <v>0</v>
      </c>
      <c r="BS110" s="94">
        <v>0</v>
      </c>
      <c r="BT110" s="94">
        <v>0</v>
      </c>
      <c r="BU110" s="94">
        <v>0</v>
      </c>
      <c r="BV110" s="94">
        <f t="shared" si="176"/>
        <v>0</v>
      </c>
      <c r="BX110" s="88">
        <v>33</v>
      </c>
      <c r="BY110" s="90"/>
      <c r="BZ110" s="94"/>
      <c r="CA110" s="94"/>
      <c r="CB110" s="94"/>
      <c r="CC110" s="94"/>
      <c r="CD110" s="94"/>
      <c r="CE110" s="94"/>
      <c r="CF110" s="94">
        <v>0</v>
      </c>
      <c r="CG110" s="94">
        <v>0</v>
      </c>
      <c r="CH110" s="94">
        <v>0</v>
      </c>
      <c r="CI110" s="94">
        <v>0</v>
      </c>
      <c r="CJ110" s="94">
        <v>0</v>
      </c>
      <c r="CK110" s="94">
        <f t="shared" si="177"/>
        <v>0</v>
      </c>
      <c r="CM110" s="88">
        <v>33</v>
      </c>
      <c r="CN110" s="90"/>
      <c r="CO110" s="94"/>
      <c r="CP110" s="94"/>
      <c r="CQ110" s="94"/>
      <c r="CR110" s="94"/>
      <c r="CS110" s="94"/>
      <c r="CT110" s="94"/>
      <c r="CU110" s="94">
        <v>0</v>
      </c>
      <c r="CV110" s="94">
        <v>0</v>
      </c>
      <c r="CW110" s="94">
        <v>0</v>
      </c>
      <c r="CX110" s="94">
        <v>0</v>
      </c>
      <c r="CY110" s="94">
        <v>0</v>
      </c>
      <c r="CZ110" s="94">
        <f t="shared" si="178"/>
        <v>0</v>
      </c>
      <c r="DB110" s="88">
        <v>33</v>
      </c>
      <c r="DC110" s="90"/>
      <c r="DD110" s="94"/>
      <c r="DE110" s="94"/>
      <c r="DF110" s="94"/>
      <c r="DG110" s="94"/>
      <c r="DH110" s="94"/>
      <c r="DI110" s="94"/>
      <c r="DJ110" s="94">
        <v>0</v>
      </c>
      <c r="DK110" s="94">
        <v>0</v>
      </c>
      <c r="DL110" s="94">
        <v>0</v>
      </c>
      <c r="DM110" s="94">
        <v>0</v>
      </c>
      <c r="DN110" s="94">
        <v>0</v>
      </c>
      <c r="DO110" s="94">
        <f t="shared" si="179"/>
        <v>0</v>
      </c>
      <c r="DQ110" s="88">
        <v>33</v>
      </c>
      <c r="DR110" s="90"/>
      <c r="DS110" s="94"/>
      <c r="DT110" s="94"/>
      <c r="DU110" s="94"/>
      <c r="DV110" s="94"/>
      <c r="DW110" s="94"/>
      <c r="DX110" s="94"/>
      <c r="DY110" s="94">
        <v>0</v>
      </c>
      <c r="DZ110" s="94">
        <v>0</v>
      </c>
      <c r="EA110" s="94">
        <v>0</v>
      </c>
      <c r="EB110" s="94">
        <v>0</v>
      </c>
      <c r="EC110" s="94">
        <v>0</v>
      </c>
      <c r="ED110" s="94">
        <f t="shared" si="180"/>
        <v>0</v>
      </c>
      <c r="EF110" s="88">
        <v>33</v>
      </c>
      <c r="EG110" s="90"/>
      <c r="EH110" s="94"/>
      <c r="EI110" s="94"/>
      <c r="EJ110" s="94"/>
      <c r="EK110" s="94"/>
      <c r="EL110" s="94"/>
      <c r="EM110" s="94"/>
      <c r="EN110" s="94">
        <v>0</v>
      </c>
      <c r="EO110" s="94">
        <v>0</v>
      </c>
      <c r="EP110" s="94">
        <v>0</v>
      </c>
      <c r="EQ110" s="94">
        <v>0</v>
      </c>
      <c r="ER110" s="94">
        <v>0</v>
      </c>
      <c r="ES110" s="94">
        <f t="shared" si="181"/>
        <v>0</v>
      </c>
      <c r="FY110" s="88">
        <v>33</v>
      </c>
      <c r="FZ110" s="90"/>
      <c r="GA110" s="94"/>
      <c r="GB110" s="94"/>
      <c r="GC110" s="94"/>
      <c r="GD110" s="94"/>
      <c r="GE110" s="94"/>
      <c r="GF110" s="94"/>
      <c r="GG110" s="94">
        <v>0</v>
      </c>
      <c r="GH110" s="94">
        <v>0</v>
      </c>
      <c r="GI110" s="94">
        <v>0</v>
      </c>
      <c r="GJ110" s="94">
        <v>0</v>
      </c>
      <c r="GK110" s="94">
        <v>0</v>
      </c>
      <c r="GL110" s="94">
        <f t="shared" si="182"/>
        <v>0</v>
      </c>
      <c r="GN110" s="88">
        <v>33</v>
      </c>
      <c r="GO110" s="90"/>
      <c r="GP110" s="94"/>
      <c r="GQ110" s="94"/>
      <c r="GR110" s="94"/>
      <c r="GS110" s="94"/>
      <c r="GT110" s="94"/>
      <c r="GU110" s="94"/>
      <c r="GV110" s="94">
        <v>0</v>
      </c>
      <c r="GW110" s="94">
        <v>0</v>
      </c>
      <c r="GX110" s="94">
        <v>0</v>
      </c>
      <c r="GY110" s="94">
        <v>0</v>
      </c>
      <c r="GZ110" s="94">
        <v>0</v>
      </c>
      <c r="HA110" s="94">
        <f t="shared" si="183"/>
        <v>0</v>
      </c>
      <c r="HC110" s="88">
        <v>33</v>
      </c>
      <c r="HD110" s="90"/>
      <c r="HE110" s="94"/>
      <c r="HF110" s="94"/>
      <c r="HG110" s="94"/>
      <c r="HH110" s="94"/>
      <c r="HI110" s="94"/>
      <c r="HJ110" s="94"/>
      <c r="HK110" s="94">
        <v>0</v>
      </c>
      <c r="HL110" s="94">
        <v>0</v>
      </c>
      <c r="HM110" s="94">
        <v>0</v>
      </c>
      <c r="HN110" s="94">
        <v>0</v>
      </c>
      <c r="HO110" s="94">
        <v>0</v>
      </c>
      <c r="HP110" s="94">
        <f t="shared" si="184"/>
        <v>0</v>
      </c>
      <c r="HR110" s="88">
        <v>33</v>
      </c>
      <c r="HS110" s="90"/>
      <c r="HT110" s="94"/>
      <c r="HU110" s="94"/>
      <c r="HV110" s="94"/>
      <c r="HW110" s="94"/>
      <c r="HX110" s="94"/>
      <c r="HY110" s="94"/>
      <c r="HZ110" s="94">
        <v>0</v>
      </c>
      <c r="IA110" s="94">
        <v>0</v>
      </c>
      <c r="IB110" s="94">
        <v>0</v>
      </c>
      <c r="IC110" s="94">
        <v>0</v>
      </c>
      <c r="ID110" s="94">
        <v>0</v>
      </c>
      <c r="IE110" s="94">
        <f t="shared" si="185"/>
        <v>0</v>
      </c>
      <c r="IG110" s="88">
        <v>33</v>
      </c>
      <c r="IH110" s="90"/>
      <c r="II110" s="94"/>
      <c r="IJ110" s="94"/>
      <c r="IK110" s="94"/>
      <c r="IL110" s="94"/>
      <c r="IM110" s="94"/>
      <c r="IN110" s="94"/>
      <c r="IO110" s="94">
        <v>0</v>
      </c>
      <c r="IP110" s="94">
        <v>0</v>
      </c>
      <c r="IQ110" s="94">
        <v>0</v>
      </c>
      <c r="IR110" s="94">
        <v>0</v>
      </c>
      <c r="IS110" s="94">
        <v>0</v>
      </c>
      <c r="IT110" s="94">
        <f t="shared" si="186"/>
        <v>0</v>
      </c>
      <c r="JK110" s="88">
        <v>33</v>
      </c>
      <c r="JL110" s="90"/>
      <c r="JM110" s="94"/>
      <c r="JN110" s="94"/>
      <c r="JO110" s="94"/>
      <c r="JP110" s="94"/>
      <c r="JQ110" s="94"/>
      <c r="JR110" s="94"/>
      <c r="JS110" s="94">
        <v>0</v>
      </c>
      <c r="JT110" s="94">
        <v>0</v>
      </c>
      <c r="JU110" s="94">
        <v>0</v>
      </c>
      <c r="JV110" s="94">
        <v>0</v>
      </c>
      <c r="JW110" s="94">
        <v>0</v>
      </c>
      <c r="JX110" s="94">
        <f t="shared" si="187"/>
        <v>0</v>
      </c>
      <c r="JZ110" s="88">
        <v>33</v>
      </c>
      <c r="KA110" s="90"/>
      <c r="KB110" s="94"/>
      <c r="KC110" s="94"/>
      <c r="KD110" s="94">
        <v>0</v>
      </c>
      <c r="KE110" s="94">
        <v>0</v>
      </c>
      <c r="KF110" s="94">
        <v>0</v>
      </c>
      <c r="KG110" s="431">
        <v>0</v>
      </c>
      <c r="KH110" s="94">
        <v>0</v>
      </c>
      <c r="KI110" s="94">
        <f t="shared" si="188"/>
        <v>0</v>
      </c>
    </row>
    <row r="111" spans="1:295" hidden="1">
      <c r="A111" s="477" t="s">
        <v>74</v>
      </c>
      <c r="B111" s="477"/>
      <c r="C111" s="94"/>
      <c r="D111" s="94"/>
      <c r="E111" s="94"/>
      <c r="F111" s="94"/>
      <c r="G111" s="94"/>
      <c r="H111" s="94"/>
      <c r="I111" s="94">
        <f>SUM(I78:I110)</f>
        <v>0</v>
      </c>
      <c r="J111" s="94">
        <v>0</v>
      </c>
      <c r="K111" s="94">
        <v>0</v>
      </c>
      <c r="L111" s="94">
        <v>0</v>
      </c>
      <c r="M111" s="94">
        <v>0</v>
      </c>
      <c r="N111" s="94">
        <f t="shared" si="173"/>
        <v>0</v>
      </c>
      <c r="P111" s="477" t="s">
        <v>74</v>
      </c>
      <c r="Q111" s="477"/>
      <c r="R111" s="94"/>
      <c r="S111" s="94"/>
      <c r="T111" s="94"/>
      <c r="U111" s="94"/>
      <c r="V111" s="94"/>
      <c r="W111" s="94"/>
      <c r="X111" s="94">
        <f>SUM(X78:X110)</f>
        <v>0</v>
      </c>
      <c r="Y111" s="94">
        <v>0</v>
      </c>
      <c r="Z111" s="94">
        <v>0</v>
      </c>
      <c r="AA111" s="94">
        <v>0</v>
      </c>
      <c r="AB111" s="94">
        <v>0</v>
      </c>
      <c r="AC111" s="94">
        <f t="shared" si="174"/>
        <v>0</v>
      </c>
      <c r="AT111" s="477" t="s">
        <v>74</v>
      </c>
      <c r="AU111" s="477"/>
      <c r="AV111" s="94"/>
      <c r="AW111" s="94"/>
      <c r="AX111" s="94"/>
      <c r="AY111" s="94"/>
      <c r="AZ111" s="94"/>
      <c r="BA111" s="94"/>
      <c r="BB111" s="94">
        <f>SUM(BB78:BB110)</f>
        <v>0</v>
      </c>
      <c r="BC111" s="94">
        <v>0</v>
      </c>
      <c r="BD111" s="94">
        <v>0</v>
      </c>
      <c r="BE111" s="94">
        <v>0</v>
      </c>
      <c r="BF111" s="94">
        <v>0</v>
      </c>
      <c r="BG111" s="94">
        <f t="shared" si="175"/>
        <v>0</v>
      </c>
      <c r="BI111" s="477" t="s">
        <v>74</v>
      </c>
      <c r="BJ111" s="477"/>
      <c r="BK111" s="94"/>
      <c r="BL111" s="94"/>
      <c r="BM111" s="94"/>
      <c r="BN111" s="94"/>
      <c r="BO111" s="94"/>
      <c r="BP111" s="94"/>
      <c r="BQ111" s="94">
        <f>SUM(BQ78:BQ110)</f>
        <v>0</v>
      </c>
      <c r="BR111" s="94">
        <v>0</v>
      </c>
      <c r="BS111" s="94">
        <v>0</v>
      </c>
      <c r="BT111" s="94">
        <v>0</v>
      </c>
      <c r="BU111" s="94">
        <v>0</v>
      </c>
      <c r="BV111" s="94">
        <f t="shared" si="176"/>
        <v>0</v>
      </c>
      <c r="BX111" s="477" t="s">
        <v>74</v>
      </c>
      <c r="BY111" s="477"/>
      <c r="BZ111" s="94"/>
      <c r="CA111" s="94"/>
      <c r="CB111" s="94"/>
      <c r="CC111" s="94"/>
      <c r="CD111" s="94"/>
      <c r="CE111" s="94"/>
      <c r="CF111" s="94">
        <f>SUM(CF78:CF110)</f>
        <v>0</v>
      </c>
      <c r="CG111" s="94">
        <v>0</v>
      </c>
      <c r="CH111" s="94">
        <v>0</v>
      </c>
      <c r="CI111" s="94">
        <v>0</v>
      </c>
      <c r="CJ111" s="94">
        <v>0</v>
      </c>
      <c r="CK111" s="94">
        <f t="shared" si="177"/>
        <v>0</v>
      </c>
      <c r="CM111" s="477" t="s">
        <v>74</v>
      </c>
      <c r="CN111" s="477"/>
      <c r="CO111" s="94"/>
      <c r="CP111" s="94"/>
      <c r="CQ111" s="94"/>
      <c r="CR111" s="94"/>
      <c r="CS111" s="94"/>
      <c r="CT111" s="94"/>
      <c r="CU111" s="94">
        <f>SUM(CU78:CU110)</f>
        <v>0</v>
      </c>
      <c r="CV111" s="94">
        <v>0</v>
      </c>
      <c r="CW111" s="94">
        <v>0</v>
      </c>
      <c r="CX111" s="94">
        <v>0</v>
      </c>
      <c r="CY111" s="94">
        <v>0</v>
      </c>
      <c r="CZ111" s="94">
        <f t="shared" si="178"/>
        <v>0</v>
      </c>
      <c r="DB111" s="477" t="s">
        <v>74</v>
      </c>
      <c r="DC111" s="477"/>
      <c r="DD111" s="94"/>
      <c r="DE111" s="94"/>
      <c r="DF111" s="94"/>
      <c r="DG111" s="94"/>
      <c r="DH111" s="94"/>
      <c r="DI111" s="94"/>
      <c r="DJ111" s="94">
        <f>SUM(DJ78:DJ110)</f>
        <v>0</v>
      </c>
      <c r="DK111" s="94">
        <v>0</v>
      </c>
      <c r="DL111" s="94">
        <v>0</v>
      </c>
      <c r="DM111" s="94">
        <v>0</v>
      </c>
      <c r="DN111" s="94">
        <v>0</v>
      </c>
      <c r="DO111" s="94">
        <f t="shared" si="179"/>
        <v>0</v>
      </c>
      <c r="DQ111" s="477" t="s">
        <v>74</v>
      </c>
      <c r="DR111" s="477"/>
      <c r="DS111" s="94"/>
      <c r="DT111" s="94"/>
      <c r="DU111" s="94"/>
      <c r="DV111" s="94"/>
      <c r="DW111" s="94"/>
      <c r="DX111" s="94"/>
      <c r="DY111" s="94">
        <f>SUM(DY78:DY110)</f>
        <v>0</v>
      </c>
      <c r="DZ111" s="94">
        <v>0</v>
      </c>
      <c r="EA111" s="94">
        <v>0</v>
      </c>
      <c r="EB111" s="94">
        <v>0</v>
      </c>
      <c r="EC111" s="94">
        <v>0</v>
      </c>
      <c r="ED111" s="94">
        <f t="shared" si="180"/>
        <v>0</v>
      </c>
      <c r="EF111" s="477" t="s">
        <v>74</v>
      </c>
      <c r="EG111" s="477"/>
      <c r="EH111" s="94"/>
      <c r="EI111" s="94"/>
      <c r="EJ111" s="94"/>
      <c r="EK111" s="94"/>
      <c r="EL111" s="94"/>
      <c r="EM111" s="94"/>
      <c r="EN111" s="94">
        <f>SUM(EN78:EN110)</f>
        <v>0</v>
      </c>
      <c r="EO111" s="94">
        <v>0</v>
      </c>
      <c r="EP111" s="94">
        <v>0</v>
      </c>
      <c r="EQ111" s="94">
        <v>0</v>
      </c>
      <c r="ER111" s="94">
        <v>0</v>
      </c>
      <c r="ES111" s="94">
        <f t="shared" si="181"/>
        <v>0</v>
      </c>
      <c r="FY111" s="477" t="s">
        <v>74</v>
      </c>
      <c r="FZ111" s="477"/>
      <c r="GA111" s="94"/>
      <c r="GB111" s="94"/>
      <c r="GC111" s="94"/>
      <c r="GD111" s="94"/>
      <c r="GE111" s="94"/>
      <c r="GF111" s="94"/>
      <c r="GG111" s="94">
        <f>SUM(GG78:GG110)</f>
        <v>0</v>
      </c>
      <c r="GH111" s="94">
        <v>0</v>
      </c>
      <c r="GI111" s="94">
        <v>0</v>
      </c>
      <c r="GJ111" s="94">
        <v>0</v>
      </c>
      <c r="GK111" s="94">
        <v>0</v>
      </c>
      <c r="GL111" s="94">
        <f t="shared" si="182"/>
        <v>0</v>
      </c>
      <c r="GN111" s="477" t="s">
        <v>74</v>
      </c>
      <c r="GO111" s="477"/>
      <c r="GP111" s="94"/>
      <c r="GQ111" s="94"/>
      <c r="GR111" s="94"/>
      <c r="GS111" s="94"/>
      <c r="GT111" s="94"/>
      <c r="GU111" s="94"/>
      <c r="GV111" s="94">
        <f>SUM(GV78:GV110)</f>
        <v>0</v>
      </c>
      <c r="GW111" s="94">
        <v>0</v>
      </c>
      <c r="GX111" s="94">
        <v>0</v>
      </c>
      <c r="GY111" s="94">
        <v>0</v>
      </c>
      <c r="GZ111" s="94">
        <v>0</v>
      </c>
      <c r="HA111" s="94">
        <f t="shared" si="183"/>
        <v>0</v>
      </c>
      <c r="HC111" s="477" t="s">
        <v>74</v>
      </c>
      <c r="HD111" s="477"/>
      <c r="HE111" s="94"/>
      <c r="HF111" s="94"/>
      <c r="HG111" s="94"/>
      <c r="HH111" s="94"/>
      <c r="HI111" s="94"/>
      <c r="HJ111" s="94"/>
      <c r="HK111" s="94">
        <f>SUM(HK78:HK110)</f>
        <v>0</v>
      </c>
      <c r="HL111" s="94">
        <v>0</v>
      </c>
      <c r="HM111" s="94">
        <v>0</v>
      </c>
      <c r="HN111" s="94">
        <v>0</v>
      </c>
      <c r="HO111" s="94">
        <v>0</v>
      </c>
      <c r="HP111" s="94">
        <f t="shared" si="184"/>
        <v>0</v>
      </c>
      <c r="HR111" s="477" t="s">
        <v>74</v>
      </c>
      <c r="HS111" s="477"/>
      <c r="HT111" s="94"/>
      <c r="HU111" s="94"/>
      <c r="HV111" s="94"/>
      <c r="HW111" s="94"/>
      <c r="HX111" s="94"/>
      <c r="HY111" s="94"/>
      <c r="HZ111" s="94">
        <f>SUM(HZ78:HZ110)</f>
        <v>0</v>
      </c>
      <c r="IA111" s="94">
        <v>0</v>
      </c>
      <c r="IB111" s="94">
        <v>0</v>
      </c>
      <c r="IC111" s="94">
        <v>0</v>
      </c>
      <c r="ID111" s="94">
        <v>0</v>
      </c>
      <c r="IE111" s="94">
        <f t="shared" si="185"/>
        <v>0</v>
      </c>
      <c r="IG111" s="477" t="s">
        <v>74</v>
      </c>
      <c r="IH111" s="477"/>
      <c r="II111" s="94"/>
      <c r="IJ111" s="94"/>
      <c r="IK111" s="94"/>
      <c r="IL111" s="94"/>
      <c r="IM111" s="94"/>
      <c r="IN111" s="94"/>
      <c r="IO111" s="94">
        <f>SUM(IO78:IO110)</f>
        <v>0</v>
      </c>
      <c r="IP111" s="94">
        <v>0</v>
      </c>
      <c r="IQ111" s="94">
        <v>0</v>
      </c>
      <c r="IR111" s="94">
        <v>0</v>
      </c>
      <c r="IS111" s="94">
        <v>0</v>
      </c>
      <c r="IT111" s="94">
        <f t="shared" si="186"/>
        <v>0</v>
      </c>
      <c r="JK111" s="477" t="s">
        <v>74</v>
      </c>
      <c r="JL111" s="477"/>
      <c r="JM111" s="94"/>
      <c r="JN111" s="94"/>
      <c r="JO111" s="94"/>
      <c r="JP111" s="94"/>
      <c r="JQ111" s="94"/>
      <c r="JR111" s="94"/>
      <c r="JS111" s="94">
        <f>SUM(JS78:JS110)</f>
        <v>0</v>
      </c>
      <c r="JT111" s="94">
        <v>0</v>
      </c>
      <c r="JU111" s="94">
        <v>0</v>
      </c>
      <c r="JV111" s="94">
        <v>0</v>
      </c>
      <c r="JW111" s="94">
        <v>0</v>
      </c>
      <c r="JX111" s="94">
        <f t="shared" si="187"/>
        <v>0</v>
      </c>
      <c r="JZ111" s="477" t="s">
        <v>74</v>
      </c>
      <c r="KA111" s="477"/>
      <c r="KB111" s="94"/>
      <c r="KC111" s="94"/>
      <c r="KD111" s="94">
        <f>SUM(KD78:KD110)</f>
        <v>0</v>
      </c>
      <c r="KE111" s="94">
        <v>0</v>
      </c>
      <c r="KF111" s="94">
        <v>0</v>
      </c>
      <c r="KG111" s="431">
        <v>0</v>
      </c>
      <c r="KH111" s="94">
        <v>0</v>
      </c>
      <c r="KI111" s="94">
        <f t="shared" si="188"/>
        <v>0</v>
      </c>
    </row>
    <row r="112" spans="1:295" hidden="1">
      <c r="A112" s="477" t="s">
        <v>461</v>
      </c>
      <c r="B112" s="477"/>
      <c r="C112" s="94"/>
      <c r="D112" s="94"/>
      <c r="E112" s="94"/>
      <c r="F112" s="94"/>
      <c r="G112" s="94"/>
      <c r="H112" s="94"/>
      <c r="I112" s="94">
        <f>I113-I111</f>
        <v>0</v>
      </c>
      <c r="J112" s="94"/>
      <c r="K112" s="94"/>
      <c r="L112" s="94"/>
      <c r="M112" s="94"/>
      <c r="N112" s="94"/>
      <c r="P112" s="477" t="s">
        <v>461</v>
      </c>
      <c r="Q112" s="477"/>
      <c r="R112" s="94"/>
      <c r="S112" s="94"/>
      <c r="T112" s="94"/>
      <c r="U112" s="94"/>
      <c r="V112" s="94"/>
      <c r="W112" s="94"/>
      <c r="X112" s="94">
        <f>X113-X111</f>
        <v>0</v>
      </c>
      <c r="Y112" s="94"/>
      <c r="Z112" s="94"/>
      <c r="AA112" s="94"/>
      <c r="AB112" s="94"/>
      <c r="AC112" s="94"/>
      <c r="AT112" s="477" t="s">
        <v>461</v>
      </c>
      <c r="AU112" s="477"/>
      <c r="AV112" s="94"/>
      <c r="AW112" s="94"/>
      <c r="AX112" s="94"/>
      <c r="AY112" s="94"/>
      <c r="AZ112" s="94"/>
      <c r="BA112" s="94"/>
      <c r="BB112" s="94">
        <f>BB113-BB111</f>
        <v>0</v>
      </c>
      <c r="BC112" s="94"/>
      <c r="BD112" s="94"/>
      <c r="BE112" s="94"/>
      <c r="BF112" s="94"/>
      <c r="BG112" s="94"/>
      <c r="BI112" s="477" t="s">
        <v>461</v>
      </c>
      <c r="BJ112" s="477"/>
      <c r="BK112" s="94"/>
      <c r="BL112" s="94"/>
      <c r="BM112" s="94"/>
      <c r="BN112" s="94"/>
      <c r="BO112" s="94"/>
      <c r="BP112" s="94"/>
      <c r="BQ112" s="94">
        <f>BQ113-BQ111</f>
        <v>0</v>
      </c>
      <c r="BR112" s="94"/>
      <c r="BS112" s="94"/>
      <c r="BT112" s="94"/>
      <c r="BU112" s="94"/>
      <c r="BV112" s="94"/>
      <c r="BX112" s="477" t="s">
        <v>461</v>
      </c>
      <c r="BY112" s="477"/>
      <c r="BZ112" s="94"/>
      <c r="CA112" s="94"/>
      <c r="CB112" s="94"/>
      <c r="CC112" s="94"/>
      <c r="CD112" s="94"/>
      <c r="CE112" s="94"/>
      <c r="CF112" s="94">
        <f>CF113-CF111</f>
        <v>0</v>
      </c>
      <c r="CG112" s="94"/>
      <c r="CH112" s="94"/>
      <c r="CI112" s="94"/>
      <c r="CJ112" s="94"/>
      <c r="CK112" s="94"/>
      <c r="CM112" s="477" t="s">
        <v>461</v>
      </c>
      <c r="CN112" s="477"/>
      <c r="CO112" s="94"/>
      <c r="CP112" s="94"/>
      <c r="CQ112" s="94"/>
      <c r="CR112" s="94"/>
      <c r="CS112" s="94"/>
      <c r="CT112" s="94"/>
      <c r="CU112" s="94">
        <f>CU113-CU111</f>
        <v>0</v>
      </c>
      <c r="CV112" s="94"/>
      <c r="CW112" s="94"/>
      <c r="CX112" s="94"/>
      <c r="CY112" s="94"/>
      <c r="CZ112" s="94"/>
      <c r="DB112" s="477" t="s">
        <v>461</v>
      </c>
      <c r="DC112" s="477"/>
      <c r="DD112" s="94"/>
      <c r="DE112" s="94"/>
      <c r="DF112" s="94"/>
      <c r="DG112" s="94"/>
      <c r="DH112" s="94"/>
      <c r="DI112" s="94"/>
      <c r="DJ112" s="94">
        <f>DJ113-DJ111</f>
        <v>0</v>
      </c>
      <c r="DK112" s="94"/>
      <c r="DL112" s="94"/>
      <c r="DM112" s="94"/>
      <c r="DN112" s="94"/>
      <c r="DO112" s="94"/>
      <c r="DQ112" s="477" t="s">
        <v>461</v>
      </c>
      <c r="DR112" s="477"/>
      <c r="DS112" s="94"/>
      <c r="DT112" s="94"/>
      <c r="DU112" s="94"/>
      <c r="DV112" s="94"/>
      <c r="DW112" s="94"/>
      <c r="DX112" s="94"/>
      <c r="DY112" s="94">
        <f>DY113-DY111</f>
        <v>0</v>
      </c>
      <c r="DZ112" s="94"/>
      <c r="EA112" s="94"/>
      <c r="EB112" s="94"/>
      <c r="EC112" s="94"/>
      <c r="ED112" s="94"/>
      <c r="EF112" s="477" t="s">
        <v>461</v>
      </c>
      <c r="EG112" s="477"/>
      <c r="EH112" s="94"/>
      <c r="EI112" s="94"/>
      <c r="EJ112" s="94"/>
      <c r="EK112" s="94"/>
      <c r="EL112" s="94"/>
      <c r="EM112" s="94"/>
      <c r="EN112" s="94">
        <f>EN113-EN111</f>
        <v>0</v>
      </c>
      <c r="EO112" s="94"/>
      <c r="EP112" s="94"/>
      <c r="EQ112" s="94"/>
      <c r="ER112" s="94"/>
      <c r="ES112" s="94"/>
      <c r="FY112" s="477" t="s">
        <v>461</v>
      </c>
      <c r="FZ112" s="477"/>
      <c r="GA112" s="94"/>
      <c r="GB112" s="94"/>
      <c r="GC112" s="94"/>
      <c r="GD112" s="94"/>
      <c r="GE112" s="94"/>
      <c r="GF112" s="94"/>
      <c r="GG112" s="94">
        <f>GG113-GG111</f>
        <v>0</v>
      </c>
      <c r="GH112" s="94"/>
      <c r="GI112" s="94"/>
      <c r="GJ112" s="94"/>
      <c r="GK112" s="94"/>
      <c r="GL112" s="94"/>
      <c r="GN112" s="477" t="s">
        <v>461</v>
      </c>
      <c r="GO112" s="477"/>
      <c r="GP112" s="94"/>
      <c r="GQ112" s="94"/>
      <c r="GR112" s="94"/>
      <c r="GS112" s="94"/>
      <c r="GT112" s="94"/>
      <c r="GU112" s="94"/>
      <c r="GV112" s="94">
        <f>GV113-GV111</f>
        <v>0</v>
      </c>
      <c r="GW112" s="94"/>
      <c r="GX112" s="94"/>
      <c r="GY112" s="94"/>
      <c r="GZ112" s="94"/>
      <c r="HA112" s="94"/>
      <c r="HC112" s="477" t="s">
        <v>461</v>
      </c>
      <c r="HD112" s="477"/>
      <c r="HE112" s="94"/>
      <c r="HF112" s="94"/>
      <c r="HG112" s="94"/>
      <c r="HH112" s="94"/>
      <c r="HI112" s="94"/>
      <c r="HJ112" s="94"/>
      <c r="HK112" s="94">
        <f>HK113-HK111</f>
        <v>0</v>
      </c>
      <c r="HL112" s="94"/>
      <c r="HM112" s="94"/>
      <c r="HN112" s="94"/>
      <c r="HO112" s="94"/>
      <c r="HP112" s="94"/>
      <c r="HR112" s="477" t="s">
        <v>461</v>
      </c>
      <c r="HS112" s="477"/>
      <c r="HT112" s="94"/>
      <c r="HU112" s="94"/>
      <c r="HV112" s="94"/>
      <c r="HW112" s="94"/>
      <c r="HX112" s="94"/>
      <c r="HY112" s="94"/>
      <c r="HZ112" s="94">
        <f>HZ113-HZ111</f>
        <v>0</v>
      </c>
      <c r="IA112" s="94"/>
      <c r="IB112" s="94"/>
      <c r="IC112" s="94"/>
      <c r="ID112" s="94"/>
      <c r="IE112" s="94"/>
      <c r="IG112" s="477" t="s">
        <v>461</v>
      </c>
      <c r="IH112" s="477"/>
      <c r="II112" s="94"/>
      <c r="IJ112" s="94"/>
      <c r="IK112" s="94"/>
      <c r="IL112" s="94"/>
      <c r="IM112" s="94"/>
      <c r="IN112" s="94"/>
      <c r="IO112" s="94">
        <f>IO113-IO111</f>
        <v>0</v>
      </c>
      <c r="IP112" s="94"/>
      <c r="IQ112" s="94"/>
      <c r="IR112" s="94"/>
      <c r="IS112" s="94"/>
      <c r="IT112" s="94"/>
      <c r="JK112" s="477" t="s">
        <v>461</v>
      </c>
      <c r="JL112" s="477"/>
      <c r="JM112" s="94"/>
      <c r="JN112" s="94"/>
      <c r="JO112" s="94"/>
      <c r="JP112" s="94"/>
      <c r="JQ112" s="94"/>
      <c r="JR112" s="94"/>
      <c r="JS112" s="94">
        <f>JS113-JS111</f>
        <v>0</v>
      </c>
      <c r="JT112" s="94"/>
      <c r="JU112" s="94"/>
      <c r="JV112" s="94"/>
      <c r="JW112" s="94"/>
      <c r="JX112" s="94"/>
      <c r="JZ112" s="477" t="s">
        <v>461</v>
      </c>
      <c r="KA112" s="477"/>
      <c r="KB112" s="94"/>
      <c r="KC112" s="94"/>
      <c r="KD112" s="94">
        <f>KD113-KD111</f>
        <v>0</v>
      </c>
      <c r="KE112" s="94"/>
      <c r="KF112" s="94"/>
      <c r="KG112" s="431"/>
      <c r="KH112" s="94"/>
      <c r="KI112" s="94"/>
    </row>
    <row r="113" spans="1:295" hidden="1">
      <c r="A113" s="477" t="s">
        <v>76</v>
      </c>
      <c r="B113" s="477"/>
      <c r="C113" s="94"/>
      <c r="D113" s="94"/>
      <c r="E113" s="94"/>
      <c r="F113" s="94"/>
      <c r="G113" s="94"/>
      <c r="H113" s="94"/>
      <c r="I113" s="94">
        <v>0</v>
      </c>
      <c r="J113" s="94"/>
      <c r="K113" s="94"/>
      <c r="L113" s="94"/>
      <c r="M113" s="94"/>
      <c r="N113" s="94"/>
      <c r="P113" s="477" t="s">
        <v>76</v>
      </c>
      <c r="Q113" s="477"/>
      <c r="R113" s="94"/>
      <c r="S113" s="94"/>
      <c r="T113" s="94"/>
      <c r="U113" s="94"/>
      <c r="V113" s="94"/>
      <c r="W113" s="94"/>
      <c r="X113" s="94">
        <v>0</v>
      </c>
      <c r="Y113" s="94"/>
      <c r="Z113" s="94"/>
      <c r="AA113" s="94"/>
      <c r="AB113" s="94"/>
      <c r="AC113" s="94"/>
      <c r="AT113" s="477" t="s">
        <v>76</v>
      </c>
      <c r="AU113" s="477"/>
      <c r="AV113" s="94"/>
      <c r="AW113" s="94"/>
      <c r="AX113" s="94"/>
      <c r="AY113" s="94"/>
      <c r="AZ113" s="94"/>
      <c r="BA113" s="94"/>
      <c r="BB113" s="94">
        <v>0</v>
      </c>
      <c r="BC113" s="94"/>
      <c r="BD113" s="94"/>
      <c r="BE113" s="94"/>
      <c r="BF113" s="94"/>
      <c r="BG113" s="94"/>
      <c r="BI113" s="477" t="s">
        <v>76</v>
      </c>
      <c r="BJ113" s="477"/>
      <c r="BK113" s="94"/>
      <c r="BL113" s="94"/>
      <c r="BM113" s="94"/>
      <c r="BN113" s="94"/>
      <c r="BO113" s="94"/>
      <c r="BP113" s="94"/>
      <c r="BQ113" s="94">
        <v>0</v>
      </c>
      <c r="BR113" s="94"/>
      <c r="BS113" s="94"/>
      <c r="BT113" s="94"/>
      <c r="BU113" s="94"/>
      <c r="BV113" s="94"/>
      <c r="BX113" s="477" t="s">
        <v>76</v>
      </c>
      <c r="BY113" s="477"/>
      <c r="BZ113" s="94"/>
      <c r="CA113" s="94"/>
      <c r="CB113" s="94"/>
      <c r="CC113" s="94"/>
      <c r="CD113" s="94"/>
      <c r="CE113" s="94"/>
      <c r="CF113" s="94">
        <v>0</v>
      </c>
      <c r="CG113" s="94"/>
      <c r="CH113" s="94"/>
      <c r="CI113" s="94"/>
      <c r="CJ113" s="94"/>
      <c r="CK113" s="94"/>
      <c r="CM113" s="477" t="s">
        <v>76</v>
      </c>
      <c r="CN113" s="477"/>
      <c r="CO113" s="94"/>
      <c r="CP113" s="94"/>
      <c r="CQ113" s="94"/>
      <c r="CR113" s="94"/>
      <c r="CS113" s="94"/>
      <c r="CT113" s="94"/>
      <c r="CU113" s="94">
        <v>0</v>
      </c>
      <c r="CV113" s="94"/>
      <c r="CW113" s="94"/>
      <c r="CX113" s="94"/>
      <c r="CY113" s="94"/>
      <c r="CZ113" s="94"/>
      <c r="DB113" s="477" t="s">
        <v>76</v>
      </c>
      <c r="DC113" s="477"/>
      <c r="DD113" s="94"/>
      <c r="DE113" s="94"/>
      <c r="DF113" s="94"/>
      <c r="DG113" s="94"/>
      <c r="DH113" s="94"/>
      <c r="DI113" s="94"/>
      <c r="DJ113" s="94">
        <v>0</v>
      </c>
      <c r="DK113" s="94"/>
      <c r="DL113" s="94"/>
      <c r="DM113" s="94"/>
      <c r="DN113" s="94"/>
      <c r="DO113" s="94"/>
      <c r="DQ113" s="477" t="s">
        <v>76</v>
      </c>
      <c r="DR113" s="477"/>
      <c r="DS113" s="94"/>
      <c r="DT113" s="94"/>
      <c r="DU113" s="94"/>
      <c r="DV113" s="94"/>
      <c r="DW113" s="94"/>
      <c r="DX113" s="94"/>
      <c r="DY113" s="94">
        <v>0</v>
      </c>
      <c r="DZ113" s="94"/>
      <c r="EA113" s="94"/>
      <c r="EB113" s="94"/>
      <c r="EC113" s="94"/>
      <c r="ED113" s="94"/>
      <c r="EF113" s="477" t="s">
        <v>76</v>
      </c>
      <c r="EG113" s="477"/>
      <c r="EH113" s="94"/>
      <c r="EI113" s="94"/>
      <c r="EJ113" s="94"/>
      <c r="EK113" s="94"/>
      <c r="EL113" s="94"/>
      <c r="EM113" s="94"/>
      <c r="EN113" s="94">
        <v>0</v>
      </c>
      <c r="EO113" s="94"/>
      <c r="EP113" s="94"/>
      <c r="EQ113" s="94"/>
      <c r="ER113" s="94"/>
      <c r="ES113" s="94"/>
      <c r="FY113" s="477" t="s">
        <v>76</v>
      </c>
      <c r="FZ113" s="477"/>
      <c r="GA113" s="94"/>
      <c r="GB113" s="94"/>
      <c r="GC113" s="94"/>
      <c r="GD113" s="94"/>
      <c r="GE113" s="94"/>
      <c r="GF113" s="94"/>
      <c r="GG113" s="94">
        <v>0</v>
      </c>
      <c r="GH113" s="94"/>
      <c r="GI113" s="94"/>
      <c r="GJ113" s="94"/>
      <c r="GK113" s="94"/>
      <c r="GL113" s="94"/>
      <c r="GN113" s="477" t="s">
        <v>76</v>
      </c>
      <c r="GO113" s="477"/>
      <c r="GP113" s="94"/>
      <c r="GQ113" s="94"/>
      <c r="GR113" s="94"/>
      <c r="GS113" s="94"/>
      <c r="GT113" s="94"/>
      <c r="GU113" s="94"/>
      <c r="GV113" s="94">
        <v>0</v>
      </c>
      <c r="GW113" s="94"/>
      <c r="GX113" s="94"/>
      <c r="GY113" s="94"/>
      <c r="GZ113" s="94"/>
      <c r="HA113" s="94"/>
      <c r="HC113" s="477" t="s">
        <v>76</v>
      </c>
      <c r="HD113" s="477"/>
      <c r="HE113" s="94"/>
      <c r="HF113" s="94"/>
      <c r="HG113" s="94"/>
      <c r="HH113" s="94"/>
      <c r="HI113" s="94"/>
      <c r="HJ113" s="94"/>
      <c r="HK113" s="94">
        <v>0</v>
      </c>
      <c r="HL113" s="94"/>
      <c r="HM113" s="94"/>
      <c r="HN113" s="94"/>
      <c r="HO113" s="94"/>
      <c r="HP113" s="94"/>
      <c r="HR113" s="477" t="s">
        <v>76</v>
      </c>
      <c r="HS113" s="477"/>
      <c r="HT113" s="94"/>
      <c r="HU113" s="94"/>
      <c r="HV113" s="94"/>
      <c r="HW113" s="94"/>
      <c r="HX113" s="94"/>
      <c r="HY113" s="94"/>
      <c r="HZ113" s="94">
        <v>0</v>
      </c>
      <c r="IA113" s="94"/>
      <c r="IB113" s="94"/>
      <c r="IC113" s="94"/>
      <c r="ID113" s="94"/>
      <c r="IE113" s="94"/>
      <c r="IG113" s="477" t="s">
        <v>76</v>
      </c>
      <c r="IH113" s="477"/>
      <c r="II113" s="94"/>
      <c r="IJ113" s="94"/>
      <c r="IK113" s="94"/>
      <c r="IL113" s="94"/>
      <c r="IM113" s="94"/>
      <c r="IN113" s="94"/>
      <c r="IO113" s="94">
        <v>0</v>
      </c>
      <c r="IP113" s="94"/>
      <c r="IQ113" s="94"/>
      <c r="IR113" s="94"/>
      <c r="IS113" s="94"/>
      <c r="IT113" s="94"/>
      <c r="JK113" s="477" t="s">
        <v>76</v>
      </c>
      <c r="JL113" s="477"/>
      <c r="JM113" s="94"/>
      <c r="JN113" s="94"/>
      <c r="JO113" s="94"/>
      <c r="JP113" s="94"/>
      <c r="JQ113" s="94"/>
      <c r="JR113" s="94"/>
      <c r="JS113" s="94">
        <v>0</v>
      </c>
      <c r="JT113" s="94"/>
      <c r="JU113" s="94"/>
      <c r="JV113" s="94"/>
      <c r="JW113" s="94"/>
      <c r="JX113" s="94"/>
      <c r="JZ113" s="477" t="s">
        <v>76</v>
      </c>
      <c r="KA113" s="477"/>
      <c r="KB113" s="94"/>
      <c r="KC113" s="94"/>
      <c r="KD113" s="94">
        <v>0</v>
      </c>
      <c r="KE113" s="94"/>
      <c r="KF113" s="94"/>
      <c r="KG113" s="431"/>
      <c r="KH113" s="94"/>
      <c r="KI113" s="94"/>
    </row>
    <row r="114" spans="1:295" hidden="1">
      <c r="I114" s="1">
        <f>I113-(I111+I112)</f>
        <v>0</v>
      </c>
      <c r="X114" s="1">
        <f>X113-(X111+X112)</f>
        <v>0</v>
      </c>
      <c r="BB114" s="1">
        <f>BB113-(BB111+BB112)</f>
        <v>0</v>
      </c>
      <c r="BQ114" s="1">
        <f>BQ113-(BQ111+BQ112)</f>
        <v>0</v>
      </c>
      <c r="CF114" s="1">
        <f>CF113-(CF111+CF112)</f>
        <v>0</v>
      </c>
      <c r="CU114" s="1">
        <f>CU113-(CU111+CU112)</f>
        <v>0</v>
      </c>
      <c r="DJ114" s="1">
        <f>DJ113-(DJ111+DJ112)</f>
        <v>0</v>
      </c>
      <c r="DY114" s="1">
        <f>DY113-(DY111+DY112)</f>
        <v>0</v>
      </c>
      <c r="EN114" s="1">
        <f>EN113-(EN111+EN112)</f>
        <v>0</v>
      </c>
      <c r="GG114" s="1">
        <f>GG113-(GG111+GG112)</f>
        <v>0</v>
      </c>
      <c r="GV114" s="1">
        <f>GV113-(GV111+GV112)</f>
        <v>0</v>
      </c>
      <c r="HK114" s="1">
        <f>HK113-(HK111+HK112)</f>
        <v>0</v>
      </c>
      <c r="HZ114" s="1">
        <f>HZ113-(HZ111+HZ112)</f>
        <v>0</v>
      </c>
      <c r="IO114" s="1">
        <f>IO113-(IO111+IO112)</f>
        <v>0</v>
      </c>
      <c r="JS114" s="1">
        <f>JS113-(JS111+JS112)</f>
        <v>0</v>
      </c>
      <c r="KD114" s="1">
        <f>KD113-(KD111+KD112)</f>
        <v>0</v>
      </c>
    </row>
    <row r="115" spans="1:295" hidden="1"/>
  </sheetData>
  <mergeCells count="227">
    <mergeCell ref="IV36:IW36"/>
    <mergeCell ref="IV37:IW37"/>
    <mergeCell ref="JK35:JL35"/>
    <mergeCell ref="JK36:JL36"/>
    <mergeCell ref="JK37:JL37"/>
    <mergeCell ref="JZ35:KA35"/>
    <mergeCell ref="JZ36:KA36"/>
    <mergeCell ref="JZ37:KA37"/>
    <mergeCell ref="EU35:EV35"/>
    <mergeCell ref="EU36:EV36"/>
    <mergeCell ref="EU37:EV37"/>
    <mergeCell ref="FJ35:FK35"/>
    <mergeCell ref="FJ36:FK36"/>
    <mergeCell ref="FJ37:FK37"/>
    <mergeCell ref="FY35:FZ35"/>
    <mergeCell ref="FY36:FZ36"/>
    <mergeCell ref="FY37:FZ37"/>
    <mergeCell ref="DB35:DC35"/>
    <mergeCell ref="DB36:DC36"/>
    <mergeCell ref="DB37:DC37"/>
    <mergeCell ref="DQ35:DR35"/>
    <mergeCell ref="DQ36:DR36"/>
    <mergeCell ref="DQ37:DR37"/>
    <mergeCell ref="EF35:EG35"/>
    <mergeCell ref="EF36:EG36"/>
    <mergeCell ref="EF37:EG37"/>
    <mergeCell ref="AT35:AU35"/>
    <mergeCell ref="AT36:AU36"/>
    <mergeCell ref="AT37:AU37"/>
    <mergeCell ref="BI35:BJ35"/>
    <mergeCell ref="BI36:BJ36"/>
    <mergeCell ref="BI37:BJ37"/>
    <mergeCell ref="BX35:BY35"/>
    <mergeCell ref="BX36:BY36"/>
    <mergeCell ref="BX37:BY37"/>
    <mergeCell ref="A35:B35"/>
    <mergeCell ref="A36:B36"/>
    <mergeCell ref="A37:B37"/>
    <mergeCell ref="P35:Q35"/>
    <mergeCell ref="P36:Q36"/>
    <mergeCell ref="P37:Q37"/>
    <mergeCell ref="AE35:AF35"/>
    <mergeCell ref="AE36:AF36"/>
    <mergeCell ref="AE37:AF37"/>
    <mergeCell ref="FJ1:FX1"/>
    <mergeCell ref="FJ2:FX2"/>
    <mergeCell ref="FJ3:FX3"/>
    <mergeCell ref="FJ58:FK58"/>
    <mergeCell ref="FJ59:FK59"/>
    <mergeCell ref="FJ60:FK60"/>
    <mergeCell ref="IV1:JJ1"/>
    <mergeCell ref="IV2:JJ2"/>
    <mergeCell ref="IV3:JJ3"/>
    <mergeCell ref="IV58:IW58"/>
    <mergeCell ref="IV59:IW59"/>
    <mergeCell ref="IV60:IW60"/>
    <mergeCell ref="GN35:GO35"/>
    <mergeCell ref="GN36:GO36"/>
    <mergeCell ref="GN37:GO37"/>
    <mergeCell ref="HC35:HD35"/>
    <mergeCell ref="HC36:HD36"/>
    <mergeCell ref="HC37:HD37"/>
    <mergeCell ref="HR35:HS35"/>
    <mergeCell ref="HR36:HS36"/>
    <mergeCell ref="HR37:HS37"/>
    <mergeCell ref="IG35:IH35"/>
    <mergeCell ref="IG36:IH36"/>
    <mergeCell ref="IG37:IH37"/>
    <mergeCell ref="P60:Q60"/>
    <mergeCell ref="P1:AD1"/>
    <mergeCell ref="P2:AD2"/>
    <mergeCell ref="P3:AD3"/>
    <mergeCell ref="P58:Q58"/>
    <mergeCell ref="P59:Q59"/>
    <mergeCell ref="BI60:BJ60"/>
    <mergeCell ref="AT1:BH1"/>
    <mergeCell ref="AT2:BH2"/>
    <mergeCell ref="AT3:BH3"/>
    <mergeCell ref="AT58:AU58"/>
    <mergeCell ref="AT59:AU59"/>
    <mergeCell ref="AT60:AU60"/>
    <mergeCell ref="BI1:BW1"/>
    <mergeCell ref="BI2:BW2"/>
    <mergeCell ref="BI3:BW3"/>
    <mergeCell ref="BI58:BJ58"/>
    <mergeCell ref="BI59:BJ59"/>
    <mergeCell ref="AE1:AS1"/>
    <mergeCell ref="AE2:AS2"/>
    <mergeCell ref="AE3:AS3"/>
    <mergeCell ref="AE58:AF58"/>
    <mergeCell ref="AE59:AF59"/>
    <mergeCell ref="AE60:AF60"/>
    <mergeCell ref="CM60:CN60"/>
    <mergeCell ref="BX1:CL1"/>
    <mergeCell ref="BX2:CL2"/>
    <mergeCell ref="BX3:CL3"/>
    <mergeCell ref="BX58:BY58"/>
    <mergeCell ref="BX59:BY59"/>
    <mergeCell ref="BX60:BY60"/>
    <mergeCell ref="CM1:DA1"/>
    <mergeCell ref="CM2:DA2"/>
    <mergeCell ref="CM3:DA3"/>
    <mergeCell ref="CM58:CN58"/>
    <mergeCell ref="CM59:CN59"/>
    <mergeCell ref="CM35:CN35"/>
    <mergeCell ref="CM36:CN36"/>
    <mergeCell ref="CM37:CN37"/>
    <mergeCell ref="EF60:EG60"/>
    <mergeCell ref="FY1:GM1"/>
    <mergeCell ref="FY2:GM2"/>
    <mergeCell ref="FY3:GM3"/>
    <mergeCell ref="FY58:FZ58"/>
    <mergeCell ref="FY59:FZ59"/>
    <mergeCell ref="DQ60:DR60"/>
    <mergeCell ref="DB1:DP1"/>
    <mergeCell ref="DB2:DP2"/>
    <mergeCell ref="DB3:DP3"/>
    <mergeCell ref="DB58:DC58"/>
    <mergeCell ref="DB59:DC59"/>
    <mergeCell ref="DB60:DC60"/>
    <mergeCell ref="DQ1:EE1"/>
    <mergeCell ref="DQ2:EE2"/>
    <mergeCell ref="DQ3:EE3"/>
    <mergeCell ref="DQ58:DR58"/>
    <mergeCell ref="DQ59:DR59"/>
    <mergeCell ref="EU1:FI1"/>
    <mergeCell ref="EU2:FI2"/>
    <mergeCell ref="EU3:FI3"/>
    <mergeCell ref="EU58:EV58"/>
    <mergeCell ref="EU59:EV59"/>
    <mergeCell ref="EU60:EV60"/>
    <mergeCell ref="A60:B60"/>
    <mergeCell ref="A1:O1"/>
    <mergeCell ref="A2:O2"/>
    <mergeCell ref="A3:O3"/>
    <mergeCell ref="A58:B58"/>
    <mergeCell ref="A59:B59"/>
    <mergeCell ref="HC60:HD60"/>
    <mergeCell ref="GN1:HB1"/>
    <mergeCell ref="GN2:HB2"/>
    <mergeCell ref="GN3:HB3"/>
    <mergeCell ref="GN58:GO58"/>
    <mergeCell ref="GN59:GO59"/>
    <mergeCell ref="GN60:GO60"/>
    <mergeCell ref="HC1:HQ1"/>
    <mergeCell ref="HC2:HQ2"/>
    <mergeCell ref="HC3:HQ3"/>
    <mergeCell ref="HC58:HD58"/>
    <mergeCell ref="HC59:HD59"/>
    <mergeCell ref="FY60:FZ60"/>
    <mergeCell ref="EF1:ET1"/>
    <mergeCell ref="EF2:ET2"/>
    <mergeCell ref="EF3:ET3"/>
    <mergeCell ref="EF58:EG58"/>
    <mergeCell ref="EF59:EG59"/>
    <mergeCell ref="JZ60:KA60"/>
    <mergeCell ref="HR1:IF1"/>
    <mergeCell ref="HR2:IF2"/>
    <mergeCell ref="HR3:IF3"/>
    <mergeCell ref="HR58:HS58"/>
    <mergeCell ref="HR59:HS59"/>
    <mergeCell ref="HR60:HS60"/>
    <mergeCell ref="JZ1:KJ1"/>
    <mergeCell ref="JZ58:KA58"/>
    <mergeCell ref="JZ59:KA59"/>
    <mergeCell ref="JK60:JL60"/>
    <mergeCell ref="IG1:IU1"/>
    <mergeCell ref="IG2:IU2"/>
    <mergeCell ref="IG3:IU3"/>
    <mergeCell ref="IG58:IH58"/>
    <mergeCell ref="IG59:IH59"/>
    <mergeCell ref="IG60:IH60"/>
    <mergeCell ref="JK1:JY1"/>
    <mergeCell ref="JK2:JY2"/>
    <mergeCell ref="JK3:JY3"/>
    <mergeCell ref="JK58:JL58"/>
    <mergeCell ref="JK59:JL59"/>
    <mergeCell ref="JZ2:KJ3"/>
    <mergeCell ref="IV35:IW35"/>
    <mergeCell ref="A111:B111"/>
    <mergeCell ref="A112:B112"/>
    <mergeCell ref="A113:B113"/>
    <mergeCell ref="P111:Q111"/>
    <mergeCell ref="P112:Q112"/>
    <mergeCell ref="P113:Q113"/>
    <mergeCell ref="AT111:AU111"/>
    <mergeCell ref="AT112:AU112"/>
    <mergeCell ref="AT113:AU113"/>
    <mergeCell ref="BI111:BJ111"/>
    <mergeCell ref="BI112:BJ112"/>
    <mergeCell ref="BI113:BJ113"/>
    <mergeCell ref="BX111:BY111"/>
    <mergeCell ref="BX112:BY112"/>
    <mergeCell ref="BX113:BY113"/>
    <mergeCell ref="CM111:CN111"/>
    <mergeCell ref="CM112:CN112"/>
    <mergeCell ref="CM113:CN113"/>
    <mergeCell ref="DB111:DC111"/>
    <mergeCell ref="DB112:DC112"/>
    <mergeCell ref="DB113:DC113"/>
    <mergeCell ref="DQ111:DR111"/>
    <mergeCell ref="DQ112:DR112"/>
    <mergeCell ref="DQ113:DR113"/>
    <mergeCell ref="EF111:EG111"/>
    <mergeCell ref="EF112:EG112"/>
    <mergeCell ref="EF113:EG113"/>
    <mergeCell ref="FY111:FZ111"/>
    <mergeCell ref="FY112:FZ112"/>
    <mergeCell ref="FY113:FZ113"/>
    <mergeCell ref="GN111:GO111"/>
    <mergeCell ref="GN112:GO112"/>
    <mergeCell ref="GN113:GO113"/>
    <mergeCell ref="HC111:HD111"/>
    <mergeCell ref="HC112:HD112"/>
    <mergeCell ref="HC113:HD113"/>
    <mergeCell ref="JZ111:KA111"/>
    <mergeCell ref="JZ112:KA112"/>
    <mergeCell ref="JZ113:KA113"/>
    <mergeCell ref="HR111:HS111"/>
    <mergeCell ref="HR112:HS112"/>
    <mergeCell ref="HR113:HS113"/>
    <mergeCell ref="IG111:IH111"/>
    <mergeCell ref="IG112:IH112"/>
    <mergeCell ref="IG113:IH113"/>
    <mergeCell ref="JK111:JL111"/>
    <mergeCell ref="JK112:JL112"/>
    <mergeCell ref="JK113:JL113"/>
  </mergeCells>
  <printOptions horizontalCentered="1"/>
  <pageMargins left="0.74803149606299213" right="0.14000000000000001" top="0.55118110236220474" bottom="0.47244094488188981" header="0.31496062992125984" footer="0.35433070866141736"/>
  <pageSetup paperSize="9" scale="70" orientation="landscape" r:id="rId1"/>
</worksheet>
</file>

<file path=xl/worksheets/sheet7.xml><?xml version="1.0" encoding="utf-8"?>
<worksheet xmlns="http://schemas.openxmlformats.org/spreadsheetml/2006/main" xmlns:r="http://schemas.openxmlformats.org/officeDocument/2006/relationships">
  <sheetPr>
    <tabColor rgb="FF92D050"/>
  </sheetPr>
  <dimension ref="A1:CL116"/>
  <sheetViews>
    <sheetView zoomScale="85" zoomScaleNormal="85" workbookViewId="0">
      <pane xSplit="5" ySplit="5" topLeftCell="BR20" activePane="bottomRight" state="frozen"/>
      <selection pane="topRight" activeCell="F1" sqref="F1"/>
      <selection pane="bottomLeft" activeCell="A9" sqref="A9"/>
      <selection pane="bottomRight" activeCell="CD40" sqref="CD40"/>
    </sheetView>
  </sheetViews>
  <sheetFormatPr defaultRowHeight="16.5"/>
  <cols>
    <col min="1" max="1" width="7.5703125" style="1" customWidth="1"/>
    <col min="2" max="2" width="22.28515625" style="1" customWidth="1"/>
    <col min="3" max="3" width="12" style="1" hidden="1" customWidth="1"/>
    <col min="4" max="4" width="15.28515625" style="1" hidden="1" customWidth="1"/>
    <col min="5" max="5" width="11.42578125" style="1" hidden="1" customWidth="1"/>
    <col min="6" max="6" width="9.28515625" style="1" customWidth="1"/>
    <col min="7" max="7" width="11.85546875" style="1" hidden="1" customWidth="1"/>
    <col min="8" max="8" width="11.42578125" style="1" hidden="1" customWidth="1"/>
    <col min="9" max="9" width="14.28515625" style="1" customWidth="1"/>
    <col min="10" max="13" width="5.28515625" style="1" hidden="1" customWidth="1"/>
    <col min="14" max="14" width="8.42578125" style="1" hidden="1" customWidth="1"/>
    <col min="15" max="15" width="20" style="1" hidden="1" customWidth="1"/>
    <col min="16" max="16" width="6.5703125" style="1" hidden="1" customWidth="1"/>
    <col min="17" max="17" width="17.85546875" style="1" hidden="1" customWidth="1"/>
    <col min="18" max="18" width="9" style="1" hidden="1" customWidth="1"/>
    <col min="19" max="19" width="10.42578125" style="1" hidden="1" customWidth="1"/>
    <col min="20" max="20" width="22.7109375" style="1" hidden="1" customWidth="1"/>
    <col min="21" max="21" width="16.85546875" style="1" customWidth="1"/>
    <col min="22" max="22" width="10.5703125" style="1" hidden="1" customWidth="1"/>
    <col min="23" max="23" width="10.42578125" style="1" hidden="1" customWidth="1"/>
    <col min="24" max="24" width="13.7109375" style="1" customWidth="1"/>
    <col min="25" max="26" width="8.28515625" style="1" customWidth="1"/>
    <col min="27" max="27" width="7" style="1" customWidth="1"/>
    <col min="28" max="28" width="8.28515625" style="1" customWidth="1"/>
    <col min="29" max="29" width="12" style="1" hidden="1" customWidth="1"/>
    <col min="30" max="30" width="12.7109375" style="1" hidden="1" customWidth="1"/>
    <col min="31" max="31" width="6.5703125" style="1" hidden="1" customWidth="1"/>
    <col min="32" max="32" width="17.85546875" style="1" hidden="1" customWidth="1"/>
    <col min="33" max="33" width="9" style="1" hidden="1" customWidth="1"/>
    <col min="34" max="35" width="10.42578125" style="1" hidden="1" customWidth="1"/>
    <col min="36" max="36" width="15.28515625" style="1" customWidth="1"/>
    <col min="37" max="38" width="14.42578125" style="1" hidden="1" customWidth="1"/>
    <col min="39" max="39" width="14.42578125" style="1" customWidth="1"/>
    <col min="40" max="40" width="8.28515625" style="1" customWidth="1"/>
    <col min="41" max="41" width="11.140625" style="1" bestFit="1" customWidth="1"/>
    <col min="42" max="42" width="6.42578125" style="1" customWidth="1"/>
    <col min="43" max="43" width="8.85546875" style="1" bestFit="1" customWidth="1"/>
    <col min="44" max="44" width="14.7109375" style="1" hidden="1" customWidth="1"/>
    <col min="45" max="45" width="15.7109375" style="1" hidden="1" customWidth="1"/>
    <col min="46" max="46" width="6.5703125" style="1" hidden="1" customWidth="1"/>
    <col min="47" max="47" width="17.85546875" style="1" hidden="1" customWidth="1"/>
    <col min="48" max="48" width="9.5703125" style="1" hidden="1" customWidth="1"/>
    <col min="49" max="50" width="10.42578125" style="1" hidden="1" customWidth="1"/>
    <col min="51" max="51" width="20.85546875" style="1" customWidth="1"/>
    <col min="52" max="52" width="13.28515625" style="1" hidden="1" customWidth="1"/>
    <col min="53" max="53" width="12.85546875" style="1" hidden="1" customWidth="1"/>
    <col min="54" max="54" width="16.28515625" style="1" customWidth="1"/>
    <col min="55" max="58" width="10.140625" style="1" customWidth="1"/>
    <col min="59" max="59" width="13.5703125" style="1" hidden="1" customWidth="1"/>
    <col min="60" max="60" width="23.140625" style="1" hidden="1" customWidth="1"/>
    <col min="61" max="61" width="6.5703125" style="1" hidden="1" customWidth="1"/>
    <col min="62" max="62" width="17.85546875" style="1" hidden="1" customWidth="1"/>
    <col min="63" max="63" width="10.28515625" style="1" hidden="1" customWidth="1"/>
    <col min="64" max="65" width="10.42578125" style="1" hidden="1" customWidth="1"/>
    <col min="66" max="66" width="14.42578125" style="1" customWidth="1"/>
    <col min="67" max="67" width="15" style="1" hidden="1" customWidth="1"/>
    <col min="68" max="68" width="13.85546875" style="1" hidden="1" customWidth="1"/>
    <col min="69" max="69" width="16.85546875" style="1" customWidth="1"/>
    <col min="70" max="73" width="9.85546875" style="1" customWidth="1"/>
    <col min="74" max="74" width="12" style="1" hidden="1" customWidth="1"/>
    <col min="75" max="75" width="21.140625" style="1" hidden="1" customWidth="1"/>
    <col min="76" max="76" width="6.5703125" style="1" hidden="1" customWidth="1"/>
    <col min="77" max="77" width="17.85546875" style="1" hidden="1" customWidth="1"/>
    <col min="78" max="78" width="16.7109375" style="1" hidden="1" customWidth="1"/>
    <col min="79" max="79" width="17" style="1" hidden="1" customWidth="1"/>
    <col min="80" max="80" width="14.5703125" style="1" customWidth="1"/>
    <col min="81" max="81" width="13.5703125" style="1" customWidth="1"/>
    <col min="82" max="82" width="11.85546875" style="1" customWidth="1"/>
    <col min="83" max="84" width="10" style="1" customWidth="1"/>
    <col min="85" max="85" width="6.140625" style="1" hidden="1" customWidth="1"/>
    <col min="86" max="86" width="8" style="1" hidden="1" customWidth="1"/>
    <col min="87" max="90" width="0" style="1" hidden="1" customWidth="1"/>
    <col min="91" max="16384" width="9.140625" style="1"/>
  </cols>
  <sheetData>
    <row r="1" spans="1:90">
      <c r="A1" s="492" t="s">
        <v>595</v>
      </c>
      <c r="B1" s="492"/>
      <c r="C1" s="492"/>
      <c r="D1" s="492"/>
      <c r="E1" s="492"/>
      <c r="F1" s="492"/>
      <c r="G1" s="492"/>
      <c r="H1" s="492"/>
      <c r="I1" s="492"/>
      <c r="J1" s="492"/>
      <c r="K1" s="492"/>
      <c r="L1" s="492"/>
      <c r="M1" s="492"/>
      <c r="N1" s="492"/>
      <c r="O1" s="492"/>
      <c r="P1" s="492" t="s">
        <v>595</v>
      </c>
      <c r="Q1" s="492"/>
      <c r="R1" s="492"/>
      <c r="S1" s="492"/>
      <c r="T1" s="492"/>
      <c r="U1" s="492"/>
      <c r="V1" s="492"/>
      <c r="W1" s="492"/>
      <c r="X1" s="492"/>
      <c r="Y1" s="492"/>
      <c r="Z1" s="492"/>
      <c r="AA1" s="492"/>
      <c r="AB1" s="492"/>
      <c r="AC1" s="492"/>
      <c r="AD1" s="492"/>
      <c r="AE1" s="492" t="s">
        <v>595</v>
      </c>
      <c r="AF1" s="492"/>
      <c r="AG1" s="492"/>
      <c r="AH1" s="492"/>
      <c r="AI1" s="492"/>
      <c r="AJ1" s="492"/>
      <c r="AK1" s="492"/>
      <c r="AL1" s="492"/>
      <c r="AM1" s="492"/>
      <c r="AN1" s="492"/>
      <c r="AO1" s="492"/>
      <c r="AP1" s="492"/>
      <c r="AQ1" s="492"/>
      <c r="AR1" s="492"/>
      <c r="AS1" s="492"/>
      <c r="AT1" s="492" t="s">
        <v>595</v>
      </c>
      <c r="AU1" s="492"/>
      <c r="AV1" s="492"/>
      <c r="AW1" s="492"/>
      <c r="AX1" s="492"/>
      <c r="AY1" s="492"/>
      <c r="AZ1" s="492"/>
      <c r="BA1" s="492"/>
      <c r="BB1" s="492"/>
      <c r="BC1" s="492"/>
      <c r="BD1" s="492"/>
      <c r="BE1" s="492"/>
      <c r="BF1" s="492"/>
      <c r="BG1" s="492"/>
      <c r="BH1" s="492"/>
      <c r="BI1" s="492" t="s">
        <v>595</v>
      </c>
      <c r="BJ1" s="492"/>
      <c r="BK1" s="492"/>
      <c r="BL1" s="492"/>
      <c r="BM1" s="492"/>
      <c r="BN1" s="492"/>
      <c r="BO1" s="492"/>
      <c r="BP1" s="492"/>
      <c r="BQ1" s="492"/>
      <c r="BR1" s="492"/>
      <c r="BS1" s="492"/>
      <c r="BT1" s="492"/>
      <c r="BU1" s="492"/>
      <c r="BV1" s="492"/>
      <c r="BW1" s="492"/>
      <c r="BX1" s="492" t="s">
        <v>595</v>
      </c>
      <c r="BY1" s="492"/>
      <c r="BZ1" s="492"/>
      <c r="CA1" s="492"/>
      <c r="CB1" s="492"/>
      <c r="CC1" s="492"/>
      <c r="CD1" s="492"/>
      <c r="CE1" s="492"/>
      <c r="CF1" s="492"/>
      <c r="CG1" s="492"/>
      <c r="CH1" s="492"/>
    </row>
    <row r="2" spans="1:90" s="44" customFormat="1" ht="28.5" customHeight="1">
      <c r="A2" s="491" t="s">
        <v>172</v>
      </c>
      <c r="B2" s="491"/>
      <c r="C2" s="491"/>
      <c r="D2" s="491"/>
      <c r="E2" s="491"/>
      <c r="F2" s="491"/>
      <c r="G2" s="491"/>
      <c r="H2" s="491"/>
      <c r="I2" s="491"/>
      <c r="J2" s="491"/>
      <c r="K2" s="491"/>
      <c r="L2" s="491"/>
      <c r="M2" s="491"/>
      <c r="N2" s="491"/>
      <c r="O2" s="491"/>
      <c r="P2" s="491" t="s">
        <v>173</v>
      </c>
      <c r="Q2" s="491"/>
      <c r="R2" s="491"/>
      <c r="S2" s="491"/>
      <c r="T2" s="491"/>
      <c r="U2" s="491"/>
      <c r="V2" s="491"/>
      <c r="W2" s="491"/>
      <c r="X2" s="491"/>
      <c r="Y2" s="491"/>
      <c r="Z2" s="491"/>
      <c r="AA2" s="491"/>
      <c r="AB2" s="491"/>
      <c r="AC2" s="491"/>
      <c r="AD2" s="491"/>
      <c r="AE2" s="491" t="s">
        <v>174</v>
      </c>
      <c r="AF2" s="491"/>
      <c r="AG2" s="491"/>
      <c r="AH2" s="491"/>
      <c r="AI2" s="491"/>
      <c r="AJ2" s="491"/>
      <c r="AK2" s="491"/>
      <c r="AL2" s="491"/>
      <c r="AM2" s="491"/>
      <c r="AN2" s="491"/>
      <c r="AO2" s="491"/>
      <c r="AP2" s="491"/>
      <c r="AQ2" s="491"/>
      <c r="AR2" s="491"/>
      <c r="AS2" s="491"/>
      <c r="AT2" s="491" t="s">
        <v>175</v>
      </c>
      <c r="AU2" s="491"/>
      <c r="AV2" s="491"/>
      <c r="AW2" s="491"/>
      <c r="AX2" s="491"/>
      <c r="AY2" s="491"/>
      <c r="AZ2" s="491"/>
      <c r="BA2" s="491"/>
      <c r="BB2" s="491"/>
      <c r="BC2" s="491"/>
      <c r="BD2" s="491"/>
      <c r="BE2" s="491"/>
      <c r="BF2" s="491"/>
      <c r="BG2" s="491"/>
      <c r="BH2" s="491"/>
      <c r="BI2" s="491" t="s">
        <v>177</v>
      </c>
      <c r="BJ2" s="491"/>
      <c r="BK2" s="491"/>
      <c r="BL2" s="491"/>
      <c r="BM2" s="491"/>
      <c r="BN2" s="491"/>
      <c r="BO2" s="491"/>
      <c r="BP2" s="491"/>
      <c r="BQ2" s="491"/>
      <c r="BR2" s="491"/>
      <c r="BS2" s="491"/>
      <c r="BT2" s="491"/>
      <c r="BU2" s="491"/>
      <c r="BV2" s="491"/>
      <c r="BW2" s="491"/>
      <c r="BX2" s="497" t="s">
        <v>380</v>
      </c>
      <c r="BY2" s="497"/>
      <c r="BZ2" s="497"/>
      <c r="CA2" s="497"/>
      <c r="CB2" s="497"/>
      <c r="CC2" s="497"/>
      <c r="CD2" s="497"/>
      <c r="CE2" s="497"/>
      <c r="CF2" s="497"/>
      <c r="CG2" s="497"/>
      <c r="CH2" s="497"/>
    </row>
    <row r="3" spans="1:90" s="44" customFormat="1" ht="32.25" customHeight="1">
      <c r="A3" s="491" t="s">
        <v>171</v>
      </c>
      <c r="B3" s="491"/>
      <c r="C3" s="491"/>
      <c r="D3" s="491"/>
      <c r="E3" s="491"/>
      <c r="F3" s="491"/>
      <c r="G3" s="491"/>
      <c r="H3" s="491"/>
      <c r="I3" s="491"/>
      <c r="J3" s="491"/>
      <c r="K3" s="491"/>
      <c r="L3" s="491"/>
      <c r="M3" s="491"/>
      <c r="N3" s="491"/>
      <c r="O3" s="491"/>
      <c r="P3" s="491" t="s">
        <v>122</v>
      </c>
      <c r="Q3" s="491"/>
      <c r="R3" s="491"/>
      <c r="S3" s="491"/>
      <c r="T3" s="491"/>
      <c r="U3" s="491"/>
      <c r="V3" s="491"/>
      <c r="W3" s="491"/>
      <c r="X3" s="491"/>
      <c r="Y3" s="491"/>
      <c r="Z3" s="491"/>
      <c r="AA3" s="491"/>
      <c r="AB3" s="491"/>
      <c r="AC3" s="491"/>
      <c r="AD3" s="491"/>
      <c r="AE3" s="491" t="s">
        <v>477</v>
      </c>
      <c r="AF3" s="491"/>
      <c r="AG3" s="491"/>
      <c r="AH3" s="491"/>
      <c r="AI3" s="491"/>
      <c r="AJ3" s="491"/>
      <c r="AK3" s="491"/>
      <c r="AL3" s="491"/>
      <c r="AM3" s="491"/>
      <c r="AN3" s="491"/>
      <c r="AO3" s="491"/>
      <c r="AP3" s="491"/>
      <c r="AQ3" s="491"/>
      <c r="AR3" s="491"/>
      <c r="AS3" s="491"/>
      <c r="AT3" s="491" t="s">
        <v>114</v>
      </c>
      <c r="AU3" s="491"/>
      <c r="AV3" s="491"/>
      <c r="AW3" s="491"/>
      <c r="AX3" s="491"/>
      <c r="AY3" s="491"/>
      <c r="AZ3" s="491"/>
      <c r="BA3" s="491"/>
      <c r="BB3" s="491"/>
      <c r="BC3" s="491"/>
      <c r="BD3" s="491"/>
      <c r="BE3" s="491"/>
      <c r="BF3" s="491"/>
      <c r="BG3" s="491"/>
      <c r="BH3" s="491"/>
      <c r="BI3" s="491" t="s">
        <v>176</v>
      </c>
      <c r="BJ3" s="491"/>
      <c r="BK3" s="491"/>
      <c r="BL3" s="491"/>
      <c r="BM3" s="491"/>
      <c r="BN3" s="491"/>
      <c r="BO3" s="491"/>
      <c r="BP3" s="491"/>
      <c r="BQ3" s="491"/>
      <c r="BR3" s="491"/>
      <c r="BS3" s="491"/>
      <c r="BT3" s="491"/>
      <c r="BU3" s="491"/>
      <c r="BV3" s="491"/>
      <c r="BW3" s="491"/>
      <c r="BX3" s="497"/>
      <c r="BY3" s="497"/>
      <c r="BZ3" s="497"/>
      <c r="CA3" s="497"/>
      <c r="CB3" s="497"/>
      <c r="CC3" s="497"/>
      <c r="CD3" s="497"/>
      <c r="CE3" s="497"/>
      <c r="CF3" s="497"/>
      <c r="CG3" s="497"/>
      <c r="CH3" s="497"/>
    </row>
    <row r="4" spans="1:90" ht="79.5" customHeight="1">
      <c r="A4" s="2" t="s">
        <v>2</v>
      </c>
      <c r="B4" s="446" t="s">
        <v>587</v>
      </c>
      <c r="C4" s="2" t="s">
        <v>81</v>
      </c>
      <c r="D4" s="2" t="s">
        <v>85</v>
      </c>
      <c r="E4" s="2" t="s">
        <v>4</v>
      </c>
      <c r="F4" s="58"/>
      <c r="G4" s="58" t="s">
        <v>82</v>
      </c>
      <c r="H4" s="58" t="s">
        <v>83</v>
      </c>
      <c r="I4" s="58" t="s">
        <v>593</v>
      </c>
      <c r="J4" s="4" t="s">
        <v>6</v>
      </c>
      <c r="K4" s="4" t="s">
        <v>7</v>
      </c>
      <c r="L4" s="4" t="s">
        <v>8</v>
      </c>
      <c r="M4" s="4" t="s">
        <v>9</v>
      </c>
      <c r="N4" s="4" t="s">
        <v>10</v>
      </c>
      <c r="O4" s="4" t="s">
        <v>11</v>
      </c>
      <c r="P4" s="2" t="s">
        <v>2</v>
      </c>
      <c r="Q4" s="446" t="s">
        <v>587</v>
      </c>
      <c r="R4" s="2" t="s">
        <v>81</v>
      </c>
      <c r="S4" s="2" t="s">
        <v>85</v>
      </c>
      <c r="T4" s="2" t="s">
        <v>4</v>
      </c>
      <c r="U4" s="58" t="s">
        <v>453</v>
      </c>
      <c r="V4" s="58" t="s">
        <v>82</v>
      </c>
      <c r="W4" s="58" t="s">
        <v>83</v>
      </c>
      <c r="X4" s="58" t="s">
        <v>593</v>
      </c>
      <c r="Y4" s="4" t="s">
        <v>6</v>
      </c>
      <c r="Z4" s="4" t="s">
        <v>7</v>
      </c>
      <c r="AA4" s="4" t="s">
        <v>8</v>
      </c>
      <c r="AB4" s="4" t="s">
        <v>9</v>
      </c>
      <c r="AC4" s="4" t="s">
        <v>10</v>
      </c>
      <c r="AD4" s="4" t="s">
        <v>11</v>
      </c>
      <c r="AE4" s="2" t="s">
        <v>2</v>
      </c>
      <c r="AF4" s="446" t="s">
        <v>587</v>
      </c>
      <c r="AG4" s="2" t="s">
        <v>81</v>
      </c>
      <c r="AH4" s="2" t="s">
        <v>85</v>
      </c>
      <c r="AI4" s="2" t="s">
        <v>4</v>
      </c>
      <c r="AJ4" s="58" t="s">
        <v>463</v>
      </c>
      <c r="AK4" s="58" t="s">
        <v>82</v>
      </c>
      <c r="AL4" s="58" t="s">
        <v>83</v>
      </c>
      <c r="AM4" s="58" t="s">
        <v>593</v>
      </c>
      <c r="AN4" s="4" t="s">
        <v>6</v>
      </c>
      <c r="AO4" s="4" t="s">
        <v>7</v>
      </c>
      <c r="AP4" s="4" t="s">
        <v>8</v>
      </c>
      <c r="AQ4" s="4" t="s">
        <v>9</v>
      </c>
      <c r="AR4" s="4" t="s">
        <v>10</v>
      </c>
      <c r="AS4" s="4" t="s">
        <v>11</v>
      </c>
      <c r="AT4" s="2" t="s">
        <v>2</v>
      </c>
      <c r="AU4" s="446" t="s">
        <v>587</v>
      </c>
      <c r="AV4" s="2" t="s">
        <v>81</v>
      </c>
      <c r="AW4" s="2" t="s">
        <v>85</v>
      </c>
      <c r="AX4" s="2" t="s">
        <v>4</v>
      </c>
      <c r="AY4" s="58" t="s">
        <v>589</v>
      </c>
      <c r="AZ4" s="58" t="s">
        <v>82</v>
      </c>
      <c r="BA4" s="58" t="s">
        <v>83</v>
      </c>
      <c r="BB4" s="58" t="s">
        <v>593</v>
      </c>
      <c r="BC4" s="4" t="s">
        <v>6</v>
      </c>
      <c r="BD4" s="4" t="s">
        <v>7</v>
      </c>
      <c r="BE4" s="4" t="s">
        <v>8</v>
      </c>
      <c r="BF4" s="4" t="s">
        <v>9</v>
      </c>
      <c r="BG4" s="4" t="s">
        <v>10</v>
      </c>
      <c r="BH4" s="4" t="s">
        <v>11</v>
      </c>
      <c r="BI4" s="286" t="s">
        <v>2</v>
      </c>
      <c r="BJ4" s="447" t="s">
        <v>587</v>
      </c>
      <c r="BK4" s="286" t="s">
        <v>81</v>
      </c>
      <c r="BL4" s="286" t="s">
        <v>85</v>
      </c>
      <c r="BM4" s="286" t="s">
        <v>4</v>
      </c>
      <c r="BN4" s="38" t="s">
        <v>420</v>
      </c>
      <c r="BO4" s="38" t="s">
        <v>82</v>
      </c>
      <c r="BP4" s="38" t="s">
        <v>83</v>
      </c>
      <c r="BQ4" s="38" t="s">
        <v>593</v>
      </c>
      <c r="BR4" s="43" t="s">
        <v>6</v>
      </c>
      <c r="BS4" s="43" t="s">
        <v>7</v>
      </c>
      <c r="BT4" s="43" t="s">
        <v>8</v>
      </c>
      <c r="BU4" s="43" t="s">
        <v>9</v>
      </c>
      <c r="BV4" s="43" t="s">
        <v>10</v>
      </c>
      <c r="BW4" s="43" t="s">
        <v>11</v>
      </c>
      <c r="BX4" s="2" t="s">
        <v>2</v>
      </c>
      <c r="BY4" s="446" t="s">
        <v>587</v>
      </c>
      <c r="BZ4" s="58" t="s">
        <v>82</v>
      </c>
      <c r="CA4" s="58" t="s">
        <v>83</v>
      </c>
      <c r="CB4" s="58" t="s">
        <v>593</v>
      </c>
      <c r="CC4" s="4" t="s">
        <v>6</v>
      </c>
      <c r="CD4" s="4" t="s">
        <v>7</v>
      </c>
      <c r="CE4" s="4" t="s">
        <v>8</v>
      </c>
      <c r="CF4" s="4" t="s">
        <v>9</v>
      </c>
      <c r="CG4" s="4" t="s">
        <v>10</v>
      </c>
      <c r="CH4" s="4" t="s">
        <v>11</v>
      </c>
    </row>
    <row r="5" spans="1:90">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42" t="s">
        <v>12</v>
      </c>
      <c r="BJ5" s="42" t="s">
        <v>13</v>
      </c>
      <c r="BK5" s="42" t="s">
        <v>14</v>
      </c>
      <c r="BL5" s="42" t="s">
        <v>15</v>
      </c>
      <c r="BM5" s="42" t="s">
        <v>16</v>
      </c>
      <c r="BN5" s="41" t="s">
        <v>17</v>
      </c>
      <c r="BO5" s="41" t="s">
        <v>18</v>
      </c>
      <c r="BP5" s="41" t="s">
        <v>19</v>
      </c>
      <c r="BQ5" s="41" t="s">
        <v>20</v>
      </c>
      <c r="BR5" s="41"/>
      <c r="BS5" s="41"/>
      <c r="BT5" s="41"/>
      <c r="BU5" s="41"/>
      <c r="BV5" s="41"/>
      <c r="BW5" s="41"/>
      <c r="BX5" s="5" t="s">
        <v>12</v>
      </c>
      <c r="BY5" s="5" t="s">
        <v>13</v>
      </c>
      <c r="BZ5" s="6" t="s">
        <v>18</v>
      </c>
      <c r="CA5" s="6" t="s">
        <v>19</v>
      </c>
      <c r="CB5" s="6" t="s">
        <v>20</v>
      </c>
      <c r="CC5" s="6"/>
      <c r="CD5" s="6"/>
      <c r="CE5" s="6"/>
      <c r="CF5" s="6"/>
      <c r="CG5" s="6"/>
      <c r="CH5" s="6"/>
    </row>
    <row r="6" spans="1:90" s="338" customFormat="1" ht="15" hidden="1" customHeight="1">
      <c r="A6" s="312">
        <v>5</v>
      </c>
      <c r="B6" s="313" t="s">
        <v>25</v>
      </c>
      <c r="C6" s="314">
        <v>0</v>
      </c>
      <c r="D6" s="315">
        <v>0</v>
      </c>
      <c r="E6" s="315"/>
      <c r="F6" s="166">
        <v>0</v>
      </c>
      <c r="G6" s="166">
        <v>0</v>
      </c>
      <c r="H6" s="168">
        <v>0</v>
      </c>
      <c r="I6" s="166">
        <f t="shared" ref="I6" si="0">G6+H6</f>
        <v>0</v>
      </c>
      <c r="J6" s="166">
        <v>0</v>
      </c>
      <c r="K6" s="166">
        <v>0</v>
      </c>
      <c r="L6" s="166">
        <v>0</v>
      </c>
      <c r="M6" s="166">
        <v>0</v>
      </c>
      <c r="N6" s="166">
        <f t="shared" ref="N6" si="1">I6-(J6+K6+L6+M6)</f>
        <v>0</v>
      </c>
      <c r="O6" s="166"/>
      <c r="P6" s="312">
        <v>5</v>
      </c>
      <c r="Q6" s="313" t="s">
        <v>25</v>
      </c>
      <c r="R6" s="314">
        <v>500000</v>
      </c>
      <c r="S6" s="316">
        <v>343082</v>
      </c>
      <c r="T6" s="339">
        <v>68.616399999999999</v>
      </c>
      <c r="U6" s="168">
        <v>1</v>
      </c>
      <c r="V6" s="166">
        <v>500000</v>
      </c>
      <c r="W6" s="168">
        <v>0</v>
      </c>
      <c r="X6" s="166">
        <f t="shared" ref="X6" si="2">V6+W6</f>
        <v>500000</v>
      </c>
      <c r="Y6" s="166">
        <v>250000</v>
      </c>
      <c r="Z6" s="166">
        <v>250000</v>
      </c>
      <c r="AA6" s="166">
        <v>0</v>
      </c>
      <c r="AB6" s="166">
        <v>0</v>
      </c>
      <c r="AC6" s="166">
        <f t="shared" ref="AC6" si="3">X6-(Y6+Z6+AA6+AB6)</f>
        <v>0</v>
      </c>
      <c r="AD6" s="166"/>
      <c r="AE6" s="312">
        <v>5</v>
      </c>
      <c r="AF6" s="313" t="s">
        <v>25</v>
      </c>
      <c r="AG6" s="314">
        <v>400000</v>
      </c>
      <c r="AH6" s="317">
        <v>0</v>
      </c>
      <c r="AI6" s="331">
        <v>0</v>
      </c>
      <c r="AJ6" s="340">
        <v>1</v>
      </c>
      <c r="AK6" s="166">
        <v>100000</v>
      </c>
      <c r="AL6" s="341">
        <v>0</v>
      </c>
      <c r="AM6" s="166">
        <f t="shared" ref="AM6" si="4">AK6+AL6</f>
        <v>100000</v>
      </c>
      <c r="AN6" s="166">
        <v>50000</v>
      </c>
      <c r="AO6" s="166">
        <v>50000</v>
      </c>
      <c r="AP6" s="166">
        <v>0</v>
      </c>
      <c r="AQ6" s="166">
        <v>0</v>
      </c>
      <c r="AR6" s="166">
        <f t="shared" ref="AR6" si="5">AM6-(AN6+AO6+AP6+AQ6)</f>
        <v>0</v>
      </c>
      <c r="AS6" s="166"/>
      <c r="AT6" s="312">
        <v>5</v>
      </c>
      <c r="AU6" s="313" t="s">
        <v>25</v>
      </c>
      <c r="AV6" s="314">
        <v>1800000</v>
      </c>
      <c r="AW6" s="316">
        <v>1803713</v>
      </c>
      <c r="AX6" s="339">
        <v>100.20627777777777</v>
      </c>
      <c r="AY6" s="340">
        <v>18</v>
      </c>
      <c r="AZ6" s="166">
        <v>1800000</v>
      </c>
      <c r="BA6" s="341">
        <v>0</v>
      </c>
      <c r="BB6" s="166">
        <f t="shared" ref="BB6" si="6">AZ6+BA6</f>
        <v>1800000</v>
      </c>
      <c r="BC6" s="166">
        <v>900000</v>
      </c>
      <c r="BD6" s="166">
        <v>900000</v>
      </c>
      <c r="BE6" s="166">
        <v>0</v>
      </c>
      <c r="BF6" s="166">
        <v>0</v>
      </c>
      <c r="BG6" s="166">
        <f t="shared" ref="BG6" si="7">BB6-(BC6+BD6+BE6+BF6)</f>
        <v>0</v>
      </c>
      <c r="BH6" s="166"/>
      <c r="BI6" s="312">
        <v>5</v>
      </c>
      <c r="BJ6" s="313" t="s">
        <v>25</v>
      </c>
      <c r="BK6" s="314">
        <v>2200000</v>
      </c>
      <c r="BL6" s="317">
        <v>1789517</v>
      </c>
      <c r="BM6" s="331">
        <v>81.341681818181826</v>
      </c>
      <c r="BN6" s="340">
        <v>22</v>
      </c>
      <c r="BO6" s="166">
        <v>1800000</v>
      </c>
      <c r="BP6" s="337">
        <v>0</v>
      </c>
      <c r="BQ6" s="166">
        <f t="shared" ref="BQ6" si="8">BO6+BP6</f>
        <v>1800000</v>
      </c>
      <c r="BR6" s="166">
        <f>891000+9000</f>
        <v>900000</v>
      </c>
      <c r="BS6" s="166">
        <f>891000+9000</f>
        <v>900000</v>
      </c>
      <c r="BT6" s="166">
        <v>0</v>
      </c>
      <c r="BU6" s="166">
        <v>0</v>
      </c>
      <c r="BV6" s="166">
        <f t="shared" ref="BV6" si="9">BQ6-(BR6+BS6+BT6+BU6)</f>
        <v>0</v>
      </c>
      <c r="BW6" s="342" t="s">
        <v>469</v>
      </c>
      <c r="BX6" s="312">
        <v>5</v>
      </c>
      <c r="BY6" s="313" t="s">
        <v>25</v>
      </c>
      <c r="BZ6" s="166">
        <f t="shared" ref="BZ6" si="10">G6+V6+AK6+AZ6+BO6</f>
        <v>4200000</v>
      </c>
      <c r="CA6" s="166">
        <f t="shared" ref="CA6" si="11">H6+W6+AL6+BA6+BP6</f>
        <v>0</v>
      </c>
      <c r="CB6" s="166">
        <f t="shared" ref="CB6" si="12">BZ6+CA6</f>
        <v>4200000</v>
      </c>
      <c r="CC6" s="166">
        <f t="shared" ref="CC6" si="13">J6+Y6+AN6+BC6+BR6</f>
        <v>2100000</v>
      </c>
      <c r="CD6" s="166">
        <f t="shared" ref="CD6" si="14">K6+Z6+AO6+BD6+BS6</f>
        <v>2100000</v>
      </c>
      <c r="CE6" s="166">
        <f t="shared" ref="CE6" si="15">L6+AA6+AP6+BE6+BT6</f>
        <v>0</v>
      </c>
      <c r="CF6" s="166">
        <f t="shared" ref="CF6" si="16">M6+AB6+AQ6+BF6+BU6</f>
        <v>0</v>
      </c>
      <c r="CG6" s="318">
        <f t="shared" ref="CG6:CG57" si="17">CB6-(CC6+CD6+CE6+CF6)</f>
        <v>0</v>
      </c>
      <c r="CH6" s="166"/>
    </row>
    <row r="7" spans="1:90" s="140" customFormat="1" ht="15" customHeight="1">
      <c r="A7" s="149"/>
      <c r="B7" s="148"/>
      <c r="C7" s="152"/>
      <c r="D7" s="141"/>
      <c r="E7" s="141"/>
      <c r="F7" s="142"/>
      <c r="G7" s="142"/>
      <c r="H7" s="143"/>
      <c r="I7" s="142"/>
      <c r="J7" s="142"/>
      <c r="K7" s="142"/>
      <c r="L7" s="142"/>
      <c r="M7" s="142"/>
      <c r="N7" s="142"/>
      <c r="O7" s="142"/>
      <c r="P7" s="149"/>
      <c r="Q7" s="148"/>
      <c r="R7" s="152"/>
      <c r="S7" s="151"/>
      <c r="T7" s="145"/>
      <c r="U7" s="143"/>
      <c r="V7" s="142"/>
      <c r="W7" s="143"/>
      <c r="X7" s="142"/>
      <c r="Y7" s="142"/>
      <c r="Z7" s="142"/>
      <c r="AA7" s="142"/>
      <c r="AB7" s="142"/>
      <c r="AC7" s="142"/>
      <c r="AD7" s="142"/>
      <c r="AE7" s="149"/>
      <c r="AF7" s="148"/>
      <c r="AG7" s="152"/>
      <c r="AH7" s="171"/>
      <c r="AI7" s="118"/>
      <c r="AJ7" s="121"/>
      <c r="AK7" s="142"/>
      <c r="AL7" s="137"/>
      <c r="AM7" s="142"/>
      <c r="AN7" s="172"/>
      <c r="AO7" s="142"/>
      <c r="AP7" s="142"/>
      <c r="AQ7" s="142"/>
      <c r="AR7" s="142"/>
      <c r="AS7" s="142"/>
      <c r="AT7" s="149"/>
      <c r="AU7" s="148"/>
      <c r="AV7" s="152"/>
      <c r="AW7" s="160"/>
      <c r="AX7" s="145"/>
      <c r="AY7" s="121"/>
      <c r="AZ7" s="142"/>
      <c r="BA7" s="137"/>
      <c r="BB7" s="142"/>
      <c r="BC7" s="142"/>
      <c r="BD7" s="142"/>
      <c r="BE7" s="142"/>
      <c r="BF7" s="142"/>
      <c r="BG7" s="142"/>
      <c r="BH7" s="142"/>
      <c r="BI7" s="149"/>
      <c r="BJ7" s="148"/>
      <c r="BK7" s="152"/>
      <c r="BL7" s="171"/>
      <c r="BM7" s="118"/>
      <c r="BN7" s="121"/>
      <c r="BO7" s="142"/>
      <c r="BP7" s="122"/>
      <c r="BQ7" s="142"/>
      <c r="BR7" s="142"/>
      <c r="BS7" s="142"/>
      <c r="BT7" s="142"/>
      <c r="BU7" s="142"/>
      <c r="BV7" s="142"/>
      <c r="BW7" s="142"/>
      <c r="BX7" s="149"/>
      <c r="BY7" s="148"/>
      <c r="BZ7" s="142"/>
      <c r="CA7" s="142"/>
      <c r="CB7" s="142"/>
      <c r="CC7" s="142"/>
      <c r="CD7" s="142"/>
      <c r="CE7" s="142"/>
      <c r="CF7" s="142"/>
      <c r="CG7" s="318">
        <f t="shared" si="17"/>
        <v>0</v>
      </c>
      <c r="CH7" s="142"/>
    </row>
    <row r="8" spans="1:90" s="140" customFormat="1" ht="15" customHeight="1">
      <c r="A8" s="409">
        <v>1</v>
      </c>
      <c r="B8" s="323" t="s">
        <v>586</v>
      </c>
      <c r="C8" s="152"/>
      <c r="D8" s="141"/>
      <c r="E8" s="141"/>
      <c r="F8" s="142"/>
      <c r="G8" s="142"/>
      <c r="H8" s="143"/>
      <c r="I8" s="142"/>
      <c r="J8" s="142"/>
      <c r="K8" s="142"/>
      <c r="L8" s="142"/>
      <c r="M8" s="142"/>
      <c r="N8" s="142"/>
      <c r="O8" s="142"/>
      <c r="P8" s="149"/>
      <c r="Q8" s="148"/>
      <c r="R8" s="152"/>
      <c r="S8" s="151"/>
      <c r="T8" s="145"/>
      <c r="U8" s="143">
        <v>1</v>
      </c>
      <c r="V8" s="142">
        <v>0</v>
      </c>
      <c r="W8" s="143"/>
      <c r="X8" s="142">
        <v>500000</v>
      </c>
      <c r="Y8" s="142">
        <v>250000</v>
      </c>
      <c r="Z8" s="142">
        <v>250000</v>
      </c>
      <c r="AA8" s="142">
        <v>0</v>
      </c>
      <c r="AB8" s="142">
        <v>0</v>
      </c>
      <c r="AC8" s="142"/>
      <c r="AD8" s="142"/>
      <c r="AE8" s="149"/>
      <c r="AF8" s="148"/>
      <c r="AG8" s="152"/>
      <c r="AH8" s="171"/>
      <c r="AI8" s="118"/>
      <c r="AJ8" s="121"/>
      <c r="AK8" s="142"/>
      <c r="AL8" s="137"/>
      <c r="AM8" s="142"/>
      <c r="AN8" s="172"/>
      <c r="AO8" s="142"/>
      <c r="AP8" s="142"/>
      <c r="AQ8" s="142"/>
      <c r="AR8" s="142"/>
      <c r="AS8" s="142"/>
      <c r="AT8" s="149"/>
      <c r="AU8" s="148"/>
      <c r="AV8" s="152"/>
      <c r="AW8" s="160"/>
      <c r="AX8" s="145"/>
      <c r="AY8" s="121">
        <v>0</v>
      </c>
      <c r="AZ8" s="142"/>
      <c r="BA8" s="137"/>
      <c r="BB8" s="142">
        <v>0</v>
      </c>
      <c r="BC8" s="142">
        <v>0</v>
      </c>
      <c r="BD8" s="142">
        <v>0</v>
      </c>
      <c r="BE8" s="142">
        <v>0</v>
      </c>
      <c r="BF8" s="142">
        <v>0</v>
      </c>
      <c r="BG8" s="142"/>
      <c r="BH8" s="142"/>
      <c r="BI8" s="149"/>
      <c r="BJ8" s="323"/>
      <c r="BK8" s="152"/>
      <c r="BL8" s="171"/>
      <c r="BM8" s="118"/>
      <c r="BN8" s="454">
        <v>0</v>
      </c>
      <c r="BO8" s="162"/>
      <c r="BP8" s="426"/>
      <c r="BQ8" s="162">
        <v>0</v>
      </c>
      <c r="BR8" s="142">
        <v>0</v>
      </c>
      <c r="BS8" s="142">
        <v>0</v>
      </c>
      <c r="BT8" s="142">
        <v>0</v>
      </c>
      <c r="BU8" s="142">
        <v>0</v>
      </c>
      <c r="BV8" s="142"/>
      <c r="BW8" s="142"/>
      <c r="BX8" s="149"/>
      <c r="BY8" s="148"/>
      <c r="BZ8" s="142">
        <f t="shared" ref="BZ8:BZ38" si="18">G8+V8+AK8+AZ8+BO8</f>
        <v>0</v>
      </c>
      <c r="CA8" s="142">
        <f t="shared" ref="CA8:CA38" si="19">H8+W8+AL8+BA8+BP8</f>
        <v>0</v>
      </c>
      <c r="CB8" s="142">
        <f t="shared" ref="CB8:CB37" si="20">I8+X8+AM8+BB8+BQ8</f>
        <v>500000</v>
      </c>
      <c r="CC8" s="142">
        <f t="shared" ref="CC8:CC37" si="21">J8+Y8+AN8+BC8+BR8</f>
        <v>250000</v>
      </c>
      <c r="CD8" s="142">
        <f t="shared" ref="CD8:CE37" si="22">K8+Z8+AO8+BD8+BS8</f>
        <v>250000</v>
      </c>
      <c r="CE8" s="142">
        <f t="shared" ref="CE8:CE37" si="23">L8+AA8+AP8+BE8+BT8</f>
        <v>0</v>
      </c>
      <c r="CF8" s="142">
        <f t="shared" ref="CF8:CF37" si="24">M8+AB8+AQ8+BF8+BU8</f>
        <v>0</v>
      </c>
      <c r="CG8" s="318">
        <f t="shared" si="17"/>
        <v>0</v>
      </c>
      <c r="CH8" s="142"/>
    </row>
    <row r="9" spans="1:90" s="140" customFormat="1" ht="15" customHeight="1">
      <c r="A9" s="410">
        <v>2</v>
      </c>
      <c r="B9" s="323" t="s">
        <v>567</v>
      </c>
      <c r="C9" s="94"/>
      <c r="D9" s="94"/>
      <c r="E9" s="94"/>
      <c r="F9" s="94"/>
      <c r="G9" s="59"/>
      <c r="H9" s="94"/>
      <c r="I9" s="94">
        <f>SUM(G9:H9)</f>
        <v>0</v>
      </c>
      <c r="J9" s="94">
        <v>0</v>
      </c>
      <c r="K9" s="94">
        <v>0</v>
      </c>
      <c r="L9" s="94">
        <v>0</v>
      </c>
      <c r="M9" s="94">
        <v>0</v>
      </c>
      <c r="N9" s="94">
        <f>I9-(J9+K9+L9+M9)</f>
        <v>0</v>
      </c>
      <c r="O9" s="142"/>
      <c r="P9" s="319"/>
      <c r="Q9" s="323"/>
      <c r="R9" s="94"/>
      <c r="S9" s="94"/>
      <c r="T9" s="94"/>
      <c r="U9" s="94"/>
      <c r="V9" s="59"/>
      <c r="W9" s="94"/>
      <c r="X9" s="94">
        <f>SUM(V9:W9)</f>
        <v>0</v>
      </c>
      <c r="Y9" s="94">
        <v>0</v>
      </c>
      <c r="Z9" s="94">
        <v>0</v>
      </c>
      <c r="AA9" s="94">
        <v>0</v>
      </c>
      <c r="AB9" s="94">
        <v>0</v>
      </c>
      <c r="AC9" s="94">
        <f>X9-(Y9+Z9+AA9+AB9)</f>
        <v>0</v>
      </c>
      <c r="AD9" s="142"/>
      <c r="AE9" s="319"/>
      <c r="AF9" s="323"/>
      <c r="AG9" s="94"/>
      <c r="AH9" s="94"/>
      <c r="AI9" s="94"/>
      <c r="AJ9" s="94"/>
      <c r="AK9" s="59"/>
      <c r="AL9" s="94"/>
      <c r="AM9" s="94">
        <f>SUM(AK9:AL9)</f>
        <v>0</v>
      </c>
      <c r="AN9" s="94">
        <v>0</v>
      </c>
      <c r="AO9" s="94">
        <v>0</v>
      </c>
      <c r="AP9" s="94">
        <v>0</v>
      </c>
      <c r="AQ9" s="94">
        <v>0</v>
      </c>
      <c r="AR9" s="94">
        <f>AM9-(AN9+AO9+AP9+AQ9)</f>
        <v>0</v>
      </c>
      <c r="AS9" s="142"/>
      <c r="AT9" s="319"/>
      <c r="AU9" s="323"/>
      <c r="AV9" s="94"/>
      <c r="AW9" s="94"/>
      <c r="AX9" s="94"/>
      <c r="AY9" s="94">
        <v>0</v>
      </c>
      <c r="AZ9" s="59"/>
      <c r="BA9" s="94"/>
      <c r="BB9" s="94">
        <v>0</v>
      </c>
      <c r="BC9" s="94">
        <v>0</v>
      </c>
      <c r="BD9" s="94">
        <v>0</v>
      </c>
      <c r="BE9" s="94">
        <v>0</v>
      </c>
      <c r="BF9" s="94">
        <v>0</v>
      </c>
      <c r="BG9" s="94">
        <f>BB9-(BC9+BD9+BE9+BF9)</f>
        <v>0</v>
      </c>
      <c r="BH9" s="142"/>
      <c r="BI9" s="149"/>
      <c r="BJ9" s="323"/>
      <c r="BK9" s="94"/>
      <c r="BL9" s="94"/>
      <c r="BM9" s="94"/>
      <c r="BN9" s="325">
        <v>0</v>
      </c>
      <c r="BO9" s="326"/>
      <c r="BP9" s="325"/>
      <c r="BQ9" s="325">
        <v>0</v>
      </c>
      <c r="BR9" s="94">
        <v>0</v>
      </c>
      <c r="BS9" s="94">
        <v>0</v>
      </c>
      <c r="BT9" s="94">
        <v>0</v>
      </c>
      <c r="BU9" s="94">
        <v>0</v>
      </c>
      <c r="BV9" s="94">
        <f>BQ9-(BR9+BS9+BT9+BU9)</f>
        <v>0</v>
      </c>
      <c r="BW9" s="142"/>
      <c r="BX9" s="319"/>
      <c r="BY9" s="323"/>
      <c r="BZ9" s="94">
        <f t="shared" si="18"/>
        <v>0</v>
      </c>
      <c r="CA9" s="94">
        <f t="shared" si="19"/>
        <v>0</v>
      </c>
      <c r="CB9" s="94">
        <f t="shared" si="20"/>
        <v>0</v>
      </c>
      <c r="CC9" s="94">
        <f t="shared" si="21"/>
        <v>0</v>
      </c>
      <c r="CD9" s="59">
        <f t="shared" si="22"/>
        <v>0</v>
      </c>
      <c r="CE9" s="94">
        <f t="shared" si="23"/>
        <v>0</v>
      </c>
      <c r="CF9" s="94">
        <f t="shared" si="24"/>
        <v>0</v>
      </c>
      <c r="CG9" s="318">
        <f t="shared" si="17"/>
        <v>0</v>
      </c>
      <c r="CH9" s="94">
        <v>0</v>
      </c>
      <c r="CI9" s="94"/>
      <c r="CJ9" s="94"/>
      <c r="CK9" s="94"/>
      <c r="CL9" s="142"/>
    </row>
    <row r="10" spans="1:90" s="140" customFormat="1" ht="15" customHeight="1">
      <c r="A10" s="409">
        <v>3</v>
      </c>
      <c r="B10" s="323" t="s">
        <v>568</v>
      </c>
      <c r="C10" s="94"/>
      <c r="D10" s="94"/>
      <c r="E10" s="94"/>
      <c r="F10" s="94"/>
      <c r="G10" s="59"/>
      <c r="H10" s="94"/>
      <c r="I10" s="94">
        <f t="shared" ref="I10:I24" si="25">SUM(G10:H10)</f>
        <v>0</v>
      </c>
      <c r="J10" s="94">
        <v>0</v>
      </c>
      <c r="K10" s="94">
        <v>0</v>
      </c>
      <c r="L10" s="94">
        <v>0</v>
      </c>
      <c r="M10" s="94">
        <v>0</v>
      </c>
      <c r="N10" s="94">
        <f t="shared" ref="N10:N24" si="26">I10-(J10+K10+L10+M10)</f>
        <v>0</v>
      </c>
      <c r="O10" s="142"/>
      <c r="P10" s="319"/>
      <c r="Q10" s="323"/>
      <c r="R10" s="94"/>
      <c r="S10" s="94"/>
      <c r="T10" s="94"/>
      <c r="U10" s="94"/>
      <c r="V10" s="59"/>
      <c r="W10" s="94"/>
      <c r="X10" s="94">
        <f t="shared" ref="X10:X24" si="27">SUM(V10:W10)</f>
        <v>0</v>
      </c>
      <c r="Y10" s="94">
        <v>0</v>
      </c>
      <c r="Z10" s="94">
        <v>0</v>
      </c>
      <c r="AA10" s="94">
        <v>0</v>
      </c>
      <c r="AB10" s="94">
        <v>0</v>
      </c>
      <c r="AC10" s="94">
        <f t="shared" ref="AC10:AC24" si="28">X10-(Y10+Z10+AA10+AB10)</f>
        <v>0</v>
      </c>
      <c r="AD10" s="142"/>
      <c r="AE10" s="319"/>
      <c r="AF10" s="323"/>
      <c r="AG10" s="94"/>
      <c r="AH10" s="94"/>
      <c r="AI10" s="94"/>
      <c r="AJ10" s="94"/>
      <c r="AK10" s="59"/>
      <c r="AL10" s="94"/>
      <c r="AM10" s="94">
        <f t="shared" ref="AM10:AM24" si="29">SUM(AK10:AL10)</f>
        <v>0</v>
      </c>
      <c r="AN10" s="94">
        <v>0</v>
      </c>
      <c r="AO10" s="94">
        <v>0</v>
      </c>
      <c r="AP10" s="94">
        <v>0</v>
      </c>
      <c r="AQ10" s="94">
        <v>0</v>
      </c>
      <c r="AR10" s="94">
        <f t="shared" ref="AR10:AR24" si="30">AM10-(AN10+AO10+AP10+AQ10)</f>
        <v>0</v>
      </c>
      <c r="AS10" s="142"/>
      <c r="AT10" s="319"/>
      <c r="AU10" s="323"/>
      <c r="AV10" s="94"/>
      <c r="AW10" s="94"/>
      <c r="AX10" s="94"/>
      <c r="AY10" s="94">
        <v>1</v>
      </c>
      <c r="AZ10" s="59"/>
      <c r="BA10" s="94"/>
      <c r="BB10" s="94">
        <v>100000</v>
      </c>
      <c r="BC10" s="94">
        <v>50000</v>
      </c>
      <c r="BD10" s="94">
        <v>50000</v>
      </c>
      <c r="BE10" s="94">
        <v>0</v>
      </c>
      <c r="BF10" s="94">
        <v>0</v>
      </c>
      <c r="BG10" s="94">
        <f t="shared" ref="BG10:BG24" si="31">BB10-(BC10+BD10+BE10+BF10)</f>
        <v>0</v>
      </c>
      <c r="BH10" s="142"/>
      <c r="BI10" s="149"/>
      <c r="BJ10" s="323"/>
      <c r="BK10" s="94"/>
      <c r="BL10" s="94"/>
      <c r="BM10" s="94"/>
      <c r="BN10" s="325">
        <v>2</v>
      </c>
      <c r="BO10" s="326"/>
      <c r="BP10" s="325"/>
      <c r="BQ10" s="325">
        <v>162000</v>
      </c>
      <c r="BR10" s="94">
        <v>81000</v>
      </c>
      <c r="BS10" s="94">
        <v>81000</v>
      </c>
      <c r="BT10" s="94">
        <v>0</v>
      </c>
      <c r="BU10" s="94">
        <v>0</v>
      </c>
      <c r="BV10" s="94">
        <f t="shared" ref="BV10:BV24" si="32">BQ10-(BR10+BS10+BT10+BU10)</f>
        <v>0</v>
      </c>
      <c r="BW10" s="142"/>
      <c r="BX10" s="319"/>
      <c r="BY10" s="323"/>
      <c r="BZ10" s="94">
        <f t="shared" si="18"/>
        <v>0</v>
      </c>
      <c r="CA10" s="94">
        <f t="shared" si="19"/>
        <v>0</v>
      </c>
      <c r="CB10" s="94">
        <f t="shared" si="20"/>
        <v>262000</v>
      </c>
      <c r="CC10" s="94">
        <f t="shared" si="21"/>
        <v>131000</v>
      </c>
      <c r="CD10" s="59">
        <f t="shared" si="22"/>
        <v>131000</v>
      </c>
      <c r="CE10" s="94">
        <f t="shared" si="23"/>
        <v>0</v>
      </c>
      <c r="CF10" s="94">
        <f t="shared" si="24"/>
        <v>0</v>
      </c>
      <c r="CG10" s="318">
        <f t="shared" si="17"/>
        <v>0</v>
      </c>
      <c r="CH10" s="94">
        <v>0</v>
      </c>
      <c r="CI10" s="94"/>
      <c r="CJ10" s="94"/>
      <c r="CK10" s="94"/>
      <c r="CL10" s="142"/>
    </row>
    <row r="11" spans="1:90" s="140" customFormat="1" ht="15" customHeight="1">
      <c r="A11" s="410">
        <v>4</v>
      </c>
      <c r="B11" s="323" t="s">
        <v>569</v>
      </c>
      <c r="C11" s="94"/>
      <c r="D11" s="94"/>
      <c r="E11" s="94"/>
      <c r="F11" s="94"/>
      <c r="G11" s="59"/>
      <c r="H11" s="94"/>
      <c r="I11" s="94">
        <f t="shared" si="25"/>
        <v>0</v>
      </c>
      <c r="J11" s="94">
        <v>0</v>
      </c>
      <c r="K11" s="94">
        <v>0</v>
      </c>
      <c r="L11" s="94">
        <v>0</v>
      </c>
      <c r="M11" s="94">
        <v>0</v>
      </c>
      <c r="N11" s="94">
        <f t="shared" si="26"/>
        <v>0</v>
      </c>
      <c r="O11" s="142"/>
      <c r="P11" s="319"/>
      <c r="Q11" s="323"/>
      <c r="R11" s="94"/>
      <c r="S11" s="94"/>
      <c r="T11" s="94"/>
      <c r="U11" s="94"/>
      <c r="V11" s="59"/>
      <c r="W11" s="94"/>
      <c r="X11" s="94">
        <f t="shared" si="27"/>
        <v>0</v>
      </c>
      <c r="Y11" s="94">
        <v>0</v>
      </c>
      <c r="Z11" s="94">
        <v>0</v>
      </c>
      <c r="AA11" s="94">
        <v>0</v>
      </c>
      <c r="AB11" s="94">
        <v>0</v>
      </c>
      <c r="AC11" s="94">
        <f t="shared" si="28"/>
        <v>0</v>
      </c>
      <c r="AD11" s="142"/>
      <c r="AE11" s="319"/>
      <c r="AF11" s="323"/>
      <c r="AG11" s="94"/>
      <c r="AH11" s="94"/>
      <c r="AI11" s="94"/>
      <c r="AJ11" s="94"/>
      <c r="AK11" s="59"/>
      <c r="AL11" s="94"/>
      <c r="AM11" s="94">
        <f t="shared" si="29"/>
        <v>0</v>
      </c>
      <c r="AN11" s="94">
        <v>0</v>
      </c>
      <c r="AO11" s="94">
        <v>0</v>
      </c>
      <c r="AP11" s="94">
        <v>0</v>
      </c>
      <c r="AQ11" s="94">
        <v>0</v>
      </c>
      <c r="AR11" s="94">
        <f t="shared" si="30"/>
        <v>0</v>
      </c>
      <c r="AS11" s="142"/>
      <c r="AT11" s="319"/>
      <c r="AU11" s="323"/>
      <c r="AV11" s="94"/>
      <c r="AW11" s="94"/>
      <c r="AX11" s="94"/>
      <c r="AY11" s="94">
        <v>1</v>
      </c>
      <c r="AZ11" s="59"/>
      <c r="BA11" s="94"/>
      <c r="BB11" s="94">
        <v>100000</v>
      </c>
      <c r="BC11" s="94">
        <v>50000</v>
      </c>
      <c r="BD11" s="94">
        <v>50000</v>
      </c>
      <c r="BE11" s="94">
        <v>0</v>
      </c>
      <c r="BF11" s="94">
        <v>0</v>
      </c>
      <c r="BG11" s="94">
        <f t="shared" si="31"/>
        <v>0</v>
      </c>
      <c r="BH11" s="142"/>
      <c r="BI11" s="149"/>
      <c r="BJ11" s="323"/>
      <c r="BK11" s="94"/>
      <c r="BL11" s="94"/>
      <c r="BM11" s="94"/>
      <c r="BN11" s="325">
        <v>2</v>
      </c>
      <c r="BO11" s="326"/>
      <c r="BP11" s="325"/>
      <c r="BQ11" s="325">
        <v>162000</v>
      </c>
      <c r="BR11" s="94">
        <v>81000</v>
      </c>
      <c r="BS11" s="94">
        <v>81000</v>
      </c>
      <c r="BT11" s="94">
        <v>0</v>
      </c>
      <c r="BU11" s="94">
        <v>0</v>
      </c>
      <c r="BV11" s="94">
        <f t="shared" si="32"/>
        <v>0</v>
      </c>
      <c r="BW11" s="142"/>
      <c r="BX11" s="319"/>
      <c r="BY11" s="323"/>
      <c r="BZ11" s="94">
        <f t="shared" si="18"/>
        <v>0</v>
      </c>
      <c r="CA11" s="94">
        <f t="shared" si="19"/>
        <v>0</v>
      </c>
      <c r="CB11" s="94">
        <f t="shared" si="20"/>
        <v>262000</v>
      </c>
      <c r="CC11" s="94">
        <f t="shared" si="21"/>
        <v>131000</v>
      </c>
      <c r="CD11" s="59">
        <f t="shared" si="22"/>
        <v>131000</v>
      </c>
      <c r="CE11" s="94">
        <f t="shared" si="23"/>
        <v>0</v>
      </c>
      <c r="CF11" s="94">
        <f t="shared" si="24"/>
        <v>0</v>
      </c>
      <c r="CG11" s="318">
        <f t="shared" si="17"/>
        <v>0</v>
      </c>
      <c r="CH11" s="94">
        <v>0</v>
      </c>
      <c r="CI11" s="94"/>
      <c r="CJ11" s="94"/>
      <c r="CK11" s="94"/>
      <c r="CL11" s="142"/>
    </row>
    <row r="12" spans="1:90" s="140" customFormat="1" ht="15" customHeight="1">
      <c r="A12" s="409">
        <v>5</v>
      </c>
      <c r="B12" s="323" t="s">
        <v>570</v>
      </c>
      <c r="C12" s="94"/>
      <c r="D12" s="94"/>
      <c r="E12" s="94"/>
      <c r="F12" s="94"/>
      <c r="G12" s="59"/>
      <c r="H12" s="94"/>
      <c r="I12" s="94">
        <f t="shared" si="25"/>
        <v>0</v>
      </c>
      <c r="J12" s="94">
        <v>0</v>
      </c>
      <c r="K12" s="94">
        <v>0</v>
      </c>
      <c r="L12" s="94">
        <v>0</v>
      </c>
      <c r="M12" s="94">
        <v>0</v>
      </c>
      <c r="N12" s="94">
        <f t="shared" si="26"/>
        <v>0</v>
      </c>
      <c r="O12" s="142"/>
      <c r="P12" s="319"/>
      <c r="Q12" s="323"/>
      <c r="R12" s="94"/>
      <c r="S12" s="94"/>
      <c r="T12" s="94"/>
      <c r="U12" s="94"/>
      <c r="V12" s="59"/>
      <c r="W12" s="94"/>
      <c r="X12" s="94">
        <f t="shared" si="27"/>
        <v>0</v>
      </c>
      <c r="Y12" s="94">
        <v>0</v>
      </c>
      <c r="Z12" s="94">
        <v>0</v>
      </c>
      <c r="AA12" s="94">
        <v>0</v>
      </c>
      <c r="AB12" s="94">
        <v>0</v>
      </c>
      <c r="AC12" s="94">
        <f t="shared" si="28"/>
        <v>0</v>
      </c>
      <c r="AD12" s="142"/>
      <c r="AE12" s="319"/>
      <c r="AF12" s="323"/>
      <c r="AG12" s="94"/>
      <c r="AH12" s="94"/>
      <c r="AI12" s="94"/>
      <c r="AJ12" s="94"/>
      <c r="AK12" s="59"/>
      <c r="AL12" s="94"/>
      <c r="AM12" s="94">
        <f t="shared" si="29"/>
        <v>0</v>
      </c>
      <c r="AN12" s="94">
        <v>0</v>
      </c>
      <c r="AO12" s="94">
        <v>0</v>
      </c>
      <c r="AP12" s="94">
        <v>0</v>
      </c>
      <c r="AQ12" s="94">
        <v>0</v>
      </c>
      <c r="AR12" s="94">
        <f t="shared" si="30"/>
        <v>0</v>
      </c>
      <c r="AS12" s="142"/>
      <c r="AT12" s="319"/>
      <c r="AU12" s="323"/>
      <c r="AV12" s="94"/>
      <c r="AW12" s="94"/>
      <c r="AX12" s="94"/>
      <c r="AY12" s="94">
        <v>1</v>
      </c>
      <c r="AZ12" s="59"/>
      <c r="BA12" s="94"/>
      <c r="BB12" s="94">
        <v>100000</v>
      </c>
      <c r="BC12" s="94">
        <v>50000</v>
      </c>
      <c r="BD12" s="94">
        <v>50000</v>
      </c>
      <c r="BE12" s="94">
        <v>0</v>
      </c>
      <c r="BF12" s="94">
        <v>0</v>
      </c>
      <c r="BG12" s="94">
        <f t="shared" si="31"/>
        <v>0</v>
      </c>
      <c r="BH12" s="142"/>
      <c r="BI12" s="149"/>
      <c r="BJ12" s="323"/>
      <c r="BK12" s="94"/>
      <c r="BL12" s="94"/>
      <c r="BM12" s="94"/>
      <c r="BN12" s="325">
        <v>1</v>
      </c>
      <c r="BO12" s="326"/>
      <c r="BP12" s="325"/>
      <c r="BQ12" s="325">
        <v>81000</v>
      </c>
      <c r="BR12" s="94">
        <v>40500</v>
      </c>
      <c r="BS12" s="94">
        <v>40500</v>
      </c>
      <c r="BT12" s="94">
        <v>0</v>
      </c>
      <c r="BU12" s="94">
        <v>0</v>
      </c>
      <c r="BV12" s="94">
        <f t="shared" si="32"/>
        <v>0</v>
      </c>
      <c r="BW12" s="142"/>
      <c r="BX12" s="319"/>
      <c r="BY12" s="323"/>
      <c r="BZ12" s="94">
        <f t="shared" si="18"/>
        <v>0</v>
      </c>
      <c r="CA12" s="94">
        <f t="shared" si="19"/>
        <v>0</v>
      </c>
      <c r="CB12" s="94">
        <f t="shared" si="20"/>
        <v>181000</v>
      </c>
      <c r="CC12" s="94">
        <f t="shared" si="21"/>
        <v>90500</v>
      </c>
      <c r="CD12" s="59">
        <f t="shared" si="22"/>
        <v>90500</v>
      </c>
      <c r="CE12" s="94">
        <f t="shared" si="23"/>
        <v>0</v>
      </c>
      <c r="CF12" s="94">
        <f t="shared" si="24"/>
        <v>0</v>
      </c>
      <c r="CG12" s="318">
        <f t="shared" si="17"/>
        <v>0</v>
      </c>
      <c r="CH12" s="94">
        <v>0</v>
      </c>
      <c r="CI12" s="94"/>
      <c r="CJ12" s="94"/>
      <c r="CK12" s="94"/>
      <c r="CL12" s="142"/>
    </row>
    <row r="13" spans="1:90" s="140" customFormat="1" ht="15" customHeight="1">
      <c r="A13" s="410">
        <v>6</v>
      </c>
      <c r="B13" s="323" t="s">
        <v>571</v>
      </c>
      <c r="C13" s="94"/>
      <c r="D13" s="94"/>
      <c r="E13" s="94"/>
      <c r="F13" s="94"/>
      <c r="G13" s="59"/>
      <c r="H13" s="94"/>
      <c r="I13" s="94">
        <f t="shared" si="25"/>
        <v>0</v>
      </c>
      <c r="J13" s="94">
        <v>0</v>
      </c>
      <c r="K13" s="94">
        <v>0</v>
      </c>
      <c r="L13" s="94">
        <v>0</v>
      </c>
      <c r="M13" s="94">
        <v>0</v>
      </c>
      <c r="N13" s="94">
        <f t="shared" si="26"/>
        <v>0</v>
      </c>
      <c r="O13" s="142"/>
      <c r="P13" s="319"/>
      <c r="Q13" s="323"/>
      <c r="R13" s="94"/>
      <c r="S13" s="94"/>
      <c r="T13" s="94"/>
      <c r="U13" s="94"/>
      <c r="V13" s="59"/>
      <c r="W13" s="94"/>
      <c r="X13" s="94">
        <f t="shared" si="27"/>
        <v>0</v>
      </c>
      <c r="Y13" s="94">
        <v>0</v>
      </c>
      <c r="Z13" s="94">
        <v>0</v>
      </c>
      <c r="AA13" s="94">
        <v>0</v>
      </c>
      <c r="AB13" s="94">
        <v>0</v>
      </c>
      <c r="AC13" s="94">
        <f t="shared" si="28"/>
        <v>0</v>
      </c>
      <c r="AD13" s="142"/>
      <c r="AE13" s="319"/>
      <c r="AF13" s="323"/>
      <c r="AG13" s="94"/>
      <c r="AH13" s="94"/>
      <c r="AI13" s="94"/>
      <c r="AJ13" s="94"/>
      <c r="AK13" s="59"/>
      <c r="AL13" s="94"/>
      <c r="AM13" s="94">
        <f t="shared" si="29"/>
        <v>0</v>
      </c>
      <c r="AN13" s="94">
        <v>0</v>
      </c>
      <c r="AO13" s="94">
        <v>0</v>
      </c>
      <c r="AP13" s="94">
        <v>0</v>
      </c>
      <c r="AQ13" s="94">
        <v>0</v>
      </c>
      <c r="AR13" s="94">
        <f t="shared" si="30"/>
        <v>0</v>
      </c>
      <c r="AS13" s="142"/>
      <c r="AT13" s="319"/>
      <c r="AU13" s="323"/>
      <c r="AV13" s="94"/>
      <c r="AW13" s="94"/>
      <c r="AX13" s="94"/>
      <c r="AY13" s="94">
        <v>1</v>
      </c>
      <c r="AZ13" s="59"/>
      <c r="BA13" s="94"/>
      <c r="BB13" s="94">
        <v>100000</v>
      </c>
      <c r="BC13" s="94">
        <v>50000</v>
      </c>
      <c r="BD13" s="94">
        <v>50000</v>
      </c>
      <c r="BE13" s="94">
        <v>0</v>
      </c>
      <c r="BF13" s="94">
        <v>0</v>
      </c>
      <c r="BG13" s="94">
        <f t="shared" si="31"/>
        <v>0</v>
      </c>
      <c r="BH13" s="142"/>
      <c r="BI13" s="149"/>
      <c r="BJ13" s="323"/>
      <c r="BK13" s="94"/>
      <c r="BL13" s="94"/>
      <c r="BM13" s="94"/>
      <c r="BN13" s="325">
        <v>2</v>
      </c>
      <c r="BO13" s="326"/>
      <c r="BP13" s="325"/>
      <c r="BQ13" s="325">
        <v>162000</v>
      </c>
      <c r="BR13" s="94">
        <v>81000</v>
      </c>
      <c r="BS13" s="94">
        <v>81000</v>
      </c>
      <c r="BT13" s="94">
        <v>0</v>
      </c>
      <c r="BU13" s="94">
        <v>0</v>
      </c>
      <c r="BV13" s="94">
        <f t="shared" si="32"/>
        <v>0</v>
      </c>
      <c r="BW13" s="142"/>
      <c r="BX13" s="319"/>
      <c r="BY13" s="323"/>
      <c r="BZ13" s="94">
        <f t="shared" si="18"/>
        <v>0</v>
      </c>
      <c r="CA13" s="94">
        <f t="shared" si="19"/>
        <v>0</v>
      </c>
      <c r="CB13" s="94">
        <f t="shared" si="20"/>
        <v>262000</v>
      </c>
      <c r="CC13" s="94">
        <f t="shared" si="21"/>
        <v>131000</v>
      </c>
      <c r="CD13" s="59">
        <f t="shared" si="22"/>
        <v>131000</v>
      </c>
      <c r="CE13" s="94">
        <f t="shared" si="23"/>
        <v>0</v>
      </c>
      <c r="CF13" s="94">
        <f t="shared" si="24"/>
        <v>0</v>
      </c>
      <c r="CG13" s="318">
        <f t="shared" si="17"/>
        <v>0</v>
      </c>
      <c r="CH13" s="94">
        <v>0</v>
      </c>
      <c r="CI13" s="94"/>
      <c r="CJ13" s="94"/>
      <c r="CK13" s="94"/>
      <c r="CL13" s="142"/>
    </row>
    <row r="14" spans="1:90" s="140" customFormat="1" ht="15" customHeight="1">
      <c r="A14" s="409">
        <v>7</v>
      </c>
      <c r="B14" s="323" t="s">
        <v>572</v>
      </c>
      <c r="C14" s="94"/>
      <c r="D14" s="94"/>
      <c r="E14" s="94"/>
      <c r="F14" s="94"/>
      <c r="G14" s="59"/>
      <c r="H14" s="94"/>
      <c r="I14" s="94">
        <f t="shared" si="25"/>
        <v>0</v>
      </c>
      <c r="J14" s="94">
        <v>0</v>
      </c>
      <c r="K14" s="94">
        <v>0</v>
      </c>
      <c r="L14" s="94">
        <v>0</v>
      </c>
      <c r="M14" s="94">
        <v>0</v>
      </c>
      <c r="N14" s="94">
        <f t="shared" si="26"/>
        <v>0</v>
      </c>
      <c r="O14" s="142"/>
      <c r="P14" s="319"/>
      <c r="Q14" s="323"/>
      <c r="R14" s="94"/>
      <c r="S14" s="94"/>
      <c r="T14" s="94"/>
      <c r="U14" s="94"/>
      <c r="V14" s="59"/>
      <c r="W14" s="94"/>
      <c r="X14" s="94">
        <f t="shared" si="27"/>
        <v>0</v>
      </c>
      <c r="Y14" s="94">
        <v>0</v>
      </c>
      <c r="Z14" s="94">
        <v>0</v>
      </c>
      <c r="AA14" s="94">
        <v>0</v>
      </c>
      <c r="AB14" s="94">
        <v>0</v>
      </c>
      <c r="AC14" s="94">
        <f t="shared" si="28"/>
        <v>0</v>
      </c>
      <c r="AD14" s="142"/>
      <c r="AE14" s="319"/>
      <c r="AF14" s="323"/>
      <c r="AG14" s="94"/>
      <c r="AH14" s="94"/>
      <c r="AI14" s="94"/>
      <c r="AJ14" s="94"/>
      <c r="AK14" s="59"/>
      <c r="AL14" s="94"/>
      <c r="AM14" s="94">
        <f t="shared" si="29"/>
        <v>0</v>
      </c>
      <c r="AN14" s="94">
        <v>0</v>
      </c>
      <c r="AO14" s="94">
        <v>0</v>
      </c>
      <c r="AP14" s="94">
        <v>0</v>
      </c>
      <c r="AQ14" s="94">
        <v>0</v>
      </c>
      <c r="AR14" s="94">
        <f t="shared" si="30"/>
        <v>0</v>
      </c>
      <c r="AS14" s="142"/>
      <c r="AT14" s="319"/>
      <c r="AU14" s="323"/>
      <c r="AV14" s="94"/>
      <c r="AW14" s="94"/>
      <c r="AX14" s="94"/>
      <c r="AY14" s="94">
        <v>1</v>
      </c>
      <c r="AZ14" s="59"/>
      <c r="BA14" s="94"/>
      <c r="BB14" s="94">
        <v>100000</v>
      </c>
      <c r="BC14" s="94">
        <v>50000</v>
      </c>
      <c r="BD14" s="94">
        <v>50000</v>
      </c>
      <c r="BE14" s="94">
        <v>0</v>
      </c>
      <c r="BF14" s="94">
        <v>0</v>
      </c>
      <c r="BG14" s="94">
        <f t="shared" si="31"/>
        <v>0</v>
      </c>
      <c r="BH14" s="142"/>
      <c r="BI14" s="149"/>
      <c r="BJ14" s="323"/>
      <c r="BK14" s="94"/>
      <c r="BL14" s="94"/>
      <c r="BM14" s="94"/>
      <c r="BN14" s="325">
        <v>2</v>
      </c>
      <c r="BO14" s="326"/>
      <c r="BP14" s="325"/>
      <c r="BQ14" s="325">
        <v>162000</v>
      </c>
      <c r="BR14" s="94">
        <v>81000</v>
      </c>
      <c r="BS14" s="94">
        <v>81000</v>
      </c>
      <c r="BT14" s="94">
        <v>0</v>
      </c>
      <c r="BU14" s="94">
        <v>0</v>
      </c>
      <c r="BV14" s="94">
        <f t="shared" si="32"/>
        <v>0</v>
      </c>
      <c r="BW14" s="142"/>
      <c r="BX14" s="319"/>
      <c r="BY14" s="323"/>
      <c r="BZ14" s="94">
        <f t="shared" si="18"/>
        <v>0</v>
      </c>
      <c r="CA14" s="94">
        <f t="shared" si="19"/>
        <v>0</v>
      </c>
      <c r="CB14" s="94">
        <f t="shared" si="20"/>
        <v>262000</v>
      </c>
      <c r="CC14" s="94">
        <f t="shared" si="21"/>
        <v>131000</v>
      </c>
      <c r="CD14" s="59">
        <f t="shared" si="22"/>
        <v>131000</v>
      </c>
      <c r="CE14" s="94">
        <f t="shared" si="23"/>
        <v>0</v>
      </c>
      <c r="CF14" s="94">
        <f t="shared" si="24"/>
        <v>0</v>
      </c>
      <c r="CG14" s="318">
        <f t="shared" si="17"/>
        <v>0</v>
      </c>
      <c r="CH14" s="94">
        <v>0</v>
      </c>
      <c r="CI14" s="94"/>
      <c r="CJ14" s="94"/>
      <c r="CK14" s="94"/>
      <c r="CL14" s="142"/>
    </row>
    <row r="15" spans="1:90" s="140" customFormat="1" ht="15" customHeight="1">
      <c r="A15" s="410">
        <v>8</v>
      </c>
      <c r="B15" s="323" t="s">
        <v>573</v>
      </c>
      <c r="C15" s="94"/>
      <c r="D15" s="94"/>
      <c r="E15" s="94"/>
      <c r="F15" s="94"/>
      <c r="G15" s="59"/>
      <c r="H15" s="94"/>
      <c r="I15" s="94">
        <f t="shared" si="25"/>
        <v>0</v>
      </c>
      <c r="J15" s="94">
        <v>0</v>
      </c>
      <c r="K15" s="94">
        <v>0</v>
      </c>
      <c r="L15" s="94">
        <v>0</v>
      </c>
      <c r="M15" s="94">
        <v>0</v>
      </c>
      <c r="N15" s="94">
        <f t="shared" si="26"/>
        <v>0</v>
      </c>
      <c r="O15" s="142"/>
      <c r="P15" s="319"/>
      <c r="Q15" s="323"/>
      <c r="R15" s="94"/>
      <c r="S15" s="94"/>
      <c r="T15" s="94"/>
      <c r="U15" s="94"/>
      <c r="V15" s="59"/>
      <c r="W15" s="94"/>
      <c r="X15" s="94">
        <f t="shared" si="27"/>
        <v>0</v>
      </c>
      <c r="Y15" s="94">
        <v>0</v>
      </c>
      <c r="Z15" s="94">
        <v>0</v>
      </c>
      <c r="AA15" s="94">
        <v>0</v>
      </c>
      <c r="AB15" s="94">
        <v>0</v>
      </c>
      <c r="AC15" s="94">
        <f t="shared" si="28"/>
        <v>0</v>
      </c>
      <c r="AD15" s="142"/>
      <c r="AE15" s="319"/>
      <c r="AF15" s="323"/>
      <c r="AG15" s="94"/>
      <c r="AH15" s="94"/>
      <c r="AI15" s="94"/>
      <c r="AJ15" s="94"/>
      <c r="AK15" s="59"/>
      <c r="AL15" s="94"/>
      <c r="AM15" s="94">
        <f t="shared" si="29"/>
        <v>0</v>
      </c>
      <c r="AN15" s="94">
        <v>0</v>
      </c>
      <c r="AO15" s="94">
        <v>0</v>
      </c>
      <c r="AP15" s="94">
        <v>0</v>
      </c>
      <c r="AQ15" s="94">
        <v>0</v>
      </c>
      <c r="AR15" s="94">
        <f t="shared" si="30"/>
        <v>0</v>
      </c>
      <c r="AS15" s="142"/>
      <c r="AT15" s="319"/>
      <c r="AU15" s="323"/>
      <c r="AV15" s="94"/>
      <c r="AW15" s="94"/>
      <c r="AX15" s="94"/>
      <c r="AY15" s="94">
        <v>1</v>
      </c>
      <c r="AZ15" s="59"/>
      <c r="BA15" s="94"/>
      <c r="BB15" s="94">
        <v>100000</v>
      </c>
      <c r="BC15" s="94">
        <v>50000</v>
      </c>
      <c r="BD15" s="94">
        <v>50000</v>
      </c>
      <c r="BE15" s="94">
        <v>0</v>
      </c>
      <c r="BF15" s="94">
        <v>0</v>
      </c>
      <c r="BG15" s="94">
        <f t="shared" si="31"/>
        <v>0</v>
      </c>
      <c r="BH15" s="142"/>
      <c r="BI15" s="149"/>
      <c r="BJ15" s="323"/>
      <c r="BK15" s="94"/>
      <c r="BL15" s="94"/>
      <c r="BM15" s="94"/>
      <c r="BN15" s="325">
        <v>0</v>
      </c>
      <c r="BO15" s="326"/>
      <c r="BP15" s="325"/>
      <c r="BQ15" s="325">
        <v>0</v>
      </c>
      <c r="BR15" s="94">
        <v>0</v>
      </c>
      <c r="BS15" s="94">
        <v>0</v>
      </c>
      <c r="BT15" s="94">
        <v>0</v>
      </c>
      <c r="BU15" s="94">
        <v>0</v>
      </c>
      <c r="BV15" s="94">
        <f t="shared" si="32"/>
        <v>0</v>
      </c>
      <c r="BW15" s="142"/>
      <c r="BX15" s="319"/>
      <c r="BY15" s="323"/>
      <c r="BZ15" s="94">
        <f t="shared" si="18"/>
        <v>0</v>
      </c>
      <c r="CA15" s="94">
        <f t="shared" si="19"/>
        <v>0</v>
      </c>
      <c r="CB15" s="94">
        <f t="shared" si="20"/>
        <v>100000</v>
      </c>
      <c r="CC15" s="94">
        <f t="shared" si="21"/>
        <v>50000</v>
      </c>
      <c r="CD15" s="59">
        <f t="shared" si="22"/>
        <v>50000</v>
      </c>
      <c r="CE15" s="94">
        <f t="shared" si="23"/>
        <v>0</v>
      </c>
      <c r="CF15" s="94">
        <f t="shared" si="24"/>
        <v>0</v>
      </c>
      <c r="CG15" s="318">
        <f t="shared" si="17"/>
        <v>0</v>
      </c>
      <c r="CH15" s="94">
        <v>0</v>
      </c>
      <c r="CI15" s="94"/>
      <c r="CJ15" s="94"/>
      <c r="CK15" s="94"/>
      <c r="CL15" s="142"/>
    </row>
    <row r="16" spans="1:90" s="140" customFormat="1" ht="15" customHeight="1">
      <c r="A16" s="409">
        <v>9</v>
      </c>
      <c r="B16" s="323" t="s">
        <v>574</v>
      </c>
      <c r="C16" s="94"/>
      <c r="D16" s="94"/>
      <c r="E16" s="94"/>
      <c r="F16" s="94"/>
      <c r="G16" s="59"/>
      <c r="H16" s="94"/>
      <c r="I16" s="94">
        <f t="shared" si="25"/>
        <v>0</v>
      </c>
      <c r="J16" s="94">
        <v>0</v>
      </c>
      <c r="K16" s="94">
        <v>0</v>
      </c>
      <c r="L16" s="94">
        <v>0</v>
      </c>
      <c r="M16" s="94">
        <v>0</v>
      </c>
      <c r="N16" s="94">
        <f t="shared" si="26"/>
        <v>0</v>
      </c>
      <c r="O16" s="142"/>
      <c r="P16" s="319"/>
      <c r="Q16" s="323"/>
      <c r="R16" s="94"/>
      <c r="S16" s="94"/>
      <c r="T16" s="94"/>
      <c r="U16" s="94"/>
      <c r="V16" s="59"/>
      <c r="W16" s="94"/>
      <c r="X16" s="94">
        <f t="shared" si="27"/>
        <v>0</v>
      </c>
      <c r="Y16" s="94">
        <v>0</v>
      </c>
      <c r="Z16" s="94">
        <v>0</v>
      </c>
      <c r="AA16" s="94">
        <v>0</v>
      </c>
      <c r="AB16" s="94">
        <v>0</v>
      </c>
      <c r="AC16" s="94">
        <f t="shared" si="28"/>
        <v>0</v>
      </c>
      <c r="AD16" s="142"/>
      <c r="AE16" s="319"/>
      <c r="AF16" s="323"/>
      <c r="AG16" s="94"/>
      <c r="AH16" s="94"/>
      <c r="AI16" s="94"/>
      <c r="AJ16" s="94"/>
      <c r="AK16" s="59"/>
      <c r="AL16" s="94"/>
      <c r="AM16" s="94">
        <f t="shared" si="29"/>
        <v>0</v>
      </c>
      <c r="AN16" s="94">
        <v>0</v>
      </c>
      <c r="AO16" s="94">
        <v>0</v>
      </c>
      <c r="AP16" s="94">
        <v>0</v>
      </c>
      <c r="AQ16" s="94">
        <v>0</v>
      </c>
      <c r="AR16" s="94">
        <f t="shared" si="30"/>
        <v>0</v>
      </c>
      <c r="AS16" s="142"/>
      <c r="AT16" s="319"/>
      <c r="AU16" s="323"/>
      <c r="AV16" s="94"/>
      <c r="AW16" s="94"/>
      <c r="AX16" s="94"/>
      <c r="AY16" s="94">
        <v>1</v>
      </c>
      <c r="AZ16" s="59"/>
      <c r="BA16" s="94"/>
      <c r="BB16" s="94">
        <v>100000</v>
      </c>
      <c r="BC16" s="94">
        <v>50000</v>
      </c>
      <c r="BD16" s="94">
        <v>50000</v>
      </c>
      <c r="BE16" s="94">
        <v>0</v>
      </c>
      <c r="BF16" s="94">
        <v>0</v>
      </c>
      <c r="BG16" s="94">
        <f t="shared" si="31"/>
        <v>0</v>
      </c>
      <c r="BH16" s="142"/>
      <c r="BI16" s="149"/>
      <c r="BJ16" s="323"/>
      <c r="BK16" s="94"/>
      <c r="BL16" s="94"/>
      <c r="BM16" s="94"/>
      <c r="BN16" s="325">
        <v>1</v>
      </c>
      <c r="BO16" s="326"/>
      <c r="BP16" s="325"/>
      <c r="BQ16" s="325">
        <v>81000</v>
      </c>
      <c r="BR16" s="94">
        <v>40500</v>
      </c>
      <c r="BS16" s="94">
        <v>40500</v>
      </c>
      <c r="BT16" s="94">
        <v>0</v>
      </c>
      <c r="BU16" s="94">
        <v>0</v>
      </c>
      <c r="BV16" s="94">
        <f t="shared" si="32"/>
        <v>0</v>
      </c>
      <c r="BW16" s="142"/>
      <c r="BX16" s="319"/>
      <c r="BY16" s="323"/>
      <c r="BZ16" s="94">
        <f t="shared" si="18"/>
        <v>0</v>
      </c>
      <c r="CA16" s="94">
        <f t="shared" si="19"/>
        <v>0</v>
      </c>
      <c r="CB16" s="94">
        <f t="shared" si="20"/>
        <v>181000</v>
      </c>
      <c r="CC16" s="94">
        <f t="shared" si="21"/>
        <v>90500</v>
      </c>
      <c r="CD16" s="59">
        <f t="shared" si="22"/>
        <v>90500</v>
      </c>
      <c r="CE16" s="94">
        <f t="shared" si="23"/>
        <v>0</v>
      </c>
      <c r="CF16" s="94">
        <f t="shared" si="24"/>
        <v>0</v>
      </c>
      <c r="CG16" s="318">
        <f t="shared" si="17"/>
        <v>0</v>
      </c>
      <c r="CH16" s="94">
        <v>0</v>
      </c>
      <c r="CI16" s="94"/>
      <c r="CJ16" s="94"/>
      <c r="CK16" s="94"/>
      <c r="CL16" s="142"/>
    </row>
    <row r="17" spans="1:90" s="140" customFormat="1" ht="15" customHeight="1">
      <c r="A17" s="410">
        <v>10</v>
      </c>
      <c r="B17" s="323" t="s">
        <v>575</v>
      </c>
      <c r="C17" s="94"/>
      <c r="D17" s="94"/>
      <c r="E17" s="94"/>
      <c r="F17" s="94"/>
      <c r="G17" s="59"/>
      <c r="H17" s="94"/>
      <c r="I17" s="94">
        <f t="shared" si="25"/>
        <v>0</v>
      </c>
      <c r="J17" s="94">
        <v>0</v>
      </c>
      <c r="K17" s="94">
        <v>0</v>
      </c>
      <c r="L17" s="94">
        <v>0</v>
      </c>
      <c r="M17" s="94">
        <v>0</v>
      </c>
      <c r="N17" s="94">
        <f t="shared" si="26"/>
        <v>0</v>
      </c>
      <c r="O17" s="142"/>
      <c r="P17" s="319"/>
      <c r="Q17" s="323"/>
      <c r="R17" s="94"/>
      <c r="S17" s="94"/>
      <c r="T17" s="94"/>
      <c r="U17" s="94"/>
      <c r="V17" s="59"/>
      <c r="W17" s="94"/>
      <c r="X17" s="94">
        <f t="shared" si="27"/>
        <v>0</v>
      </c>
      <c r="Y17" s="94">
        <v>0</v>
      </c>
      <c r="Z17" s="94">
        <v>0</v>
      </c>
      <c r="AA17" s="94">
        <v>0</v>
      </c>
      <c r="AB17" s="94">
        <v>0</v>
      </c>
      <c r="AC17" s="94">
        <f t="shared" si="28"/>
        <v>0</v>
      </c>
      <c r="AD17" s="142"/>
      <c r="AE17" s="319"/>
      <c r="AF17" s="323"/>
      <c r="AG17" s="94"/>
      <c r="AH17" s="94"/>
      <c r="AI17" s="94"/>
      <c r="AJ17" s="94"/>
      <c r="AK17" s="59"/>
      <c r="AL17" s="94"/>
      <c r="AM17" s="94">
        <f t="shared" si="29"/>
        <v>0</v>
      </c>
      <c r="AN17" s="94">
        <v>0</v>
      </c>
      <c r="AO17" s="94">
        <v>0</v>
      </c>
      <c r="AP17" s="94">
        <v>0</v>
      </c>
      <c r="AQ17" s="94">
        <v>0</v>
      </c>
      <c r="AR17" s="94">
        <f t="shared" si="30"/>
        <v>0</v>
      </c>
      <c r="AS17" s="142"/>
      <c r="AT17" s="319"/>
      <c r="AU17" s="323"/>
      <c r="AV17" s="94"/>
      <c r="AW17" s="94"/>
      <c r="AX17" s="94"/>
      <c r="AY17" s="94">
        <v>1</v>
      </c>
      <c r="AZ17" s="59"/>
      <c r="BA17" s="94"/>
      <c r="BB17" s="94">
        <v>100000</v>
      </c>
      <c r="BC17" s="94">
        <v>50000</v>
      </c>
      <c r="BD17" s="94">
        <v>50000</v>
      </c>
      <c r="BE17" s="94">
        <v>0</v>
      </c>
      <c r="BF17" s="94">
        <v>0</v>
      </c>
      <c r="BG17" s="94">
        <f t="shared" si="31"/>
        <v>0</v>
      </c>
      <c r="BH17" s="142"/>
      <c r="BI17" s="149"/>
      <c r="BJ17" s="323"/>
      <c r="BK17" s="94"/>
      <c r="BL17" s="94"/>
      <c r="BM17" s="94"/>
      <c r="BN17" s="325">
        <v>2</v>
      </c>
      <c r="BO17" s="326"/>
      <c r="BP17" s="325"/>
      <c r="BQ17" s="325">
        <v>162000</v>
      </c>
      <c r="BR17" s="94">
        <v>81000</v>
      </c>
      <c r="BS17" s="94">
        <v>81000</v>
      </c>
      <c r="BT17" s="94">
        <v>0</v>
      </c>
      <c r="BU17" s="94">
        <v>0</v>
      </c>
      <c r="BV17" s="94">
        <f t="shared" si="32"/>
        <v>0</v>
      </c>
      <c r="BW17" s="142"/>
      <c r="BX17" s="319"/>
      <c r="BY17" s="323"/>
      <c r="BZ17" s="94">
        <f t="shared" si="18"/>
        <v>0</v>
      </c>
      <c r="CA17" s="94">
        <f t="shared" si="19"/>
        <v>0</v>
      </c>
      <c r="CB17" s="94">
        <f t="shared" si="20"/>
        <v>262000</v>
      </c>
      <c r="CC17" s="94">
        <f t="shared" si="21"/>
        <v>131000</v>
      </c>
      <c r="CD17" s="59">
        <f t="shared" si="22"/>
        <v>131000</v>
      </c>
      <c r="CE17" s="94">
        <f t="shared" si="23"/>
        <v>0</v>
      </c>
      <c r="CF17" s="94">
        <f t="shared" si="24"/>
        <v>0</v>
      </c>
      <c r="CG17" s="318">
        <f t="shared" si="17"/>
        <v>0</v>
      </c>
      <c r="CH17" s="94">
        <v>0</v>
      </c>
      <c r="CI17" s="94"/>
      <c r="CJ17" s="94"/>
      <c r="CK17" s="94"/>
      <c r="CL17" s="142"/>
    </row>
    <row r="18" spans="1:90" s="140" customFormat="1" ht="15" customHeight="1">
      <c r="A18" s="409">
        <v>11</v>
      </c>
      <c r="B18" s="323" t="s">
        <v>576</v>
      </c>
      <c r="C18" s="94"/>
      <c r="D18" s="94"/>
      <c r="E18" s="94"/>
      <c r="F18" s="94"/>
      <c r="G18" s="59"/>
      <c r="H18" s="94"/>
      <c r="I18" s="94">
        <f t="shared" si="25"/>
        <v>0</v>
      </c>
      <c r="J18" s="94">
        <v>0</v>
      </c>
      <c r="K18" s="94">
        <v>0</v>
      </c>
      <c r="L18" s="94">
        <v>0</v>
      </c>
      <c r="M18" s="94">
        <v>0</v>
      </c>
      <c r="N18" s="94">
        <f t="shared" si="26"/>
        <v>0</v>
      </c>
      <c r="O18" s="142"/>
      <c r="P18" s="319"/>
      <c r="Q18" s="323"/>
      <c r="R18" s="94"/>
      <c r="S18" s="94"/>
      <c r="T18" s="94"/>
      <c r="U18" s="94"/>
      <c r="V18" s="59"/>
      <c r="W18" s="94"/>
      <c r="X18" s="94">
        <f t="shared" si="27"/>
        <v>0</v>
      </c>
      <c r="Y18" s="94">
        <v>0</v>
      </c>
      <c r="Z18" s="94">
        <v>0</v>
      </c>
      <c r="AA18" s="94">
        <v>0</v>
      </c>
      <c r="AB18" s="94">
        <v>0</v>
      </c>
      <c r="AC18" s="94">
        <f t="shared" si="28"/>
        <v>0</v>
      </c>
      <c r="AD18" s="142"/>
      <c r="AE18" s="319"/>
      <c r="AF18" s="323"/>
      <c r="AG18" s="94"/>
      <c r="AH18" s="94"/>
      <c r="AI18" s="94"/>
      <c r="AJ18" s="94"/>
      <c r="AK18" s="59"/>
      <c r="AL18" s="94"/>
      <c r="AM18" s="94">
        <f t="shared" si="29"/>
        <v>0</v>
      </c>
      <c r="AN18" s="94">
        <v>0</v>
      </c>
      <c r="AO18" s="94">
        <v>0</v>
      </c>
      <c r="AP18" s="94">
        <v>0</v>
      </c>
      <c r="AQ18" s="94">
        <v>0</v>
      </c>
      <c r="AR18" s="94">
        <f t="shared" si="30"/>
        <v>0</v>
      </c>
      <c r="AS18" s="142"/>
      <c r="AT18" s="319"/>
      <c r="AU18" s="323"/>
      <c r="AV18" s="94"/>
      <c r="AW18" s="94"/>
      <c r="AX18" s="94"/>
      <c r="AY18" s="94">
        <v>1</v>
      </c>
      <c r="AZ18" s="59"/>
      <c r="BA18" s="94"/>
      <c r="BB18" s="94">
        <v>100000</v>
      </c>
      <c r="BC18" s="94">
        <v>50000</v>
      </c>
      <c r="BD18" s="94">
        <v>50000</v>
      </c>
      <c r="BE18" s="94">
        <v>0</v>
      </c>
      <c r="BF18" s="94">
        <v>0</v>
      </c>
      <c r="BG18" s="94">
        <f t="shared" si="31"/>
        <v>0</v>
      </c>
      <c r="BH18" s="142"/>
      <c r="BI18" s="149"/>
      <c r="BJ18" s="323"/>
      <c r="BK18" s="94"/>
      <c r="BL18" s="94"/>
      <c r="BM18" s="94"/>
      <c r="BN18" s="325">
        <v>1</v>
      </c>
      <c r="BO18" s="326"/>
      <c r="BP18" s="325"/>
      <c r="BQ18" s="325">
        <v>81000</v>
      </c>
      <c r="BR18" s="94">
        <v>40500</v>
      </c>
      <c r="BS18" s="94">
        <v>40500</v>
      </c>
      <c r="BT18" s="94">
        <v>0</v>
      </c>
      <c r="BU18" s="94">
        <v>0</v>
      </c>
      <c r="BV18" s="94">
        <f t="shared" si="32"/>
        <v>0</v>
      </c>
      <c r="BW18" s="142"/>
      <c r="BX18" s="319"/>
      <c r="BY18" s="323"/>
      <c r="BZ18" s="94">
        <f t="shared" si="18"/>
        <v>0</v>
      </c>
      <c r="CA18" s="94">
        <f t="shared" si="19"/>
        <v>0</v>
      </c>
      <c r="CB18" s="94">
        <f t="shared" si="20"/>
        <v>181000</v>
      </c>
      <c r="CC18" s="94">
        <f t="shared" si="21"/>
        <v>90500</v>
      </c>
      <c r="CD18" s="59">
        <f t="shared" si="22"/>
        <v>90500</v>
      </c>
      <c r="CE18" s="94">
        <f t="shared" si="23"/>
        <v>0</v>
      </c>
      <c r="CF18" s="94">
        <f t="shared" si="24"/>
        <v>0</v>
      </c>
      <c r="CG18" s="318">
        <f t="shared" si="17"/>
        <v>0</v>
      </c>
      <c r="CH18" s="94">
        <v>0</v>
      </c>
      <c r="CI18" s="94"/>
      <c r="CJ18" s="94"/>
      <c r="CK18" s="94"/>
      <c r="CL18" s="142"/>
    </row>
    <row r="19" spans="1:90" s="140" customFormat="1" ht="15" customHeight="1">
      <c r="A19" s="410">
        <v>12</v>
      </c>
      <c r="B19" s="323" t="s">
        <v>577</v>
      </c>
      <c r="C19" s="94"/>
      <c r="D19" s="94"/>
      <c r="E19" s="94"/>
      <c r="F19" s="94"/>
      <c r="G19" s="59"/>
      <c r="H19" s="94"/>
      <c r="I19" s="94">
        <f t="shared" si="25"/>
        <v>0</v>
      </c>
      <c r="J19" s="94"/>
      <c r="K19" s="94"/>
      <c r="L19" s="94"/>
      <c r="M19" s="94"/>
      <c r="N19" s="94">
        <f t="shared" si="26"/>
        <v>0</v>
      </c>
      <c r="O19" s="142"/>
      <c r="P19" s="319"/>
      <c r="Q19" s="323"/>
      <c r="R19" s="94"/>
      <c r="S19" s="94"/>
      <c r="T19" s="94"/>
      <c r="U19" s="94"/>
      <c r="V19" s="59"/>
      <c r="W19" s="94"/>
      <c r="X19" s="94">
        <f t="shared" si="27"/>
        <v>0</v>
      </c>
      <c r="Y19" s="94"/>
      <c r="Z19" s="94"/>
      <c r="AA19" s="94"/>
      <c r="AB19" s="94"/>
      <c r="AC19" s="94">
        <f t="shared" si="28"/>
        <v>0</v>
      </c>
      <c r="AD19" s="142"/>
      <c r="AE19" s="319"/>
      <c r="AF19" s="323"/>
      <c r="AG19" s="94"/>
      <c r="AH19" s="94"/>
      <c r="AI19" s="94"/>
      <c r="AJ19" s="94"/>
      <c r="AK19" s="59"/>
      <c r="AL19" s="94"/>
      <c r="AM19" s="94">
        <f t="shared" si="29"/>
        <v>0</v>
      </c>
      <c r="AN19" s="94"/>
      <c r="AO19" s="94"/>
      <c r="AP19" s="94"/>
      <c r="AQ19" s="94"/>
      <c r="AR19" s="94">
        <f t="shared" si="30"/>
        <v>0</v>
      </c>
      <c r="AS19" s="142"/>
      <c r="AT19" s="319"/>
      <c r="AU19" s="323"/>
      <c r="AV19" s="94"/>
      <c r="AW19" s="94"/>
      <c r="AX19" s="94"/>
      <c r="AY19" s="94">
        <v>1</v>
      </c>
      <c r="AZ19" s="59"/>
      <c r="BA19" s="94"/>
      <c r="BB19" s="94">
        <v>100000</v>
      </c>
      <c r="BC19" s="94">
        <v>50000</v>
      </c>
      <c r="BD19" s="94">
        <v>50000</v>
      </c>
      <c r="BE19" s="94">
        <v>0</v>
      </c>
      <c r="BF19" s="94">
        <v>0</v>
      </c>
      <c r="BG19" s="94">
        <f t="shared" si="31"/>
        <v>0</v>
      </c>
      <c r="BH19" s="142"/>
      <c r="BI19" s="149"/>
      <c r="BJ19" s="323"/>
      <c r="BK19" s="94"/>
      <c r="BL19" s="94"/>
      <c r="BM19" s="94"/>
      <c r="BN19" s="325">
        <v>0</v>
      </c>
      <c r="BO19" s="326"/>
      <c r="BP19" s="325"/>
      <c r="BQ19" s="325">
        <v>0</v>
      </c>
      <c r="BR19" s="94">
        <v>0</v>
      </c>
      <c r="BS19" s="94">
        <v>0</v>
      </c>
      <c r="BT19" s="94">
        <v>0</v>
      </c>
      <c r="BU19" s="94">
        <v>0</v>
      </c>
      <c r="BV19" s="94">
        <f t="shared" si="32"/>
        <v>0</v>
      </c>
      <c r="BW19" s="142"/>
      <c r="BX19" s="319"/>
      <c r="BY19" s="323"/>
      <c r="BZ19" s="94">
        <f t="shared" si="18"/>
        <v>0</v>
      </c>
      <c r="CA19" s="94">
        <f t="shared" si="19"/>
        <v>0</v>
      </c>
      <c r="CB19" s="94">
        <f t="shared" si="20"/>
        <v>100000</v>
      </c>
      <c r="CC19" s="94">
        <f t="shared" si="21"/>
        <v>50000</v>
      </c>
      <c r="CD19" s="59">
        <f t="shared" si="22"/>
        <v>50000</v>
      </c>
      <c r="CE19" s="94">
        <f t="shared" si="23"/>
        <v>0</v>
      </c>
      <c r="CF19" s="94">
        <f t="shared" si="24"/>
        <v>0</v>
      </c>
      <c r="CG19" s="318">
        <f t="shared" si="17"/>
        <v>0</v>
      </c>
      <c r="CH19" s="94"/>
      <c r="CI19" s="94"/>
      <c r="CJ19" s="94"/>
      <c r="CK19" s="94"/>
      <c r="CL19" s="142"/>
    </row>
    <row r="20" spans="1:90" s="140" customFormat="1" ht="15" customHeight="1">
      <c r="A20" s="409">
        <v>13</v>
      </c>
      <c r="B20" s="323" t="s">
        <v>578</v>
      </c>
      <c r="C20" s="94"/>
      <c r="D20" s="94"/>
      <c r="E20" s="94"/>
      <c r="F20" s="94"/>
      <c r="G20" s="59"/>
      <c r="H20" s="94"/>
      <c r="I20" s="94">
        <f t="shared" si="25"/>
        <v>0</v>
      </c>
      <c r="J20" s="94"/>
      <c r="K20" s="94"/>
      <c r="L20" s="94"/>
      <c r="M20" s="94"/>
      <c r="N20" s="94">
        <f t="shared" si="26"/>
        <v>0</v>
      </c>
      <c r="O20" s="142"/>
      <c r="P20" s="319"/>
      <c r="Q20" s="323"/>
      <c r="R20" s="94"/>
      <c r="S20" s="94"/>
      <c r="T20" s="94"/>
      <c r="U20" s="94"/>
      <c r="V20" s="59"/>
      <c r="W20" s="94"/>
      <c r="X20" s="94">
        <f t="shared" si="27"/>
        <v>0</v>
      </c>
      <c r="Y20" s="94"/>
      <c r="Z20" s="94"/>
      <c r="AA20" s="94"/>
      <c r="AB20" s="94"/>
      <c r="AC20" s="94">
        <f t="shared" si="28"/>
        <v>0</v>
      </c>
      <c r="AD20" s="142"/>
      <c r="AE20" s="319"/>
      <c r="AF20" s="323"/>
      <c r="AG20" s="94"/>
      <c r="AH20" s="94"/>
      <c r="AI20" s="94"/>
      <c r="AJ20" s="94"/>
      <c r="AK20" s="59"/>
      <c r="AL20" s="94"/>
      <c r="AM20" s="94">
        <f t="shared" si="29"/>
        <v>0</v>
      </c>
      <c r="AN20" s="94"/>
      <c r="AO20" s="94"/>
      <c r="AP20" s="94"/>
      <c r="AQ20" s="94"/>
      <c r="AR20" s="94">
        <f t="shared" si="30"/>
        <v>0</v>
      </c>
      <c r="AS20" s="142"/>
      <c r="AT20" s="319"/>
      <c r="AU20" s="323"/>
      <c r="AV20" s="94"/>
      <c r="AW20" s="94"/>
      <c r="AX20" s="94"/>
      <c r="AY20" s="94">
        <v>1</v>
      </c>
      <c r="AZ20" s="59"/>
      <c r="BA20" s="94"/>
      <c r="BB20" s="94">
        <v>100000</v>
      </c>
      <c r="BC20" s="94">
        <v>50000</v>
      </c>
      <c r="BD20" s="94">
        <v>50000</v>
      </c>
      <c r="BE20" s="94">
        <v>0</v>
      </c>
      <c r="BF20" s="94">
        <v>0</v>
      </c>
      <c r="BG20" s="94">
        <f t="shared" si="31"/>
        <v>0</v>
      </c>
      <c r="BH20" s="142"/>
      <c r="BI20" s="149"/>
      <c r="BJ20" s="323"/>
      <c r="BK20" s="94"/>
      <c r="BL20" s="94"/>
      <c r="BM20" s="94"/>
      <c r="BN20" s="325">
        <v>0</v>
      </c>
      <c r="BO20" s="326"/>
      <c r="BP20" s="325"/>
      <c r="BQ20" s="325">
        <v>0</v>
      </c>
      <c r="BR20" s="94">
        <v>0</v>
      </c>
      <c r="BS20" s="94">
        <v>0</v>
      </c>
      <c r="BT20" s="94">
        <v>0</v>
      </c>
      <c r="BU20" s="94">
        <v>0</v>
      </c>
      <c r="BV20" s="94">
        <f t="shared" si="32"/>
        <v>0</v>
      </c>
      <c r="BW20" s="142"/>
      <c r="BX20" s="319"/>
      <c r="BY20" s="323"/>
      <c r="BZ20" s="94">
        <f t="shared" si="18"/>
        <v>0</v>
      </c>
      <c r="CA20" s="94">
        <f t="shared" si="19"/>
        <v>0</v>
      </c>
      <c r="CB20" s="94">
        <f t="shared" si="20"/>
        <v>100000</v>
      </c>
      <c r="CC20" s="94">
        <f t="shared" si="21"/>
        <v>50000</v>
      </c>
      <c r="CD20" s="59">
        <f t="shared" si="22"/>
        <v>50000</v>
      </c>
      <c r="CE20" s="94">
        <f t="shared" si="23"/>
        <v>0</v>
      </c>
      <c r="CF20" s="94">
        <f t="shared" si="24"/>
        <v>0</v>
      </c>
      <c r="CG20" s="318">
        <f t="shared" si="17"/>
        <v>0</v>
      </c>
      <c r="CH20" s="94"/>
      <c r="CI20" s="94"/>
      <c r="CJ20" s="94"/>
      <c r="CK20" s="94"/>
      <c r="CL20" s="142"/>
    </row>
    <row r="21" spans="1:90" s="140" customFormat="1" ht="15" customHeight="1">
      <c r="A21" s="410">
        <v>14</v>
      </c>
      <c r="B21" s="323" t="s">
        <v>579</v>
      </c>
      <c r="C21" s="94"/>
      <c r="D21" s="94"/>
      <c r="E21" s="94"/>
      <c r="F21" s="94"/>
      <c r="G21" s="59"/>
      <c r="H21" s="94"/>
      <c r="I21" s="94">
        <f t="shared" si="25"/>
        <v>0</v>
      </c>
      <c r="J21" s="94"/>
      <c r="K21" s="94"/>
      <c r="L21" s="94"/>
      <c r="M21" s="94"/>
      <c r="N21" s="94">
        <f t="shared" si="26"/>
        <v>0</v>
      </c>
      <c r="O21" s="142"/>
      <c r="P21" s="319"/>
      <c r="Q21" s="323"/>
      <c r="R21" s="94"/>
      <c r="S21" s="94"/>
      <c r="T21" s="94"/>
      <c r="U21" s="94"/>
      <c r="V21" s="59"/>
      <c r="W21" s="94"/>
      <c r="X21" s="94">
        <f t="shared" si="27"/>
        <v>0</v>
      </c>
      <c r="Y21" s="94"/>
      <c r="Z21" s="94"/>
      <c r="AA21" s="94"/>
      <c r="AB21" s="94"/>
      <c r="AC21" s="94">
        <f t="shared" si="28"/>
        <v>0</v>
      </c>
      <c r="AD21" s="142"/>
      <c r="AE21" s="319"/>
      <c r="AF21" s="323"/>
      <c r="AG21" s="94"/>
      <c r="AH21" s="94"/>
      <c r="AI21" s="94"/>
      <c r="AJ21" s="94"/>
      <c r="AK21" s="59"/>
      <c r="AL21" s="94"/>
      <c r="AM21" s="94">
        <f t="shared" si="29"/>
        <v>0</v>
      </c>
      <c r="AN21" s="94"/>
      <c r="AO21" s="94"/>
      <c r="AP21" s="94"/>
      <c r="AQ21" s="94"/>
      <c r="AR21" s="94">
        <f t="shared" si="30"/>
        <v>0</v>
      </c>
      <c r="AS21" s="142"/>
      <c r="AT21" s="319"/>
      <c r="AU21" s="323"/>
      <c r="AV21" s="94"/>
      <c r="AW21" s="94"/>
      <c r="AX21" s="94"/>
      <c r="AY21" s="94">
        <v>1</v>
      </c>
      <c r="AZ21" s="59"/>
      <c r="BA21" s="94"/>
      <c r="BB21" s="94">
        <v>100000</v>
      </c>
      <c r="BC21" s="94">
        <v>50000</v>
      </c>
      <c r="BD21" s="94">
        <v>50000</v>
      </c>
      <c r="BE21" s="94">
        <v>0</v>
      </c>
      <c r="BF21" s="94">
        <v>0</v>
      </c>
      <c r="BG21" s="94">
        <f t="shared" si="31"/>
        <v>0</v>
      </c>
      <c r="BH21" s="142"/>
      <c r="BI21" s="149"/>
      <c r="BJ21" s="323"/>
      <c r="BK21" s="94"/>
      <c r="BL21" s="94"/>
      <c r="BM21" s="94"/>
      <c r="BN21" s="325">
        <v>1</v>
      </c>
      <c r="BO21" s="326"/>
      <c r="BP21" s="325"/>
      <c r="BQ21" s="325">
        <v>81000</v>
      </c>
      <c r="BR21" s="94">
        <v>40500</v>
      </c>
      <c r="BS21" s="94">
        <v>40500</v>
      </c>
      <c r="BT21" s="94">
        <v>0</v>
      </c>
      <c r="BU21" s="94">
        <v>0</v>
      </c>
      <c r="BV21" s="94">
        <f t="shared" si="32"/>
        <v>0</v>
      </c>
      <c r="BW21" s="142"/>
      <c r="BX21" s="319"/>
      <c r="BY21" s="323"/>
      <c r="BZ21" s="94">
        <f t="shared" si="18"/>
        <v>0</v>
      </c>
      <c r="CA21" s="94">
        <f t="shared" si="19"/>
        <v>0</v>
      </c>
      <c r="CB21" s="94">
        <f t="shared" si="20"/>
        <v>181000</v>
      </c>
      <c r="CC21" s="94">
        <f t="shared" si="21"/>
        <v>90500</v>
      </c>
      <c r="CD21" s="59">
        <f t="shared" si="22"/>
        <v>90500</v>
      </c>
      <c r="CE21" s="94">
        <f t="shared" si="23"/>
        <v>0</v>
      </c>
      <c r="CF21" s="94">
        <f t="shared" si="24"/>
        <v>0</v>
      </c>
      <c r="CG21" s="318">
        <f t="shared" si="17"/>
        <v>0</v>
      </c>
      <c r="CH21" s="94"/>
      <c r="CI21" s="94"/>
      <c r="CJ21" s="94"/>
      <c r="CK21" s="94"/>
      <c r="CL21" s="142"/>
    </row>
    <row r="22" spans="1:90" s="140" customFormat="1" ht="15" customHeight="1">
      <c r="A22" s="409">
        <v>15</v>
      </c>
      <c r="B22" s="323" t="s">
        <v>580</v>
      </c>
      <c r="C22" s="94"/>
      <c r="D22" s="94"/>
      <c r="E22" s="94"/>
      <c r="F22" s="94"/>
      <c r="G22" s="59"/>
      <c r="H22" s="94"/>
      <c r="I22" s="94">
        <f t="shared" si="25"/>
        <v>0</v>
      </c>
      <c r="J22" s="94"/>
      <c r="K22" s="94"/>
      <c r="L22" s="94"/>
      <c r="M22" s="94"/>
      <c r="N22" s="94">
        <f t="shared" si="26"/>
        <v>0</v>
      </c>
      <c r="O22" s="142"/>
      <c r="P22" s="319"/>
      <c r="Q22" s="323"/>
      <c r="R22" s="94"/>
      <c r="S22" s="94"/>
      <c r="T22" s="94"/>
      <c r="U22" s="94"/>
      <c r="V22" s="59"/>
      <c r="W22" s="94"/>
      <c r="X22" s="94">
        <f t="shared" si="27"/>
        <v>0</v>
      </c>
      <c r="Y22" s="94"/>
      <c r="Z22" s="94"/>
      <c r="AA22" s="94"/>
      <c r="AB22" s="94"/>
      <c r="AC22" s="94">
        <f t="shared" si="28"/>
        <v>0</v>
      </c>
      <c r="AD22" s="142"/>
      <c r="AE22" s="319"/>
      <c r="AF22" s="323"/>
      <c r="AG22" s="94"/>
      <c r="AH22" s="94"/>
      <c r="AI22" s="94"/>
      <c r="AJ22" s="94"/>
      <c r="AK22" s="59"/>
      <c r="AL22" s="94"/>
      <c r="AM22" s="94">
        <f t="shared" si="29"/>
        <v>0</v>
      </c>
      <c r="AN22" s="94"/>
      <c r="AO22" s="94"/>
      <c r="AP22" s="94"/>
      <c r="AQ22" s="94"/>
      <c r="AR22" s="94">
        <f t="shared" si="30"/>
        <v>0</v>
      </c>
      <c r="AS22" s="142"/>
      <c r="AT22" s="319"/>
      <c r="AU22" s="323"/>
      <c r="AV22" s="94"/>
      <c r="AW22" s="94"/>
      <c r="AX22" s="94"/>
      <c r="AY22" s="94">
        <v>1</v>
      </c>
      <c r="AZ22" s="59"/>
      <c r="BA22" s="94"/>
      <c r="BB22" s="94">
        <v>100000</v>
      </c>
      <c r="BC22" s="94">
        <v>50000</v>
      </c>
      <c r="BD22" s="94">
        <v>50000</v>
      </c>
      <c r="BE22" s="94">
        <v>0</v>
      </c>
      <c r="BF22" s="94">
        <v>0</v>
      </c>
      <c r="BG22" s="94">
        <f t="shared" si="31"/>
        <v>0</v>
      </c>
      <c r="BH22" s="142"/>
      <c r="BI22" s="149"/>
      <c r="BJ22" s="323"/>
      <c r="BK22" s="94"/>
      <c r="BL22" s="94"/>
      <c r="BM22" s="94"/>
      <c r="BN22" s="325">
        <v>2</v>
      </c>
      <c r="BO22" s="326"/>
      <c r="BP22" s="325"/>
      <c r="BQ22" s="325">
        <v>162000</v>
      </c>
      <c r="BR22" s="94">
        <v>81000</v>
      </c>
      <c r="BS22" s="94">
        <v>81000</v>
      </c>
      <c r="BT22" s="94">
        <v>0</v>
      </c>
      <c r="BU22" s="94">
        <v>0</v>
      </c>
      <c r="BV22" s="94">
        <f t="shared" si="32"/>
        <v>0</v>
      </c>
      <c r="BW22" s="142"/>
      <c r="BX22" s="319"/>
      <c r="BY22" s="323"/>
      <c r="BZ22" s="94">
        <f t="shared" si="18"/>
        <v>0</v>
      </c>
      <c r="CA22" s="94">
        <f t="shared" si="19"/>
        <v>0</v>
      </c>
      <c r="CB22" s="94">
        <f t="shared" si="20"/>
        <v>262000</v>
      </c>
      <c r="CC22" s="94">
        <f t="shared" si="21"/>
        <v>131000</v>
      </c>
      <c r="CD22" s="59">
        <f t="shared" si="22"/>
        <v>131000</v>
      </c>
      <c r="CE22" s="94">
        <f t="shared" si="23"/>
        <v>0</v>
      </c>
      <c r="CF22" s="94">
        <f t="shared" si="24"/>
        <v>0</v>
      </c>
      <c r="CG22" s="318">
        <f t="shared" si="17"/>
        <v>0</v>
      </c>
      <c r="CH22" s="94"/>
      <c r="CI22" s="94"/>
      <c r="CJ22" s="94"/>
      <c r="CK22" s="94"/>
      <c r="CL22" s="142"/>
    </row>
    <row r="23" spans="1:90" s="140" customFormat="1" ht="15" customHeight="1">
      <c r="A23" s="410">
        <v>16</v>
      </c>
      <c r="B23" s="323" t="s">
        <v>581</v>
      </c>
      <c r="C23" s="94"/>
      <c r="D23" s="94"/>
      <c r="E23" s="94"/>
      <c r="F23" s="94"/>
      <c r="G23" s="59"/>
      <c r="H23" s="94"/>
      <c r="I23" s="94">
        <f t="shared" si="25"/>
        <v>0</v>
      </c>
      <c r="J23" s="94"/>
      <c r="K23" s="94"/>
      <c r="L23" s="94"/>
      <c r="M23" s="94"/>
      <c r="N23" s="94">
        <f t="shared" si="26"/>
        <v>0</v>
      </c>
      <c r="O23" s="142"/>
      <c r="P23" s="319"/>
      <c r="Q23" s="323"/>
      <c r="R23" s="94"/>
      <c r="S23" s="94"/>
      <c r="T23" s="94"/>
      <c r="U23" s="94"/>
      <c r="V23" s="59"/>
      <c r="W23" s="94"/>
      <c r="X23" s="94">
        <f t="shared" si="27"/>
        <v>0</v>
      </c>
      <c r="Y23" s="94"/>
      <c r="Z23" s="94"/>
      <c r="AA23" s="94"/>
      <c r="AB23" s="94"/>
      <c r="AC23" s="94">
        <f t="shared" si="28"/>
        <v>0</v>
      </c>
      <c r="AD23" s="142"/>
      <c r="AE23" s="319"/>
      <c r="AF23" s="323"/>
      <c r="AG23" s="94"/>
      <c r="AH23" s="94"/>
      <c r="AI23" s="94"/>
      <c r="AJ23" s="94"/>
      <c r="AK23" s="59"/>
      <c r="AL23" s="94"/>
      <c r="AM23" s="94">
        <f t="shared" si="29"/>
        <v>0</v>
      </c>
      <c r="AN23" s="94"/>
      <c r="AO23" s="94"/>
      <c r="AP23" s="94"/>
      <c r="AQ23" s="94"/>
      <c r="AR23" s="94">
        <f t="shared" si="30"/>
        <v>0</v>
      </c>
      <c r="AS23" s="142"/>
      <c r="AT23" s="319"/>
      <c r="AU23" s="323"/>
      <c r="AV23" s="94"/>
      <c r="AW23" s="94"/>
      <c r="AX23" s="94"/>
      <c r="AY23" s="94">
        <v>1</v>
      </c>
      <c r="AZ23" s="59"/>
      <c r="BA23" s="94"/>
      <c r="BB23" s="94">
        <v>100000</v>
      </c>
      <c r="BC23" s="94">
        <v>50000</v>
      </c>
      <c r="BD23" s="94">
        <v>50000</v>
      </c>
      <c r="BE23" s="94">
        <v>0</v>
      </c>
      <c r="BF23" s="94">
        <v>0</v>
      </c>
      <c r="BG23" s="94">
        <f t="shared" si="31"/>
        <v>0</v>
      </c>
      <c r="BH23" s="142"/>
      <c r="BI23" s="149"/>
      <c r="BJ23" s="323"/>
      <c r="BK23" s="94"/>
      <c r="BL23" s="94"/>
      <c r="BM23" s="94"/>
      <c r="BN23" s="325">
        <v>3</v>
      </c>
      <c r="BO23" s="326"/>
      <c r="BP23" s="325"/>
      <c r="BQ23" s="325">
        <f>324000-63000</f>
        <v>261000</v>
      </c>
      <c r="BR23" s="94">
        <v>162000</v>
      </c>
      <c r="BS23" s="94">
        <f>162000-63000</f>
        <v>99000</v>
      </c>
      <c r="BT23" s="94">
        <v>0</v>
      </c>
      <c r="BU23" s="94">
        <v>0</v>
      </c>
      <c r="BV23" s="94">
        <f t="shared" si="32"/>
        <v>0</v>
      </c>
      <c r="BW23" s="142"/>
      <c r="BX23" s="319"/>
      <c r="BY23" s="323"/>
      <c r="BZ23" s="94">
        <f t="shared" si="18"/>
        <v>0</v>
      </c>
      <c r="CA23" s="94">
        <f t="shared" si="19"/>
        <v>0</v>
      </c>
      <c r="CB23" s="94">
        <f t="shared" si="20"/>
        <v>361000</v>
      </c>
      <c r="CC23" s="94">
        <f t="shared" si="21"/>
        <v>212000</v>
      </c>
      <c r="CD23" s="59">
        <f t="shared" si="22"/>
        <v>149000</v>
      </c>
      <c r="CE23" s="94">
        <f t="shared" si="23"/>
        <v>0</v>
      </c>
      <c r="CF23" s="94">
        <f t="shared" si="24"/>
        <v>0</v>
      </c>
      <c r="CG23" s="318">
        <f t="shared" si="17"/>
        <v>0</v>
      </c>
      <c r="CH23" s="94"/>
      <c r="CI23" s="94"/>
      <c r="CJ23" s="94"/>
      <c r="CK23" s="94"/>
      <c r="CL23" s="142"/>
    </row>
    <row r="24" spans="1:90" s="140" customFormat="1" ht="15" customHeight="1">
      <c r="A24" s="409">
        <v>17</v>
      </c>
      <c r="B24" s="323" t="s">
        <v>582</v>
      </c>
      <c r="C24" s="94"/>
      <c r="D24" s="94"/>
      <c r="E24" s="94"/>
      <c r="F24" s="94">
        <v>0</v>
      </c>
      <c r="G24" s="59"/>
      <c r="H24" s="94"/>
      <c r="I24" s="94">
        <f t="shared" si="25"/>
        <v>0</v>
      </c>
      <c r="J24" s="94">
        <v>0</v>
      </c>
      <c r="K24" s="94">
        <v>0</v>
      </c>
      <c r="L24" s="94">
        <v>0</v>
      </c>
      <c r="M24" s="94">
        <v>0</v>
      </c>
      <c r="N24" s="94">
        <f t="shared" si="26"/>
        <v>0</v>
      </c>
      <c r="O24" s="142"/>
      <c r="P24" s="319"/>
      <c r="Q24" s="323"/>
      <c r="R24" s="94"/>
      <c r="S24" s="94"/>
      <c r="T24" s="94"/>
      <c r="U24" s="94">
        <v>0</v>
      </c>
      <c r="V24" s="59"/>
      <c r="W24" s="94"/>
      <c r="X24" s="94">
        <f t="shared" si="27"/>
        <v>0</v>
      </c>
      <c r="Y24" s="94">
        <v>0</v>
      </c>
      <c r="Z24" s="94">
        <v>0</v>
      </c>
      <c r="AA24" s="94">
        <v>0</v>
      </c>
      <c r="AB24" s="94">
        <v>0</v>
      </c>
      <c r="AC24" s="94">
        <f t="shared" si="28"/>
        <v>0</v>
      </c>
      <c r="AD24" s="142"/>
      <c r="AE24" s="319"/>
      <c r="AF24" s="323"/>
      <c r="AG24" s="94"/>
      <c r="AH24" s="94"/>
      <c r="AI24" s="94"/>
      <c r="AJ24" s="94">
        <v>0</v>
      </c>
      <c r="AK24" s="59"/>
      <c r="AL24" s="94"/>
      <c r="AM24" s="94">
        <f t="shared" si="29"/>
        <v>0</v>
      </c>
      <c r="AN24" s="94">
        <v>0</v>
      </c>
      <c r="AO24" s="94">
        <v>0</v>
      </c>
      <c r="AP24" s="94">
        <v>0</v>
      </c>
      <c r="AQ24" s="94">
        <v>0</v>
      </c>
      <c r="AR24" s="94">
        <f t="shared" si="30"/>
        <v>0</v>
      </c>
      <c r="AS24" s="142"/>
      <c r="AT24" s="319"/>
      <c r="AU24" s="323"/>
      <c r="AV24" s="94"/>
      <c r="AW24" s="94"/>
      <c r="AX24" s="94"/>
      <c r="AY24" s="94">
        <v>1</v>
      </c>
      <c r="AZ24" s="59"/>
      <c r="BA24" s="94"/>
      <c r="BB24" s="94">
        <v>100000</v>
      </c>
      <c r="BC24" s="94">
        <v>50000</v>
      </c>
      <c r="BD24" s="94">
        <v>50000</v>
      </c>
      <c r="BE24" s="94">
        <v>0</v>
      </c>
      <c r="BF24" s="94">
        <v>0</v>
      </c>
      <c r="BG24" s="94">
        <f t="shared" si="31"/>
        <v>0</v>
      </c>
      <c r="BH24" s="142"/>
      <c r="BI24" s="149"/>
      <c r="BJ24" s="323"/>
      <c r="BK24" s="94"/>
      <c r="BL24" s="94"/>
      <c r="BM24" s="94"/>
      <c r="BN24" s="325">
        <v>1</v>
      </c>
      <c r="BO24" s="326"/>
      <c r="BP24" s="325"/>
      <c r="BQ24" s="325">
        <v>81000</v>
      </c>
      <c r="BR24" s="94">
        <v>40500</v>
      </c>
      <c r="BS24" s="94">
        <v>40500</v>
      </c>
      <c r="BT24" s="94">
        <v>0</v>
      </c>
      <c r="BU24" s="94">
        <v>0</v>
      </c>
      <c r="BV24" s="94">
        <f t="shared" si="32"/>
        <v>0</v>
      </c>
      <c r="BW24" s="142"/>
      <c r="BX24" s="319"/>
      <c r="BY24" s="323"/>
      <c r="BZ24" s="94">
        <f t="shared" si="18"/>
        <v>0</v>
      </c>
      <c r="CA24" s="94">
        <f t="shared" si="19"/>
        <v>0</v>
      </c>
      <c r="CB24" s="94">
        <f t="shared" si="20"/>
        <v>181000</v>
      </c>
      <c r="CC24" s="94">
        <f t="shared" si="21"/>
        <v>90500</v>
      </c>
      <c r="CD24" s="59">
        <f t="shared" si="22"/>
        <v>90500</v>
      </c>
      <c r="CE24" s="94">
        <f t="shared" si="23"/>
        <v>0</v>
      </c>
      <c r="CF24" s="94">
        <f t="shared" si="24"/>
        <v>0</v>
      </c>
      <c r="CG24" s="318">
        <f t="shared" si="17"/>
        <v>0</v>
      </c>
      <c r="CH24" s="94">
        <v>0</v>
      </c>
      <c r="CI24" s="94"/>
      <c r="CJ24" s="94"/>
      <c r="CK24" s="94"/>
      <c r="CL24" s="142"/>
    </row>
    <row r="25" spans="1:90" s="140" customFormat="1" ht="15" customHeight="1">
      <c r="A25" s="410">
        <v>18</v>
      </c>
      <c r="B25" s="323" t="s">
        <v>583</v>
      </c>
      <c r="C25" s="325"/>
      <c r="D25" s="325"/>
      <c r="E25" s="325"/>
      <c r="F25" s="325"/>
      <c r="G25" s="326"/>
      <c r="H25" s="326"/>
      <c r="I25" s="326"/>
      <c r="J25" s="325"/>
      <c r="K25" s="325"/>
      <c r="L25" s="325"/>
      <c r="M25" s="325"/>
      <c r="N25" s="325"/>
      <c r="O25" s="142"/>
      <c r="P25" s="319"/>
      <c r="Q25" s="323"/>
      <c r="R25" s="325"/>
      <c r="S25" s="325"/>
      <c r="T25" s="325"/>
      <c r="U25" s="325"/>
      <c r="V25" s="326"/>
      <c r="W25" s="326"/>
      <c r="X25" s="326"/>
      <c r="Y25" s="325"/>
      <c r="Z25" s="325"/>
      <c r="AA25" s="325"/>
      <c r="AB25" s="325"/>
      <c r="AC25" s="325"/>
      <c r="AD25" s="142"/>
      <c r="AE25" s="319"/>
      <c r="AF25" s="323"/>
      <c r="AG25" s="325"/>
      <c r="AH25" s="325"/>
      <c r="AI25" s="325"/>
      <c r="AJ25" s="325"/>
      <c r="AK25" s="326"/>
      <c r="AL25" s="326"/>
      <c r="AM25" s="326"/>
      <c r="AN25" s="325"/>
      <c r="AO25" s="325"/>
      <c r="AP25" s="325"/>
      <c r="AQ25" s="325"/>
      <c r="AR25" s="325"/>
      <c r="AS25" s="142"/>
      <c r="AT25" s="319"/>
      <c r="AU25" s="323"/>
      <c r="AV25" s="325"/>
      <c r="AW25" s="325"/>
      <c r="AX25" s="325"/>
      <c r="AY25" s="325">
        <v>1</v>
      </c>
      <c r="AZ25" s="326"/>
      <c r="BA25" s="326"/>
      <c r="BB25" s="326">
        <v>100000</v>
      </c>
      <c r="BC25" s="325">
        <v>50000</v>
      </c>
      <c r="BD25" s="325">
        <v>50000</v>
      </c>
      <c r="BE25" s="325">
        <v>0</v>
      </c>
      <c r="BF25" s="325">
        <v>0</v>
      </c>
      <c r="BG25" s="325"/>
      <c r="BH25" s="142"/>
      <c r="BI25" s="149"/>
      <c r="BJ25" s="323"/>
      <c r="BK25" s="325"/>
      <c r="BL25" s="325"/>
      <c r="BM25" s="325"/>
      <c r="BN25" s="325">
        <v>1</v>
      </c>
      <c r="BO25" s="326"/>
      <c r="BP25" s="326"/>
      <c r="BQ25" s="326">
        <v>81000</v>
      </c>
      <c r="BR25" s="325">
        <v>40500</v>
      </c>
      <c r="BS25" s="325">
        <v>40500</v>
      </c>
      <c r="BT25" s="325">
        <v>0</v>
      </c>
      <c r="BU25" s="325">
        <v>0</v>
      </c>
      <c r="BV25" s="325"/>
      <c r="BW25" s="142"/>
      <c r="BX25" s="319"/>
      <c r="BY25" s="323"/>
      <c r="BZ25" s="325">
        <f t="shared" si="18"/>
        <v>0</v>
      </c>
      <c r="CA25" s="325">
        <f t="shared" si="19"/>
        <v>0</v>
      </c>
      <c r="CB25" s="325">
        <f t="shared" si="20"/>
        <v>181000</v>
      </c>
      <c r="CC25" s="325">
        <f t="shared" si="21"/>
        <v>90500</v>
      </c>
      <c r="CD25" s="326">
        <f t="shared" si="22"/>
        <v>90500</v>
      </c>
      <c r="CE25" s="326">
        <f t="shared" si="23"/>
        <v>0</v>
      </c>
      <c r="CF25" s="326">
        <f t="shared" si="24"/>
        <v>0</v>
      </c>
      <c r="CG25" s="318">
        <f t="shared" si="17"/>
        <v>0</v>
      </c>
      <c r="CH25" s="325"/>
      <c r="CI25" s="325"/>
      <c r="CJ25" s="325"/>
      <c r="CK25" s="325"/>
      <c r="CL25" s="142"/>
    </row>
    <row r="26" spans="1:90" s="140" customFormat="1" ht="15" customHeight="1">
      <c r="A26" s="409">
        <v>19</v>
      </c>
      <c r="B26" s="323" t="s">
        <v>584</v>
      </c>
      <c r="C26" s="326"/>
      <c r="D26" s="326"/>
      <c r="E26" s="326"/>
      <c r="F26" s="326"/>
      <c r="G26" s="326"/>
      <c r="H26" s="326"/>
      <c r="I26" s="326"/>
      <c r="J26" s="326"/>
      <c r="K26" s="326"/>
      <c r="L26" s="326"/>
      <c r="M26" s="326"/>
      <c r="N26" s="326"/>
      <c r="O26" s="142"/>
      <c r="P26" s="319"/>
      <c r="Q26" s="323"/>
      <c r="R26" s="326"/>
      <c r="S26" s="326"/>
      <c r="T26" s="326"/>
      <c r="U26" s="326"/>
      <c r="V26" s="326"/>
      <c r="W26" s="326"/>
      <c r="X26" s="326"/>
      <c r="Y26" s="326"/>
      <c r="Z26" s="326"/>
      <c r="AA26" s="326"/>
      <c r="AB26" s="326"/>
      <c r="AC26" s="326"/>
      <c r="AD26" s="142"/>
      <c r="AE26" s="319"/>
      <c r="AF26" s="323"/>
      <c r="AG26" s="326"/>
      <c r="AH26" s="326"/>
      <c r="AI26" s="326"/>
      <c r="AJ26" s="326"/>
      <c r="AK26" s="326"/>
      <c r="AL26" s="326"/>
      <c r="AM26" s="326"/>
      <c r="AN26" s="326"/>
      <c r="AO26" s="326"/>
      <c r="AP26" s="326"/>
      <c r="AQ26" s="326"/>
      <c r="AR26" s="326"/>
      <c r="AS26" s="142"/>
      <c r="AT26" s="319"/>
      <c r="AU26" s="323"/>
      <c r="AV26" s="326"/>
      <c r="AW26" s="326"/>
      <c r="AX26" s="326"/>
      <c r="AY26" s="326">
        <v>1</v>
      </c>
      <c r="AZ26" s="326"/>
      <c r="BA26" s="326"/>
      <c r="BB26" s="326">
        <v>100000</v>
      </c>
      <c r="BC26" s="326">
        <v>50000</v>
      </c>
      <c r="BD26" s="326">
        <v>50000</v>
      </c>
      <c r="BE26" s="326">
        <v>0</v>
      </c>
      <c r="BF26" s="326">
        <v>0</v>
      </c>
      <c r="BG26" s="326"/>
      <c r="BH26" s="142"/>
      <c r="BI26" s="149"/>
      <c r="BJ26" s="323"/>
      <c r="BK26" s="326"/>
      <c r="BL26" s="326"/>
      <c r="BM26" s="326"/>
      <c r="BN26" s="326">
        <v>1</v>
      </c>
      <c r="BO26" s="326"/>
      <c r="BP26" s="326"/>
      <c r="BQ26" s="326">
        <v>81000</v>
      </c>
      <c r="BR26" s="326">
        <v>40500</v>
      </c>
      <c r="BS26" s="326">
        <v>40500</v>
      </c>
      <c r="BT26" s="326">
        <v>0</v>
      </c>
      <c r="BU26" s="326">
        <v>0</v>
      </c>
      <c r="BV26" s="326"/>
      <c r="BW26" s="142"/>
      <c r="BX26" s="319"/>
      <c r="BY26" s="323"/>
      <c r="BZ26" s="326">
        <f t="shared" si="18"/>
        <v>0</v>
      </c>
      <c r="CA26" s="326">
        <f t="shared" si="19"/>
        <v>0</v>
      </c>
      <c r="CB26" s="326">
        <f t="shared" si="20"/>
        <v>181000</v>
      </c>
      <c r="CC26" s="326">
        <f t="shared" si="21"/>
        <v>90500</v>
      </c>
      <c r="CD26" s="326">
        <f t="shared" si="22"/>
        <v>90500</v>
      </c>
      <c r="CE26" s="326">
        <f t="shared" si="23"/>
        <v>0</v>
      </c>
      <c r="CF26" s="326">
        <f t="shared" si="24"/>
        <v>0</v>
      </c>
      <c r="CG26" s="318">
        <f t="shared" si="17"/>
        <v>0</v>
      </c>
      <c r="CH26" s="326"/>
      <c r="CI26" s="326"/>
      <c r="CJ26" s="326"/>
      <c r="CK26" s="326"/>
      <c r="CL26" s="142"/>
    </row>
    <row r="27" spans="1:90" s="140" customFormat="1" ht="15" customHeight="1">
      <c r="A27" s="410">
        <v>20</v>
      </c>
      <c r="B27" s="324" t="s">
        <v>585</v>
      </c>
      <c r="C27" s="326"/>
      <c r="D27" s="326"/>
      <c r="E27" s="326"/>
      <c r="F27" s="326"/>
      <c r="G27" s="326"/>
      <c r="H27" s="326"/>
      <c r="I27" s="326"/>
      <c r="J27" s="326"/>
      <c r="K27" s="326"/>
      <c r="L27" s="326"/>
      <c r="M27" s="326"/>
      <c r="N27" s="326"/>
      <c r="O27" s="142"/>
      <c r="P27" s="319"/>
      <c r="Q27" s="324"/>
      <c r="R27" s="326"/>
      <c r="S27" s="326"/>
      <c r="T27" s="326"/>
      <c r="U27" s="326"/>
      <c r="V27" s="326"/>
      <c r="W27" s="326"/>
      <c r="X27" s="326"/>
      <c r="Y27" s="326"/>
      <c r="Z27" s="326"/>
      <c r="AA27" s="326"/>
      <c r="AB27" s="326"/>
      <c r="AC27" s="326"/>
      <c r="AD27" s="142"/>
      <c r="AE27" s="319"/>
      <c r="AF27" s="324"/>
      <c r="AG27" s="326"/>
      <c r="AH27" s="326"/>
      <c r="AI27" s="326"/>
      <c r="AJ27" s="326"/>
      <c r="AK27" s="326"/>
      <c r="AL27" s="326"/>
      <c r="AM27" s="326"/>
      <c r="AN27" s="326"/>
      <c r="AO27" s="326"/>
      <c r="AP27" s="326"/>
      <c r="AQ27" s="326"/>
      <c r="AR27" s="326"/>
      <c r="AS27" s="142"/>
      <c r="AT27" s="319"/>
      <c r="AU27" s="324"/>
      <c r="AV27" s="326"/>
      <c r="AW27" s="326"/>
      <c r="AX27" s="326"/>
      <c r="AY27" s="326">
        <v>1</v>
      </c>
      <c r="AZ27" s="326"/>
      <c r="BA27" s="326"/>
      <c r="BB27" s="326"/>
      <c r="BC27" s="326"/>
      <c r="BD27" s="326"/>
      <c r="BE27" s="326"/>
      <c r="BF27" s="326"/>
      <c r="BG27" s="326"/>
      <c r="BH27" s="142"/>
      <c r="BI27" s="149"/>
      <c r="BJ27" s="324"/>
      <c r="BK27" s="326"/>
      <c r="BL27" s="326"/>
      <c r="BM27" s="326"/>
      <c r="BN27" s="326">
        <v>0</v>
      </c>
      <c r="BO27" s="326"/>
      <c r="BP27" s="326"/>
      <c r="BQ27" s="326">
        <v>0</v>
      </c>
      <c r="BR27" s="326">
        <v>0</v>
      </c>
      <c r="BS27" s="326">
        <v>0</v>
      </c>
      <c r="BT27" s="326">
        <v>0</v>
      </c>
      <c r="BU27" s="326">
        <v>0</v>
      </c>
      <c r="BV27" s="326"/>
      <c r="BW27" s="142"/>
      <c r="BX27" s="319"/>
      <c r="BY27" s="324"/>
      <c r="BZ27" s="326">
        <f t="shared" si="18"/>
        <v>0</v>
      </c>
      <c r="CA27" s="326">
        <f t="shared" si="19"/>
        <v>0</v>
      </c>
      <c r="CB27" s="326">
        <f t="shared" si="20"/>
        <v>0</v>
      </c>
      <c r="CC27" s="326">
        <f t="shared" si="21"/>
        <v>0</v>
      </c>
      <c r="CD27" s="326">
        <f t="shared" si="22"/>
        <v>0</v>
      </c>
      <c r="CE27" s="326">
        <f t="shared" si="23"/>
        <v>0</v>
      </c>
      <c r="CF27" s="326">
        <f t="shared" si="24"/>
        <v>0</v>
      </c>
      <c r="CG27" s="318">
        <f t="shared" si="17"/>
        <v>0</v>
      </c>
      <c r="CH27" s="326"/>
      <c r="CI27" s="326"/>
      <c r="CJ27" s="326"/>
      <c r="CK27" s="326"/>
      <c r="CL27" s="142"/>
    </row>
    <row r="28" spans="1:90" s="140" customFormat="1" ht="15" hidden="1" customHeight="1">
      <c r="A28" s="149"/>
      <c r="B28" s="148"/>
      <c r="C28" s="152"/>
      <c r="D28" s="141"/>
      <c r="E28" s="141"/>
      <c r="F28" s="142"/>
      <c r="G28" s="142"/>
      <c r="H28" s="143"/>
      <c r="I28" s="142"/>
      <c r="J28" s="142"/>
      <c r="K28" s="142"/>
      <c r="L28" s="142"/>
      <c r="M28" s="142"/>
      <c r="N28" s="142"/>
      <c r="O28" s="142"/>
      <c r="P28" s="149"/>
      <c r="Q28" s="148"/>
      <c r="R28" s="152"/>
      <c r="S28" s="141"/>
      <c r="T28" s="141"/>
      <c r="U28" s="142"/>
      <c r="V28" s="142"/>
      <c r="W28" s="143"/>
      <c r="X28" s="142"/>
      <c r="Y28" s="142"/>
      <c r="Z28" s="142"/>
      <c r="AA28" s="142"/>
      <c r="AB28" s="142"/>
      <c r="AC28" s="142"/>
      <c r="AD28" s="142"/>
      <c r="AE28" s="149"/>
      <c r="AF28" s="148"/>
      <c r="AG28" s="152"/>
      <c r="AH28" s="141"/>
      <c r="AI28" s="141"/>
      <c r="AJ28" s="142"/>
      <c r="AK28" s="142"/>
      <c r="AL28" s="143"/>
      <c r="AM28" s="142"/>
      <c r="AN28" s="142"/>
      <c r="AO28" s="142"/>
      <c r="AP28" s="142"/>
      <c r="AQ28" s="142"/>
      <c r="AR28" s="142"/>
      <c r="AS28" s="142"/>
      <c r="AT28" s="149"/>
      <c r="AU28" s="148"/>
      <c r="AV28" s="152"/>
      <c r="AW28" s="141"/>
      <c r="AX28" s="141"/>
      <c r="AY28" s="142"/>
      <c r="AZ28" s="142"/>
      <c r="BA28" s="143"/>
      <c r="BB28" s="142"/>
      <c r="BC28" s="142"/>
      <c r="BD28" s="142"/>
      <c r="BE28" s="142"/>
      <c r="BF28" s="142"/>
      <c r="BG28" s="142"/>
      <c r="BH28" s="142"/>
      <c r="BI28" s="149"/>
      <c r="BJ28" s="148"/>
      <c r="BK28" s="152"/>
      <c r="BL28" s="141"/>
      <c r="BM28" s="141"/>
      <c r="BN28" s="162"/>
      <c r="BO28" s="162"/>
      <c r="BP28" s="12"/>
      <c r="BQ28" s="162"/>
      <c r="BR28" s="142"/>
      <c r="BS28" s="142"/>
      <c r="BT28" s="142"/>
      <c r="BU28" s="142"/>
      <c r="BV28" s="142"/>
      <c r="BW28" s="142"/>
      <c r="BX28" s="149"/>
      <c r="BY28" s="148"/>
      <c r="BZ28" s="152">
        <f t="shared" si="18"/>
        <v>0</v>
      </c>
      <c r="CA28" s="141">
        <f t="shared" si="19"/>
        <v>0</v>
      </c>
      <c r="CB28" s="141">
        <f t="shared" si="20"/>
        <v>0</v>
      </c>
      <c r="CC28" s="142">
        <f t="shared" si="21"/>
        <v>0</v>
      </c>
      <c r="CD28" s="142">
        <f t="shared" si="22"/>
        <v>0</v>
      </c>
      <c r="CE28" s="143">
        <f t="shared" si="23"/>
        <v>0</v>
      </c>
      <c r="CF28" s="142">
        <f t="shared" si="24"/>
        <v>0</v>
      </c>
      <c r="CG28" s="318">
        <f t="shared" si="17"/>
        <v>0</v>
      </c>
      <c r="CH28" s="142"/>
      <c r="CI28" s="142"/>
      <c r="CJ28" s="142"/>
      <c r="CK28" s="142"/>
      <c r="CL28" s="142"/>
    </row>
    <row r="29" spans="1:90" s="140" customFormat="1" ht="15" hidden="1" customHeight="1">
      <c r="A29" s="149"/>
      <c r="B29" s="148"/>
      <c r="C29" s="152"/>
      <c r="D29" s="141"/>
      <c r="E29" s="141"/>
      <c r="F29" s="142"/>
      <c r="G29" s="142"/>
      <c r="H29" s="143"/>
      <c r="I29" s="142"/>
      <c r="J29" s="142"/>
      <c r="K29" s="142"/>
      <c r="L29" s="142"/>
      <c r="M29" s="142"/>
      <c r="N29" s="142"/>
      <c r="O29" s="142"/>
      <c r="P29" s="149"/>
      <c r="Q29" s="148"/>
      <c r="R29" s="152"/>
      <c r="S29" s="141"/>
      <c r="T29" s="141"/>
      <c r="U29" s="142"/>
      <c r="V29" s="142"/>
      <c r="W29" s="143"/>
      <c r="X29" s="142"/>
      <c r="Y29" s="142"/>
      <c r="Z29" s="142"/>
      <c r="AA29" s="142"/>
      <c r="AB29" s="142"/>
      <c r="AC29" s="142"/>
      <c r="AD29" s="142"/>
      <c r="AE29" s="149"/>
      <c r="AF29" s="148"/>
      <c r="AG29" s="152"/>
      <c r="AH29" s="141"/>
      <c r="AI29" s="141"/>
      <c r="AJ29" s="142"/>
      <c r="AK29" s="142"/>
      <c r="AL29" s="143"/>
      <c r="AM29" s="142"/>
      <c r="AN29" s="142"/>
      <c r="AO29" s="142"/>
      <c r="AP29" s="142"/>
      <c r="AQ29" s="142"/>
      <c r="AR29" s="142"/>
      <c r="AS29" s="142"/>
      <c r="AT29" s="149"/>
      <c r="AU29" s="148"/>
      <c r="AV29" s="152"/>
      <c r="AW29" s="141"/>
      <c r="AX29" s="141"/>
      <c r="AY29" s="142"/>
      <c r="AZ29" s="142"/>
      <c r="BA29" s="143"/>
      <c r="BB29" s="142"/>
      <c r="BC29" s="142"/>
      <c r="BD29" s="142"/>
      <c r="BE29" s="142"/>
      <c r="BF29" s="142"/>
      <c r="BG29" s="142"/>
      <c r="BH29" s="142"/>
      <c r="BI29" s="149"/>
      <c r="BJ29" s="148"/>
      <c r="BK29" s="152"/>
      <c r="BL29" s="141"/>
      <c r="BM29" s="141"/>
      <c r="BN29" s="162"/>
      <c r="BO29" s="162"/>
      <c r="BP29" s="12"/>
      <c r="BQ29" s="162"/>
      <c r="BR29" s="142"/>
      <c r="BS29" s="142"/>
      <c r="BT29" s="142"/>
      <c r="BU29" s="142"/>
      <c r="BV29" s="142"/>
      <c r="BW29" s="142"/>
      <c r="BX29" s="149"/>
      <c r="BY29" s="148"/>
      <c r="BZ29" s="152">
        <f t="shared" si="18"/>
        <v>0</v>
      </c>
      <c r="CA29" s="141">
        <f t="shared" si="19"/>
        <v>0</v>
      </c>
      <c r="CB29" s="141">
        <f t="shared" si="20"/>
        <v>0</v>
      </c>
      <c r="CC29" s="142">
        <f t="shared" si="21"/>
        <v>0</v>
      </c>
      <c r="CD29" s="142">
        <f t="shared" si="22"/>
        <v>0</v>
      </c>
      <c r="CE29" s="143">
        <f t="shared" si="23"/>
        <v>0</v>
      </c>
      <c r="CF29" s="142">
        <f t="shared" si="24"/>
        <v>0</v>
      </c>
      <c r="CG29" s="318">
        <f t="shared" si="17"/>
        <v>0</v>
      </c>
      <c r="CH29" s="142"/>
      <c r="CI29" s="142"/>
      <c r="CJ29" s="142"/>
      <c r="CK29" s="142"/>
      <c r="CL29" s="142"/>
    </row>
    <row r="30" spans="1:90" s="140" customFormat="1" ht="15" hidden="1" customHeight="1">
      <c r="A30" s="149"/>
      <c r="B30" s="148"/>
      <c r="C30" s="152"/>
      <c r="D30" s="141"/>
      <c r="E30" s="141"/>
      <c r="F30" s="142"/>
      <c r="G30" s="142"/>
      <c r="H30" s="143"/>
      <c r="I30" s="142"/>
      <c r="J30" s="142"/>
      <c r="K30" s="142"/>
      <c r="L30" s="142"/>
      <c r="M30" s="142"/>
      <c r="N30" s="142"/>
      <c r="O30" s="142"/>
      <c r="P30" s="149"/>
      <c r="Q30" s="148"/>
      <c r="R30" s="152"/>
      <c r="S30" s="141"/>
      <c r="T30" s="141"/>
      <c r="U30" s="142"/>
      <c r="V30" s="142"/>
      <c r="W30" s="143"/>
      <c r="X30" s="142"/>
      <c r="Y30" s="142"/>
      <c r="Z30" s="142"/>
      <c r="AA30" s="142"/>
      <c r="AB30" s="142"/>
      <c r="AC30" s="142"/>
      <c r="AD30" s="142"/>
      <c r="AE30" s="149"/>
      <c r="AF30" s="148"/>
      <c r="AG30" s="152"/>
      <c r="AH30" s="141"/>
      <c r="AI30" s="141"/>
      <c r="AJ30" s="142"/>
      <c r="AK30" s="142"/>
      <c r="AL30" s="143"/>
      <c r="AM30" s="142"/>
      <c r="AN30" s="142"/>
      <c r="AO30" s="142"/>
      <c r="AP30" s="142"/>
      <c r="AQ30" s="142"/>
      <c r="AR30" s="142"/>
      <c r="AS30" s="142"/>
      <c r="AT30" s="149"/>
      <c r="AU30" s="148"/>
      <c r="AV30" s="152"/>
      <c r="AW30" s="141"/>
      <c r="AX30" s="141"/>
      <c r="AY30" s="142"/>
      <c r="AZ30" s="142"/>
      <c r="BA30" s="143"/>
      <c r="BB30" s="142"/>
      <c r="BC30" s="142"/>
      <c r="BD30" s="142"/>
      <c r="BE30" s="142"/>
      <c r="BF30" s="142"/>
      <c r="BG30" s="142"/>
      <c r="BH30" s="142"/>
      <c r="BI30" s="149"/>
      <c r="BJ30" s="148"/>
      <c r="BK30" s="152"/>
      <c r="BL30" s="141"/>
      <c r="BM30" s="141"/>
      <c r="BN30" s="162"/>
      <c r="BO30" s="162"/>
      <c r="BP30" s="12"/>
      <c r="BQ30" s="162"/>
      <c r="BR30" s="142"/>
      <c r="BS30" s="142"/>
      <c r="BT30" s="142"/>
      <c r="BU30" s="142"/>
      <c r="BV30" s="142"/>
      <c r="BW30" s="142"/>
      <c r="BX30" s="149"/>
      <c r="BY30" s="148"/>
      <c r="BZ30" s="152">
        <f t="shared" si="18"/>
        <v>0</v>
      </c>
      <c r="CA30" s="141">
        <f t="shared" si="19"/>
        <v>0</v>
      </c>
      <c r="CB30" s="141">
        <f t="shared" si="20"/>
        <v>0</v>
      </c>
      <c r="CC30" s="142">
        <f t="shared" si="21"/>
        <v>0</v>
      </c>
      <c r="CD30" s="142">
        <f t="shared" si="22"/>
        <v>0</v>
      </c>
      <c r="CE30" s="143">
        <f t="shared" si="23"/>
        <v>0</v>
      </c>
      <c r="CF30" s="142">
        <f t="shared" si="24"/>
        <v>0</v>
      </c>
      <c r="CG30" s="318">
        <f t="shared" si="17"/>
        <v>0</v>
      </c>
      <c r="CH30" s="142"/>
      <c r="CI30" s="142"/>
      <c r="CJ30" s="142"/>
      <c r="CK30" s="142"/>
      <c r="CL30" s="142"/>
    </row>
    <row r="31" spans="1:90" s="140" customFormat="1" ht="15" hidden="1" customHeight="1">
      <c r="A31" s="149"/>
      <c r="B31" s="148"/>
      <c r="C31" s="152"/>
      <c r="D31" s="141"/>
      <c r="E31" s="141"/>
      <c r="F31" s="142"/>
      <c r="G31" s="142"/>
      <c r="H31" s="143"/>
      <c r="I31" s="142"/>
      <c r="J31" s="142"/>
      <c r="K31" s="142"/>
      <c r="L31" s="142"/>
      <c r="M31" s="142"/>
      <c r="N31" s="142"/>
      <c r="O31" s="142"/>
      <c r="P31" s="149"/>
      <c r="Q31" s="148"/>
      <c r="R31" s="152"/>
      <c r="S31" s="141"/>
      <c r="T31" s="141"/>
      <c r="U31" s="142"/>
      <c r="V31" s="142"/>
      <c r="W31" s="143"/>
      <c r="X31" s="142"/>
      <c r="Y31" s="142"/>
      <c r="Z31" s="142"/>
      <c r="AA31" s="142"/>
      <c r="AB31" s="142"/>
      <c r="AC31" s="142"/>
      <c r="AD31" s="142"/>
      <c r="AE31" s="149"/>
      <c r="AF31" s="148"/>
      <c r="AG31" s="152"/>
      <c r="AH31" s="141"/>
      <c r="AI31" s="141"/>
      <c r="AJ31" s="142"/>
      <c r="AK31" s="142"/>
      <c r="AL31" s="143"/>
      <c r="AM31" s="142"/>
      <c r="AN31" s="142"/>
      <c r="AO31" s="142"/>
      <c r="AP31" s="142"/>
      <c r="AQ31" s="142"/>
      <c r="AR31" s="142"/>
      <c r="AS31" s="142"/>
      <c r="AT31" s="149"/>
      <c r="AU31" s="148"/>
      <c r="AV31" s="152"/>
      <c r="AW31" s="141"/>
      <c r="AX31" s="141"/>
      <c r="AY31" s="142"/>
      <c r="AZ31" s="142"/>
      <c r="BA31" s="143"/>
      <c r="BB31" s="142"/>
      <c r="BC31" s="142"/>
      <c r="BD31" s="142"/>
      <c r="BE31" s="142"/>
      <c r="BF31" s="142"/>
      <c r="BG31" s="142"/>
      <c r="BH31" s="142"/>
      <c r="BI31" s="149"/>
      <c r="BJ31" s="148"/>
      <c r="BK31" s="152"/>
      <c r="BL31" s="141"/>
      <c r="BM31" s="141"/>
      <c r="BN31" s="162"/>
      <c r="BO31" s="162"/>
      <c r="BP31" s="12"/>
      <c r="BQ31" s="162"/>
      <c r="BR31" s="142"/>
      <c r="BS31" s="142"/>
      <c r="BT31" s="142"/>
      <c r="BU31" s="142"/>
      <c r="BV31" s="142"/>
      <c r="BW31" s="142"/>
      <c r="BX31" s="149"/>
      <c r="BY31" s="148"/>
      <c r="BZ31" s="152">
        <f t="shared" si="18"/>
        <v>0</v>
      </c>
      <c r="CA31" s="141">
        <f t="shared" si="19"/>
        <v>0</v>
      </c>
      <c r="CB31" s="141">
        <f t="shared" si="20"/>
        <v>0</v>
      </c>
      <c r="CC31" s="142">
        <f t="shared" si="21"/>
        <v>0</v>
      </c>
      <c r="CD31" s="142">
        <f t="shared" si="22"/>
        <v>0</v>
      </c>
      <c r="CE31" s="143">
        <f t="shared" si="23"/>
        <v>0</v>
      </c>
      <c r="CF31" s="142">
        <f t="shared" si="24"/>
        <v>0</v>
      </c>
      <c r="CG31" s="318">
        <f t="shared" si="17"/>
        <v>0</v>
      </c>
      <c r="CH31" s="142"/>
      <c r="CI31" s="142"/>
      <c r="CJ31" s="142"/>
      <c r="CK31" s="142"/>
      <c r="CL31" s="142"/>
    </row>
    <row r="32" spans="1:90" s="140" customFormat="1" ht="15" hidden="1" customHeight="1">
      <c r="A32" s="149"/>
      <c r="B32" s="148"/>
      <c r="C32" s="152"/>
      <c r="D32" s="141"/>
      <c r="E32" s="141"/>
      <c r="F32" s="142"/>
      <c r="G32" s="142"/>
      <c r="H32" s="143"/>
      <c r="I32" s="142"/>
      <c r="J32" s="142"/>
      <c r="K32" s="142"/>
      <c r="L32" s="142"/>
      <c r="M32" s="142"/>
      <c r="N32" s="142"/>
      <c r="O32" s="142"/>
      <c r="P32" s="149"/>
      <c r="Q32" s="148"/>
      <c r="R32" s="152"/>
      <c r="S32" s="141"/>
      <c r="T32" s="141"/>
      <c r="U32" s="142"/>
      <c r="V32" s="142"/>
      <c r="W32" s="143"/>
      <c r="X32" s="142"/>
      <c r="Y32" s="142"/>
      <c r="Z32" s="142"/>
      <c r="AA32" s="142"/>
      <c r="AB32" s="142"/>
      <c r="AC32" s="142"/>
      <c r="AD32" s="142"/>
      <c r="AE32" s="149"/>
      <c r="AF32" s="148"/>
      <c r="AG32" s="152"/>
      <c r="AH32" s="141"/>
      <c r="AI32" s="141"/>
      <c r="AJ32" s="142"/>
      <c r="AK32" s="142"/>
      <c r="AL32" s="143"/>
      <c r="AM32" s="142"/>
      <c r="AN32" s="142"/>
      <c r="AO32" s="142"/>
      <c r="AP32" s="142"/>
      <c r="AQ32" s="142"/>
      <c r="AR32" s="142"/>
      <c r="AS32" s="142"/>
      <c r="AT32" s="149"/>
      <c r="AU32" s="148"/>
      <c r="AV32" s="152"/>
      <c r="AW32" s="141"/>
      <c r="AX32" s="141"/>
      <c r="AY32" s="142"/>
      <c r="AZ32" s="142"/>
      <c r="BA32" s="143"/>
      <c r="BB32" s="142"/>
      <c r="BC32" s="142"/>
      <c r="BD32" s="142"/>
      <c r="BE32" s="142"/>
      <c r="BF32" s="142"/>
      <c r="BG32" s="142"/>
      <c r="BH32" s="142"/>
      <c r="BI32" s="149"/>
      <c r="BJ32" s="148"/>
      <c r="BK32" s="152"/>
      <c r="BL32" s="141"/>
      <c r="BM32" s="141"/>
      <c r="BN32" s="162"/>
      <c r="BO32" s="162"/>
      <c r="BP32" s="12"/>
      <c r="BQ32" s="162"/>
      <c r="BR32" s="142"/>
      <c r="BS32" s="142"/>
      <c r="BT32" s="142"/>
      <c r="BU32" s="142"/>
      <c r="BV32" s="142"/>
      <c r="BW32" s="142"/>
      <c r="BX32" s="149"/>
      <c r="BY32" s="148"/>
      <c r="BZ32" s="152">
        <f t="shared" si="18"/>
        <v>0</v>
      </c>
      <c r="CA32" s="141">
        <f t="shared" si="19"/>
        <v>0</v>
      </c>
      <c r="CB32" s="141">
        <f t="shared" si="20"/>
        <v>0</v>
      </c>
      <c r="CC32" s="142">
        <f t="shared" si="21"/>
        <v>0</v>
      </c>
      <c r="CD32" s="142">
        <f t="shared" si="22"/>
        <v>0</v>
      </c>
      <c r="CE32" s="143">
        <f t="shared" si="23"/>
        <v>0</v>
      </c>
      <c r="CF32" s="142">
        <f t="shared" si="24"/>
        <v>0</v>
      </c>
      <c r="CG32" s="318">
        <f t="shared" si="17"/>
        <v>0</v>
      </c>
      <c r="CH32" s="142"/>
      <c r="CI32" s="142"/>
      <c r="CJ32" s="142"/>
      <c r="CK32" s="142"/>
      <c r="CL32" s="142"/>
    </row>
    <row r="33" spans="1:90" s="140" customFormat="1" ht="15" hidden="1" customHeight="1">
      <c r="A33" s="149"/>
      <c r="B33" s="148"/>
      <c r="C33" s="152"/>
      <c r="D33" s="141"/>
      <c r="E33" s="141"/>
      <c r="F33" s="142"/>
      <c r="G33" s="142"/>
      <c r="H33" s="143"/>
      <c r="I33" s="142"/>
      <c r="J33" s="142"/>
      <c r="K33" s="142"/>
      <c r="L33" s="142"/>
      <c r="M33" s="142"/>
      <c r="N33" s="142"/>
      <c r="O33" s="142"/>
      <c r="P33" s="149"/>
      <c r="Q33" s="148"/>
      <c r="R33" s="152"/>
      <c r="S33" s="141"/>
      <c r="T33" s="141"/>
      <c r="U33" s="142"/>
      <c r="V33" s="142"/>
      <c r="W33" s="143"/>
      <c r="X33" s="142"/>
      <c r="Y33" s="142"/>
      <c r="Z33" s="142"/>
      <c r="AA33" s="142"/>
      <c r="AB33" s="142"/>
      <c r="AC33" s="142"/>
      <c r="AD33" s="142"/>
      <c r="AE33" s="149"/>
      <c r="AF33" s="148"/>
      <c r="AG33" s="152"/>
      <c r="AH33" s="141"/>
      <c r="AI33" s="141"/>
      <c r="AJ33" s="142"/>
      <c r="AK33" s="142"/>
      <c r="AL33" s="143"/>
      <c r="AM33" s="142"/>
      <c r="AN33" s="142"/>
      <c r="AO33" s="142"/>
      <c r="AP33" s="142"/>
      <c r="AQ33" s="142"/>
      <c r="AR33" s="142"/>
      <c r="AS33" s="142"/>
      <c r="AT33" s="149"/>
      <c r="AU33" s="148"/>
      <c r="AV33" s="152"/>
      <c r="AW33" s="141"/>
      <c r="AX33" s="141"/>
      <c r="AY33" s="142"/>
      <c r="AZ33" s="142"/>
      <c r="BA33" s="143"/>
      <c r="BB33" s="142"/>
      <c r="BC33" s="142"/>
      <c r="BD33" s="142"/>
      <c r="BE33" s="142"/>
      <c r="BF33" s="142"/>
      <c r="BG33" s="142"/>
      <c r="BH33" s="142"/>
      <c r="BI33" s="149"/>
      <c r="BJ33" s="148"/>
      <c r="BK33" s="152"/>
      <c r="BL33" s="141"/>
      <c r="BM33" s="141"/>
      <c r="BN33" s="162"/>
      <c r="BO33" s="162"/>
      <c r="BP33" s="12"/>
      <c r="BQ33" s="162"/>
      <c r="BR33" s="142"/>
      <c r="BS33" s="142"/>
      <c r="BT33" s="142"/>
      <c r="BU33" s="142"/>
      <c r="BV33" s="142"/>
      <c r="BW33" s="142"/>
      <c r="BX33" s="149"/>
      <c r="BY33" s="148"/>
      <c r="BZ33" s="152">
        <f t="shared" si="18"/>
        <v>0</v>
      </c>
      <c r="CA33" s="141">
        <f t="shared" si="19"/>
        <v>0</v>
      </c>
      <c r="CB33" s="141">
        <f t="shared" si="20"/>
        <v>0</v>
      </c>
      <c r="CC33" s="142">
        <f t="shared" si="21"/>
        <v>0</v>
      </c>
      <c r="CD33" s="142">
        <f t="shared" si="22"/>
        <v>0</v>
      </c>
      <c r="CE33" s="143">
        <f t="shared" si="23"/>
        <v>0</v>
      </c>
      <c r="CF33" s="142">
        <f t="shared" si="24"/>
        <v>0</v>
      </c>
      <c r="CG33" s="318">
        <f t="shared" si="17"/>
        <v>0</v>
      </c>
      <c r="CH33" s="142"/>
      <c r="CI33" s="142"/>
      <c r="CJ33" s="142"/>
      <c r="CK33" s="142"/>
      <c r="CL33" s="142"/>
    </row>
    <row r="34" spans="1:90" s="140" customFormat="1" ht="15" hidden="1" customHeight="1">
      <c r="A34" s="149"/>
      <c r="B34" s="148"/>
      <c r="C34" s="152"/>
      <c r="D34" s="141"/>
      <c r="E34" s="141"/>
      <c r="F34" s="142"/>
      <c r="G34" s="142"/>
      <c r="H34" s="143"/>
      <c r="I34" s="142"/>
      <c r="J34" s="142"/>
      <c r="K34" s="142"/>
      <c r="L34" s="142"/>
      <c r="M34" s="142"/>
      <c r="N34" s="142"/>
      <c r="O34" s="142"/>
      <c r="P34" s="149"/>
      <c r="Q34" s="148"/>
      <c r="R34" s="152"/>
      <c r="S34" s="141"/>
      <c r="T34" s="141"/>
      <c r="U34" s="142"/>
      <c r="V34" s="142"/>
      <c r="W34" s="143"/>
      <c r="X34" s="142"/>
      <c r="Y34" s="142"/>
      <c r="Z34" s="142"/>
      <c r="AA34" s="142"/>
      <c r="AB34" s="142"/>
      <c r="AC34" s="142"/>
      <c r="AD34" s="142"/>
      <c r="AE34" s="149"/>
      <c r="AF34" s="148"/>
      <c r="AG34" s="152"/>
      <c r="AH34" s="141"/>
      <c r="AI34" s="141"/>
      <c r="AJ34" s="142"/>
      <c r="AK34" s="142"/>
      <c r="AL34" s="143"/>
      <c r="AM34" s="142"/>
      <c r="AN34" s="142"/>
      <c r="AO34" s="142"/>
      <c r="AP34" s="142"/>
      <c r="AQ34" s="142"/>
      <c r="AR34" s="142"/>
      <c r="AS34" s="142"/>
      <c r="AT34" s="149"/>
      <c r="AU34" s="148"/>
      <c r="AV34" s="152"/>
      <c r="AW34" s="141"/>
      <c r="AX34" s="141"/>
      <c r="AY34" s="142"/>
      <c r="AZ34" s="142"/>
      <c r="BA34" s="143"/>
      <c r="BB34" s="142"/>
      <c r="BC34" s="142"/>
      <c r="BD34" s="142"/>
      <c r="BE34" s="142"/>
      <c r="BF34" s="142"/>
      <c r="BG34" s="142"/>
      <c r="BH34" s="142"/>
      <c r="BI34" s="149"/>
      <c r="BJ34" s="148"/>
      <c r="BK34" s="152"/>
      <c r="BL34" s="141"/>
      <c r="BM34" s="141"/>
      <c r="BN34" s="162"/>
      <c r="BO34" s="162"/>
      <c r="BP34" s="12"/>
      <c r="BQ34" s="162"/>
      <c r="BR34" s="142"/>
      <c r="BS34" s="142"/>
      <c r="BT34" s="142"/>
      <c r="BU34" s="142"/>
      <c r="BV34" s="142"/>
      <c r="BW34" s="142"/>
      <c r="BX34" s="149"/>
      <c r="BY34" s="148"/>
      <c r="BZ34" s="152">
        <f t="shared" si="18"/>
        <v>0</v>
      </c>
      <c r="CA34" s="141">
        <f t="shared" si="19"/>
        <v>0</v>
      </c>
      <c r="CB34" s="141">
        <f t="shared" si="20"/>
        <v>0</v>
      </c>
      <c r="CC34" s="142">
        <f t="shared" si="21"/>
        <v>0</v>
      </c>
      <c r="CD34" s="142">
        <f t="shared" si="22"/>
        <v>0</v>
      </c>
      <c r="CE34" s="143">
        <f t="shared" si="23"/>
        <v>0</v>
      </c>
      <c r="CF34" s="142">
        <f t="shared" si="24"/>
        <v>0</v>
      </c>
      <c r="CG34" s="318">
        <f t="shared" si="17"/>
        <v>0</v>
      </c>
      <c r="CH34" s="142"/>
      <c r="CI34" s="142"/>
      <c r="CJ34" s="142"/>
      <c r="CK34" s="142"/>
      <c r="CL34" s="142"/>
    </row>
    <row r="35" spans="1:90" s="140" customFormat="1" ht="15" customHeight="1">
      <c r="A35" s="482" t="s">
        <v>74</v>
      </c>
      <c r="B35" s="483"/>
      <c r="C35" s="320">
        <f>SUM(C9:C34)</f>
        <v>0</v>
      </c>
      <c r="D35" s="320">
        <f t="shared" ref="D35:N35" si="33">SUM(D9:D34)</f>
        <v>0</v>
      </c>
      <c r="E35" s="320">
        <f t="shared" si="33"/>
        <v>0</v>
      </c>
      <c r="F35" s="320">
        <f t="shared" si="33"/>
        <v>0</v>
      </c>
      <c r="G35" s="320">
        <f t="shared" si="33"/>
        <v>0</v>
      </c>
      <c r="H35" s="320">
        <f t="shared" si="33"/>
        <v>0</v>
      </c>
      <c r="I35" s="320">
        <f t="shared" si="33"/>
        <v>0</v>
      </c>
      <c r="J35" s="320">
        <f t="shared" si="33"/>
        <v>0</v>
      </c>
      <c r="K35" s="320">
        <f t="shared" si="33"/>
        <v>0</v>
      </c>
      <c r="L35" s="320">
        <f t="shared" si="33"/>
        <v>0</v>
      </c>
      <c r="M35" s="320">
        <f t="shared" si="33"/>
        <v>0</v>
      </c>
      <c r="N35" s="320">
        <f t="shared" si="33"/>
        <v>0</v>
      </c>
      <c r="O35" s="142"/>
      <c r="P35" s="482" t="s">
        <v>74</v>
      </c>
      <c r="Q35" s="483"/>
      <c r="R35" s="320">
        <f>SUM(R9:R34)</f>
        <v>0</v>
      </c>
      <c r="S35" s="320">
        <f t="shared" ref="S35:AC35" si="34">SUM(S9:S34)</f>
        <v>0</v>
      </c>
      <c r="T35" s="320">
        <f t="shared" si="34"/>
        <v>0</v>
      </c>
      <c r="U35" s="320">
        <f t="shared" si="34"/>
        <v>0</v>
      </c>
      <c r="V35" s="320">
        <f t="shared" si="34"/>
        <v>0</v>
      </c>
      <c r="W35" s="320">
        <f t="shared" si="34"/>
        <v>0</v>
      </c>
      <c r="X35" s="406">
        <f>SUM(X8:X34)</f>
        <v>500000</v>
      </c>
      <c r="Y35" s="406">
        <f t="shared" ref="Y35:AB35" si="35">SUM(Y8:Y34)</f>
        <v>250000</v>
      </c>
      <c r="Z35" s="406">
        <f t="shared" si="35"/>
        <v>250000</v>
      </c>
      <c r="AA35" s="406">
        <f t="shared" si="35"/>
        <v>0</v>
      </c>
      <c r="AB35" s="406">
        <f t="shared" si="35"/>
        <v>0</v>
      </c>
      <c r="AC35" s="320">
        <f t="shared" si="34"/>
        <v>0</v>
      </c>
      <c r="AD35" s="142"/>
      <c r="AE35" s="482" t="s">
        <v>74</v>
      </c>
      <c r="AF35" s="483"/>
      <c r="AG35" s="320">
        <f>SUM(AG9:AG34)</f>
        <v>0</v>
      </c>
      <c r="AH35" s="320">
        <f t="shared" ref="AH35:AR35" si="36">SUM(AH9:AH34)</f>
        <v>0</v>
      </c>
      <c r="AI35" s="320">
        <f t="shared" si="36"/>
        <v>0</v>
      </c>
      <c r="AJ35" s="320">
        <f t="shared" si="36"/>
        <v>0</v>
      </c>
      <c r="AK35" s="320">
        <f t="shared" si="36"/>
        <v>0</v>
      </c>
      <c r="AL35" s="320">
        <f t="shared" si="36"/>
        <v>0</v>
      </c>
      <c r="AM35" s="320">
        <f t="shared" si="36"/>
        <v>0</v>
      </c>
      <c r="AN35" s="320">
        <f t="shared" si="36"/>
        <v>0</v>
      </c>
      <c r="AO35" s="320">
        <f t="shared" si="36"/>
        <v>0</v>
      </c>
      <c r="AP35" s="320">
        <f t="shared" si="36"/>
        <v>0</v>
      </c>
      <c r="AQ35" s="320">
        <f t="shared" si="36"/>
        <v>0</v>
      </c>
      <c r="AR35" s="320">
        <f t="shared" si="36"/>
        <v>0</v>
      </c>
      <c r="AS35" s="142"/>
      <c r="AT35" s="482" t="s">
        <v>74</v>
      </c>
      <c r="AU35" s="483"/>
      <c r="AV35" s="320">
        <f>SUM(AV9:AV34)</f>
        <v>0</v>
      </c>
      <c r="AW35" s="320">
        <f t="shared" ref="AW35:BG35" si="37">SUM(AW9:AW34)</f>
        <v>0</v>
      </c>
      <c r="AX35" s="320">
        <f t="shared" si="37"/>
        <v>0</v>
      </c>
      <c r="AY35" s="320">
        <f t="shared" si="37"/>
        <v>18</v>
      </c>
      <c r="AZ35" s="320">
        <f t="shared" si="37"/>
        <v>0</v>
      </c>
      <c r="BA35" s="320">
        <f t="shared" si="37"/>
        <v>0</v>
      </c>
      <c r="BB35" s="320">
        <f t="shared" si="37"/>
        <v>1700000</v>
      </c>
      <c r="BC35" s="320">
        <f t="shared" si="37"/>
        <v>850000</v>
      </c>
      <c r="BD35" s="320">
        <f t="shared" si="37"/>
        <v>850000</v>
      </c>
      <c r="BE35" s="320">
        <f t="shared" si="37"/>
        <v>0</v>
      </c>
      <c r="BF35" s="320">
        <f t="shared" si="37"/>
        <v>0</v>
      </c>
      <c r="BG35" s="320">
        <f t="shared" si="37"/>
        <v>0</v>
      </c>
      <c r="BH35" s="142"/>
      <c r="BI35" s="482" t="s">
        <v>74</v>
      </c>
      <c r="BJ35" s="483"/>
      <c r="BK35" s="320">
        <f>SUM(BK9:BK34)</f>
        <v>0</v>
      </c>
      <c r="BL35" s="320">
        <f t="shared" ref="BL35:BV35" si="38">SUM(BL9:BL34)</f>
        <v>0</v>
      </c>
      <c r="BM35" s="320">
        <f t="shared" si="38"/>
        <v>0</v>
      </c>
      <c r="BN35" s="320">
        <f>SUM(BN8:BN34)</f>
        <v>22</v>
      </c>
      <c r="BO35" s="320">
        <f t="shared" ref="BO35:BU35" si="39">SUM(BO8:BO34)</f>
        <v>0</v>
      </c>
      <c r="BP35" s="320">
        <f t="shared" si="39"/>
        <v>0</v>
      </c>
      <c r="BQ35" s="320">
        <f t="shared" si="39"/>
        <v>1800000</v>
      </c>
      <c r="BR35" s="320">
        <f t="shared" si="39"/>
        <v>931500</v>
      </c>
      <c r="BS35" s="320">
        <f t="shared" si="39"/>
        <v>868500</v>
      </c>
      <c r="BT35" s="320">
        <f t="shared" si="39"/>
        <v>0</v>
      </c>
      <c r="BU35" s="320">
        <f t="shared" si="39"/>
        <v>0</v>
      </c>
      <c r="BV35" s="320">
        <f t="shared" si="38"/>
        <v>0</v>
      </c>
      <c r="BW35" s="142"/>
      <c r="BX35" s="482" t="s">
        <v>74</v>
      </c>
      <c r="BY35" s="483"/>
      <c r="BZ35" s="320">
        <f t="shared" si="18"/>
        <v>0</v>
      </c>
      <c r="CA35" s="320">
        <f t="shared" si="19"/>
        <v>0</v>
      </c>
      <c r="CB35" s="320">
        <f t="shared" si="20"/>
        <v>4000000</v>
      </c>
      <c r="CC35" s="320">
        <f t="shared" si="21"/>
        <v>2031500</v>
      </c>
      <c r="CD35" s="320">
        <f t="shared" si="22"/>
        <v>1968500</v>
      </c>
      <c r="CE35" s="320">
        <f t="shared" si="22"/>
        <v>0</v>
      </c>
      <c r="CF35" s="320">
        <f t="shared" si="24"/>
        <v>0</v>
      </c>
      <c r="CG35" s="320">
        <f t="shared" ref="CG35" si="40">N35+AC35+AR35+BG35+BV35</f>
        <v>0</v>
      </c>
      <c r="CH35" s="320">
        <f t="shared" ref="CH35" si="41">O35+AD35+AS35+BH35+BW35</f>
        <v>0</v>
      </c>
      <c r="CI35" s="320" t="e">
        <f t="shared" ref="CI35" si="42">P35+AE35+AT35+BI35+BX35</f>
        <v>#VALUE!</v>
      </c>
      <c r="CJ35" s="320">
        <f t="shared" ref="CJ35" si="43">Q35+AF35+AU35+BJ35+BY35</f>
        <v>0</v>
      </c>
      <c r="CK35" s="320">
        <f t="shared" ref="CK35" si="44">R35+AG35+AV35+BK35+BZ35</f>
        <v>0</v>
      </c>
      <c r="CL35" s="320">
        <f t="shared" ref="CL35" si="45">S35+AH35+AW35+BL35+CA35</f>
        <v>0</v>
      </c>
    </row>
    <row r="36" spans="1:90" s="140" customFormat="1" ht="15" customHeight="1">
      <c r="A36" s="484" t="s">
        <v>461</v>
      </c>
      <c r="B36" s="485"/>
      <c r="C36" s="321"/>
      <c r="D36" s="321"/>
      <c r="E36" s="321"/>
      <c r="F36" s="321">
        <f t="shared" ref="F36:N36" si="46">F37-F35</f>
        <v>0</v>
      </c>
      <c r="G36" s="321">
        <f t="shared" si="46"/>
        <v>0</v>
      </c>
      <c r="H36" s="321">
        <f t="shared" si="46"/>
        <v>0</v>
      </c>
      <c r="I36" s="321">
        <f t="shared" si="46"/>
        <v>0</v>
      </c>
      <c r="J36" s="321"/>
      <c r="K36" s="321"/>
      <c r="L36" s="321"/>
      <c r="M36" s="321"/>
      <c r="N36" s="321">
        <f t="shared" si="46"/>
        <v>0</v>
      </c>
      <c r="O36" s="142"/>
      <c r="P36" s="484" t="s">
        <v>461</v>
      </c>
      <c r="Q36" s="485"/>
      <c r="R36" s="321"/>
      <c r="S36" s="321"/>
      <c r="T36" s="321"/>
      <c r="U36" s="321">
        <f t="shared" ref="U36:AC36" si="47">U37-U35</f>
        <v>1</v>
      </c>
      <c r="V36" s="321">
        <f t="shared" si="47"/>
        <v>500000</v>
      </c>
      <c r="W36" s="321">
        <f t="shared" si="47"/>
        <v>0</v>
      </c>
      <c r="X36" s="321">
        <f t="shared" si="47"/>
        <v>0</v>
      </c>
      <c r="Y36" s="321"/>
      <c r="Z36" s="321"/>
      <c r="AA36" s="321"/>
      <c r="AB36" s="321"/>
      <c r="AC36" s="321">
        <f t="shared" si="47"/>
        <v>0</v>
      </c>
      <c r="AD36" s="142"/>
      <c r="AE36" s="484" t="s">
        <v>461</v>
      </c>
      <c r="AF36" s="485"/>
      <c r="AG36" s="321"/>
      <c r="AH36" s="321"/>
      <c r="AI36" s="321"/>
      <c r="AJ36" s="321">
        <f t="shared" ref="AJ36:AR36" si="48">AJ37-AJ35</f>
        <v>1</v>
      </c>
      <c r="AK36" s="321">
        <f t="shared" si="48"/>
        <v>100000</v>
      </c>
      <c r="AL36" s="321">
        <f t="shared" si="48"/>
        <v>0</v>
      </c>
      <c r="AM36" s="321">
        <f t="shared" si="48"/>
        <v>100000</v>
      </c>
      <c r="AN36" s="321"/>
      <c r="AO36" s="321"/>
      <c r="AP36" s="321"/>
      <c r="AQ36" s="321"/>
      <c r="AR36" s="321">
        <f t="shared" si="48"/>
        <v>0</v>
      </c>
      <c r="AS36" s="142"/>
      <c r="AT36" s="484" t="s">
        <v>461</v>
      </c>
      <c r="AU36" s="485"/>
      <c r="AV36" s="321"/>
      <c r="AW36" s="321"/>
      <c r="AX36" s="321"/>
      <c r="AY36" s="321">
        <f t="shared" ref="AY36:BG36" si="49">AY37-AY35</f>
        <v>0</v>
      </c>
      <c r="AZ36" s="321">
        <f t="shared" si="49"/>
        <v>1800000</v>
      </c>
      <c r="BA36" s="321">
        <f t="shared" si="49"/>
        <v>0</v>
      </c>
      <c r="BB36" s="321">
        <f t="shared" si="49"/>
        <v>100000</v>
      </c>
      <c r="BC36" s="321"/>
      <c r="BD36" s="321"/>
      <c r="BE36" s="321"/>
      <c r="BF36" s="321"/>
      <c r="BG36" s="321">
        <f t="shared" si="49"/>
        <v>0</v>
      </c>
      <c r="BH36" s="142"/>
      <c r="BI36" s="484" t="s">
        <v>461</v>
      </c>
      <c r="BJ36" s="485"/>
      <c r="BK36" s="321"/>
      <c r="BL36" s="321"/>
      <c r="BM36" s="321"/>
      <c r="BN36" s="321">
        <f t="shared" ref="BN36:BV36" si="50">BN37-BN35</f>
        <v>0</v>
      </c>
      <c r="BO36" s="321">
        <f t="shared" si="50"/>
        <v>1800000</v>
      </c>
      <c r="BP36" s="321">
        <f t="shared" si="50"/>
        <v>0</v>
      </c>
      <c r="BQ36" s="321">
        <f t="shared" si="50"/>
        <v>0</v>
      </c>
      <c r="BR36" s="321"/>
      <c r="BS36" s="321"/>
      <c r="BT36" s="321"/>
      <c r="BU36" s="321"/>
      <c r="BV36" s="321">
        <f t="shared" si="50"/>
        <v>0</v>
      </c>
      <c r="BW36" s="142"/>
      <c r="BX36" s="484" t="s">
        <v>461</v>
      </c>
      <c r="BY36" s="485"/>
      <c r="BZ36" s="321">
        <f t="shared" si="18"/>
        <v>4200000</v>
      </c>
      <c r="CA36" s="321">
        <f t="shared" si="19"/>
        <v>0</v>
      </c>
      <c r="CB36" s="321">
        <f t="shared" si="20"/>
        <v>200000</v>
      </c>
      <c r="CC36" s="321">
        <f t="shared" si="21"/>
        <v>0</v>
      </c>
      <c r="CD36" s="321">
        <f t="shared" si="22"/>
        <v>0</v>
      </c>
      <c r="CE36" s="321">
        <f t="shared" si="23"/>
        <v>0</v>
      </c>
      <c r="CF36" s="321">
        <f t="shared" si="24"/>
        <v>0</v>
      </c>
      <c r="CG36" s="321"/>
      <c r="CH36" s="321"/>
      <c r="CI36" s="321"/>
      <c r="CJ36" s="321"/>
      <c r="CK36" s="321"/>
      <c r="CL36" s="142"/>
    </row>
    <row r="37" spans="1:90" s="140" customFormat="1" ht="15" customHeight="1">
      <c r="A37" s="486" t="s">
        <v>76</v>
      </c>
      <c r="B37" s="487"/>
      <c r="C37" s="322">
        <f>C6</f>
        <v>0</v>
      </c>
      <c r="D37" s="322">
        <f t="shared" ref="D37:I37" si="51">D6</f>
        <v>0</v>
      </c>
      <c r="E37" s="322">
        <f t="shared" si="51"/>
        <v>0</v>
      </c>
      <c r="F37" s="322">
        <f t="shared" si="51"/>
        <v>0</v>
      </c>
      <c r="G37" s="322">
        <f t="shared" si="51"/>
        <v>0</v>
      </c>
      <c r="H37" s="322">
        <f t="shared" si="51"/>
        <v>0</v>
      </c>
      <c r="I37" s="322">
        <f t="shared" si="51"/>
        <v>0</v>
      </c>
      <c r="J37" s="322"/>
      <c r="K37" s="322"/>
      <c r="L37" s="322"/>
      <c r="M37" s="322"/>
      <c r="N37" s="322"/>
      <c r="O37" s="142"/>
      <c r="P37" s="486" t="s">
        <v>76</v>
      </c>
      <c r="Q37" s="487"/>
      <c r="R37" s="322">
        <f>R6</f>
        <v>500000</v>
      </c>
      <c r="S37" s="322">
        <f t="shared" ref="S37:X37" si="52">S6</f>
        <v>343082</v>
      </c>
      <c r="T37" s="322">
        <f t="shared" si="52"/>
        <v>68.616399999999999</v>
      </c>
      <c r="U37" s="322">
        <f t="shared" si="52"/>
        <v>1</v>
      </c>
      <c r="V37" s="322">
        <f t="shared" si="52"/>
        <v>500000</v>
      </c>
      <c r="W37" s="322">
        <f t="shared" si="52"/>
        <v>0</v>
      </c>
      <c r="X37" s="322">
        <f t="shared" si="52"/>
        <v>500000</v>
      </c>
      <c r="Y37" s="322"/>
      <c r="Z37" s="322"/>
      <c r="AA37" s="322"/>
      <c r="AB37" s="322"/>
      <c r="AC37" s="322"/>
      <c r="AD37" s="142"/>
      <c r="AE37" s="486" t="s">
        <v>76</v>
      </c>
      <c r="AF37" s="487"/>
      <c r="AG37" s="322">
        <f>AG6</f>
        <v>400000</v>
      </c>
      <c r="AH37" s="322">
        <f t="shared" ref="AH37:AM37" si="53">AH6</f>
        <v>0</v>
      </c>
      <c r="AI37" s="322">
        <f t="shared" si="53"/>
        <v>0</v>
      </c>
      <c r="AJ37" s="322">
        <f t="shared" si="53"/>
        <v>1</v>
      </c>
      <c r="AK37" s="322">
        <f t="shared" si="53"/>
        <v>100000</v>
      </c>
      <c r="AL37" s="322">
        <f t="shared" si="53"/>
        <v>0</v>
      </c>
      <c r="AM37" s="322">
        <f t="shared" si="53"/>
        <v>100000</v>
      </c>
      <c r="AN37" s="322"/>
      <c r="AO37" s="322"/>
      <c r="AP37" s="322"/>
      <c r="AQ37" s="322"/>
      <c r="AR37" s="322"/>
      <c r="AS37" s="142"/>
      <c r="AT37" s="486" t="s">
        <v>76</v>
      </c>
      <c r="AU37" s="487"/>
      <c r="AV37" s="322">
        <f>AV6</f>
        <v>1800000</v>
      </c>
      <c r="AW37" s="322">
        <f t="shared" ref="AW37:BB37" si="54">AW6</f>
        <v>1803713</v>
      </c>
      <c r="AX37" s="322">
        <f t="shared" si="54"/>
        <v>100.20627777777777</v>
      </c>
      <c r="AY37" s="322">
        <f t="shared" si="54"/>
        <v>18</v>
      </c>
      <c r="AZ37" s="322">
        <f t="shared" si="54"/>
        <v>1800000</v>
      </c>
      <c r="BA37" s="322">
        <f t="shared" si="54"/>
        <v>0</v>
      </c>
      <c r="BB37" s="322">
        <f t="shared" si="54"/>
        <v>1800000</v>
      </c>
      <c r="BC37" s="322"/>
      <c r="BD37" s="322"/>
      <c r="BE37" s="322"/>
      <c r="BF37" s="322"/>
      <c r="BG37" s="322"/>
      <c r="BH37" s="142"/>
      <c r="BI37" s="486" t="s">
        <v>76</v>
      </c>
      <c r="BJ37" s="487"/>
      <c r="BK37" s="322">
        <f>BK6</f>
        <v>2200000</v>
      </c>
      <c r="BL37" s="322">
        <f t="shared" ref="BL37:BQ37" si="55">BL6</f>
        <v>1789517</v>
      </c>
      <c r="BM37" s="322">
        <f t="shared" si="55"/>
        <v>81.341681818181826</v>
      </c>
      <c r="BN37" s="428">
        <f t="shared" si="55"/>
        <v>22</v>
      </c>
      <c r="BO37" s="428">
        <f t="shared" si="55"/>
        <v>1800000</v>
      </c>
      <c r="BP37" s="428">
        <f t="shared" si="55"/>
        <v>0</v>
      </c>
      <c r="BQ37" s="428">
        <f t="shared" si="55"/>
        <v>1800000</v>
      </c>
      <c r="BR37" s="322"/>
      <c r="BS37" s="322"/>
      <c r="BT37" s="322"/>
      <c r="BU37" s="322"/>
      <c r="BV37" s="322"/>
      <c r="BW37" s="142"/>
      <c r="BX37" s="486" t="s">
        <v>76</v>
      </c>
      <c r="BY37" s="487"/>
      <c r="BZ37" s="322">
        <f t="shared" si="18"/>
        <v>4200000</v>
      </c>
      <c r="CA37" s="322">
        <f t="shared" si="19"/>
        <v>0</v>
      </c>
      <c r="CB37" s="322">
        <f t="shared" si="20"/>
        <v>4200000</v>
      </c>
      <c r="CC37" s="322">
        <f t="shared" si="21"/>
        <v>0</v>
      </c>
      <c r="CD37" s="322">
        <f t="shared" si="22"/>
        <v>0</v>
      </c>
      <c r="CE37" s="322">
        <f t="shared" si="23"/>
        <v>0</v>
      </c>
      <c r="CF37" s="322">
        <f t="shared" si="24"/>
        <v>0</v>
      </c>
      <c r="CG37" s="322"/>
      <c r="CH37" s="322"/>
      <c r="CI37" s="322"/>
      <c r="CJ37" s="322"/>
      <c r="CK37" s="322"/>
      <c r="CL37" s="142"/>
    </row>
    <row r="38" spans="1:90" s="140" customFormat="1" ht="15" customHeight="1">
      <c r="A38" s="149"/>
      <c r="B38" s="148"/>
      <c r="C38" s="152"/>
      <c r="D38" s="141"/>
      <c r="E38" s="141"/>
      <c r="F38" s="142"/>
      <c r="G38" s="142"/>
      <c r="H38" s="143"/>
      <c r="I38" s="142"/>
      <c r="J38" s="142"/>
      <c r="K38" s="142"/>
      <c r="L38" s="142"/>
      <c r="M38" s="142"/>
      <c r="N38" s="142"/>
      <c r="O38" s="142"/>
      <c r="P38" s="149"/>
      <c r="Q38" s="148"/>
      <c r="R38" s="152"/>
      <c r="S38" s="141"/>
      <c r="T38" s="141"/>
      <c r="U38" s="142"/>
      <c r="V38" s="142"/>
      <c r="W38" s="143"/>
      <c r="X38" s="142"/>
      <c r="Y38" s="142"/>
      <c r="Z38" s="142"/>
      <c r="AA38" s="142"/>
      <c r="AB38" s="142"/>
      <c r="AC38" s="142"/>
      <c r="AD38" s="142"/>
      <c r="AE38" s="149"/>
      <c r="AF38" s="148"/>
      <c r="AG38" s="152"/>
      <c r="AH38" s="141"/>
      <c r="AI38" s="141"/>
      <c r="AJ38" s="142"/>
      <c r="AK38" s="142"/>
      <c r="AL38" s="143"/>
      <c r="AM38" s="142"/>
      <c r="AN38" s="142"/>
      <c r="AO38" s="142"/>
      <c r="AP38" s="142"/>
      <c r="AQ38" s="142"/>
      <c r="AR38" s="142"/>
      <c r="AS38" s="142"/>
      <c r="AT38" s="149"/>
      <c r="AU38" s="148"/>
      <c r="AV38" s="152"/>
      <c r="AW38" s="141"/>
      <c r="AX38" s="141"/>
      <c r="AY38" s="142"/>
      <c r="AZ38" s="142"/>
      <c r="BA38" s="143"/>
      <c r="BB38" s="142"/>
      <c r="BC38" s="142"/>
      <c r="BD38" s="142"/>
      <c r="BE38" s="142"/>
      <c r="BF38" s="142"/>
      <c r="BG38" s="142"/>
      <c r="BH38" s="142"/>
      <c r="BI38" s="149"/>
      <c r="BJ38" s="148"/>
      <c r="BK38" s="152"/>
      <c r="BL38" s="141"/>
      <c r="BM38" s="141"/>
      <c r="BN38" s="162"/>
      <c r="BO38" s="162"/>
      <c r="BP38" s="12"/>
      <c r="BQ38" s="162"/>
      <c r="BR38" s="142"/>
      <c r="BS38" s="142"/>
      <c r="BT38" s="142"/>
      <c r="BU38" s="142"/>
      <c r="BV38" s="142"/>
      <c r="BW38" s="142"/>
      <c r="BX38" s="149"/>
      <c r="BY38" s="148"/>
      <c r="BZ38" s="152">
        <f t="shared" si="18"/>
        <v>0</v>
      </c>
      <c r="CA38" s="141">
        <f t="shared" si="19"/>
        <v>0</v>
      </c>
      <c r="CB38" s="141"/>
      <c r="CC38" s="142"/>
      <c r="CD38" s="142"/>
      <c r="CE38" s="143"/>
      <c r="CF38" s="142"/>
      <c r="CG38" s="142"/>
      <c r="CH38" s="142"/>
      <c r="CI38" s="142"/>
      <c r="CJ38" s="142"/>
      <c r="CK38" s="142"/>
      <c r="CL38" s="142"/>
    </row>
    <row r="39" spans="1:90" s="140" customFormat="1" ht="15" customHeight="1">
      <c r="A39" s="149"/>
      <c r="B39" s="148"/>
      <c r="C39" s="152"/>
      <c r="D39" s="141"/>
      <c r="E39" s="141"/>
      <c r="F39" s="142"/>
      <c r="G39" s="142"/>
      <c r="H39" s="143"/>
      <c r="I39" s="142"/>
      <c r="J39" s="142"/>
      <c r="K39" s="142"/>
      <c r="L39" s="142"/>
      <c r="M39" s="142"/>
      <c r="N39" s="142"/>
      <c r="O39" s="142"/>
      <c r="P39" s="149"/>
      <c r="Q39" s="148"/>
      <c r="R39" s="152"/>
      <c r="S39" s="151"/>
      <c r="T39" s="145"/>
      <c r="U39" s="143"/>
      <c r="V39" s="142"/>
      <c r="W39" s="143"/>
      <c r="X39" s="142"/>
      <c r="Y39" s="142"/>
      <c r="Z39" s="142"/>
      <c r="AA39" s="142"/>
      <c r="AB39" s="142"/>
      <c r="AC39" s="142"/>
      <c r="AD39" s="142"/>
      <c r="AE39" s="149"/>
      <c r="AF39" s="148"/>
      <c r="AG39" s="152"/>
      <c r="AH39" s="171"/>
      <c r="AI39" s="118"/>
      <c r="AJ39" s="121"/>
      <c r="AK39" s="142"/>
      <c r="AL39" s="137"/>
      <c r="AM39" s="142"/>
      <c r="AN39" s="142"/>
      <c r="AO39" s="142"/>
      <c r="AP39" s="142"/>
      <c r="AQ39" s="142"/>
      <c r="AR39" s="142"/>
      <c r="AS39" s="142"/>
      <c r="AT39" s="149"/>
      <c r="AU39" s="148"/>
      <c r="AV39" s="152"/>
      <c r="AW39" s="160"/>
      <c r="AX39" s="145"/>
      <c r="AY39" s="121"/>
      <c r="AZ39" s="142"/>
      <c r="BA39" s="137"/>
      <c r="BB39" s="142"/>
      <c r="BC39" s="142"/>
      <c r="BD39" s="142"/>
      <c r="BE39" s="142"/>
      <c r="BF39" s="142"/>
      <c r="BG39" s="142"/>
      <c r="BH39" s="142"/>
      <c r="BI39" s="149"/>
      <c r="BJ39" s="148"/>
      <c r="BK39" s="152"/>
      <c r="BL39" s="171"/>
      <c r="BM39" s="118"/>
      <c r="BN39" s="427"/>
      <c r="BO39" s="162"/>
      <c r="BP39" s="426"/>
      <c r="BQ39" s="162"/>
      <c r="BR39" s="142"/>
      <c r="BS39" s="142"/>
      <c r="BT39" s="142"/>
      <c r="BU39" s="142"/>
      <c r="BV39" s="142"/>
      <c r="BW39" s="108"/>
      <c r="BX39" s="149"/>
      <c r="BY39" s="148"/>
      <c r="BZ39" s="142"/>
      <c r="CA39" s="142"/>
      <c r="CB39" s="142"/>
      <c r="CC39" s="142"/>
      <c r="CD39" s="142"/>
      <c r="CE39" s="142"/>
      <c r="CF39" s="142"/>
      <c r="CG39" s="134">
        <f t="shared" si="17"/>
        <v>0</v>
      </c>
      <c r="CH39" s="142"/>
    </row>
    <row r="40" spans="1:90" s="140" customFormat="1" ht="15" customHeight="1">
      <c r="A40" s="149"/>
      <c r="B40" s="148"/>
      <c r="C40" s="152"/>
      <c r="D40" s="141"/>
      <c r="E40" s="141"/>
      <c r="F40" s="142"/>
      <c r="G40" s="142"/>
      <c r="H40" s="143"/>
      <c r="I40" s="142"/>
      <c r="J40" s="142"/>
      <c r="K40" s="142"/>
      <c r="L40" s="142"/>
      <c r="M40" s="142"/>
      <c r="N40" s="142"/>
      <c r="O40" s="142"/>
      <c r="P40" s="149"/>
      <c r="Q40" s="148"/>
      <c r="R40" s="152"/>
      <c r="S40" s="151"/>
      <c r="T40" s="145"/>
      <c r="U40" s="143"/>
      <c r="V40" s="142"/>
      <c r="W40" s="143"/>
      <c r="X40" s="142"/>
      <c r="Y40" s="142"/>
      <c r="Z40" s="142"/>
      <c r="AA40" s="142"/>
      <c r="AB40" s="142"/>
      <c r="AC40" s="142"/>
      <c r="AD40" s="142"/>
      <c r="AE40" s="149"/>
      <c r="AF40" s="148"/>
      <c r="AG40" s="152"/>
      <c r="AH40" s="109"/>
      <c r="AI40" s="118"/>
      <c r="AJ40" s="121"/>
      <c r="AK40" s="142"/>
      <c r="AL40" s="137"/>
      <c r="AM40" s="142"/>
      <c r="AN40" s="142"/>
      <c r="AO40" s="142"/>
      <c r="AP40" s="142"/>
      <c r="AQ40" s="142"/>
      <c r="AR40" s="142"/>
      <c r="AS40" s="191"/>
      <c r="AT40" s="149"/>
      <c r="AU40" s="148"/>
      <c r="AV40" s="152"/>
      <c r="AW40" s="151"/>
      <c r="AX40" s="145"/>
      <c r="AY40" s="121"/>
      <c r="AZ40" s="142"/>
      <c r="BA40" s="137"/>
      <c r="BB40" s="142"/>
      <c r="BC40" s="142"/>
      <c r="BD40" s="142"/>
      <c r="BE40" s="142"/>
      <c r="BF40" s="142"/>
      <c r="BG40" s="142"/>
      <c r="BH40" s="230"/>
      <c r="BI40" s="149"/>
      <c r="BJ40" s="148"/>
      <c r="BK40" s="152"/>
      <c r="BL40" s="109"/>
      <c r="BM40" s="118"/>
      <c r="BN40" s="411"/>
      <c r="BO40" s="403"/>
      <c r="BP40" s="408"/>
      <c r="BQ40" s="403"/>
      <c r="BR40" s="142"/>
      <c r="BS40" s="142"/>
      <c r="BT40" s="142"/>
      <c r="BU40" s="142"/>
      <c r="BV40" s="142"/>
      <c r="BW40" s="142"/>
      <c r="BX40" s="149"/>
      <c r="BY40" s="148"/>
      <c r="BZ40" s="142"/>
      <c r="CA40" s="142"/>
      <c r="CB40" s="142"/>
      <c r="CC40" s="142"/>
      <c r="CD40" s="142"/>
      <c r="CE40" s="142"/>
      <c r="CF40" s="142"/>
      <c r="CG40" s="134">
        <f t="shared" si="17"/>
        <v>0</v>
      </c>
      <c r="CH40" s="142"/>
    </row>
    <row r="41" spans="1:90" s="140" customFormat="1" ht="15" customHeight="1">
      <c r="A41" s="149"/>
      <c r="B41" s="148"/>
      <c r="C41" s="152"/>
      <c r="D41" s="141"/>
      <c r="E41" s="141"/>
      <c r="F41" s="142"/>
      <c r="G41" s="142"/>
      <c r="H41" s="143"/>
      <c r="I41" s="142"/>
      <c r="J41" s="142"/>
      <c r="K41" s="142"/>
      <c r="L41" s="142"/>
      <c r="M41" s="142"/>
      <c r="N41" s="142"/>
      <c r="O41" s="142"/>
      <c r="P41" s="149"/>
      <c r="Q41" s="148"/>
      <c r="R41" s="152"/>
      <c r="S41" s="151"/>
      <c r="T41" s="151"/>
      <c r="U41" s="142"/>
      <c r="V41" s="142"/>
      <c r="W41" s="143"/>
      <c r="X41" s="142"/>
      <c r="Y41" s="142"/>
      <c r="Z41" s="142"/>
      <c r="AA41" s="142"/>
      <c r="AB41" s="142"/>
      <c r="AC41" s="142"/>
      <c r="AD41" s="142"/>
      <c r="AE41" s="149"/>
      <c r="AF41" s="148"/>
      <c r="AG41" s="152"/>
      <c r="AH41" s="109"/>
      <c r="AI41" s="109"/>
      <c r="AJ41" s="142"/>
      <c r="AK41" s="142"/>
      <c r="AL41" s="143"/>
      <c r="AM41" s="142"/>
      <c r="AN41" s="142"/>
      <c r="AO41" s="142"/>
      <c r="AP41" s="142"/>
      <c r="AQ41" s="142"/>
      <c r="AR41" s="142"/>
      <c r="AS41" s="142"/>
      <c r="AT41" s="149"/>
      <c r="AU41" s="148"/>
      <c r="AV41" s="152"/>
      <c r="AW41" s="151"/>
      <c r="AX41" s="151"/>
      <c r="AY41" s="142"/>
      <c r="AZ41" s="142"/>
      <c r="BA41" s="143"/>
      <c r="BB41" s="142"/>
      <c r="BC41" s="142"/>
      <c r="BD41" s="142"/>
      <c r="BE41" s="142"/>
      <c r="BF41" s="142"/>
      <c r="BG41" s="142"/>
      <c r="BH41" s="142"/>
      <c r="BI41" s="149"/>
      <c r="BJ41" s="148"/>
      <c r="BK41" s="152"/>
      <c r="BL41" s="109"/>
      <c r="BM41" s="109"/>
      <c r="BN41" s="142"/>
      <c r="BO41" s="142"/>
      <c r="BP41" s="143"/>
      <c r="BQ41" s="142"/>
      <c r="BR41" s="142"/>
      <c r="BS41" s="142"/>
      <c r="BT41" s="142"/>
      <c r="BU41" s="142"/>
      <c r="BV41" s="142"/>
      <c r="BW41" s="142"/>
      <c r="BX41" s="149"/>
      <c r="BY41" s="148"/>
      <c r="BZ41" s="142"/>
      <c r="CA41" s="142"/>
      <c r="CB41" s="142"/>
      <c r="CC41" s="142"/>
      <c r="CD41" s="142"/>
      <c r="CE41" s="142"/>
      <c r="CF41" s="142"/>
      <c r="CG41" s="134">
        <f t="shared" si="17"/>
        <v>0</v>
      </c>
      <c r="CH41" s="142"/>
    </row>
    <row r="42" spans="1:90" s="140" customFormat="1" ht="15" customHeight="1">
      <c r="A42" s="149"/>
      <c r="B42" s="148"/>
      <c r="C42" s="152"/>
      <c r="D42" s="141"/>
      <c r="E42" s="141"/>
      <c r="F42" s="142"/>
      <c r="G42" s="142"/>
      <c r="H42" s="143"/>
      <c r="I42" s="142"/>
      <c r="J42" s="142"/>
      <c r="K42" s="142"/>
      <c r="L42" s="142"/>
      <c r="M42" s="142"/>
      <c r="N42" s="142"/>
      <c r="O42" s="142"/>
      <c r="P42" s="149"/>
      <c r="Q42" s="148"/>
      <c r="R42" s="152"/>
      <c r="S42" s="151"/>
      <c r="T42" s="151"/>
      <c r="U42" s="142"/>
      <c r="V42" s="142"/>
      <c r="W42" s="143"/>
      <c r="X42" s="142"/>
      <c r="Y42" s="142"/>
      <c r="Z42" s="142"/>
      <c r="AA42" s="142"/>
      <c r="AB42" s="142"/>
      <c r="AC42" s="142"/>
      <c r="AD42" s="142"/>
      <c r="AE42" s="149"/>
      <c r="AF42" s="148"/>
      <c r="AG42" s="152"/>
      <c r="AH42" s="109"/>
      <c r="AI42" s="109"/>
      <c r="AJ42" s="142"/>
      <c r="AK42" s="142"/>
      <c r="AL42" s="143"/>
      <c r="AM42" s="142"/>
      <c r="AN42" s="142"/>
      <c r="AO42" s="142"/>
      <c r="AP42" s="142"/>
      <c r="AQ42" s="142"/>
      <c r="AR42" s="142"/>
      <c r="AS42" s="142"/>
      <c r="AT42" s="149"/>
      <c r="AU42" s="148"/>
      <c r="AV42" s="152"/>
      <c r="AW42" s="151"/>
      <c r="AX42" s="151"/>
      <c r="AY42" s="142"/>
      <c r="AZ42" s="142"/>
      <c r="BA42" s="143"/>
      <c r="BB42" s="142"/>
      <c r="BC42" s="142"/>
      <c r="BD42" s="142"/>
      <c r="BE42" s="142"/>
      <c r="BF42" s="142"/>
      <c r="BG42" s="142"/>
      <c r="BH42" s="142"/>
      <c r="BI42" s="149"/>
      <c r="BJ42" s="148"/>
      <c r="BK42" s="152"/>
      <c r="BL42" s="109"/>
      <c r="BM42" s="109"/>
      <c r="BN42" s="142"/>
      <c r="BO42" s="142"/>
      <c r="BP42" s="143"/>
      <c r="BQ42" s="142"/>
      <c r="BR42" s="142"/>
      <c r="BS42" s="142"/>
      <c r="BT42" s="142"/>
      <c r="BU42" s="142"/>
      <c r="BV42" s="142"/>
      <c r="BW42" s="142"/>
      <c r="BX42" s="149"/>
      <c r="BY42" s="148"/>
      <c r="BZ42" s="142"/>
      <c r="CA42" s="142"/>
      <c r="CB42" s="142"/>
      <c r="CC42" s="142"/>
      <c r="CD42" s="142"/>
      <c r="CE42" s="142"/>
      <c r="CF42" s="142"/>
      <c r="CG42" s="134">
        <f t="shared" si="17"/>
        <v>0</v>
      </c>
      <c r="CH42" s="142"/>
    </row>
    <row r="43" spans="1:90" s="140" customFormat="1" ht="15" customHeight="1">
      <c r="A43" s="149"/>
      <c r="B43" s="148"/>
      <c r="C43" s="152"/>
      <c r="D43" s="141"/>
      <c r="E43" s="141"/>
      <c r="F43" s="142"/>
      <c r="G43" s="142"/>
      <c r="H43" s="143"/>
      <c r="I43" s="142"/>
      <c r="J43" s="142"/>
      <c r="K43" s="142"/>
      <c r="L43" s="142"/>
      <c r="M43" s="142"/>
      <c r="N43" s="142"/>
      <c r="O43" s="142"/>
      <c r="P43" s="149"/>
      <c r="Q43" s="148"/>
      <c r="R43" s="152"/>
      <c r="S43" s="151"/>
      <c r="T43" s="151"/>
      <c r="U43" s="142"/>
      <c r="V43" s="142"/>
      <c r="W43" s="143"/>
      <c r="X43" s="142"/>
      <c r="Y43" s="142"/>
      <c r="Z43" s="142"/>
      <c r="AA43" s="142"/>
      <c r="AB43" s="142"/>
      <c r="AC43" s="142"/>
      <c r="AD43" s="142"/>
      <c r="AE43" s="149"/>
      <c r="AF43" s="148"/>
      <c r="AG43" s="152"/>
      <c r="AH43" s="109"/>
      <c r="AI43" s="109"/>
      <c r="AJ43" s="142"/>
      <c r="AK43" s="142"/>
      <c r="AL43" s="143"/>
      <c r="AM43" s="142"/>
      <c r="AN43" s="142"/>
      <c r="AO43" s="142"/>
      <c r="AP43" s="142"/>
      <c r="AQ43" s="142"/>
      <c r="AR43" s="142"/>
      <c r="AS43" s="142"/>
      <c r="AT43" s="149"/>
      <c r="AU43" s="148"/>
      <c r="AV43" s="152"/>
      <c r="AW43" s="151"/>
      <c r="AX43" s="151"/>
      <c r="AY43" s="142"/>
      <c r="AZ43" s="142"/>
      <c r="BA43" s="143"/>
      <c r="BB43" s="142"/>
      <c r="BC43" s="142"/>
      <c r="BD43" s="142"/>
      <c r="BE43" s="142"/>
      <c r="BF43" s="142"/>
      <c r="BG43" s="142"/>
      <c r="BH43" s="142"/>
      <c r="BI43" s="149"/>
      <c r="BJ43" s="148"/>
      <c r="BK43" s="152"/>
      <c r="BL43" s="109"/>
      <c r="BM43" s="109"/>
      <c r="BN43" s="142"/>
      <c r="BO43" s="142"/>
      <c r="BP43" s="143"/>
      <c r="BQ43" s="142"/>
      <c r="BR43" s="142"/>
      <c r="BS43" s="142"/>
      <c r="BT43" s="142"/>
      <c r="BU43" s="142"/>
      <c r="BV43" s="142"/>
      <c r="BW43" s="142"/>
      <c r="BX43" s="149"/>
      <c r="BY43" s="148"/>
      <c r="BZ43" s="142"/>
      <c r="CA43" s="142"/>
      <c r="CB43" s="142"/>
      <c r="CC43" s="142"/>
      <c r="CD43" s="142"/>
      <c r="CE43" s="142"/>
      <c r="CF43" s="142"/>
      <c r="CG43" s="134">
        <f t="shared" si="17"/>
        <v>0</v>
      </c>
      <c r="CH43" s="142"/>
    </row>
    <row r="44" spans="1:90" s="140" customFormat="1" ht="15" customHeight="1">
      <c r="A44" s="149"/>
      <c r="B44" s="148"/>
      <c r="C44" s="152"/>
      <c r="D44" s="141"/>
      <c r="E44" s="141"/>
      <c r="F44" s="142"/>
      <c r="G44" s="142"/>
      <c r="H44" s="143"/>
      <c r="I44" s="142"/>
      <c r="J44" s="142"/>
      <c r="K44" s="142"/>
      <c r="L44" s="142"/>
      <c r="M44" s="142"/>
      <c r="N44" s="142"/>
      <c r="O44" s="142"/>
      <c r="P44" s="149"/>
      <c r="Q44" s="148"/>
      <c r="R44" s="152"/>
      <c r="S44" s="151"/>
      <c r="T44" s="151"/>
      <c r="U44" s="142"/>
      <c r="V44" s="142"/>
      <c r="W44" s="143"/>
      <c r="X44" s="142"/>
      <c r="Y44" s="142"/>
      <c r="Z44" s="142"/>
      <c r="AA44" s="142"/>
      <c r="AB44" s="142"/>
      <c r="AC44" s="142"/>
      <c r="AD44" s="142"/>
      <c r="AE44" s="149"/>
      <c r="AF44" s="148"/>
      <c r="AG44" s="152"/>
      <c r="AH44" s="109"/>
      <c r="AI44" s="109"/>
      <c r="AJ44" s="142"/>
      <c r="AK44" s="142"/>
      <c r="AL44" s="143"/>
      <c r="AM44" s="142"/>
      <c r="AN44" s="142"/>
      <c r="AO44" s="142"/>
      <c r="AP44" s="142"/>
      <c r="AQ44" s="142"/>
      <c r="AR44" s="142"/>
      <c r="AS44" s="142"/>
      <c r="AT44" s="149"/>
      <c r="AU44" s="148"/>
      <c r="AV44" s="152"/>
      <c r="AW44" s="151"/>
      <c r="AX44" s="151"/>
      <c r="AY44" s="142"/>
      <c r="AZ44" s="142"/>
      <c r="BA44" s="143"/>
      <c r="BB44" s="142"/>
      <c r="BC44" s="142"/>
      <c r="BD44" s="142"/>
      <c r="BE44" s="142"/>
      <c r="BF44" s="142"/>
      <c r="BG44" s="142"/>
      <c r="BH44" s="142"/>
      <c r="BI44" s="149"/>
      <c r="BJ44" s="148"/>
      <c r="BK44" s="152"/>
      <c r="BL44" s="109"/>
      <c r="BM44" s="109"/>
      <c r="BN44" s="142"/>
      <c r="BO44" s="142"/>
      <c r="BP44" s="143"/>
      <c r="BQ44" s="142"/>
      <c r="BR44" s="142"/>
      <c r="BS44" s="142"/>
      <c r="BT44" s="142"/>
      <c r="BU44" s="142"/>
      <c r="BV44" s="142"/>
      <c r="BW44" s="142"/>
      <c r="BX44" s="149"/>
      <c r="BY44" s="148"/>
      <c r="BZ44" s="142"/>
      <c r="CA44" s="142"/>
      <c r="CB44" s="142"/>
      <c r="CC44" s="142"/>
      <c r="CD44" s="142"/>
      <c r="CE44" s="142"/>
      <c r="CF44" s="142"/>
      <c r="CG44" s="134">
        <f t="shared" si="17"/>
        <v>0</v>
      </c>
      <c r="CH44" s="142"/>
    </row>
    <row r="45" spans="1:90" s="140" customFormat="1" ht="15" customHeight="1">
      <c r="A45" s="149"/>
      <c r="B45" s="148"/>
      <c r="C45" s="152"/>
      <c r="D45" s="141"/>
      <c r="E45" s="141"/>
      <c r="F45" s="142"/>
      <c r="G45" s="142"/>
      <c r="H45" s="143"/>
      <c r="I45" s="142"/>
      <c r="J45" s="142"/>
      <c r="K45" s="142"/>
      <c r="L45" s="142"/>
      <c r="M45" s="142"/>
      <c r="N45" s="142"/>
      <c r="O45" s="142"/>
      <c r="P45" s="149"/>
      <c r="Q45" s="148"/>
      <c r="R45" s="152"/>
      <c r="S45" s="151"/>
      <c r="T45" s="151"/>
      <c r="U45" s="142"/>
      <c r="V45" s="142"/>
      <c r="W45" s="143"/>
      <c r="X45" s="142"/>
      <c r="Y45" s="142"/>
      <c r="Z45" s="142"/>
      <c r="AA45" s="142"/>
      <c r="AB45" s="142"/>
      <c r="AC45" s="142"/>
      <c r="AD45" s="142"/>
      <c r="AE45" s="149"/>
      <c r="AF45" s="148"/>
      <c r="AG45" s="152"/>
      <c r="AH45" s="109"/>
      <c r="AI45" s="109"/>
      <c r="AJ45" s="142"/>
      <c r="AK45" s="142"/>
      <c r="AL45" s="143"/>
      <c r="AM45" s="142"/>
      <c r="AN45" s="142"/>
      <c r="AO45" s="142"/>
      <c r="AP45" s="142"/>
      <c r="AQ45" s="142"/>
      <c r="AR45" s="142"/>
      <c r="AS45" s="142"/>
      <c r="AT45" s="149"/>
      <c r="AU45" s="148"/>
      <c r="AV45" s="152"/>
      <c r="AW45" s="151"/>
      <c r="AX45" s="151"/>
      <c r="AY45" s="142"/>
      <c r="AZ45" s="142"/>
      <c r="BA45" s="143"/>
      <c r="BB45" s="142"/>
      <c r="BC45" s="142"/>
      <c r="BD45" s="142"/>
      <c r="BE45" s="142"/>
      <c r="BF45" s="142"/>
      <c r="BG45" s="142"/>
      <c r="BH45" s="142"/>
      <c r="BI45" s="149"/>
      <c r="BJ45" s="148"/>
      <c r="BK45" s="152"/>
      <c r="BL45" s="109"/>
      <c r="BM45" s="109"/>
      <c r="BN45" s="142"/>
      <c r="BO45" s="142"/>
      <c r="BP45" s="143"/>
      <c r="BQ45" s="142"/>
      <c r="BR45" s="142"/>
      <c r="BS45" s="142"/>
      <c r="BT45" s="142"/>
      <c r="BU45" s="142"/>
      <c r="BV45" s="142"/>
      <c r="BW45" s="142"/>
      <c r="BX45" s="149"/>
      <c r="BY45" s="148"/>
      <c r="BZ45" s="142"/>
      <c r="CA45" s="142"/>
      <c r="CB45" s="142"/>
      <c r="CC45" s="142"/>
      <c r="CD45" s="142"/>
      <c r="CE45" s="142"/>
      <c r="CF45" s="142"/>
      <c r="CG45" s="134">
        <f t="shared" si="17"/>
        <v>0</v>
      </c>
      <c r="CH45" s="142"/>
    </row>
    <row r="46" spans="1:90" s="140" customFormat="1" ht="15" customHeight="1">
      <c r="A46" s="149"/>
      <c r="B46" s="148"/>
      <c r="C46" s="152"/>
      <c r="D46" s="141"/>
      <c r="E46" s="141"/>
      <c r="F46" s="142"/>
      <c r="G46" s="142"/>
      <c r="H46" s="143"/>
      <c r="I46" s="142"/>
      <c r="J46" s="142"/>
      <c r="K46" s="142"/>
      <c r="L46" s="142"/>
      <c r="M46" s="142"/>
      <c r="N46" s="142"/>
      <c r="O46" s="142"/>
      <c r="P46" s="149"/>
      <c r="Q46" s="148"/>
      <c r="R46" s="152"/>
      <c r="S46" s="151"/>
      <c r="T46" s="151"/>
      <c r="U46" s="142"/>
      <c r="V46" s="142"/>
      <c r="W46" s="143"/>
      <c r="X46" s="142"/>
      <c r="Y46" s="142"/>
      <c r="Z46" s="142"/>
      <c r="AA46" s="142"/>
      <c r="AB46" s="142"/>
      <c r="AC46" s="142"/>
      <c r="AD46" s="142"/>
      <c r="AE46" s="149"/>
      <c r="AF46" s="148"/>
      <c r="AG46" s="152"/>
      <c r="AH46" s="109"/>
      <c r="AI46" s="109"/>
      <c r="AJ46" s="142"/>
      <c r="AK46" s="142"/>
      <c r="AL46" s="143"/>
      <c r="AM46" s="142"/>
      <c r="AN46" s="142"/>
      <c r="AO46" s="142"/>
      <c r="AP46" s="142"/>
      <c r="AQ46" s="142"/>
      <c r="AR46" s="142"/>
      <c r="AS46" s="142"/>
      <c r="AT46" s="149"/>
      <c r="AU46" s="148"/>
      <c r="AV46" s="152"/>
      <c r="AW46" s="151"/>
      <c r="AX46" s="151"/>
      <c r="AY46" s="142"/>
      <c r="AZ46" s="142"/>
      <c r="BA46" s="143"/>
      <c r="BB46" s="142"/>
      <c r="BC46" s="142"/>
      <c r="BD46" s="142"/>
      <c r="BE46" s="142"/>
      <c r="BF46" s="142"/>
      <c r="BG46" s="142"/>
      <c r="BH46" s="142"/>
      <c r="BI46" s="149"/>
      <c r="BJ46" s="148"/>
      <c r="BK46" s="152"/>
      <c r="BL46" s="109"/>
      <c r="BM46" s="109"/>
      <c r="BN46" s="142"/>
      <c r="BO46" s="142"/>
      <c r="BP46" s="143"/>
      <c r="BQ46" s="142"/>
      <c r="BR46" s="142"/>
      <c r="BS46" s="142"/>
      <c r="BT46" s="142"/>
      <c r="BU46" s="142"/>
      <c r="BV46" s="142"/>
      <c r="BW46" s="142"/>
      <c r="BX46" s="149"/>
      <c r="BY46" s="148"/>
      <c r="BZ46" s="142"/>
      <c r="CA46" s="142"/>
      <c r="CB46" s="142"/>
      <c r="CC46" s="142"/>
      <c r="CD46" s="142"/>
      <c r="CE46" s="142"/>
      <c r="CF46" s="142"/>
      <c r="CG46" s="134">
        <f t="shared" si="17"/>
        <v>0</v>
      </c>
      <c r="CH46" s="142"/>
    </row>
    <row r="47" spans="1:90" s="140" customFormat="1" ht="15" customHeight="1">
      <c r="A47" s="149"/>
      <c r="B47" s="148"/>
      <c r="C47" s="152"/>
      <c r="D47" s="141"/>
      <c r="E47" s="141"/>
      <c r="F47" s="142"/>
      <c r="G47" s="142"/>
      <c r="H47" s="143"/>
      <c r="I47" s="142"/>
      <c r="J47" s="142"/>
      <c r="K47" s="142"/>
      <c r="L47" s="142"/>
      <c r="M47" s="142"/>
      <c r="N47" s="142"/>
      <c r="O47" s="142"/>
      <c r="P47" s="149"/>
      <c r="Q47" s="148"/>
      <c r="R47" s="152"/>
      <c r="S47" s="151"/>
      <c r="T47" s="151"/>
      <c r="U47" s="142"/>
      <c r="V47" s="142"/>
      <c r="W47" s="143"/>
      <c r="X47" s="142"/>
      <c r="Y47" s="142"/>
      <c r="Z47" s="142"/>
      <c r="AA47" s="142"/>
      <c r="AB47" s="142"/>
      <c r="AC47" s="142"/>
      <c r="AD47" s="142"/>
      <c r="AE47" s="149"/>
      <c r="AF47" s="148"/>
      <c r="AG47" s="152"/>
      <c r="AH47" s="109"/>
      <c r="AI47" s="109"/>
      <c r="AJ47" s="142"/>
      <c r="AK47" s="142"/>
      <c r="AL47" s="143"/>
      <c r="AM47" s="142"/>
      <c r="AN47" s="142"/>
      <c r="AO47" s="142"/>
      <c r="AP47" s="142"/>
      <c r="AQ47" s="142"/>
      <c r="AR47" s="142"/>
      <c r="AS47" s="142"/>
      <c r="AT47" s="149"/>
      <c r="AU47" s="148"/>
      <c r="AV47" s="152"/>
      <c r="AW47" s="151"/>
      <c r="AX47" s="151"/>
      <c r="AY47" s="142"/>
      <c r="AZ47" s="142"/>
      <c r="BA47" s="143"/>
      <c r="BB47" s="142"/>
      <c r="BC47" s="142"/>
      <c r="BD47" s="142"/>
      <c r="BE47" s="142"/>
      <c r="BF47" s="142"/>
      <c r="BG47" s="142"/>
      <c r="BH47" s="142"/>
      <c r="BI47" s="149"/>
      <c r="BJ47" s="148"/>
      <c r="BK47" s="152"/>
      <c r="BL47" s="109"/>
      <c r="BM47" s="109"/>
      <c r="BN47" s="142"/>
      <c r="BO47" s="142"/>
      <c r="BP47" s="143"/>
      <c r="BQ47" s="142"/>
      <c r="BR47" s="142"/>
      <c r="BS47" s="142"/>
      <c r="BT47" s="142"/>
      <c r="BU47" s="142"/>
      <c r="BV47" s="142"/>
      <c r="BW47" s="142"/>
      <c r="BX47" s="149"/>
      <c r="BY47" s="148"/>
      <c r="BZ47" s="142"/>
      <c r="CA47" s="142"/>
      <c r="CB47" s="142"/>
      <c r="CC47" s="142"/>
      <c r="CD47" s="142"/>
      <c r="CE47" s="142"/>
      <c r="CF47" s="142"/>
      <c r="CG47" s="134">
        <f t="shared" si="17"/>
        <v>0</v>
      </c>
      <c r="CH47" s="142"/>
    </row>
    <row r="48" spans="1:90" s="140" customFormat="1" ht="15" customHeight="1">
      <c r="A48" s="149"/>
      <c r="B48" s="148"/>
      <c r="C48" s="152"/>
      <c r="D48" s="141"/>
      <c r="E48" s="141"/>
      <c r="F48" s="142"/>
      <c r="G48" s="142"/>
      <c r="H48" s="143"/>
      <c r="I48" s="142"/>
      <c r="J48" s="142"/>
      <c r="K48" s="142"/>
      <c r="L48" s="142"/>
      <c r="M48" s="142"/>
      <c r="N48" s="142"/>
      <c r="O48" s="142"/>
      <c r="P48" s="149"/>
      <c r="Q48" s="148"/>
      <c r="R48" s="152"/>
      <c r="S48" s="151"/>
      <c r="T48" s="151"/>
      <c r="U48" s="142"/>
      <c r="V48" s="142"/>
      <c r="W48" s="143"/>
      <c r="X48" s="142"/>
      <c r="Y48" s="142"/>
      <c r="Z48" s="142"/>
      <c r="AA48" s="142"/>
      <c r="AB48" s="142"/>
      <c r="AC48" s="142"/>
      <c r="AD48" s="142"/>
      <c r="AE48" s="149"/>
      <c r="AF48" s="148"/>
      <c r="AG48" s="152"/>
      <c r="AH48" s="109"/>
      <c r="AI48" s="109"/>
      <c r="AJ48" s="142"/>
      <c r="AK48" s="142"/>
      <c r="AL48" s="143"/>
      <c r="AM48" s="142"/>
      <c r="AN48" s="142"/>
      <c r="AO48" s="142"/>
      <c r="AP48" s="142"/>
      <c r="AQ48" s="142"/>
      <c r="AR48" s="142"/>
      <c r="AS48" s="142"/>
      <c r="AT48" s="149"/>
      <c r="AU48" s="148"/>
      <c r="AV48" s="152"/>
      <c r="AW48" s="151"/>
      <c r="AX48" s="151"/>
      <c r="AY48" s="142"/>
      <c r="AZ48" s="142"/>
      <c r="BA48" s="143"/>
      <c r="BB48" s="142"/>
      <c r="BC48" s="142"/>
      <c r="BD48" s="142"/>
      <c r="BE48" s="142"/>
      <c r="BF48" s="142"/>
      <c r="BG48" s="142"/>
      <c r="BH48" s="142"/>
      <c r="BI48" s="149"/>
      <c r="BJ48" s="148"/>
      <c r="BK48" s="152"/>
      <c r="BL48" s="109"/>
      <c r="BM48" s="109"/>
      <c r="BN48" s="142"/>
      <c r="BO48" s="142"/>
      <c r="BP48" s="143"/>
      <c r="BQ48" s="142"/>
      <c r="BR48" s="142"/>
      <c r="BS48" s="142"/>
      <c r="BT48" s="142"/>
      <c r="BU48" s="142"/>
      <c r="BV48" s="142"/>
      <c r="BW48" s="142"/>
      <c r="BX48" s="149"/>
      <c r="BY48" s="148"/>
      <c r="BZ48" s="142"/>
      <c r="CA48" s="142"/>
      <c r="CB48" s="142"/>
      <c r="CC48" s="142"/>
      <c r="CD48" s="142"/>
      <c r="CE48" s="142"/>
      <c r="CF48" s="142"/>
      <c r="CG48" s="134">
        <f t="shared" si="17"/>
        <v>0</v>
      </c>
      <c r="CH48" s="142"/>
    </row>
    <row r="49" spans="1:86" s="140" customFormat="1" ht="15" customHeight="1">
      <c r="A49" s="149"/>
      <c r="B49" s="148"/>
      <c r="C49" s="152"/>
      <c r="D49" s="141"/>
      <c r="E49" s="141"/>
      <c r="F49" s="142"/>
      <c r="G49" s="142"/>
      <c r="H49" s="143"/>
      <c r="I49" s="142"/>
      <c r="J49" s="142"/>
      <c r="K49" s="142"/>
      <c r="L49" s="142"/>
      <c r="M49" s="142"/>
      <c r="N49" s="142"/>
      <c r="O49" s="142"/>
      <c r="P49" s="149"/>
      <c r="Q49" s="148"/>
      <c r="R49" s="152"/>
      <c r="S49" s="151"/>
      <c r="T49" s="151"/>
      <c r="U49" s="142"/>
      <c r="V49" s="142"/>
      <c r="W49" s="143"/>
      <c r="X49" s="142"/>
      <c r="Y49" s="142"/>
      <c r="Z49" s="142"/>
      <c r="AA49" s="142"/>
      <c r="AB49" s="142"/>
      <c r="AC49" s="142"/>
      <c r="AD49" s="142"/>
      <c r="AE49" s="149"/>
      <c r="AF49" s="148"/>
      <c r="AG49" s="152"/>
      <c r="AH49" s="109"/>
      <c r="AI49" s="109"/>
      <c r="AJ49" s="142"/>
      <c r="AK49" s="142"/>
      <c r="AL49" s="143"/>
      <c r="AM49" s="142"/>
      <c r="AN49" s="142"/>
      <c r="AO49" s="142"/>
      <c r="AP49" s="142"/>
      <c r="AQ49" s="142"/>
      <c r="AR49" s="142"/>
      <c r="AS49" s="142"/>
      <c r="AT49" s="149"/>
      <c r="AU49" s="148"/>
      <c r="AV49" s="152"/>
      <c r="AW49" s="151"/>
      <c r="AX49" s="151"/>
      <c r="AY49" s="142"/>
      <c r="AZ49" s="142"/>
      <c r="BA49" s="143"/>
      <c r="BB49" s="142"/>
      <c r="BC49" s="142"/>
      <c r="BD49" s="142"/>
      <c r="BE49" s="142"/>
      <c r="BF49" s="142"/>
      <c r="BG49" s="142"/>
      <c r="BH49" s="142"/>
      <c r="BI49" s="149"/>
      <c r="BJ49" s="148"/>
      <c r="BK49" s="152"/>
      <c r="BL49" s="109"/>
      <c r="BM49" s="109"/>
      <c r="BN49" s="142"/>
      <c r="BO49" s="142"/>
      <c r="BP49" s="143"/>
      <c r="BQ49" s="142"/>
      <c r="BR49" s="142"/>
      <c r="BS49" s="142"/>
      <c r="BT49" s="142"/>
      <c r="BU49" s="142"/>
      <c r="BV49" s="142"/>
      <c r="BW49" s="142"/>
      <c r="BX49" s="149"/>
      <c r="BY49" s="148"/>
      <c r="BZ49" s="142"/>
      <c r="CA49" s="142"/>
      <c r="CB49" s="142"/>
      <c r="CC49" s="142"/>
      <c r="CD49" s="142"/>
      <c r="CE49" s="142"/>
      <c r="CF49" s="142"/>
      <c r="CG49" s="134">
        <f t="shared" si="17"/>
        <v>0</v>
      </c>
      <c r="CH49" s="142"/>
    </row>
    <row r="50" spans="1:86" s="140" customFormat="1" ht="15" customHeight="1">
      <c r="A50" s="149"/>
      <c r="B50" s="148"/>
      <c r="C50" s="152"/>
      <c r="D50" s="141"/>
      <c r="E50" s="141"/>
      <c r="F50" s="142"/>
      <c r="G50" s="142"/>
      <c r="H50" s="143"/>
      <c r="I50" s="142"/>
      <c r="J50" s="142"/>
      <c r="K50" s="142"/>
      <c r="L50" s="142"/>
      <c r="M50" s="142"/>
      <c r="N50" s="142"/>
      <c r="O50" s="142"/>
      <c r="P50" s="149"/>
      <c r="Q50" s="148"/>
      <c r="R50" s="152"/>
      <c r="S50" s="151"/>
      <c r="T50" s="151"/>
      <c r="U50" s="142"/>
      <c r="V50" s="142"/>
      <c r="W50" s="143"/>
      <c r="X50" s="142"/>
      <c r="Y50" s="142"/>
      <c r="Z50" s="142"/>
      <c r="AA50" s="142"/>
      <c r="AB50" s="142"/>
      <c r="AC50" s="142"/>
      <c r="AD50" s="142"/>
      <c r="AE50" s="149"/>
      <c r="AF50" s="148"/>
      <c r="AG50" s="152"/>
      <c r="AH50" s="109"/>
      <c r="AI50" s="109"/>
      <c r="AJ50" s="142"/>
      <c r="AK50" s="142"/>
      <c r="AL50" s="143"/>
      <c r="AM50" s="142"/>
      <c r="AN50" s="142"/>
      <c r="AO50" s="142"/>
      <c r="AP50" s="142"/>
      <c r="AQ50" s="142"/>
      <c r="AR50" s="142"/>
      <c r="AS50" s="142"/>
      <c r="AT50" s="149"/>
      <c r="AU50" s="148"/>
      <c r="AV50" s="152"/>
      <c r="AW50" s="151"/>
      <c r="AX50" s="151"/>
      <c r="AY50" s="142"/>
      <c r="AZ50" s="142"/>
      <c r="BA50" s="143"/>
      <c r="BB50" s="142"/>
      <c r="BC50" s="142"/>
      <c r="BD50" s="142"/>
      <c r="BE50" s="142"/>
      <c r="BF50" s="142"/>
      <c r="BG50" s="142"/>
      <c r="BH50" s="142"/>
      <c r="BI50" s="149"/>
      <c r="BJ50" s="148"/>
      <c r="BK50" s="152"/>
      <c r="BL50" s="109"/>
      <c r="BM50" s="109"/>
      <c r="BN50" s="142"/>
      <c r="BO50" s="142"/>
      <c r="BP50" s="143"/>
      <c r="BQ50" s="142"/>
      <c r="BR50" s="142"/>
      <c r="BS50" s="142"/>
      <c r="BT50" s="142"/>
      <c r="BU50" s="142"/>
      <c r="BV50" s="142"/>
      <c r="BW50" s="142"/>
      <c r="BX50" s="149"/>
      <c r="BY50" s="148"/>
      <c r="BZ50" s="142"/>
      <c r="CA50" s="142"/>
      <c r="CB50" s="142"/>
      <c r="CC50" s="142"/>
      <c r="CD50" s="142"/>
      <c r="CE50" s="142"/>
      <c r="CF50" s="142"/>
      <c r="CG50" s="134">
        <f t="shared" si="17"/>
        <v>0</v>
      </c>
      <c r="CH50" s="142"/>
    </row>
    <row r="51" spans="1:86" s="140" customFormat="1" ht="15" customHeight="1">
      <c r="A51" s="149"/>
      <c r="B51" s="148"/>
      <c r="C51" s="152"/>
      <c r="D51" s="141"/>
      <c r="E51" s="141"/>
      <c r="F51" s="142"/>
      <c r="G51" s="142"/>
      <c r="H51" s="143"/>
      <c r="I51" s="142"/>
      <c r="J51" s="142"/>
      <c r="K51" s="142"/>
      <c r="L51" s="142"/>
      <c r="M51" s="142"/>
      <c r="N51" s="142"/>
      <c r="O51" s="142"/>
      <c r="P51" s="149"/>
      <c r="Q51" s="148"/>
      <c r="R51" s="152"/>
      <c r="S51" s="151"/>
      <c r="T51" s="151"/>
      <c r="U51" s="142"/>
      <c r="V51" s="142"/>
      <c r="W51" s="143"/>
      <c r="X51" s="142"/>
      <c r="Y51" s="142"/>
      <c r="Z51" s="142"/>
      <c r="AA51" s="142"/>
      <c r="AB51" s="142"/>
      <c r="AC51" s="142"/>
      <c r="AD51" s="142"/>
      <c r="AE51" s="149"/>
      <c r="AF51" s="148"/>
      <c r="AG51" s="152"/>
      <c r="AH51" s="109"/>
      <c r="AI51" s="109"/>
      <c r="AJ51" s="142"/>
      <c r="AK51" s="142"/>
      <c r="AL51" s="143"/>
      <c r="AM51" s="142"/>
      <c r="AN51" s="142"/>
      <c r="AO51" s="142"/>
      <c r="AP51" s="142"/>
      <c r="AQ51" s="142"/>
      <c r="AR51" s="142"/>
      <c r="AS51" s="142"/>
      <c r="AT51" s="149"/>
      <c r="AU51" s="148"/>
      <c r="AV51" s="152"/>
      <c r="AW51" s="151"/>
      <c r="AX51" s="151"/>
      <c r="AY51" s="142"/>
      <c r="AZ51" s="142"/>
      <c r="BA51" s="143"/>
      <c r="BB51" s="142"/>
      <c r="BC51" s="142"/>
      <c r="BD51" s="142"/>
      <c r="BE51" s="142"/>
      <c r="BF51" s="142"/>
      <c r="BG51" s="142"/>
      <c r="BH51" s="142"/>
      <c r="BI51" s="149"/>
      <c r="BJ51" s="148"/>
      <c r="BK51" s="152"/>
      <c r="BL51" s="109"/>
      <c r="BM51" s="109"/>
      <c r="BN51" s="142"/>
      <c r="BO51" s="142"/>
      <c r="BP51" s="143"/>
      <c r="BQ51" s="142"/>
      <c r="BR51" s="142"/>
      <c r="BS51" s="142"/>
      <c r="BT51" s="142"/>
      <c r="BU51" s="142"/>
      <c r="BV51" s="142"/>
      <c r="BW51" s="142"/>
      <c r="BX51" s="149"/>
      <c r="BY51" s="148"/>
      <c r="BZ51" s="142"/>
      <c r="CA51" s="142"/>
      <c r="CB51" s="142"/>
      <c r="CC51" s="142"/>
      <c r="CD51" s="142"/>
      <c r="CE51" s="142"/>
      <c r="CF51" s="142"/>
      <c r="CG51" s="134">
        <f t="shared" si="17"/>
        <v>0</v>
      </c>
      <c r="CH51" s="142"/>
    </row>
    <row r="52" spans="1:86" s="140" customFormat="1" ht="15" customHeight="1">
      <c r="A52" s="149"/>
      <c r="B52" s="148"/>
      <c r="C52" s="152"/>
      <c r="D52" s="141"/>
      <c r="E52" s="141"/>
      <c r="F52" s="142"/>
      <c r="G52" s="142"/>
      <c r="H52" s="143"/>
      <c r="I52" s="142"/>
      <c r="J52" s="142"/>
      <c r="K52" s="142"/>
      <c r="L52" s="142"/>
      <c r="M52" s="142"/>
      <c r="N52" s="142"/>
      <c r="O52" s="142"/>
      <c r="P52" s="149"/>
      <c r="Q52" s="148"/>
      <c r="R52" s="152"/>
      <c r="S52" s="151"/>
      <c r="T52" s="151"/>
      <c r="U52" s="142"/>
      <c r="V52" s="142"/>
      <c r="W52" s="143"/>
      <c r="X52" s="142"/>
      <c r="Y52" s="142"/>
      <c r="Z52" s="142"/>
      <c r="AA52" s="142"/>
      <c r="AB52" s="142"/>
      <c r="AC52" s="142"/>
      <c r="AD52" s="142"/>
      <c r="AE52" s="149"/>
      <c r="AF52" s="148"/>
      <c r="AG52" s="152"/>
      <c r="AH52" s="109"/>
      <c r="AI52" s="109"/>
      <c r="AJ52" s="142"/>
      <c r="AK52" s="142"/>
      <c r="AL52" s="143"/>
      <c r="AM52" s="142"/>
      <c r="AN52" s="142"/>
      <c r="AO52" s="142"/>
      <c r="AP52" s="142"/>
      <c r="AQ52" s="142"/>
      <c r="AR52" s="142"/>
      <c r="AS52" s="142"/>
      <c r="AT52" s="149"/>
      <c r="AU52" s="148"/>
      <c r="AV52" s="152"/>
      <c r="AW52" s="151"/>
      <c r="AX52" s="151"/>
      <c r="AY52" s="142"/>
      <c r="AZ52" s="142"/>
      <c r="BA52" s="143"/>
      <c r="BB52" s="142"/>
      <c r="BC52" s="142"/>
      <c r="BD52" s="142"/>
      <c r="BE52" s="142"/>
      <c r="BF52" s="142"/>
      <c r="BG52" s="142"/>
      <c r="BH52" s="142"/>
      <c r="BI52" s="149"/>
      <c r="BJ52" s="148"/>
      <c r="BK52" s="152"/>
      <c r="BL52" s="109"/>
      <c r="BM52" s="109"/>
      <c r="BN52" s="142"/>
      <c r="BO52" s="142"/>
      <c r="BP52" s="143"/>
      <c r="BQ52" s="142"/>
      <c r="BR52" s="142"/>
      <c r="BS52" s="142"/>
      <c r="BT52" s="142"/>
      <c r="BU52" s="142"/>
      <c r="BV52" s="142"/>
      <c r="BW52" s="142"/>
      <c r="BX52" s="149"/>
      <c r="BY52" s="148"/>
      <c r="BZ52" s="142"/>
      <c r="CA52" s="142"/>
      <c r="CB52" s="142"/>
      <c r="CC52" s="142"/>
      <c r="CD52" s="142"/>
      <c r="CE52" s="142"/>
      <c r="CF52" s="142"/>
      <c r="CG52" s="134">
        <f t="shared" si="17"/>
        <v>0</v>
      </c>
      <c r="CH52" s="142"/>
    </row>
    <row r="53" spans="1:86" s="140" customFormat="1" ht="15" customHeight="1">
      <c r="A53" s="149"/>
      <c r="B53" s="148"/>
      <c r="C53" s="152"/>
      <c r="D53" s="141"/>
      <c r="E53" s="141"/>
      <c r="F53" s="142"/>
      <c r="G53" s="142"/>
      <c r="H53" s="143"/>
      <c r="I53" s="142"/>
      <c r="J53" s="142"/>
      <c r="K53" s="142"/>
      <c r="L53" s="142"/>
      <c r="M53" s="142"/>
      <c r="N53" s="142"/>
      <c r="O53" s="142"/>
      <c r="P53" s="149"/>
      <c r="Q53" s="148"/>
      <c r="R53" s="152"/>
      <c r="S53" s="151"/>
      <c r="T53" s="151"/>
      <c r="U53" s="142"/>
      <c r="V53" s="142"/>
      <c r="W53" s="143"/>
      <c r="X53" s="142"/>
      <c r="Y53" s="142"/>
      <c r="Z53" s="142"/>
      <c r="AA53" s="142"/>
      <c r="AB53" s="142"/>
      <c r="AC53" s="142"/>
      <c r="AD53" s="142"/>
      <c r="AE53" s="149"/>
      <c r="AF53" s="148"/>
      <c r="AG53" s="152"/>
      <c r="AH53" s="109"/>
      <c r="AI53" s="109"/>
      <c r="AJ53" s="142"/>
      <c r="AK53" s="142"/>
      <c r="AL53" s="143"/>
      <c r="AM53" s="142"/>
      <c r="AN53" s="142"/>
      <c r="AO53" s="142"/>
      <c r="AP53" s="142"/>
      <c r="AQ53" s="142"/>
      <c r="AR53" s="142"/>
      <c r="AS53" s="142"/>
      <c r="AT53" s="149"/>
      <c r="AU53" s="148"/>
      <c r="AV53" s="152"/>
      <c r="AW53" s="151"/>
      <c r="AX53" s="151"/>
      <c r="AY53" s="142"/>
      <c r="AZ53" s="142"/>
      <c r="BA53" s="143"/>
      <c r="BB53" s="142"/>
      <c r="BC53" s="142"/>
      <c r="BD53" s="142"/>
      <c r="BE53" s="142"/>
      <c r="BF53" s="142"/>
      <c r="BG53" s="142"/>
      <c r="BH53" s="142"/>
      <c r="BI53" s="149"/>
      <c r="BJ53" s="148"/>
      <c r="BK53" s="152"/>
      <c r="BL53" s="109"/>
      <c r="BM53" s="109"/>
      <c r="BN53" s="142"/>
      <c r="BO53" s="142"/>
      <c r="BP53" s="143"/>
      <c r="BQ53" s="142"/>
      <c r="BR53" s="142"/>
      <c r="BS53" s="142"/>
      <c r="BT53" s="142"/>
      <c r="BU53" s="142"/>
      <c r="BV53" s="142"/>
      <c r="BW53" s="142"/>
      <c r="BX53" s="149"/>
      <c r="BY53" s="148"/>
      <c r="BZ53" s="142"/>
      <c r="CA53" s="142"/>
      <c r="CB53" s="142"/>
      <c r="CC53" s="142"/>
      <c r="CD53" s="142"/>
      <c r="CE53" s="142"/>
      <c r="CF53" s="142"/>
      <c r="CG53" s="134">
        <f t="shared" si="17"/>
        <v>0</v>
      </c>
      <c r="CH53" s="142"/>
    </row>
    <row r="54" spans="1:86" s="140" customFormat="1" ht="15" customHeight="1">
      <c r="A54" s="149"/>
      <c r="B54" s="148"/>
      <c r="C54" s="152"/>
      <c r="D54" s="141"/>
      <c r="E54" s="141"/>
      <c r="F54" s="142"/>
      <c r="G54" s="142"/>
      <c r="H54" s="143"/>
      <c r="I54" s="142"/>
      <c r="J54" s="142"/>
      <c r="K54" s="142"/>
      <c r="L54" s="142"/>
      <c r="M54" s="142"/>
      <c r="N54" s="142"/>
      <c r="O54" s="142"/>
      <c r="P54" s="149"/>
      <c r="Q54" s="148"/>
      <c r="R54" s="152"/>
      <c r="S54" s="151"/>
      <c r="T54" s="151"/>
      <c r="U54" s="142"/>
      <c r="V54" s="142"/>
      <c r="W54" s="143"/>
      <c r="X54" s="142"/>
      <c r="Y54" s="142"/>
      <c r="Z54" s="142"/>
      <c r="AA54" s="142"/>
      <c r="AB54" s="142"/>
      <c r="AC54" s="142"/>
      <c r="AD54" s="142"/>
      <c r="AE54" s="149"/>
      <c r="AF54" s="148"/>
      <c r="AG54" s="152"/>
      <c r="AH54" s="109"/>
      <c r="AI54" s="109"/>
      <c r="AJ54" s="142"/>
      <c r="AK54" s="142"/>
      <c r="AL54" s="143"/>
      <c r="AM54" s="142"/>
      <c r="AN54" s="142"/>
      <c r="AO54" s="142"/>
      <c r="AP54" s="142"/>
      <c r="AQ54" s="142"/>
      <c r="AR54" s="142"/>
      <c r="AS54" s="142"/>
      <c r="AT54" s="149"/>
      <c r="AU54" s="148"/>
      <c r="AV54" s="152"/>
      <c r="AW54" s="151"/>
      <c r="AX54" s="151"/>
      <c r="AY54" s="142"/>
      <c r="AZ54" s="142"/>
      <c r="BA54" s="143"/>
      <c r="BB54" s="142"/>
      <c r="BC54" s="142"/>
      <c r="BD54" s="142"/>
      <c r="BE54" s="142"/>
      <c r="BF54" s="142"/>
      <c r="BG54" s="142"/>
      <c r="BH54" s="142"/>
      <c r="BI54" s="149"/>
      <c r="BJ54" s="148"/>
      <c r="BK54" s="152"/>
      <c r="BL54" s="109"/>
      <c r="BM54" s="109"/>
      <c r="BN54" s="142"/>
      <c r="BO54" s="142"/>
      <c r="BP54" s="143"/>
      <c r="BQ54" s="142"/>
      <c r="BR54" s="142"/>
      <c r="BS54" s="142"/>
      <c r="BT54" s="142"/>
      <c r="BU54" s="142"/>
      <c r="BV54" s="142"/>
      <c r="BW54" s="142"/>
      <c r="BX54" s="149"/>
      <c r="BY54" s="148"/>
      <c r="BZ54" s="142"/>
      <c r="CA54" s="142"/>
      <c r="CB54" s="142"/>
      <c r="CC54" s="142"/>
      <c r="CD54" s="142"/>
      <c r="CE54" s="142"/>
      <c r="CF54" s="142"/>
      <c r="CG54" s="134">
        <f t="shared" si="17"/>
        <v>0</v>
      </c>
      <c r="CH54" s="142"/>
    </row>
    <row r="55" spans="1:86" s="140" customFormat="1" ht="15" customHeight="1">
      <c r="A55" s="149"/>
      <c r="B55" s="148"/>
      <c r="C55" s="152"/>
      <c r="D55" s="141"/>
      <c r="E55" s="141"/>
      <c r="F55" s="142"/>
      <c r="G55" s="142"/>
      <c r="H55" s="143"/>
      <c r="I55" s="142"/>
      <c r="J55" s="142"/>
      <c r="K55" s="142"/>
      <c r="L55" s="142"/>
      <c r="M55" s="142"/>
      <c r="N55" s="142"/>
      <c r="O55" s="142"/>
      <c r="P55" s="149"/>
      <c r="Q55" s="148"/>
      <c r="R55" s="152"/>
      <c r="S55" s="151"/>
      <c r="T55" s="151"/>
      <c r="U55" s="142"/>
      <c r="V55" s="142"/>
      <c r="W55" s="143"/>
      <c r="X55" s="142"/>
      <c r="Y55" s="142"/>
      <c r="Z55" s="142"/>
      <c r="AA55" s="142"/>
      <c r="AB55" s="142"/>
      <c r="AC55" s="142"/>
      <c r="AD55" s="142"/>
      <c r="AE55" s="149"/>
      <c r="AF55" s="148"/>
      <c r="AG55" s="152"/>
      <c r="AH55" s="109"/>
      <c r="AI55" s="109"/>
      <c r="AJ55" s="142"/>
      <c r="AK55" s="142"/>
      <c r="AL55" s="143"/>
      <c r="AM55" s="142"/>
      <c r="AN55" s="142"/>
      <c r="AO55" s="142"/>
      <c r="AP55" s="142"/>
      <c r="AQ55" s="142"/>
      <c r="AR55" s="142"/>
      <c r="AS55" s="142"/>
      <c r="AT55" s="149"/>
      <c r="AU55" s="148"/>
      <c r="AV55" s="152"/>
      <c r="AW55" s="151"/>
      <c r="AX55" s="151"/>
      <c r="AY55" s="142"/>
      <c r="AZ55" s="142"/>
      <c r="BA55" s="143"/>
      <c r="BB55" s="142"/>
      <c r="BC55" s="142"/>
      <c r="BD55" s="142"/>
      <c r="BE55" s="142"/>
      <c r="BF55" s="142"/>
      <c r="BG55" s="142"/>
      <c r="BH55" s="142"/>
      <c r="BI55" s="149"/>
      <c r="BJ55" s="148"/>
      <c r="BK55" s="152"/>
      <c r="BL55" s="109"/>
      <c r="BM55" s="109"/>
      <c r="BN55" s="142"/>
      <c r="BO55" s="142"/>
      <c r="BP55" s="143"/>
      <c r="BQ55" s="142"/>
      <c r="BR55" s="142"/>
      <c r="BS55" s="142"/>
      <c r="BT55" s="142"/>
      <c r="BU55" s="142"/>
      <c r="BV55" s="142"/>
      <c r="BW55" s="142"/>
      <c r="BX55" s="149"/>
      <c r="BY55" s="148"/>
      <c r="BZ55" s="142"/>
      <c r="CA55" s="142"/>
      <c r="CB55" s="142"/>
      <c r="CC55" s="142"/>
      <c r="CD55" s="142"/>
      <c r="CE55" s="142"/>
      <c r="CF55" s="142"/>
      <c r="CG55" s="134">
        <f t="shared" si="17"/>
        <v>0</v>
      </c>
      <c r="CH55" s="142"/>
    </row>
    <row r="56" spans="1:86" s="140" customFormat="1" ht="15" customHeight="1">
      <c r="A56" s="149"/>
      <c r="B56" s="148"/>
      <c r="C56" s="152"/>
      <c r="D56" s="141"/>
      <c r="E56" s="141"/>
      <c r="F56" s="142"/>
      <c r="G56" s="142"/>
      <c r="H56" s="143"/>
      <c r="I56" s="142"/>
      <c r="J56" s="142"/>
      <c r="K56" s="142"/>
      <c r="L56" s="142"/>
      <c r="M56" s="142"/>
      <c r="N56" s="142"/>
      <c r="O56" s="142"/>
      <c r="P56" s="149"/>
      <c r="Q56" s="148"/>
      <c r="R56" s="152"/>
      <c r="S56" s="151"/>
      <c r="T56" s="151"/>
      <c r="U56" s="152"/>
      <c r="V56" s="152"/>
      <c r="W56" s="152"/>
      <c r="X56" s="142"/>
      <c r="Y56" s="152"/>
      <c r="Z56" s="152"/>
      <c r="AA56" s="152"/>
      <c r="AB56" s="152"/>
      <c r="AC56" s="142"/>
      <c r="AD56" s="142"/>
      <c r="AE56" s="149"/>
      <c r="AF56" s="148"/>
      <c r="AG56" s="152"/>
      <c r="AH56" s="109"/>
      <c r="AI56" s="109"/>
      <c r="AJ56" s="152"/>
      <c r="AK56" s="152"/>
      <c r="AL56" s="152"/>
      <c r="AM56" s="142"/>
      <c r="AN56" s="152"/>
      <c r="AO56" s="152"/>
      <c r="AP56" s="152"/>
      <c r="AQ56" s="152"/>
      <c r="AR56" s="142"/>
      <c r="AS56" s="142"/>
      <c r="AT56" s="149"/>
      <c r="AU56" s="148"/>
      <c r="AV56" s="152"/>
      <c r="AW56" s="151"/>
      <c r="AX56" s="151"/>
      <c r="AY56" s="152"/>
      <c r="AZ56" s="152"/>
      <c r="BA56" s="152"/>
      <c r="BB56" s="142"/>
      <c r="BC56" s="152"/>
      <c r="BD56" s="152"/>
      <c r="BE56" s="152"/>
      <c r="BF56" s="152"/>
      <c r="BG56" s="142"/>
      <c r="BH56" s="142"/>
      <c r="BI56" s="149"/>
      <c r="BJ56" s="148"/>
      <c r="BK56" s="152"/>
      <c r="BL56" s="109"/>
      <c r="BM56" s="109"/>
      <c r="BN56" s="152"/>
      <c r="BO56" s="152"/>
      <c r="BP56" s="152"/>
      <c r="BQ56" s="142"/>
      <c r="BR56" s="152"/>
      <c r="BS56" s="152"/>
      <c r="BT56" s="152"/>
      <c r="BU56" s="152"/>
      <c r="BV56" s="142"/>
      <c r="BW56" s="142"/>
      <c r="BX56" s="149"/>
      <c r="BY56" s="148"/>
      <c r="BZ56" s="142"/>
      <c r="CA56" s="142"/>
      <c r="CB56" s="142"/>
      <c r="CC56" s="142"/>
      <c r="CD56" s="142"/>
      <c r="CE56" s="142"/>
      <c r="CF56" s="142"/>
      <c r="CG56" s="134">
        <f t="shared" si="17"/>
        <v>0</v>
      </c>
      <c r="CH56" s="142"/>
    </row>
    <row r="57" spans="1:86" s="140" customFormat="1" ht="15" customHeight="1">
      <c r="A57" s="149"/>
      <c r="B57" s="148"/>
      <c r="C57" s="152"/>
      <c r="D57" s="141"/>
      <c r="E57" s="141"/>
      <c r="F57" s="142"/>
      <c r="G57" s="142"/>
      <c r="H57" s="143"/>
      <c r="I57" s="142"/>
      <c r="J57" s="142"/>
      <c r="K57" s="142"/>
      <c r="L57" s="142"/>
      <c r="M57" s="142"/>
      <c r="N57" s="142"/>
      <c r="O57" s="142"/>
      <c r="P57" s="149"/>
      <c r="Q57" s="148"/>
      <c r="R57" s="152"/>
      <c r="S57" s="151"/>
      <c r="T57" s="151"/>
      <c r="U57" s="152"/>
      <c r="V57" s="152"/>
      <c r="W57" s="152"/>
      <c r="X57" s="142"/>
      <c r="Y57" s="152"/>
      <c r="Z57" s="152"/>
      <c r="AA57" s="152"/>
      <c r="AB57" s="152"/>
      <c r="AC57" s="142"/>
      <c r="AD57" s="142"/>
      <c r="AE57" s="149"/>
      <c r="AF57" s="148"/>
      <c r="AG57" s="152"/>
      <c r="AH57" s="109"/>
      <c r="AI57" s="109"/>
      <c r="AJ57" s="152"/>
      <c r="AK57" s="152"/>
      <c r="AL57" s="152"/>
      <c r="AM57" s="142"/>
      <c r="AN57" s="152"/>
      <c r="AO57" s="152"/>
      <c r="AP57" s="152"/>
      <c r="AQ57" s="152"/>
      <c r="AR57" s="142"/>
      <c r="AS57" s="142"/>
      <c r="AT57" s="149"/>
      <c r="AU57" s="148"/>
      <c r="AV57" s="152"/>
      <c r="AW57" s="151"/>
      <c r="AX57" s="151"/>
      <c r="AY57" s="152"/>
      <c r="AZ57" s="152"/>
      <c r="BA57" s="152"/>
      <c r="BB57" s="142"/>
      <c r="BC57" s="152"/>
      <c r="BD57" s="152"/>
      <c r="BE57" s="152"/>
      <c r="BF57" s="152"/>
      <c r="BG57" s="142"/>
      <c r="BH57" s="142"/>
      <c r="BI57" s="149"/>
      <c r="BJ57" s="148"/>
      <c r="BK57" s="152"/>
      <c r="BL57" s="109"/>
      <c r="BM57" s="109"/>
      <c r="BN57" s="152"/>
      <c r="BO57" s="152"/>
      <c r="BP57" s="152"/>
      <c r="BQ57" s="142"/>
      <c r="BR57" s="152"/>
      <c r="BS57" s="152"/>
      <c r="BT57" s="152"/>
      <c r="BU57" s="152"/>
      <c r="BV57" s="142"/>
      <c r="BW57" s="142"/>
      <c r="BX57" s="149"/>
      <c r="BY57" s="148"/>
      <c r="BZ57" s="142"/>
      <c r="CA57" s="142"/>
      <c r="CB57" s="142"/>
      <c r="CC57" s="142"/>
      <c r="CD57" s="142"/>
      <c r="CE57" s="142"/>
      <c r="CF57" s="142"/>
      <c r="CG57" s="134">
        <f t="shared" si="17"/>
        <v>0</v>
      </c>
      <c r="CH57" s="142"/>
    </row>
    <row r="58" spans="1:86" ht="15" customHeight="1">
      <c r="A58" s="475"/>
      <c r="B58" s="475"/>
      <c r="C58" s="35"/>
      <c r="D58" s="35"/>
      <c r="E58" s="35"/>
      <c r="F58" s="35"/>
      <c r="G58" s="35"/>
      <c r="H58" s="35"/>
      <c r="I58" s="35"/>
      <c r="J58" s="35"/>
      <c r="K58" s="35"/>
      <c r="L58" s="35"/>
      <c r="M58" s="35"/>
      <c r="N58" s="35"/>
      <c r="O58" s="16"/>
      <c r="P58" s="475"/>
      <c r="Q58" s="475"/>
      <c r="R58" s="54"/>
      <c r="S58" s="54"/>
      <c r="T58" s="225"/>
      <c r="U58" s="35"/>
      <c r="V58" s="35"/>
      <c r="W58" s="35"/>
      <c r="X58" s="35"/>
      <c r="Y58" s="35"/>
      <c r="Z58" s="35"/>
      <c r="AA58" s="35"/>
      <c r="AB58" s="35"/>
      <c r="AC58" s="135"/>
      <c r="AD58" s="16"/>
      <c r="AE58" s="475"/>
      <c r="AF58" s="475"/>
      <c r="AG58" s="54"/>
      <c r="AH58" s="54"/>
      <c r="AI58" s="225"/>
      <c r="AJ58" s="35"/>
      <c r="AK58" s="35"/>
      <c r="AL58" s="35"/>
      <c r="AM58" s="35"/>
      <c r="AN58" s="35"/>
      <c r="AO58" s="35"/>
      <c r="AP58" s="35"/>
      <c r="AQ58" s="35"/>
      <c r="AR58" s="135"/>
      <c r="AS58" s="16"/>
      <c r="AT58" s="475"/>
      <c r="AU58" s="475"/>
      <c r="AV58" s="54"/>
      <c r="AW58" s="54"/>
      <c r="AX58" s="225"/>
      <c r="AY58" s="35"/>
      <c r="AZ58" s="35"/>
      <c r="BA58" s="35"/>
      <c r="BB58" s="35"/>
      <c r="BC58" s="35"/>
      <c r="BD58" s="35"/>
      <c r="BE58" s="35"/>
      <c r="BF58" s="35"/>
      <c r="BG58" s="135"/>
      <c r="BH58" s="16"/>
      <c r="BI58" s="475"/>
      <c r="BJ58" s="475"/>
      <c r="BK58" s="54"/>
      <c r="BL58" s="54"/>
      <c r="BM58" s="225"/>
      <c r="BN58" s="35"/>
      <c r="BO58" s="35"/>
      <c r="BP58" s="35"/>
      <c r="BQ58" s="35"/>
      <c r="BR58" s="35"/>
      <c r="BS58" s="35"/>
      <c r="BT58" s="35"/>
      <c r="BU58" s="35"/>
      <c r="BV58" s="135"/>
      <c r="BW58" s="16"/>
      <c r="BX58" s="475"/>
      <c r="BY58" s="475"/>
      <c r="BZ58" s="35"/>
      <c r="CA58" s="35"/>
      <c r="CB58" s="35"/>
      <c r="CC58" s="35"/>
      <c r="CD58" s="35"/>
      <c r="CE58" s="35"/>
      <c r="CF58" s="35"/>
      <c r="CG58" s="135">
        <f>SUM(CG6:CG57)</f>
        <v>0</v>
      </c>
      <c r="CH58" s="16"/>
    </row>
    <row r="59" spans="1:86" ht="15" customHeight="1">
      <c r="A59" s="476"/>
      <c r="B59" s="476"/>
      <c r="C59" s="17"/>
      <c r="D59" s="18"/>
      <c r="E59" s="18"/>
      <c r="F59" s="18"/>
      <c r="G59" s="31"/>
      <c r="H59" s="31"/>
      <c r="I59" s="31"/>
      <c r="J59" s="18"/>
      <c r="K59" s="18"/>
      <c r="L59" s="18"/>
      <c r="M59" s="18"/>
      <c r="N59" s="18"/>
      <c r="O59" s="18"/>
      <c r="P59" s="476"/>
      <c r="Q59" s="476"/>
      <c r="R59" s="17"/>
      <c r="S59" s="18"/>
      <c r="T59" s="18"/>
      <c r="U59" s="31"/>
      <c r="V59" s="31"/>
      <c r="W59" s="31"/>
      <c r="X59" s="31"/>
      <c r="Y59" s="18"/>
      <c r="Z59" s="18"/>
      <c r="AA59" s="18"/>
      <c r="AB59" s="18"/>
      <c r="AC59" s="18"/>
      <c r="AD59" s="18"/>
      <c r="AE59" s="476"/>
      <c r="AF59" s="476"/>
      <c r="AG59" s="53"/>
      <c r="AH59" s="55"/>
      <c r="AI59" s="55"/>
      <c r="AJ59" s="31"/>
      <c r="AK59" s="31"/>
      <c r="AL59" s="31"/>
      <c r="AM59" s="31"/>
      <c r="AN59" s="18"/>
      <c r="AO59" s="18"/>
      <c r="AP59" s="18"/>
      <c r="AQ59" s="18"/>
      <c r="AR59" s="18"/>
      <c r="AS59" s="18"/>
      <c r="AT59" s="476"/>
      <c r="AU59" s="476"/>
      <c r="AV59" s="53"/>
      <c r="AW59" s="55"/>
      <c r="AX59" s="55"/>
      <c r="AY59" s="18"/>
      <c r="AZ59" s="31"/>
      <c r="BA59" s="31"/>
      <c r="BB59" s="31"/>
      <c r="BC59" s="18"/>
      <c r="BD59" s="18"/>
      <c r="BE59" s="18"/>
      <c r="BF59" s="18"/>
      <c r="BG59" s="18"/>
      <c r="BH59" s="18"/>
      <c r="BI59" s="476"/>
      <c r="BJ59" s="476"/>
      <c r="BK59" s="95"/>
      <c r="BL59" s="55"/>
      <c r="BM59" s="55"/>
      <c r="BN59" s="18"/>
      <c r="BO59" s="31"/>
      <c r="BP59" s="31"/>
      <c r="BQ59" s="31"/>
      <c r="BR59" s="18"/>
      <c r="BS59" s="18"/>
      <c r="BT59" s="18"/>
      <c r="BU59" s="18"/>
      <c r="BV59" s="18"/>
      <c r="BW59" s="18"/>
      <c r="BX59" s="476"/>
      <c r="BY59" s="476"/>
      <c r="BZ59" s="165"/>
      <c r="CA59" s="165"/>
      <c r="CB59" s="165"/>
      <c r="CC59" s="18"/>
      <c r="CD59" s="18"/>
      <c r="CE59" s="18"/>
      <c r="CF59" s="18"/>
      <c r="CG59" s="18"/>
      <c r="CH59" s="18"/>
    </row>
    <row r="60" spans="1:86" ht="15" customHeight="1">
      <c r="A60" s="472"/>
      <c r="B60" s="472"/>
      <c r="C60" s="36"/>
      <c r="D60" s="22"/>
      <c r="E60" s="22"/>
      <c r="F60" s="22"/>
      <c r="G60" s="22"/>
      <c r="H60" s="23"/>
      <c r="I60" s="36"/>
      <c r="J60" s="22"/>
      <c r="K60" s="22"/>
      <c r="L60" s="22"/>
      <c r="M60" s="22"/>
      <c r="N60" s="22"/>
      <c r="O60" s="22"/>
      <c r="P60" s="472"/>
      <c r="Q60" s="472"/>
      <c r="R60" s="36"/>
      <c r="S60" s="22"/>
      <c r="T60" s="22"/>
      <c r="U60" s="22"/>
      <c r="V60" s="22"/>
      <c r="W60" s="24"/>
      <c r="X60" s="36"/>
      <c r="Y60" s="22"/>
      <c r="Z60" s="22"/>
      <c r="AA60" s="22"/>
      <c r="AB60" s="22"/>
      <c r="AC60" s="22"/>
      <c r="AD60" s="22"/>
      <c r="AE60" s="472"/>
      <c r="AF60" s="472"/>
      <c r="AG60" s="56"/>
      <c r="AH60" s="57"/>
      <c r="AI60" s="57"/>
      <c r="AJ60" s="22"/>
      <c r="AK60" s="22"/>
      <c r="AL60" s="24"/>
      <c r="AM60" s="36"/>
      <c r="AN60" s="22"/>
      <c r="AO60" s="22"/>
      <c r="AP60" s="22"/>
      <c r="AQ60" s="22"/>
      <c r="AR60" s="22"/>
      <c r="AS60" s="22"/>
      <c r="AT60" s="472"/>
      <c r="AU60" s="472"/>
      <c r="AV60" s="56"/>
      <c r="AW60" s="57"/>
      <c r="AX60" s="57"/>
      <c r="AY60" s="22"/>
      <c r="AZ60" s="22"/>
      <c r="BA60" s="24"/>
      <c r="BB60" s="36"/>
      <c r="BC60" s="22"/>
      <c r="BD60" s="22"/>
      <c r="BE60" s="22"/>
      <c r="BF60" s="22"/>
      <c r="BG60" s="22"/>
      <c r="BH60" s="22"/>
      <c r="BI60" s="472"/>
      <c r="BJ60" s="472"/>
      <c r="BK60" s="56"/>
      <c r="BL60" s="57"/>
      <c r="BM60" s="57"/>
      <c r="BN60" s="22"/>
      <c r="BO60" s="22"/>
      <c r="BP60" s="24"/>
      <c r="BQ60" s="36"/>
      <c r="BR60" s="22"/>
      <c r="BS60" s="22"/>
      <c r="BT60" s="22"/>
      <c r="BU60" s="22"/>
      <c r="BV60" s="22"/>
      <c r="BW60" s="22"/>
      <c r="BX60" s="472"/>
      <c r="BY60" s="472"/>
      <c r="BZ60" s="29"/>
      <c r="CA60" s="29"/>
      <c r="CB60" s="29"/>
      <c r="CC60" s="22"/>
      <c r="CD60" s="22"/>
      <c r="CE60" s="22"/>
      <c r="CF60" s="22"/>
      <c r="CG60" s="22"/>
      <c r="CH60" s="22"/>
    </row>
    <row r="61" spans="1:86" hidden="1">
      <c r="C61" s="1" t="s">
        <v>77</v>
      </c>
      <c r="I61" s="37">
        <f>I60-(I58+I59)</f>
        <v>0</v>
      </c>
      <c r="R61" s="1" t="s">
        <v>77</v>
      </c>
      <c r="X61" s="37">
        <f>X60-(X58+X59)</f>
        <v>0</v>
      </c>
      <c r="AG61" s="1" t="s">
        <v>77</v>
      </c>
      <c r="AM61" s="37">
        <f>AM60-(AM58+AM59)</f>
        <v>0</v>
      </c>
      <c r="AV61" s="1" t="s">
        <v>77</v>
      </c>
      <c r="BB61" s="37">
        <f>BB60-(BB58+BB59)</f>
        <v>0</v>
      </c>
      <c r="BK61" s="1" t="s">
        <v>77</v>
      </c>
      <c r="BQ61" s="37">
        <f>BQ60-(BQ58+BQ59)</f>
        <v>0</v>
      </c>
    </row>
    <row r="62" spans="1:86" hidden="1">
      <c r="C62" s="1" t="s">
        <v>78</v>
      </c>
      <c r="R62" s="1" t="s">
        <v>78</v>
      </c>
      <c r="AG62" s="1" t="s">
        <v>78</v>
      </c>
      <c r="AV62" s="1" t="s">
        <v>78</v>
      </c>
      <c r="BK62" s="1" t="s">
        <v>78</v>
      </c>
      <c r="BZ62" s="37">
        <f>BZ60-(BZ58+BZ59)</f>
        <v>0</v>
      </c>
      <c r="CA62" s="37">
        <f t="shared" ref="CA62:CB62" si="56">CA60-(CA58+CA59)</f>
        <v>0</v>
      </c>
      <c r="CB62" s="37">
        <f t="shared" si="56"/>
        <v>0</v>
      </c>
    </row>
    <row r="63" spans="1:86" hidden="1">
      <c r="C63" s="1" t="s">
        <v>79</v>
      </c>
      <c r="R63" s="1" t="s">
        <v>79</v>
      </c>
      <c r="AG63" s="1" t="s">
        <v>79</v>
      </c>
      <c r="AV63" s="1" t="s">
        <v>79</v>
      </c>
      <c r="BK63" s="1" t="s">
        <v>79</v>
      </c>
    </row>
    <row r="64" spans="1:86" hidden="1"/>
    <row r="65" spans="1:85" hidden="1"/>
    <row r="66" spans="1:85" hidden="1"/>
    <row r="67" spans="1:85" hidden="1"/>
    <row r="68" spans="1:85" hidden="1"/>
    <row r="69" spans="1:85" hidden="1"/>
    <row r="70" spans="1:85" hidden="1"/>
    <row r="71" spans="1:85" hidden="1"/>
    <row r="72" spans="1:85" hidden="1"/>
    <row r="73" spans="1:85" hidden="1"/>
    <row r="74" spans="1:85" hidden="1"/>
    <row r="75" spans="1:85" hidden="1">
      <c r="A75" s="86"/>
      <c r="B75" s="87" t="s">
        <v>457</v>
      </c>
      <c r="C75" s="86"/>
      <c r="D75" s="86"/>
      <c r="E75" s="86"/>
      <c r="F75" s="86"/>
      <c r="G75" s="86"/>
      <c r="H75" s="86"/>
      <c r="I75" s="86"/>
      <c r="J75" s="86"/>
      <c r="K75" s="86"/>
      <c r="L75" s="86"/>
      <c r="M75" s="86"/>
      <c r="N75" s="86"/>
      <c r="P75" s="86"/>
      <c r="Q75" s="87" t="s">
        <v>457</v>
      </c>
      <c r="R75" s="86"/>
      <c r="S75" s="86"/>
      <c r="T75" s="86"/>
      <c r="U75" s="86"/>
      <c r="V75" s="86"/>
      <c r="W75" s="86"/>
      <c r="X75" s="86"/>
      <c r="Y75" s="86"/>
      <c r="Z75" s="86"/>
      <c r="AA75" s="86"/>
      <c r="AB75" s="86"/>
      <c r="AC75" s="86"/>
      <c r="AE75" s="86"/>
      <c r="AF75" s="87" t="s">
        <v>457</v>
      </c>
      <c r="AG75" s="86"/>
      <c r="AH75" s="86"/>
      <c r="AI75" s="86"/>
      <c r="AJ75" s="86"/>
      <c r="AK75" s="86"/>
      <c r="AL75" s="86"/>
      <c r="AM75" s="86"/>
      <c r="AN75" s="86"/>
      <c r="AO75" s="86"/>
      <c r="AP75" s="86"/>
      <c r="AQ75" s="86"/>
      <c r="AR75" s="86"/>
      <c r="AT75" s="86"/>
      <c r="AU75" s="87" t="s">
        <v>457</v>
      </c>
      <c r="AV75" s="86"/>
      <c r="AW75" s="86"/>
      <c r="AX75" s="86"/>
      <c r="AY75" s="86"/>
      <c r="AZ75" s="86"/>
      <c r="BA75" s="86"/>
      <c r="BB75" s="86"/>
      <c r="BC75" s="86"/>
      <c r="BD75" s="86"/>
      <c r="BE75" s="86"/>
      <c r="BF75" s="86"/>
      <c r="BG75" s="86"/>
      <c r="BI75" s="86"/>
      <c r="BJ75" s="87" t="s">
        <v>457</v>
      </c>
      <c r="BK75" s="86"/>
      <c r="BL75" s="86"/>
      <c r="BM75" s="86"/>
      <c r="BN75" s="86"/>
      <c r="BO75" s="86"/>
      <c r="BP75" s="86"/>
      <c r="BQ75" s="86"/>
      <c r="BR75" s="86"/>
      <c r="BS75" s="86"/>
      <c r="BT75" s="86"/>
      <c r="BU75" s="86"/>
      <c r="BV75" s="86"/>
      <c r="BX75" s="86"/>
      <c r="BY75" s="87" t="s">
        <v>457</v>
      </c>
      <c r="BZ75" s="86"/>
      <c r="CA75" s="86"/>
      <c r="CB75" s="86"/>
      <c r="CC75" s="86"/>
      <c r="CD75" s="86"/>
      <c r="CE75" s="86"/>
      <c r="CF75" s="86"/>
      <c r="CG75" s="86"/>
    </row>
    <row r="76" spans="1:85" hidden="1"/>
    <row r="77" spans="1:85" ht="25.5" hidden="1">
      <c r="A77" s="88" t="s">
        <v>2</v>
      </c>
      <c r="B77" s="89" t="s">
        <v>458</v>
      </c>
      <c r="C77" s="94"/>
      <c r="D77" s="94"/>
      <c r="E77" s="94"/>
      <c r="F77" s="92" t="s">
        <v>459</v>
      </c>
      <c r="G77" s="94"/>
      <c r="H77" s="94"/>
      <c r="I77" s="88" t="s">
        <v>460</v>
      </c>
      <c r="J77" s="93" t="s">
        <v>6</v>
      </c>
      <c r="K77" s="93" t="s">
        <v>7</v>
      </c>
      <c r="L77" s="93" t="s">
        <v>8</v>
      </c>
      <c r="M77" s="93" t="s">
        <v>9</v>
      </c>
      <c r="N77" s="94" t="s">
        <v>10</v>
      </c>
      <c r="P77" s="88" t="s">
        <v>2</v>
      </c>
      <c r="Q77" s="89" t="s">
        <v>458</v>
      </c>
      <c r="R77" s="94"/>
      <c r="S77" s="94"/>
      <c r="T77" s="94"/>
      <c r="U77" s="92" t="s">
        <v>459</v>
      </c>
      <c r="V77" s="94"/>
      <c r="W77" s="94"/>
      <c r="X77" s="88" t="s">
        <v>460</v>
      </c>
      <c r="Y77" s="93" t="s">
        <v>6</v>
      </c>
      <c r="Z77" s="93" t="s">
        <v>7</v>
      </c>
      <c r="AA77" s="93" t="s">
        <v>8</v>
      </c>
      <c r="AB77" s="93" t="s">
        <v>9</v>
      </c>
      <c r="AC77" s="94" t="s">
        <v>10</v>
      </c>
      <c r="AE77" s="88" t="s">
        <v>2</v>
      </c>
      <c r="AF77" s="89" t="s">
        <v>458</v>
      </c>
      <c r="AG77" s="94"/>
      <c r="AH77" s="94"/>
      <c r="AI77" s="94"/>
      <c r="AJ77" s="92" t="s">
        <v>459</v>
      </c>
      <c r="AK77" s="94"/>
      <c r="AL77" s="94"/>
      <c r="AM77" s="88" t="s">
        <v>460</v>
      </c>
      <c r="AN77" s="93" t="s">
        <v>6</v>
      </c>
      <c r="AO77" s="93" t="s">
        <v>7</v>
      </c>
      <c r="AP77" s="93" t="s">
        <v>8</v>
      </c>
      <c r="AQ77" s="93" t="s">
        <v>9</v>
      </c>
      <c r="AR77" s="94" t="s">
        <v>10</v>
      </c>
      <c r="AT77" s="88" t="s">
        <v>2</v>
      </c>
      <c r="AU77" s="89" t="s">
        <v>458</v>
      </c>
      <c r="AV77" s="94"/>
      <c r="AW77" s="94"/>
      <c r="AX77" s="94"/>
      <c r="AY77" s="92" t="s">
        <v>459</v>
      </c>
      <c r="AZ77" s="94"/>
      <c r="BA77" s="94"/>
      <c r="BB77" s="88" t="s">
        <v>460</v>
      </c>
      <c r="BC77" s="93" t="s">
        <v>6</v>
      </c>
      <c r="BD77" s="93" t="s">
        <v>7</v>
      </c>
      <c r="BE77" s="93" t="s">
        <v>8</v>
      </c>
      <c r="BF77" s="93" t="s">
        <v>9</v>
      </c>
      <c r="BG77" s="94" t="s">
        <v>10</v>
      </c>
      <c r="BI77" s="88" t="s">
        <v>2</v>
      </c>
      <c r="BJ77" s="89" t="s">
        <v>458</v>
      </c>
      <c r="BK77" s="94"/>
      <c r="BL77" s="94"/>
      <c r="BM77" s="94"/>
      <c r="BN77" s="92" t="s">
        <v>459</v>
      </c>
      <c r="BO77" s="94"/>
      <c r="BP77" s="94"/>
      <c r="BQ77" s="88" t="s">
        <v>460</v>
      </c>
      <c r="BR77" s="93" t="s">
        <v>6</v>
      </c>
      <c r="BS77" s="93" t="s">
        <v>7</v>
      </c>
      <c r="BT77" s="93" t="s">
        <v>8</v>
      </c>
      <c r="BU77" s="93" t="s">
        <v>9</v>
      </c>
      <c r="BV77" s="94" t="s">
        <v>10</v>
      </c>
      <c r="BX77" s="88" t="s">
        <v>2</v>
      </c>
      <c r="BY77" s="89" t="s">
        <v>458</v>
      </c>
      <c r="BZ77" s="94"/>
      <c r="CA77" s="94"/>
      <c r="CB77" s="88" t="s">
        <v>460</v>
      </c>
      <c r="CC77" s="93" t="s">
        <v>6</v>
      </c>
      <c r="CD77" s="93" t="s">
        <v>7</v>
      </c>
      <c r="CE77" s="93" t="s">
        <v>8</v>
      </c>
      <c r="CF77" s="93" t="s">
        <v>9</v>
      </c>
      <c r="CG77" s="94" t="s">
        <v>10</v>
      </c>
    </row>
    <row r="78" spans="1:85" hidden="1">
      <c r="A78" s="88">
        <v>1</v>
      </c>
      <c r="B78" s="89"/>
      <c r="C78" s="94"/>
      <c r="D78" s="94"/>
      <c r="E78" s="94"/>
      <c r="F78" s="92"/>
      <c r="G78" s="94"/>
      <c r="H78" s="94"/>
      <c r="I78" s="88"/>
      <c r="J78" s="93"/>
      <c r="K78" s="93"/>
      <c r="L78" s="93"/>
      <c r="M78" s="93"/>
      <c r="N78" s="59">
        <f>I78-(J78+K78+L78+M78)</f>
        <v>0</v>
      </c>
      <c r="P78" s="88">
        <v>1</v>
      </c>
      <c r="Q78" s="89"/>
      <c r="R78" s="94"/>
      <c r="S78" s="94"/>
      <c r="T78" s="94"/>
      <c r="U78" s="92"/>
      <c r="V78" s="94"/>
      <c r="W78" s="94"/>
      <c r="X78" s="88"/>
      <c r="Y78" s="93"/>
      <c r="Z78" s="93"/>
      <c r="AA78" s="93"/>
      <c r="AB78" s="93"/>
      <c r="AC78" s="59">
        <f>X78-(Y78+Z78+AA78+AB78)</f>
        <v>0</v>
      </c>
      <c r="AE78" s="88">
        <v>1</v>
      </c>
      <c r="AF78" s="89"/>
      <c r="AG78" s="94"/>
      <c r="AH78" s="94"/>
      <c r="AI78" s="94"/>
      <c r="AJ78" s="92"/>
      <c r="AK78" s="94"/>
      <c r="AL78" s="94"/>
      <c r="AM78" s="88"/>
      <c r="AN78" s="93"/>
      <c r="AO78" s="93"/>
      <c r="AP78" s="93"/>
      <c r="AQ78" s="93"/>
      <c r="AR78" s="59">
        <f>AM78-(AN78+AO78+AP78+AQ78)</f>
        <v>0</v>
      </c>
      <c r="AT78" s="88">
        <v>1</v>
      </c>
      <c r="AU78" s="89"/>
      <c r="AV78" s="94"/>
      <c r="AW78" s="94"/>
      <c r="AX78" s="94"/>
      <c r="AY78" s="92"/>
      <c r="AZ78" s="94"/>
      <c r="BA78" s="94"/>
      <c r="BB78" s="88"/>
      <c r="BC78" s="93"/>
      <c r="BD78" s="93"/>
      <c r="BE78" s="93"/>
      <c r="BF78" s="93"/>
      <c r="BG78" s="59">
        <f>BB78-(BC78+BD78+BE78+BF78)</f>
        <v>0</v>
      </c>
      <c r="BI78" s="88">
        <v>1</v>
      </c>
      <c r="BJ78" s="89"/>
      <c r="BK78" s="94"/>
      <c r="BL78" s="94"/>
      <c r="BM78" s="94"/>
      <c r="BN78" s="92"/>
      <c r="BO78" s="94"/>
      <c r="BP78" s="94"/>
      <c r="BQ78" s="88"/>
      <c r="BR78" s="93"/>
      <c r="BS78" s="93"/>
      <c r="BT78" s="93"/>
      <c r="BU78" s="93"/>
      <c r="BV78" s="59">
        <f>BQ78-(BR78+BS78+BT78+BU78)</f>
        <v>0</v>
      </c>
      <c r="BX78" s="88">
        <v>1</v>
      </c>
      <c r="BY78" s="89"/>
      <c r="BZ78" s="94"/>
      <c r="CA78" s="94"/>
      <c r="CB78" s="88"/>
      <c r="CC78" s="93"/>
      <c r="CD78" s="93"/>
      <c r="CE78" s="93"/>
      <c r="CF78" s="93"/>
      <c r="CG78" s="59">
        <f>CB78-(CC78+CD78+CE78+CF78)</f>
        <v>0</v>
      </c>
    </row>
    <row r="79" spans="1:85" hidden="1">
      <c r="A79" s="88">
        <v>2</v>
      </c>
      <c r="B79" s="89"/>
      <c r="C79" s="94"/>
      <c r="D79" s="94"/>
      <c r="E79" s="94"/>
      <c r="F79" s="92"/>
      <c r="G79" s="94"/>
      <c r="H79" s="94"/>
      <c r="I79" s="88"/>
      <c r="J79" s="93"/>
      <c r="K79" s="93"/>
      <c r="L79" s="93"/>
      <c r="M79" s="93"/>
      <c r="N79" s="59">
        <f>I79-(J79+K79+L79+M79)</f>
        <v>0</v>
      </c>
      <c r="P79" s="88">
        <v>2</v>
      </c>
      <c r="Q79" s="89"/>
      <c r="R79" s="94"/>
      <c r="S79" s="94"/>
      <c r="T79" s="94"/>
      <c r="U79" s="92"/>
      <c r="V79" s="94"/>
      <c r="W79" s="94"/>
      <c r="X79" s="88"/>
      <c r="Y79" s="93"/>
      <c r="Z79" s="93"/>
      <c r="AA79" s="93"/>
      <c r="AB79" s="93"/>
      <c r="AC79" s="59">
        <f>X79-(Y79+Z79+AA79+AB79)</f>
        <v>0</v>
      </c>
      <c r="AE79" s="88">
        <v>2</v>
      </c>
      <c r="AF79" s="89"/>
      <c r="AG79" s="94"/>
      <c r="AH79" s="94"/>
      <c r="AI79" s="94"/>
      <c r="AJ79" s="92"/>
      <c r="AK79" s="94"/>
      <c r="AL79" s="94"/>
      <c r="AM79" s="88"/>
      <c r="AN79" s="93"/>
      <c r="AO79" s="93"/>
      <c r="AP79" s="93"/>
      <c r="AQ79" s="93"/>
      <c r="AR79" s="59">
        <f>AM79-(AN79+AO79+AP79+AQ79)</f>
        <v>0</v>
      </c>
      <c r="AT79" s="88">
        <v>2</v>
      </c>
      <c r="AU79" s="89"/>
      <c r="AV79" s="94"/>
      <c r="AW79" s="94"/>
      <c r="AX79" s="94"/>
      <c r="AY79" s="92"/>
      <c r="AZ79" s="94"/>
      <c r="BA79" s="94"/>
      <c r="BB79" s="88"/>
      <c r="BC79" s="93"/>
      <c r="BD79" s="93"/>
      <c r="BE79" s="93"/>
      <c r="BF79" s="93"/>
      <c r="BG79" s="59">
        <f>BB79-(BC79+BD79+BE79+BF79)</f>
        <v>0</v>
      </c>
      <c r="BI79" s="88">
        <v>2</v>
      </c>
      <c r="BJ79" s="89"/>
      <c r="BK79" s="94"/>
      <c r="BL79" s="94"/>
      <c r="BM79" s="94"/>
      <c r="BN79" s="92"/>
      <c r="BO79" s="94"/>
      <c r="BP79" s="94"/>
      <c r="BQ79" s="88"/>
      <c r="BR79" s="93"/>
      <c r="BS79" s="93"/>
      <c r="BT79" s="93"/>
      <c r="BU79" s="93"/>
      <c r="BV79" s="59">
        <f>BQ79-(BR79+BS79+BT79+BU79)</f>
        <v>0</v>
      </c>
      <c r="BX79" s="88">
        <v>2</v>
      </c>
      <c r="BY79" s="89"/>
      <c r="BZ79" s="94"/>
      <c r="CA79" s="94"/>
      <c r="CB79" s="88"/>
      <c r="CC79" s="93"/>
      <c r="CD79" s="93"/>
      <c r="CE79" s="93"/>
      <c r="CF79" s="93"/>
      <c r="CG79" s="59">
        <f>CB79-(CC79+CD79+CE79+CF79)</f>
        <v>0</v>
      </c>
    </row>
    <row r="80" spans="1:85" hidden="1">
      <c r="A80" s="88">
        <v>3</v>
      </c>
      <c r="B80" s="89"/>
      <c r="C80" s="94"/>
      <c r="D80" s="94"/>
      <c r="E80" s="94"/>
      <c r="F80" s="92"/>
      <c r="G80" s="94"/>
      <c r="H80" s="94"/>
      <c r="I80" s="88"/>
      <c r="J80" s="93"/>
      <c r="K80" s="93"/>
      <c r="L80" s="93"/>
      <c r="M80" s="93"/>
      <c r="N80" s="94">
        <f t="shared" ref="N80:N111" si="57">I80-(J80+K80+L80+M80)</f>
        <v>0</v>
      </c>
      <c r="P80" s="88">
        <v>3</v>
      </c>
      <c r="Q80" s="89"/>
      <c r="R80" s="94"/>
      <c r="S80" s="94"/>
      <c r="T80" s="94"/>
      <c r="U80" s="92"/>
      <c r="V80" s="94"/>
      <c r="W80" s="94"/>
      <c r="X80" s="88"/>
      <c r="Y80" s="93"/>
      <c r="Z80" s="93"/>
      <c r="AA80" s="93"/>
      <c r="AB80" s="93"/>
      <c r="AC80" s="94">
        <f t="shared" ref="AC80:AC111" si="58">X80-(Y80+Z80+AA80+AB80)</f>
        <v>0</v>
      </c>
      <c r="AE80" s="88">
        <v>3</v>
      </c>
      <c r="AF80" s="89"/>
      <c r="AG80" s="94"/>
      <c r="AH80" s="94"/>
      <c r="AI80" s="94"/>
      <c r="AJ80" s="92"/>
      <c r="AK80" s="94"/>
      <c r="AL80" s="94"/>
      <c r="AM80" s="88"/>
      <c r="AN80" s="93"/>
      <c r="AO80" s="93"/>
      <c r="AP80" s="93"/>
      <c r="AQ80" s="93"/>
      <c r="AR80" s="94">
        <f t="shared" ref="AR80:AR111" si="59">AM80-(AN80+AO80+AP80+AQ80)</f>
        <v>0</v>
      </c>
      <c r="AT80" s="88">
        <v>3</v>
      </c>
      <c r="AU80" s="89"/>
      <c r="AV80" s="94"/>
      <c r="AW80" s="94"/>
      <c r="AX80" s="94"/>
      <c r="AY80" s="92"/>
      <c r="AZ80" s="94"/>
      <c r="BA80" s="94"/>
      <c r="BB80" s="88"/>
      <c r="BC80" s="93"/>
      <c r="BD80" s="93"/>
      <c r="BE80" s="93"/>
      <c r="BF80" s="93"/>
      <c r="BG80" s="94">
        <f t="shared" ref="BG80:BG111" si="60">BB80-(BC80+BD80+BE80+BF80)</f>
        <v>0</v>
      </c>
      <c r="BI80" s="88">
        <v>3</v>
      </c>
      <c r="BJ80" s="89"/>
      <c r="BK80" s="94"/>
      <c r="BL80" s="94"/>
      <c r="BM80" s="94"/>
      <c r="BN80" s="92"/>
      <c r="BO80" s="94"/>
      <c r="BP80" s="94"/>
      <c r="BQ80" s="88"/>
      <c r="BR80" s="93"/>
      <c r="BS80" s="93"/>
      <c r="BT80" s="93"/>
      <c r="BU80" s="93"/>
      <c r="BV80" s="94">
        <f t="shared" ref="BV80:BV111" si="61">BQ80-(BR80+BS80+BT80+BU80)</f>
        <v>0</v>
      </c>
      <c r="BX80" s="88">
        <v>3</v>
      </c>
      <c r="BY80" s="89"/>
      <c r="BZ80" s="94"/>
      <c r="CA80" s="94"/>
      <c r="CB80" s="88"/>
      <c r="CC80" s="93"/>
      <c r="CD80" s="93"/>
      <c r="CE80" s="93"/>
      <c r="CF80" s="93"/>
      <c r="CG80" s="94">
        <f t="shared" ref="CG80:CG111" si="62">CB80-(CC80+CD80+CE80+CF80)</f>
        <v>0</v>
      </c>
    </row>
    <row r="81" spans="1:85" hidden="1">
      <c r="A81" s="88">
        <v>4</v>
      </c>
      <c r="B81" s="89"/>
      <c r="C81" s="94"/>
      <c r="D81" s="94"/>
      <c r="E81" s="94"/>
      <c r="F81" s="92"/>
      <c r="G81" s="94"/>
      <c r="H81" s="94"/>
      <c r="I81" s="88"/>
      <c r="J81" s="93"/>
      <c r="K81" s="93"/>
      <c r="L81" s="93"/>
      <c r="M81" s="93"/>
      <c r="N81" s="59">
        <f t="shared" si="57"/>
        <v>0</v>
      </c>
      <c r="P81" s="88">
        <v>4</v>
      </c>
      <c r="Q81" s="89"/>
      <c r="R81" s="94"/>
      <c r="S81" s="94"/>
      <c r="T81" s="94"/>
      <c r="U81" s="92"/>
      <c r="V81" s="94"/>
      <c r="W81" s="94"/>
      <c r="X81" s="88"/>
      <c r="Y81" s="93"/>
      <c r="Z81" s="93"/>
      <c r="AA81" s="93"/>
      <c r="AB81" s="93"/>
      <c r="AC81" s="59">
        <f t="shared" si="58"/>
        <v>0</v>
      </c>
      <c r="AE81" s="88">
        <v>4</v>
      </c>
      <c r="AF81" s="89"/>
      <c r="AG81" s="94"/>
      <c r="AH81" s="94"/>
      <c r="AI81" s="94"/>
      <c r="AJ81" s="92"/>
      <c r="AK81" s="94"/>
      <c r="AL81" s="94"/>
      <c r="AM81" s="88"/>
      <c r="AN81" s="93"/>
      <c r="AO81" s="93"/>
      <c r="AP81" s="93"/>
      <c r="AQ81" s="93"/>
      <c r="AR81" s="59">
        <f t="shared" si="59"/>
        <v>0</v>
      </c>
      <c r="AT81" s="88">
        <v>4</v>
      </c>
      <c r="AU81" s="89"/>
      <c r="AV81" s="94"/>
      <c r="AW81" s="94"/>
      <c r="AX81" s="94"/>
      <c r="AY81" s="92"/>
      <c r="AZ81" s="94"/>
      <c r="BA81" s="94"/>
      <c r="BB81" s="88"/>
      <c r="BC81" s="93"/>
      <c r="BD81" s="93"/>
      <c r="BE81" s="93"/>
      <c r="BF81" s="93"/>
      <c r="BG81" s="59">
        <f t="shared" si="60"/>
        <v>0</v>
      </c>
      <c r="BI81" s="88">
        <v>4</v>
      </c>
      <c r="BJ81" s="89"/>
      <c r="BK81" s="94"/>
      <c r="BL81" s="94"/>
      <c r="BM81" s="94"/>
      <c r="BN81" s="92"/>
      <c r="BO81" s="94"/>
      <c r="BP81" s="94"/>
      <c r="BQ81" s="88"/>
      <c r="BR81" s="93"/>
      <c r="BS81" s="93"/>
      <c r="BT81" s="93"/>
      <c r="BU81" s="93"/>
      <c r="BV81" s="59">
        <f t="shared" si="61"/>
        <v>0</v>
      </c>
      <c r="BX81" s="88">
        <v>4</v>
      </c>
      <c r="BY81" s="89"/>
      <c r="BZ81" s="94"/>
      <c r="CA81" s="94"/>
      <c r="CB81" s="88"/>
      <c r="CC81" s="93"/>
      <c r="CD81" s="93"/>
      <c r="CE81" s="93"/>
      <c r="CF81" s="93"/>
      <c r="CG81" s="59">
        <f t="shared" si="62"/>
        <v>0</v>
      </c>
    </row>
    <row r="82" spans="1:85" hidden="1">
      <c r="A82" s="88">
        <v>5</v>
      </c>
      <c r="B82" s="89"/>
      <c r="C82" s="94"/>
      <c r="D82" s="94"/>
      <c r="E82" s="94"/>
      <c r="F82" s="92"/>
      <c r="G82" s="94"/>
      <c r="H82" s="94"/>
      <c r="I82" s="88"/>
      <c r="J82" s="93"/>
      <c r="K82" s="93"/>
      <c r="L82" s="93"/>
      <c r="M82" s="93"/>
      <c r="N82" s="59">
        <f t="shared" si="57"/>
        <v>0</v>
      </c>
      <c r="P82" s="88">
        <v>5</v>
      </c>
      <c r="Q82" s="89"/>
      <c r="R82" s="94"/>
      <c r="S82" s="94"/>
      <c r="T82" s="94"/>
      <c r="U82" s="92"/>
      <c r="V82" s="94"/>
      <c r="W82" s="94"/>
      <c r="X82" s="88"/>
      <c r="Y82" s="93"/>
      <c r="Z82" s="93"/>
      <c r="AA82" s="93"/>
      <c r="AB82" s="93"/>
      <c r="AC82" s="59">
        <f t="shared" si="58"/>
        <v>0</v>
      </c>
      <c r="AE82" s="88">
        <v>5</v>
      </c>
      <c r="AF82" s="89"/>
      <c r="AG82" s="94"/>
      <c r="AH82" s="94"/>
      <c r="AI82" s="94"/>
      <c r="AJ82" s="92"/>
      <c r="AK82" s="94"/>
      <c r="AL82" s="94"/>
      <c r="AM82" s="88"/>
      <c r="AN82" s="93"/>
      <c r="AO82" s="93"/>
      <c r="AP82" s="93"/>
      <c r="AQ82" s="93"/>
      <c r="AR82" s="59">
        <f t="shared" si="59"/>
        <v>0</v>
      </c>
      <c r="AT82" s="88">
        <v>5</v>
      </c>
      <c r="AU82" s="89"/>
      <c r="AV82" s="94"/>
      <c r="AW82" s="94"/>
      <c r="AX82" s="94"/>
      <c r="AY82" s="92"/>
      <c r="AZ82" s="94"/>
      <c r="BA82" s="94"/>
      <c r="BB82" s="88"/>
      <c r="BC82" s="93"/>
      <c r="BD82" s="93"/>
      <c r="BE82" s="93"/>
      <c r="BF82" s="93"/>
      <c r="BG82" s="59">
        <f t="shared" si="60"/>
        <v>0</v>
      </c>
      <c r="BI82" s="88">
        <v>5</v>
      </c>
      <c r="BJ82" s="89"/>
      <c r="BK82" s="94"/>
      <c r="BL82" s="94"/>
      <c r="BM82" s="94"/>
      <c r="BN82" s="92"/>
      <c r="BO82" s="94"/>
      <c r="BP82" s="94"/>
      <c r="BQ82" s="88"/>
      <c r="BR82" s="93"/>
      <c r="BS82" s="93"/>
      <c r="BT82" s="93"/>
      <c r="BU82" s="93"/>
      <c r="BV82" s="59">
        <f t="shared" si="61"/>
        <v>0</v>
      </c>
      <c r="BX82" s="88">
        <v>5</v>
      </c>
      <c r="BY82" s="89"/>
      <c r="BZ82" s="94"/>
      <c r="CA82" s="94"/>
      <c r="CB82" s="88"/>
      <c r="CC82" s="93"/>
      <c r="CD82" s="93"/>
      <c r="CE82" s="93"/>
      <c r="CF82" s="93"/>
      <c r="CG82" s="59">
        <f t="shared" si="62"/>
        <v>0</v>
      </c>
    </row>
    <row r="83" spans="1:85" hidden="1">
      <c r="A83" s="88">
        <v>6</v>
      </c>
      <c r="B83" s="89"/>
      <c r="C83" s="94"/>
      <c r="D83" s="94"/>
      <c r="E83" s="94"/>
      <c r="F83" s="92"/>
      <c r="G83" s="94"/>
      <c r="H83" s="94"/>
      <c r="I83" s="88"/>
      <c r="J83" s="93"/>
      <c r="K83" s="93"/>
      <c r="L83" s="93"/>
      <c r="M83" s="93"/>
      <c r="N83" s="59">
        <f t="shared" si="57"/>
        <v>0</v>
      </c>
      <c r="P83" s="88">
        <v>6</v>
      </c>
      <c r="Q83" s="89"/>
      <c r="R83" s="94"/>
      <c r="S83" s="94"/>
      <c r="T83" s="94"/>
      <c r="U83" s="92"/>
      <c r="V83" s="94"/>
      <c r="W83" s="94"/>
      <c r="X83" s="88"/>
      <c r="Y83" s="93"/>
      <c r="Z83" s="93"/>
      <c r="AA83" s="93"/>
      <c r="AB83" s="93"/>
      <c r="AC83" s="59">
        <f t="shared" si="58"/>
        <v>0</v>
      </c>
      <c r="AE83" s="88">
        <v>6</v>
      </c>
      <c r="AF83" s="89"/>
      <c r="AG83" s="94"/>
      <c r="AH83" s="94"/>
      <c r="AI83" s="94"/>
      <c r="AJ83" s="92"/>
      <c r="AK83" s="94"/>
      <c r="AL83" s="94"/>
      <c r="AM83" s="88"/>
      <c r="AN83" s="93"/>
      <c r="AO83" s="93"/>
      <c r="AP83" s="93"/>
      <c r="AQ83" s="93"/>
      <c r="AR83" s="59">
        <f t="shared" si="59"/>
        <v>0</v>
      </c>
      <c r="AT83" s="88">
        <v>6</v>
      </c>
      <c r="AU83" s="89"/>
      <c r="AV83" s="94"/>
      <c r="AW83" s="94"/>
      <c r="AX83" s="94"/>
      <c r="AY83" s="92"/>
      <c r="AZ83" s="94"/>
      <c r="BA83" s="94"/>
      <c r="BB83" s="88"/>
      <c r="BC83" s="93"/>
      <c r="BD83" s="93"/>
      <c r="BE83" s="93"/>
      <c r="BF83" s="93"/>
      <c r="BG83" s="59">
        <f t="shared" si="60"/>
        <v>0</v>
      </c>
      <c r="BI83" s="88">
        <v>6</v>
      </c>
      <c r="BJ83" s="89"/>
      <c r="BK83" s="94"/>
      <c r="BL83" s="94"/>
      <c r="BM83" s="94"/>
      <c r="BN83" s="92"/>
      <c r="BO83" s="94"/>
      <c r="BP83" s="94"/>
      <c r="BQ83" s="88"/>
      <c r="BR83" s="93"/>
      <c r="BS83" s="93"/>
      <c r="BT83" s="93"/>
      <c r="BU83" s="93"/>
      <c r="BV83" s="59">
        <f t="shared" si="61"/>
        <v>0</v>
      </c>
      <c r="BX83" s="88">
        <v>6</v>
      </c>
      <c r="BY83" s="89"/>
      <c r="BZ83" s="94"/>
      <c r="CA83" s="94"/>
      <c r="CB83" s="88"/>
      <c r="CC83" s="93"/>
      <c r="CD83" s="93"/>
      <c r="CE83" s="93"/>
      <c r="CF83" s="93"/>
      <c r="CG83" s="59">
        <f t="shared" si="62"/>
        <v>0</v>
      </c>
    </row>
    <row r="84" spans="1:85" hidden="1">
      <c r="A84" s="88">
        <v>7</v>
      </c>
      <c r="B84" s="89"/>
      <c r="C84" s="94"/>
      <c r="D84" s="94"/>
      <c r="E84" s="94"/>
      <c r="F84" s="92"/>
      <c r="G84" s="94"/>
      <c r="H84" s="94"/>
      <c r="I84" s="88"/>
      <c r="J84" s="93"/>
      <c r="K84" s="93"/>
      <c r="L84" s="93"/>
      <c r="M84" s="93"/>
      <c r="N84" s="59">
        <f t="shared" si="57"/>
        <v>0</v>
      </c>
      <c r="P84" s="88">
        <v>7</v>
      </c>
      <c r="Q84" s="89"/>
      <c r="R84" s="94"/>
      <c r="S84" s="94"/>
      <c r="T84" s="94"/>
      <c r="U84" s="92"/>
      <c r="V84" s="94"/>
      <c r="W84" s="94"/>
      <c r="X84" s="88"/>
      <c r="Y84" s="93"/>
      <c r="Z84" s="93"/>
      <c r="AA84" s="93"/>
      <c r="AB84" s="93"/>
      <c r="AC84" s="59">
        <f t="shared" si="58"/>
        <v>0</v>
      </c>
      <c r="AE84" s="88">
        <v>7</v>
      </c>
      <c r="AF84" s="89"/>
      <c r="AG84" s="94"/>
      <c r="AH84" s="94"/>
      <c r="AI84" s="94"/>
      <c r="AJ84" s="92"/>
      <c r="AK84" s="94"/>
      <c r="AL84" s="94"/>
      <c r="AM84" s="88"/>
      <c r="AN84" s="93"/>
      <c r="AO84" s="93"/>
      <c r="AP84" s="93"/>
      <c r="AQ84" s="93"/>
      <c r="AR84" s="59">
        <f t="shared" si="59"/>
        <v>0</v>
      </c>
      <c r="AT84" s="88">
        <v>7</v>
      </c>
      <c r="AU84" s="89"/>
      <c r="AV84" s="94"/>
      <c r="AW84" s="94"/>
      <c r="AX84" s="94"/>
      <c r="AY84" s="92"/>
      <c r="AZ84" s="94"/>
      <c r="BA84" s="94"/>
      <c r="BB84" s="88"/>
      <c r="BC84" s="93"/>
      <c r="BD84" s="93"/>
      <c r="BE84" s="93"/>
      <c r="BF84" s="93"/>
      <c r="BG84" s="59">
        <f t="shared" si="60"/>
        <v>0</v>
      </c>
      <c r="BI84" s="88">
        <v>7</v>
      </c>
      <c r="BJ84" s="89"/>
      <c r="BK84" s="94"/>
      <c r="BL84" s="94"/>
      <c r="BM84" s="94"/>
      <c r="BN84" s="92"/>
      <c r="BO84" s="94"/>
      <c r="BP84" s="94"/>
      <c r="BQ84" s="88"/>
      <c r="BR84" s="93"/>
      <c r="BS84" s="93"/>
      <c r="BT84" s="93"/>
      <c r="BU84" s="93"/>
      <c r="BV84" s="59">
        <f t="shared" si="61"/>
        <v>0</v>
      </c>
      <c r="BX84" s="88">
        <v>7</v>
      </c>
      <c r="BY84" s="89"/>
      <c r="BZ84" s="94"/>
      <c r="CA84" s="94"/>
      <c r="CB84" s="88"/>
      <c r="CC84" s="93"/>
      <c r="CD84" s="93"/>
      <c r="CE84" s="93"/>
      <c r="CF84" s="93"/>
      <c r="CG84" s="59">
        <f t="shared" si="62"/>
        <v>0</v>
      </c>
    </row>
    <row r="85" spans="1:85" hidden="1">
      <c r="A85" s="88">
        <v>8</v>
      </c>
      <c r="B85" s="89"/>
      <c r="C85" s="94"/>
      <c r="D85" s="94"/>
      <c r="E85" s="94"/>
      <c r="F85" s="92"/>
      <c r="G85" s="94"/>
      <c r="H85" s="94"/>
      <c r="I85" s="88"/>
      <c r="J85" s="93"/>
      <c r="K85" s="93"/>
      <c r="L85" s="93"/>
      <c r="M85" s="93"/>
      <c r="N85" s="59">
        <f t="shared" si="57"/>
        <v>0</v>
      </c>
      <c r="P85" s="88">
        <v>8</v>
      </c>
      <c r="Q85" s="89"/>
      <c r="R85" s="94"/>
      <c r="S85" s="94"/>
      <c r="T85" s="94"/>
      <c r="U85" s="92"/>
      <c r="V85" s="94"/>
      <c r="W85" s="94"/>
      <c r="X85" s="88"/>
      <c r="Y85" s="93"/>
      <c r="Z85" s="93"/>
      <c r="AA85" s="93"/>
      <c r="AB85" s="93"/>
      <c r="AC85" s="59">
        <f t="shared" si="58"/>
        <v>0</v>
      </c>
      <c r="AE85" s="88">
        <v>8</v>
      </c>
      <c r="AF85" s="89"/>
      <c r="AG85" s="94"/>
      <c r="AH85" s="94"/>
      <c r="AI85" s="94"/>
      <c r="AJ85" s="92"/>
      <c r="AK85" s="94"/>
      <c r="AL85" s="94"/>
      <c r="AM85" s="88"/>
      <c r="AN85" s="93"/>
      <c r="AO85" s="93"/>
      <c r="AP85" s="93"/>
      <c r="AQ85" s="93"/>
      <c r="AR85" s="59">
        <f t="shared" si="59"/>
        <v>0</v>
      </c>
      <c r="AT85" s="88">
        <v>8</v>
      </c>
      <c r="AU85" s="89"/>
      <c r="AV85" s="94"/>
      <c r="AW85" s="94"/>
      <c r="AX85" s="94"/>
      <c r="AY85" s="92"/>
      <c r="AZ85" s="94"/>
      <c r="BA85" s="94"/>
      <c r="BB85" s="88"/>
      <c r="BC85" s="93"/>
      <c r="BD85" s="93"/>
      <c r="BE85" s="93"/>
      <c r="BF85" s="93"/>
      <c r="BG85" s="59">
        <f t="shared" si="60"/>
        <v>0</v>
      </c>
      <c r="BI85" s="88">
        <v>8</v>
      </c>
      <c r="BJ85" s="89"/>
      <c r="BK85" s="94"/>
      <c r="BL85" s="94"/>
      <c r="BM85" s="94"/>
      <c r="BN85" s="92"/>
      <c r="BO85" s="94"/>
      <c r="BP85" s="94"/>
      <c r="BQ85" s="88"/>
      <c r="BR85" s="93"/>
      <c r="BS85" s="93"/>
      <c r="BT85" s="93"/>
      <c r="BU85" s="93"/>
      <c r="BV85" s="59">
        <f t="shared" si="61"/>
        <v>0</v>
      </c>
      <c r="BX85" s="88">
        <v>8</v>
      </c>
      <c r="BY85" s="89"/>
      <c r="BZ85" s="94"/>
      <c r="CA85" s="94"/>
      <c r="CB85" s="88"/>
      <c r="CC85" s="93"/>
      <c r="CD85" s="93"/>
      <c r="CE85" s="93"/>
      <c r="CF85" s="93"/>
      <c r="CG85" s="59">
        <f t="shared" si="62"/>
        <v>0</v>
      </c>
    </row>
    <row r="86" spans="1:85" hidden="1">
      <c r="A86" s="88">
        <v>9</v>
      </c>
      <c r="B86" s="89"/>
      <c r="C86" s="94"/>
      <c r="D86" s="94"/>
      <c r="E86" s="94"/>
      <c r="F86" s="92"/>
      <c r="G86" s="94"/>
      <c r="H86" s="94"/>
      <c r="I86" s="88"/>
      <c r="J86" s="93"/>
      <c r="K86" s="93"/>
      <c r="L86" s="93"/>
      <c r="M86" s="93"/>
      <c r="N86" s="59">
        <f t="shared" si="57"/>
        <v>0</v>
      </c>
      <c r="P86" s="88">
        <v>9</v>
      </c>
      <c r="Q86" s="89"/>
      <c r="R86" s="94"/>
      <c r="S86" s="94"/>
      <c r="T86" s="94"/>
      <c r="U86" s="92"/>
      <c r="V86" s="94"/>
      <c r="W86" s="94"/>
      <c r="X86" s="88"/>
      <c r="Y86" s="93"/>
      <c r="Z86" s="93"/>
      <c r="AA86" s="93"/>
      <c r="AB86" s="93"/>
      <c r="AC86" s="59">
        <f t="shared" si="58"/>
        <v>0</v>
      </c>
      <c r="AE86" s="88">
        <v>9</v>
      </c>
      <c r="AF86" s="89"/>
      <c r="AG86" s="94"/>
      <c r="AH86" s="94"/>
      <c r="AI86" s="94"/>
      <c r="AJ86" s="92"/>
      <c r="AK86" s="94"/>
      <c r="AL86" s="94"/>
      <c r="AM86" s="88"/>
      <c r="AN86" s="93"/>
      <c r="AO86" s="93"/>
      <c r="AP86" s="93"/>
      <c r="AQ86" s="93"/>
      <c r="AR86" s="59">
        <f t="shared" si="59"/>
        <v>0</v>
      </c>
      <c r="AT86" s="88">
        <v>9</v>
      </c>
      <c r="AU86" s="89"/>
      <c r="AV86" s="94"/>
      <c r="AW86" s="94"/>
      <c r="AX86" s="94"/>
      <c r="AY86" s="92"/>
      <c r="AZ86" s="94"/>
      <c r="BA86" s="94"/>
      <c r="BB86" s="88"/>
      <c r="BC86" s="93"/>
      <c r="BD86" s="93"/>
      <c r="BE86" s="93"/>
      <c r="BF86" s="93"/>
      <c r="BG86" s="59">
        <f t="shared" si="60"/>
        <v>0</v>
      </c>
      <c r="BI86" s="88">
        <v>9</v>
      </c>
      <c r="BJ86" s="89"/>
      <c r="BK86" s="94"/>
      <c r="BL86" s="94"/>
      <c r="BM86" s="94"/>
      <c r="BN86" s="92"/>
      <c r="BO86" s="94"/>
      <c r="BP86" s="94"/>
      <c r="BQ86" s="88"/>
      <c r="BR86" s="93"/>
      <c r="BS86" s="93"/>
      <c r="BT86" s="93"/>
      <c r="BU86" s="93"/>
      <c r="BV86" s="59">
        <f t="shared" si="61"/>
        <v>0</v>
      </c>
      <c r="BX86" s="88">
        <v>9</v>
      </c>
      <c r="BY86" s="89"/>
      <c r="BZ86" s="94"/>
      <c r="CA86" s="94"/>
      <c r="CB86" s="88"/>
      <c r="CC86" s="93"/>
      <c r="CD86" s="93"/>
      <c r="CE86" s="93"/>
      <c r="CF86" s="93"/>
      <c r="CG86" s="59">
        <f t="shared" si="62"/>
        <v>0</v>
      </c>
    </row>
    <row r="87" spans="1:85" hidden="1">
      <c r="A87" s="88">
        <v>10</v>
      </c>
      <c r="B87" s="89"/>
      <c r="C87" s="94"/>
      <c r="D87" s="94"/>
      <c r="E87" s="94"/>
      <c r="F87" s="92"/>
      <c r="G87" s="94"/>
      <c r="H87" s="94"/>
      <c r="I87" s="88"/>
      <c r="J87" s="93"/>
      <c r="K87" s="93"/>
      <c r="L87" s="93"/>
      <c r="M87" s="93"/>
      <c r="N87" s="59">
        <f t="shared" si="57"/>
        <v>0</v>
      </c>
      <c r="P87" s="88">
        <v>10</v>
      </c>
      <c r="Q87" s="89"/>
      <c r="R87" s="94"/>
      <c r="S87" s="94"/>
      <c r="T87" s="94"/>
      <c r="U87" s="92"/>
      <c r="V87" s="94"/>
      <c r="W87" s="94"/>
      <c r="X87" s="88"/>
      <c r="Y87" s="93"/>
      <c r="Z87" s="93"/>
      <c r="AA87" s="93"/>
      <c r="AB87" s="93"/>
      <c r="AC87" s="59">
        <f t="shared" si="58"/>
        <v>0</v>
      </c>
      <c r="AE87" s="88">
        <v>10</v>
      </c>
      <c r="AF87" s="89"/>
      <c r="AG87" s="94"/>
      <c r="AH87" s="94"/>
      <c r="AI87" s="94"/>
      <c r="AJ87" s="92"/>
      <c r="AK87" s="94"/>
      <c r="AL87" s="94"/>
      <c r="AM87" s="88"/>
      <c r="AN87" s="93"/>
      <c r="AO87" s="93"/>
      <c r="AP87" s="93"/>
      <c r="AQ87" s="93"/>
      <c r="AR87" s="59">
        <f t="shared" si="59"/>
        <v>0</v>
      </c>
      <c r="AT87" s="88">
        <v>10</v>
      </c>
      <c r="AU87" s="89"/>
      <c r="AV87" s="94"/>
      <c r="AW87" s="94"/>
      <c r="AX87" s="94"/>
      <c r="AY87" s="92"/>
      <c r="AZ87" s="94"/>
      <c r="BA87" s="94"/>
      <c r="BB87" s="88"/>
      <c r="BC87" s="93"/>
      <c r="BD87" s="93"/>
      <c r="BE87" s="93"/>
      <c r="BF87" s="93"/>
      <c r="BG87" s="59">
        <f t="shared" si="60"/>
        <v>0</v>
      </c>
      <c r="BI87" s="88">
        <v>10</v>
      </c>
      <c r="BJ87" s="89"/>
      <c r="BK87" s="94"/>
      <c r="BL87" s="94"/>
      <c r="BM87" s="94"/>
      <c r="BN87" s="92"/>
      <c r="BO87" s="94"/>
      <c r="BP87" s="94"/>
      <c r="BQ87" s="88"/>
      <c r="BR87" s="93"/>
      <c r="BS87" s="93"/>
      <c r="BT87" s="93"/>
      <c r="BU87" s="93"/>
      <c r="BV87" s="59">
        <f t="shared" si="61"/>
        <v>0</v>
      </c>
      <c r="BX87" s="88">
        <v>10</v>
      </c>
      <c r="BY87" s="89"/>
      <c r="BZ87" s="94"/>
      <c r="CA87" s="94"/>
      <c r="CB87" s="88"/>
      <c r="CC87" s="93"/>
      <c r="CD87" s="93"/>
      <c r="CE87" s="93"/>
      <c r="CF87" s="93"/>
      <c r="CG87" s="59">
        <f t="shared" si="62"/>
        <v>0</v>
      </c>
    </row>
    <row r="88" spans="1:85" hidden="1">
      <c r="A88" s="88">
        <v>11</v>
      </c>
      <c r="B88" s="89"/>
      <c r="C88" s="94"/>
      <c r="D88" s="94"/>
      <c r="E88" s="94"/>
      <c r="F88" s="92"/>
      <c r="G88" s="94"/>
      <c r="H88" s="94"/>
      <c r="I88" s="88"/>
      <c r="J88" s="93"/>
      <c r="K88" s="93"/>
      <c r="L88" s="93"/>
      <c r="M88" s="93"/>
      <c r="N88" s="59">
        <f t="shared" si="57"/>
        <v>0</v>
      </c>
      <c r="P88" s="88">
        <v>11</v>
      </c>
      <c r="Q88" s="89"/>
      <c r="R88" s="94"/>
      <c r="S88" s="94"/>
      <c r="T88" s="94"/>
      <c r="U88" s="92"/>
      <c r="V88" s="94"/>
      <c r="W88" s="94"/>
      <c r="X88" s="88"/>
      <c r="Y88" s="93"/>
      <c r="Z88" s="93"/>
      <c r="AA88" s="93"/>
      <c r="AB88" s="93"/>
      <c r="AC88" s="59">
        <f t="shared" si="58"/>
        <v>0</v>
      </c>
      <c r="AE88" s="88">
        <v>11</v>
      </c>
      <c r="AF88" s="89"/>
      <c r="AG88" s="94"/>
      <c r="AH88" s="94"/>
      <c r="AI88" s="94"/>
      <c r="AJ88" s="92"/>
      <c r="AK88" s="94"/>
      <c r="AL88" s="94"/>
      <c r="AM88" s="88"/>
      <c r="AN88" s="93"/>
      <c r="AO88" s="93"/>
      <c r="AP88" s="93"/>
      <c r="AQ88" s="93"/>
      <c r="AR88" s="59">
        <f t="shared" si="59"/>
        <v>0</v>
      </c>
      <c r="AT88" s="88">
        <v>11</v>
      </c>
      <c r="AU88" s="89"/>
      <c r="AV88" s="94"/>
      <c r="AW88" s="94"/>
      <c r="AX88" s="94"/>
      <c r="AY88" s="92"/>
      <c r="AZ88" s="94"/>
      <c r="BA88" s="94"/>
      <c r="BB88" s="88"/>
      <c r="BC88" s="93"/>
      <c r="BD88" s="93"/>
      <c r="BE88" s="93"/>
      <c r="BF88" s="93"/>
      <c r="BG88" s="59">
        <f t="shared" si="60"/>
        <v>0</v>
      </c>
      <c r="BI88" s="88">
        <v>11</v>
      </c>
      <c r="BJ88" s="89"/>
      <c r="BK88" s="94"/>
      <c r="BL88" s="94"/>
      <c r="BM88" s="94"/>
      <c r="BN88" s="92"/>
      <c r="BO88" s="94"/>
      <c r="BP88" s="94"/>
      <c r="BQ88" s="88"/>
      <c r="BR88" s="93"/>
      <c r="BS88" s="93"/>
      <c r="BT88" s="93"/>
      <c r="BU88" s="93"/>
      <c r="BV88" s="59">
        <f t="shared" si="61"/>
        <v>0</v>
      </c>
      <c r="BX88" s="88">
        <v>11</v>
      </c>
      <c r="BY88" s="89"/>
      <c r="BZ88" s="94"/>
      <c r="CA88" s="94"/>
      <c r="CB88" s="88"/>
      <c r="CC88" s="93"/>
      <c r="CD88" s="93"/>
      <c r="CE88" s="93"/>
      <c r="CF88" s="93"/>
      <c r="CG88" s="59">
        <f t="shared" si="62"/>
        <v>0</v>
      </c>
    </row>
    <row r="89" spans="1:85" hidden="1">
      <c r="A89" s="88">
        <v>12</v>
      </c>
      <c r="B89" s="89"/>
      <c r="C89" s="94"/>
      <c r="D89" s="94"/>
      <c r="E89" s="94"/>
      <c r="F89" s="92"/>
      <c r="G89" s="94"/>
      <c r="H89" s="94"/>
      <c r="I89" s="88"/>
      <c r="J89" s="93"/>
      <c r="K89" s="93"/>
      <c r="L89" s="93"/>
      <c r="M89" s="93"/>
      <c r="N89" s="59">
        <f t="shared" si="57"/>
        <v>0</v>
      </c>
      <c r="P89" s="88">
        <v>12</v>
      </c>
      <c r="Q89" s="89"/>
      <c r="R89" s="94"/>
      <c r="S89" s="94"/>
      <c r="T89" s="94"/>
      <c r="U89" s="92"/>
      <c r="V89" s="94"/>
      <c r="W89" s="94"/>
      <c r="X89" s="88"/>
      <c r="Y89" s="93"/>
      <c r="Z89" s="93"/>
      <c r="AA89" s="93"/>
      <c r="AB89" s="93"/>
      <c r="AC89" s="59">
        <f t="shared" si="58"/>
        <v>0</v>
      </c>
      <c r="AE89" s="88">
        <v>12</v>
      </c>
      <c r="AF89" s="89"/>
      <c r="AG89" s="94"/>
      <c r="AH89" s="94"/>
      <c r="AI89" s="94"/>
      <c r="AJ89" s="92"/>
      <c r="AK89" s="94"/>
      <c r="AL89" s="94"/>
      <c r="AM89" s="88"/>
      <c r="AN89" s="93"/>
      <c r="AO89" s="93"/>
      <c r="AP89" s="93"/>
      <c r="AQ89" s="93"/>
      <c r="AR89" s="59">
        <f t="shared" si="59"/>
        <v>0</v>
      </c>
      <c r="AT89" s="88">
        <v>12</v>
      </c>
      <c r="AU89" s="89"/>
      <c r="AV89" s="94"/>
      <c r="AW89" s="94"/>
      <c r="AX89" s="94"/>
      <c r="AY89" s="92"/>
      <c r="AZ89" s="94"/>
      <c r="BA89" s="94"/>
      <c r="BB89" s="88"/>
      <c r="BC89" s="93"/>
      <c r="BD89" s="93"/>
      <c r="BE89" s="93"/>
      <c r="BF89" s="93"/>
      <c r="BG89" s="59">
        <f t="shared" si="60"/>
        <v>0</v>
      </c>
      <c r="BI89" s="88">
        <v>12</v>
      </c>
      <c r="BJ89" s="89"/>
      <c r="BK89" s="94"/>
      <c r="BL89" s="94"/>
      <c r="BM89" s="94"/>
      <c r="BN89" s="92"/>
      <c r="BO89" s="94"/>
      <c r="BP89" s="94"/>
      <c r="BQ89" s="88"/>
      <c r="BR89" s="93"/>
      <c r="BS89" s="93"/>
      <c r="BT89" s="93"/>
      <c r="BU89" s="93"/>
      <c r="BV89" s="59">
        <f t="shared" si="61"/>
        <v>0</v>
      </c>
      <c r="BX89" s="88">
        <v>12</v>
      </c>
      <c r="BY89" s="89"/>
      <c r="BZ89" s="94"/>
      <c r="CA89" s="94"/>
      <c r="CB89" s="88"/>
      <c r="CC89" s="93"/>
      <c r="CD89" s="93"/>
      <c r="CE89" s="93"/>
      <c r="CF89" s="93"/>
      <c r="CG89" s="59">
        <f t="shared" si="62"/>
        <v>0</v>
      </c>
    </row>
    <row r="90" spans="1:85" hidden="1">
      <c r="A90" s="88">
        <v>13</v>
      </c>
      <c r="B90" s="89"/>
      <c r="C90" s="94"/>
      <c r="D90" s="94"/>
      <c r="E90" s="94"/>
      <c r="F90" s="92"/>
      <c r="G90" s="94"/>
      <c r="H90" s="94"/>
      <c r="I90" s="88"/>
      <c r="J90" s="93"/>
      <c r="K90" s="93"/>
      <c r="L90" s="93"/>
      <c r="M90" s="93"/>
      <c r="N90" s="59">
        <f t="shared" si="57"/>
        <v>0</v>
      </c>
      <c r="P90" s="88">
        <v>13</v>
      </c>
      <c r="Q90" s="89"/>
      <c r="R90" s="94"/>
      <c r="S90" s="94"/>
      <c r="T90" s="94"/>
      <c r="U90" s="92"/>
      <c r="V90" s="94"/>
      <c r="W90" s="94"/>
      <c r="X90" s="88"/>
      <c r="Y90" s="93"/>
      <c r="Z90" s="93"/>
      <c r="AA90" s="93"/>
      <c r="AB90" s="93"/>
      <c r="AC90" s="59">
        <f t="shared" si="58"/>
        <v>0</v>
      </c>
      <c r="AE90" s="88">
        <v>13</v>
      </c>
      <c r="AF90" s="89"/>
      <c r="AG90" s="94"/>
      <c r="AH90" s="94"/>
      <c r="AI90" s="94"/>
      <c r="AJ90" s="92"/>
      <c r="AK90" s="94"/>
      <c r="AL90" s="94"/>
      <c r="AM90" s="88"/>
      <c r="AN90" s="93"/>
      <c r="AO90" s="93"/>
      <c r="AP90" s="93"/>
      <c r="AQ90" s="93"/>
      <c r="AR90" s="59">
        <f t="shared" si="59"/>
        <v>0</v>
      </c>
      <c r="AT90" s="88">
        <v>13</v>
      </c>
      <c r="AU90" s="89"/>
      <c r="AV90" s="94"/>
      <c r="AW90" s="94"/>
      <c r="AX90" s="94"/>
      <c r="AY90" s="92"/>
      <c r="AZ90" s="94"/>
      <c r="BA90" s="94"/>
      <c r="BB90" s="88"/>
      <c r="BC90" s="93"/>
      <c r="BD90" s="93"/>
      <c r="BE90" s="93"/>
      <c r="BF90" s="93"/>
      <c r="BG90" s="59">
        <f t="shared" si="60"/>
        <v>0</v>
      </c>
      <c r="BI90" s="88">
        <v>13</v>
      </c>
      <c r="BJ90" s="89"/>
      <c r="BK90" s="94"/>
      <c r="BL90" s="94"/>
      <c r="BM90" s="94"/>
      <c r="BN90" s="92"/>
      <c r="BO90" s="94"/>
      <c r="BP90" s="94"/>
      <c r="BQ90" s="88"/>
      <c r="BR90" s="93"/>
      <c r="BS90" s="93"/>
      <c r="BT90" s="93"/>
      <c r="BU90" s="93"/>
      <c r="BV90" s="59">
        <f t="shared" si="61"/>
        <v>0</v>
      </c>
      <c r="BX90" s="88">
        <v>13</v>
      </c>
      <c r="BY90" s="89"/>
      <c r="BZ90" s="94"/>
      <c r="CA90" s="94"/>
      <c r="CB90" s="88"/>
      <c r="CC90" s="93"/>
      <c r="CD90" s="93"/>
      <c r="CE90" s="93"/>
      <c r="CF90" s="93"/>
      <c r="CG90" s="59">
        <f t="shared" si="62"/>
        <v>0</v>
      </c>
    </row>
    <row r="91" spans="1:85" hidden="1">
      <c r="A91" s="88">
        <v>14</v>
      </c>
      <c r="B91" s="89"/>
      <c r="C91" s="94"/>
      <c r="D91" s="94"/>
      <c r="E91" s="94"/>
      <c r="F91" s="92"/>
      <c r="G91" s="94"/>
      <c r="H91" s="94"/>
      <c r="I91" s="88"/>
      <c r="J91" s="93"/>
      <c r="K91" s="93"/>
      <c r="L91" s="93"/>
      <c r="M91" s="93"/>
      <c r="N91" s="59">
        <f t="shared" si="57"/>
        <v>0</v>
      </c>
      <c r="P91" s="88">
        <v>14</v>
      </c>
      <c r="Q91" s="89"/>
      <c r="R91" s="94"/>
      <c r="S91" s="94"/>
      <c r="T91" s="94"/>
      <c r="U91" s="92"/>
      <c r="V91" s="94"/>
      <c r="W91" s="94"/>
      <c r="X91" s="88"/>
      <c r="Y91" s="93"/>
      <c r="Z91" s="93"/>
      <c r="AA91" s="93"/>
      <c r="AB91" s="93"/>
      <c r="AC91" s="59">
        <f t="shared" si="58"/>
        <v>0</v>
      </c>
      <c r="AE91" s="88">
        <v>14</v>
      </c>
      <c r="AF91" s="89"/>
      <c r="AG91" s="94"/>
      <c r="AH91" s="94"/>
      <c r="AI91" s="94"/>
      <c r="AJ91" s="92"/>
      <c r="AK91" s="94"/>
      <c r="AL91" s="94"/>
      <c r="AM91" s="88"/>
      <c r="AN91" s="93"/>
      <c r="AO91" s="93"/>
      <c r="AP91" s="93"/>
      <c r="AQ91" s="93"/>
      <c r="AR91" s="59">
        <f t="shared" si="59"/>
        <v>0</v>
      </c>
      <c r="AT91" s="88">
        <v>14</v>
      </c>
      <c r="AU91" s="89"/>
      <c r="AV91" s="94"/>
      <c r="AW91" s="94"/>
      <c r="AX91" s="94"/>
      <c r="AY91" s="92"/>
      <c r="AZ91" s="94"/>
      <c r="BA91" s="94"/>
      <c r="BB91" s="88"/>
      <c r="BC91" s="93"/>
      <c r="BD91" s="93"/>
      <c r="BE91" s="93"/>
      <c r="BF91" s="93"/>
      <c r="BG91" s="59">
        <f t="shared" si="60"/>
        <v>0</v>
      </c>
      <c r="BI91" s="88">
        <v>14</v>
      </c>
      <c r="BJ91" s="89"/>
      <c r="BK91" s="94"/>
      <c r="BL91" s="94"/>
      <c r="BM91" s="94"/>
      <c r="BN91" s="92"/>
      <c r="BO91" s="94"/>
      <c r="BP91" s="94"/>
      <c r="BQ91" s="88"/>
      <c r="BR91" s="93"/>
      <c r="BS91" s="93"/>
      <c r="BT91" s="93"/>
      <c r="BU91" s="93"/>
      <c r="BV91" s="59">
        <f t="shared" si="61"/>
        <v>0</v>
      </c>
      <c r="BX91" s="88">
        <v>14</v>
      </c>
      <c r="BY91" s="89"/>
      <c r="BZ91" s="94"/>
      <c r="CA91" s="94"/>
      <c r="CB91" s="88"/>
      <c r="CC91" s="93"/>
      <c r="CD91" s="93"/>
      <c r="CE91" s="93"/>
      <c r="CF91" s="93"/>
      <c r="CG91" s="59">
        <f t="shared" si="62"/>
        <v>0</v>
      </c>
    </row>
    <row r="92" spans="1:85" hidden="1">
      <c r="A92" s="88">
        <v>15</v>
      </c>
      <c r="B92" s="89"/>
      <c r="C92" s="94"/>
      <c r="D92" s="94"/>
      <c r="E92" s="94"/>
      <c r="F92" s="92"/>
      <c r="G92" s="94"/>
      <c r="H92" s="94"/>
      <c r="I92" s="88"/>
      <c r="J92" s="93"/>
      <c r="K92" s="93"/>
      <c r="L92" s="93"/>
      <c r="M92" s="93"/>
      <c r="N92" s="59">
        <f t="shared" si="57"/>
        <v>0</v>
      </c>
      <c r="P92" s="88">
        <v>15</v>
      </c>
      <c r="Q92" s="89"/>
      <c r="R92" s="94"/>
      <c r="S92" s="94"/>
      <c r="T92" s="94"/>
      <c r="U92" s="92"/>
      <c r="V92" s="94"/>
      <c r="W92" s="94"/>
      <c r="X92" s="88"/>
      <c r="Y92" s="93"/>
      <c r="Z92" s="93"/>
      <c r="AA92" s="93"/>
      <c r="AB92" s="93"/>
      <c r="AC92" s="59">
        <f t="shared" si="58"/>
        <v>0</v>
      </c>
      <c r="AE92" s="88">
        <v>15</v>
      </c>
      <c r="AF92" s="89"/>
      <c r="AG92" s="94"/>
      <c r="AH92" s="94"/>
      <c r="AI92" s="94"/>
      <c r="AJ92" s="92"/>
      <c r="AK92" s="94"/>
      <c r="AL92" s="94"/>
      <c r="AM92" s="88"/>
      <c r="AN92" s="93"/>
      <c r="AO92" s="93"/>
      <c r="AP92" s="93"/>
      <c r="AQ92" s="93"/>
      <c r="AR92" s="59">
        <f t="shared" si="59"/>
        <v>0</v>
      </c>
      <c r="AT92" s="88">
        <v>15</v>
      </c>
      <c r="AU92" s="89"/>
      <c r="AV92" s="94"/>
      <c r="AW92" s="94"/>
      <c r="AX92" s="94"/>
      <c r="AY92" s="92"/>
      <c r="AZ92" s="94"/>
      <c r="BA92" s="94"/>
      <c r="BB92" s="88"/>
      <c r="BC92" s="93"/>
      <c r="BD92" s="93"/>
      <c r="BE92" s="93"/>
      <c r="BF92" s="93"/>
      <c r="BG92" s="59">
        <f t="shared" si="60"/>
        <v>0</v>
      </c>
      <c r="BI92" s="88">
        <v>15</v>
      </c>
      <c r="BJ92" s="89"/>
      <c r="BK92" s="94"/>
      <c r="BL92" s="94"/>
      <c r="BM92" s="94"/>
      <c r="BN92" s="92"/>
      <c r="BO92" s="94"/>
      <c r="BP92" s="94"/>
      <c r="BQ92" s="88"/>
      <c r="BR92" s="93"/>
      <c r="BS92" s="93"/>
      <c r="BT92" s="93"/>
      <c r="BU92" s="93"/>
      <c r="BV92" s="59">
        <f t="shared" si="61"/>
        <v>0</v>
      </c>
      <c r="BX92" s="88">
        <v>15</v>
      </c>
      <c r="BY92" s="89"/>
      <c r="BZ92" s="94"/>
      <c r="CA92" s="94"/>
      <c r="CB92" s="88"/>
      <c r="CC92" s="93"/>
      <c r="CD92" s="93"/>
      <c r="CE92" s="93"/>
      <c r="CF92" s="93"/>
      <c r="CG92" s="59">
        <f t="shared" si="62"/>
        <v>0</v>
      </c>
    </row>
    <row r="93" spans="1:85" hidden="1">
      <c r="A93" s="88">
        <v>16</v>
      </c>
      <c r="B93" s="89"/>
      <c r="C93" s="94"/>
      <c r="D93" s="94"/>
      <c r="E93" s="94"/>
      <c r="F93" s="92"/>
      <c r="G93" s="94"/>
      <c r="H93" s="94"/>
      <c r="I93" s="88"/>
      <c r="J93" s="93"/>
      <c r="K93" s="93"/>
      <c r="L93" s="93"/>
      <c r="M93" s="93"/>
      <c r="N93" s="59">
        <f t="shared" si="57"/>
        <v>0</v>
      </c>
      <c r="P93" s="88">
        <v>16</v>
      </c>
      <c r="Q93" s="89"/>
      <c r="R93" s="94"/>
      <c r="S93" s="94"/>
      <c r="T93" s="94"/>
      <c r="U93" s="92"/>
      <c r="V93" s="94"/>
      <c r="W93" s="94"/>
      <c r="X93" s="88"/>
      <c r="Y93" s="93"/>
      <c r="Z93" s="93"/>
      <c r="AA93" s="93"/>
      <c r="AB93" s="93"/>
      <c r="AC93" s="59">
        <f t="shared" si="58"/>
        <v>0</v>
      </c>
      <c r="AE93" s="88">
        <v>16</v>
      </c>
      <c r="AF93" s="89"/>
      <c r="AG93" s="94"/>
      <c r="AH93" s="94"/>
      <c r="AI93" s="94"/>
      <c r="AJ93" s="92"/>
      <c r="AK93" s="94"/>
      <c r="AL93" s="94"/>
      <c r="AM93" s="88"/>
      <c r="AN93" s="93"/>
      <c r="AO93" s="93"/>
      <c r="AP93" s="93"/>
      <c r="AQ93" s="93"/>
      <c r="AR93" s="59">
        <f t="shared" si="59"/>
        <v>0</v>
      </c>
      <c r="AT93" s="88">
        <v>16</v>
      </c>
      <c r="AU93" s="89"/>
      <c r="AV93" s="94"/>
      <c r="AW93" s="94"/>
      <c r="AX93" s="94"/>
      <c r="AY93" s="92"/>
      <c r="AZ93" s="94"/>
      <c r="BA93" s="94"/>
      <c r="BB93" s="88"/>
      <c r="BC93" s="93"/>
      <c r="BD93" s="93"/>
      <c r="BE93" s="93"/>
      <c r="BF93" s="93"/>
      <c r="BG93" s="59">
        <f t="shared" si="60"/>
        <v>0</v>
      </c>
      <c r="BI93" s="88">
        <v>16</v>
      </c>
      <c r="BJ93" s="89"/>
      <c r="BK93" s="94"/>
      <c r="BL93" s="94"/>
      <c r="BM93" s="94"/>
      <c r="BN93" s="92"/>
      <c r="BO93" s="94"/>
      <c r="BP93" s="94"/>
      <c r="BQ93" s="88"/>
      <c r="BR93" s="93"/>
      <c r="BS93" s="93"/>
      <c r="BT93" s="93"/>
      <c r="BU93" s="93"/>
      <c r="BV93" s="59">
        <f t="shared" si="61"/>
        <v>0</v>
      </c>
      <c r="BX93" s="88">
        <v>16</v>
      </c>
      <c r="BY93" s="89"/>
      <c r="BZ93" s="94"/>
      <c r="CA93" s="94"/>
      <c r="CB93" s="88"/>
      <c r="CC93" s="93"/>
      <c r="CD93" s="93"/>
      <c r="CE93" s="93"/>
      <c r="CF93" s="93"/>
      <c r="CG93" s="59">
        <f t="shared" si="62"/>
        <v>0</v>
      </c>
    </row>
    <row r="94" spans="1:85" hidden="1">
      <c r="A94" s="88">
        <v>17</v>
      </c>
      <c r="B94" s="89"/>
      <c r="C94" s="94"/>
      <c r="D94" s="94"/>
      <c r="E94" s="94"/>
      <c r="F94" s="92"/>
      <c r="G94" s="94"/>
      <c r="H94" s="94"/>
      <c r="I94" s="88"/>
      <c r="J94" s="93"/>
      <c r="K94" s="93"/>
      <c r="L94" s="93"/>
      <c r="M94" s="93"/>
      <c r="N94" s="59">
        <f t="shared" si="57"/>
        <v>0</v>
      </c>
      <c r="P94" s="88">
        <v>17</v>
      </c>
      <c r="Q94" s="89"/>
      <c r="R94" s="94"/>
      <c r="S94" s="94"/>
      <c r="T94" s="94"/>
      <c r="U94" s="92"/>
      <c r="V94" s="94"/>
      <c r="W94" s="94"/>
      <c r="X94" s="88"/>
      <c r="Y94" s="93"/>
      <c r="Z94" s="93"/>
      <c r="AA94" s="93"/>
      <c r="AB94" s="93"/>
      <c r="AC94" s="59">
        <f t="shared" si="58"/>
        <v>0</v>
      </c>
      <c r="AE94" s="88">
        <v>17</v>
      </c>
      <c r="AF94" s="89"/>
      <c r="AG94" s="94"/>
      <c r="AH94" s="94"/>
      <c r="AI94" s="94"/>
      <c r="AJ94" s="92"/>
      <c r="AK94" s="94"/>
      <c r="AL94" s="94"/>
      <c r="AM94" s="88"/>
      <c r="AN94" s="93"/>
      <c r="AO94" s="93"/>
      <c r="AP94" s="93"/>
      <c r="AQ94" s="93"/>
      <c r="AR94" s="59">
        <f t="shared" si="59"/>
        <v>0</v>
      </c>
      <c r="AT94" s="88">
        <v>17</v>
      </c>
      <c r="AU94" s="89"/>
      <c r="AV94" s="94"/>
      <c r="AW94" s="94"/>
      <c r="AX94" s="94"/>
      <c r="AY94" s="92"/>
      <c r="AZ94" s="94"/>
      <c r="BA94" s="94"/>
      <c r="BB94" s="88"/>
      <c r="BC94" s="93"/>
      <c r="BD94" s="93"/>
      <c r="BE94" s="93"/>
      <c r="BF94" s="93"/>
      <c r="BG94" s="59">
        <f t="shared" si="60"/>
        <v>0</v>
      </c>
      <c r="BI94" s="88">
        <v>17</v>
      </c>
      <c r="BJ94" s="89"/>
      <c r="BK94" s="94"/>
      <c r="BL94" s="94"/>
      <c r="BM94" s="94"/>
      <c r="BN94" s="92"/>
      <c r="BO94" s="94"/>
      <c r="BP94" s="94"/>
      <c r="BQ94" s="88"/>
      <c r="BR94" s="93"/>
      <c r="BS94" s="93"/>
      <c r="BT94" s="93"/>
      <c r="BU94" s="93"/>
      <c r="BV94" s="59">
        <f t="shared" si="61"/>
        <v>0</v>
      </c>
      <c r="BX94" s="88">
        <v>17</v>
      </c>
      <c r="BY94" s="89"/>
      <c r="BZ94" s="94"/>
      <c r="CA94" s="94"/>
      <c r="CB94" s="88"/>
      <c r="CC94" s="93"/>
      <c r="CD94" s="93"/>
      <c r="CE94" s="93"/>
      <c r="CF94" s="93"/>
      <c r="CG94" s="59">
        <f t="shared" si="62"/>
        <v>0</v>
      </c>
    </row>
    <row r="95" spans="1:85" hidden="1">
      <c r="A95" s="88">
        <v>18</v>
      </c>
      <c r="B95" s="89"/>
      <c r="C95" s="94"/>
      <c r="D95" s="94"/>
      <c r="E95" s="94"/>
      <c r="F95" s="92"/>
      <c r="G95" s="94"/>
      <c r="H95" s="94"/>
      <c r="I95" s="88"/>
      <c r="J95" s="93"/>
      <c r="K95" s="93"/>
      <c r="L95" s="93"/>
      <c r="M95" s="93"/>
      <c r="N95" s="59">
        <f t="shared" si="57"/>
        <v>0</v>
      </c>
      <c r="P95" s="88">
        <v>18</v>
      </c>
      <c r="Q95" s="89"/>
      <c r="R95" s="94"/>
      <c r="S95" s="94"/>
      <c r="T95" s="94"/>
      <c r="U95" s="92"/>
      <c r="V95" s="94"/>
      <c r="W95" s="94"/>
      <c r="X95" s="88"/>
      <c r="Y95" s="93"/>
      <c r="Z95" s="93"/>
      <c r="AA95" s="93"/>
      <c r="AB95" s="93"/>
      <c r="AC95" s="59">
        <f t="shared" si="58"/>
        <v>0</v>
      </c>
      <c r="AE95" s="88">
        <v>18</v>
      </c>
      <c r="AF95" s="89"/>
      <c r="AG95" s="94"/>
      <c r="AH95" s="94"/>
      <c r="AI95" s="94"/>
      <c r="AJ95" s="92"/>
      <c r="AK95" s="94"/>
      <c r="AL95" s="94"/>
      <c r="AM95" s="88"/>
      <c r="AN95" s="93"/>
      <c r="AO95" s="93"/>
      <c r="AP95" s="93"/>
      <c r="AQ95" s="93"/>
      <c r="AR95" s="59">
        <f t="shared" si="59"/>
        <v>0</v>
      </c>
      <c r="AT95" s="88">
        <v>18</v>
      </c>
      <c r="AU95" s="89"/>
      <c r="AV95" s="94"/>
      <c r="AW95" s="94"/>
      <c r="AX95" s="94"/>
      <c r="AY95" s="92"/>
      <c r="AZ95" s="94"/>
      <c r="BA95" s="94"/>
      <c r="BB95" s="88"/>
      <c r="BC95" s="93"/>
      <c r="BD95" s="93"/>
      <c r="BE95" s="93"/>
      <c r="BF95" s="93"/>
      <c r="BG95" s="59">
        <f t="shared" si="60"/>
        <v>0</v>
      </c>
      <c r="BI95" s="88">
        <v>18</v>
      </c>
      <c r="BJ95" s="89"/>
      <c r="BK95" s="94"/>
      <c r="BL95" s="94"/>
      <c r="BM95" s="94"/>
      <c r="BN95" s="92"/>
      <c r="BO95" s="94"/>
      <c r="BP95" s="94"/>
      <c r="BQ95" s="88"/>
      <c r="BR95" s="93"/>
      <c r="BS95" s="93"/>
      <c r="BT95" s="93"/>
      <c r="BU95" s="93"/>
      <c r="BV95" s="59">
        <f t="shared" si="61"/>
        <v>0</v>
      </c>
      <c r="BX95" s="88">
        <v>18</v>
      </c>
      <c r="BY95" s="89"/>
      <c r="BZ95" s="94"/>
      <c r="CA95" s="94"/>
      <c r="CB95" s="88"/>
      <c r="CC95" s="93"/>
      <c r="CD95" s="93"/>
      <c r="CE95" s="93"/>
      <c r="CF95" s="93"/>
      <c r="CG95" s="59">
        <f t="shared" si="62"/>
        <v>0</v>
      </c>
    </row>
    <row r="96" spans="1:85" hidden="1">
      <c r="A96" s="88">
        <v>19</v>
      </c>
      <c r="B96" s="89"/>
      <c r="C96" s="94"/>
      <c r="D96" s="94"/>
      <c r="E96" s="94"/>
      <c r="F96" s="92"/>
      <c r="G96" s="94"/>
      <c r="H96" s="94"/>
      <c r="I96" s="88"/>
      <c r="J96" s="93"/>
      <c r="K96" s="93"/>
      <c r="L96" s="93"/>
      <c r="M96" s="93"/>
      <c r="N96" s="59">
        <f t="shared" si="57"/>
        <v>0</v>
      </c>
      <c r="P96" s="88">
        <v>19</v>
      </c>
      <c r="Q96" s="89"/>
      <c r="R96" s="94"/>
      <c r="S96" s="94"/>
      <c r="T96" s="94"/>
      <c r="U96" s="92"/>
      <c r="V96" s="94"/>
      <c r="W96" s="94"/>
      <c r="X96" s="88"/>
      <c r="Y96" s="93"/>
      <c r="Z96" s="93"/>
      <c r="AA96" s="93"/>
      <c r="AB96" s="93"/>
      <c r="AC96" s="59">
        <f t="shared" si="58"/>
        <v>0</v>
      </c>
      <c r="AE96" s="88">
        <v>19</v>
      </c>
      <c r="AF96" s="89"/>
      <c r="AG96" s="94"/>
      <c r="AH96" s="94"/>
      <c r="AI96" s="94"/>
      <c r="AJ96" s="92"/>
      <c r="AK96" s="94"/>
      <c r="AL96" s="94"/>
      <c r="AM96" s="88"/>
      <c r="AN96" s="93"/>
      <c r="AO96" s="93"/>
      <c r="AP96" s="93"/>
      <c r="AQ96" s="93"/>
      <c r="AR96" s="59">
        <f t="shared" si="59"/>
        <v>0</v>
      </c>
      <c r="AT96" s="88">
        <v>19</v>
      </c>
      <c r="AU96" s="89"/>
      <c r="AV96" s="94"/>
      <c r="AW96" s="94"/>
      <c r="AX96" s="94"/>
      <c r="AY96" s="92"/>
      <c r="AZ96" s="94"/>
      <c r="BA96" s="94"/>
      <c r="BB96" s="88"/>
      <c r="BC96" s="93"/>
      <c r="BD96" s="93"/>
      <c r="BE96" s="93"/>
      <c r="BF96" s="93"/>
      <c r="BG96" s="59">
        <f t="shared" si="60"/>
        <v>0</v>
      </c>
      <c r="BI96" s="88">
        <v>19</v>
      </c>
      <c r="BJ96" s="89"/>
      <c r="BK96" s="94"/>
      <c r="BL96" s="94"/>
      <c r="BM96" s="94"/>
      <c r="BN96" s="92"/>
      <c r="BO96" s="94"/>
      <c r="BP96" s="94"/>
      <c r="BQ96" s="88"/>
      <c r="BR96" s="93"/>
      <c r="BS96" s="93"/>
      <c r="BT96" s="93"/>
      <c r="BU96" s="93"/>
      <c r="BV96" s="59">
        <f t="shared" si="61"/>
        <v>0</v>
      </c>
      <c r="BX96" s="88">
        <v>19</v>
      </c>
      <c r="BY96" s="89"/>
      <c r="BZ96" s="94"/>
      <c r="CA96" s="94"/>
      <c r="CB96" s="88"/>
      <c r="CC96" s="93"/>
      <c r="CD96" s="93"/>
      <c r="CE96" s="93"/>
      <c r="CF96" s="93"/>
      <c r="CG96" s="59">
        <f t="shared" si="62"/>
        <v>0</v>
      </c>
    </row>
    <row r="97" spans="1:85" hidden="1">
      <c r="A97" s="88">
        <v>20</v>
      </c>
      <c r="B97" s="89"/>
      <c r="C97" s="94"/>
      <c r="D97" s="94"/>
      <c r="E97" s="94"/>
      <c r="F97" s="92"/>
      <c r="G97" s="94"/>
      <c r="H97" s="94"/>
      <c r="I97" s="88"/>
      <c r="J97" s="93"/>
      <c r="K97" s="93"/>
      <c r="L97" s="93"/>
      <c r="M97" s="93"/>
      <c r="N97" s="59">
        <f t="shared" si="57"/>
        <v>0</v>
      </c>
      <c r="P97" s="88">
        <v>20</v>
      </c>
      <c r="Q97" s="89"/>
      <c r="R97" s="94"/>
      <c r="S97" s="94"/>
      <c r="T97" s="94"/>
      <c r="U97" s="92"/>
      <c r="V97" s="94"/>
      <c r="W97" s="94"/>
      <c r="X97" s="88"/>
      <c r="Y97" s="93"/>
      <c r="Z97" s="93"/>
      <c r="AA97" s="93"/>
      <c r="AB97" s="93"/>
      <c r="AC97" s="59">
        <f t="shared" si="58"/>
        <v>0</v>
      </c>
      <c r="AE97" s="88">
        <v>20</v>
      </c>
      <c r="AF97" s="89"/>
      <c r="AG97" s="94"/>
      <c r="AH97" s="94"/>
      <c r="AI97" s="94"/>
      <c r="AJ97" s="92"/>
      <c r="AK97" s="94"/>
      <c r="AL97" s="94"/>
      <c r="AM97" s="88"/>
      <c r="AN97" s="93"/>
      <c r="AO97" s="93"/>
      <c r="AP97" s="93"/>
      <c r="AQ97" s="93"/>
      <c r="AR97" s="59">
        <f t="shared" si="59"/>
        <v>0</v>
      </c>
      <c r="AT97" s="88">
        <v>20</v>
      </c>
      <c r="AU97" s="89"/>
      <c r="AV97" s="94"/>
      <c r="AW97" s="94"/>
      <c r="AX97" s="94"/>
      <c r="AY97" s="92"/>
      <c r="AZ97" s="94"/>
      <c r="BA97" s="94"/>
      <c r="BB97" s="88"/>
      <c r="BC97" s="93"/>
      <c r="BD97" s="93"/>
      <c r="BE97" s="93"/>
      <c r="BF97" s="93"/>
      <c r="BG97" s="59">
        <f t="shared" si="60"/>
        <v>0</v>
      </c>
      <c r="BI97" s="88">
        <v>20</v>
      </c>
      <c r="BJ97" s="89"/>
      <c r="BK97" s="94"/>
      <c r="BL97" s="94"/>
      <c r="BM97" s="94"/>
      <c r="BN97" s="92"/>
      <c r="BO97" s="94"/>
      <c r="BP97" s="94"/>
      <c r="BQ97" s="88"/>
      <c r="BR97" s="93"/>
      <c r="BS97" s="93"/>
      <c r="BT97" s="93"/>
      <c r="BU97" s="93"/>
      <c r="BV97" s="59">
        <f t="shared" si="61"/>
        <v>0</v>
      </c>
      <c r="BX97" s="88">
        <v>20</v>
      </c>
      <c r="BY97" s="89"/>
      <c r="BZ97" s="94"/>
      <c r="CA97" s="94"/>
      <c r="CB97" s="88"/>
      <c r="CC97" s="93"/>
      <c r="CD97" s="93"/>
      <c r="CE97" s="93"/>
      <c r="CF97" s="93"/>
      <c r="CG97" s="59">
        <f t="shared" si="62"/>
        <v>0</v>
      </c>
    </row>
    <row r="98" spans="1:85" hidden="1">
      <c r="A98" s="88">
        <v>21</v>
      </c>
      <c r="B98" s="89"/>
      <c r="C98" s="94"/>
      <c r="D98" s="94"/>
      <c r="E98" s="94"/>
      <c r="F98" s="92"/>
      <c r="G98" s="94"/>
      <c r="H98" s="94"/>
      <c r="I98" s="88"/>
      <c r="J98" s="93"/>
      <c r="K98" s="93"/>
      <c r="L98" s="93"/>
      <c r="M98" s="93"/>
      <c r="N98" s="59">
        <f t="shared" si="57"/>
        <v>0</v>
      </c>
      <c r="P98" s="88">
        <v>21</v>
      </c>
      <c r="Q98" s="89"/>
      <c r="R98" s="94"/>
      <c r="S98" s="94"/>
      <c r="T98" s="94"/>
      <c r="U98" s="92"/>
      <c r="V98" s="94"/>
      <c r="W98" s="94"/>
      <c r="X98" s="88"/>
      <c r="Y98" s="93"/>
      <c r="Z98" s="93"/>
      <c r="AA98" s="93"/>
      <c r="AB98" s="93"/>
      <c r="AC98" s="59">
        <f t="shared" si="58"/>
        <v>0</v>
      </c>
      <c r="AE98" s="88">
        <v>21</v>
      </c>
      <c r="AF98" s="89"/>
      <c r="AG98" s="94"/>
      <c r="AH98" s="94"/>
      <c r="AI98" s="94"/>
      <c r="AJ98" s="92"/>
      <c r="AK98" s="94"/>
      <c r="AL98" s="94"/>
      <c r="AM98" s="88"/>
      <c r="AN98" s="93"/>
      <c r="AO98" s="93"/>
      <c r="AP98" s="93"/>
      <c r="AQ98" s="93"/>
      <c r="AR98" s="59">
        <f t="shared" si="59"/>
        <v>0</v>
      </c>
      <c r="AT98" s="88">
        <v>21</v>
      </c>
      <c r="AU98" s="89"/>
      <c r="AV98" s="94"/>
      <c r="AW98" s="94"/>
      <c r="AX98" s="94"/>
      <c r="AY98" s="92"/>
      <c r="AZ98" s="94"/>
      <c r="BA98" s="94"/>
      <c r="BB98" s="88"/>
      <c r="BC98" s="93"/>
      <c r="BD98" s="93"/>
      <c r="BE98" s="93"/>
      <c r="BF98" s="93"/>
      <c r="BG98" s="59">
        <f t="shared" si="60"/>
        <v>0</v>
      </c>
      <c r="BI98" s="88">
        <v>21</v>
      </c>
      <c r="BJ98" s="89"/>
      <c r="BK98" s="94"/>
      <c r="BL98" s="94"/>
      <c r="BM98" s="94"/>
      <c r="BN98" s="92"/>
      <c r="BO98" s="94"/>
      <c r="BP98" s="94"/>
      <c r="BQ98" s="88"/>
      <c r="BR98" s="93"/>
      <c r="BS98" s="93"/>
      <c r="BT98" s="93"/>
      <c r="BU98" s="93"/>
      <c r="BV98" s="59">
        <f t="shared" si="61"/>
        <v>0</v>
      </c>
      <c r="BX98" s="88">
        <v>21</v>
      </c>
      <c r="BY98" s="89"/>
      <c r="BZ98" s="94"/>
      <c r="CA98" s="94"/>
      <c r="CB98" s="88"/>
      <c r="CC98" s="93"/>
      <c r="CD98" s="93"/>
      <c r="CE98" s="93"/>
      <c r="CF98" s="93"/>
      <c r="CG98" s="59">
        <f t="shared" si="62"/>
        <v>0</v>
      </c>
    </row>
    <row r="99" spans="1:85" hidden="1">
      <c r="A99" s="88">
        <v>22</v>
      </c>
      <c r="B99" s="89"/>
      <c r="C99" s="94"/>
      <c r="D99" s="94"/>
      <c r="E99" s="94"/>
      <c r="F99" s="92"/>
      <c r="G99" s="94"/>
      <c r="H99" s="94"/>
      <c r="I99" s="88"/>
      <c r="J99" s="93"/>
      <c r="K99" s="93"/>
      <c r="L99" s="93"/>
      <c r="M99" s="93"/>
      <c r="N99" s="59">
        <f t="shared" si="57"/>
        <v>0</v>
      </c>
      <c r="P99" s="88">
        <v>22</v>
      </c>
      <c r="Q99" s="89"/>
      <c r="R99" s="94"/>
      <c r="S99" s="94"/>
      <c r="T99" s="94"/>
      <c r="U99" s="92"/>
      <c r="V99" s="94"/>
      <c r="W99" s="94"/>
      <c r="X99" s="88"/>
      <c r="Y99" s="93"/>
      <c r="Z99" s="93"/>
      <c r="AA99" s="93"/>
      <c r="AB99" s="93"/>
      <c r="AC99" s="59">
        <f t="shared" si="58"/>
        <v>0</v>
      </c>
      <c r="AE99" s="88">
        <v>22</v>
      </c>
      <c r="AF99" s="89"/>
      <c r="AG99" s="94"/>
      <c r="AH99" s="94"/>
      <c r="AI99" s="94"/>
      <c r="AJ99" s="92"/>
      <c r="AK99" s="94"/>
      <c r="AL99" s="94"/>
      <c r="AM99" s="88"/>
      <c r="AN99" s="93"/>
      <c r="AO99" s="93"/>
      <c r="AP99" s="93"/>
      <c r="AQ99" s="93"/>
      <c r="AR99" s="59">
        <f t="shared" si="59"/>
        <v>0</v>
      </c>
      <c r="AT99" s="88">
        <v>22</v>
      </c>
      <c r="AU99" s="89"/>
      <c r="AV99" s="94"/>
      <c r="AW99" s="94"/>
      <c r="AX99" s="94"/>
      <c r="AY99" s="92"/>
      <c r="AZ99" s="94"/>
      <c r="BA99" s="94"/>
      <c r="BB99" s="88"/>
      <c r="BC99" s="93"/>
      <c r="BD99" s="93"/>
      <c r="BE99" s="93"/>
      <c r="BF99" s="93"/>
      <c r="BG99" s="59">
        <f t="shared" si="60"/>
        <v>0</v>
      </c>
      <c r="BI99" s="88">
        <v>22</v>
      </c>
      <c r="BJ99" s="89"/>
      <c r="BK99" s="94"/>
      <c r="BL99" s="94"/>
      <c r="BM99" s="94"/>
      <c r="BN99" s="92"/>
      <c r="BO99" s="94"/>
      <c r="BP99" s="94"/>
      <c r="BQ99" s="88"/>
      <c r="BR99" s="93"/>
      <c r="BS99" s="93"/>
      <c r="BT99" s="93"/>
      <c r="BU99" s="93"/>
      <c r="BV99" s="59">
        <f t="shared" si="61"/>
        <v>0</v>
      </c>
      <c r="BX99" s="88">
        <v>22</v>
      </c>
      <c r="BY99" s="89"/>
      <c r="BZ99" s="94"/>
      <c r="CA99" s="94"/>
      <c r="CB99" s="88"/>
      <c r="CC99" s="93"/>
      <c r="CD99" s="93"/>
      <c r="CE99" s="93"/>
      <c r="CF99" s="93"/>
      <c r="CG99" s="59">
        <f t="shared" si="62"/>
        <v>0</v>
      </c>
    </row>
    <row r="100" spans="1:85" hidden="1">
      <c r="A100" s="88">
        <v>23</v>
      </c>
      <c r="B100" s="91"/>
      <c r="C100" s="94"/>
      <c r="D100" s="94"/>
      <c r="E100" s="94"/>
      <c r="F100" s="94"/>
      <c r="G100" s="94"/>
      <c r="H100" s="94"/>
      <c r="I100" s="94">
        <v>0</v>
      </c>
      <c r="J100" s="94">
        <v>0</v>
      </c>
      <c r="K100" s="94">
        <v>0</v>
      </c>
      <c r="L100" s="94">
        <v>0</v>
      </c>
      <c r="M100" s="94">
        <v>0</v>
      </c>
      <c r="N100" s="94">
        <f t="shared" si="57"/>
        <v>0</v>
      </c>
      <c r="P100" s="88">
        <v>23</v>
      </c>
      <c r="Q100" s="91"/>
      <c r="R100" s="94"/>
      <c r="S100" s="94"/>
      <c r="T100" s="94"/>
      <c r="U100" s="94"/>
      <c r="V100" s="94"/>
      <c r="W100" s="94"/>
      <c r="X100" s="94">
        <v>0</v>
      </c>
      <c r="Y100" s="94">
        <v>0</v>
      </c>
      <c r="Z100" s="94">
        <v>0</v>
      </c>
      <c r="AA100" s="94">
        <v>0</v>
      </c>
      <c r="AB100" s="94">
        <v>0</v>
      </c>
      <c r="AC100" s="94">
        <f t="shared" si="58"/>
        <v>0</v>
      </c>
      <c r="AE100" s="88">
        <v>23</v>
      </c>
      <c r="AF100" s="91"/>
      <c r="AG100" s="94"/>
      <c r="AH100" s="94"/>
      <c r="AI100" s="94"/>
      <c r="AJ100" s="94"/>
      <c r="AK100" s="94"/>
      <c r="AL100" s="94"/>
      <c r="AM100" s="94">
        <v>0</v>
      </c>
      <c r="AN100" s="94">
        <v>0</v>
      </c>
      <c r="AO100" s="94">
        <v>0</v>
      </c>
      <c r="AP100" s="94">
        <v>0</v>
      </c>
      <c r="AQ100" s="94">
        <v>0</v>
      </c>
      <c r="AR100" s="94">
        <f t="shared" si="59"/>
        <v>0</v>
      </c>
      <c r="AT100" s="88">
        <v>23</v>
      </c>
      <c r="AU100" s="91"/>
      <c r="AV100" s="94"/>
      <c r="AW100" s="94"/>
      <c r="AX100" s="94"/>
      <c r="AY100" s="94"/>
      <c r="AZ100" s="94"/>
      <c r="BA100" s="94"/>
      <c r="BB100" s="94">
        <v>0</v>
      </c>
      <c r="BC100" s="94">
        <v>0</v>
      </c>
      <c r="BD100" s="94">
        <v>0</v>
      </c>
      <c r="BE100" s="94">
        <v>0</v>
      </c>
      <c r="BF100" s="94">
        <v>0</v>
      </c>
      <c r="BG100" s="94">
        <f t="shared" si="60"/>
        <v>0</v>
      </c>
      <c r="BI100" s="88">
        <v>23</v>
      </c>
      <c r="BJ100" s="91"/>
      <c r="BK100" s="94"/>
      <c r="BL100" s="94"/>
      <c r="BM100" s="94"/>
      <c r="BN100" s="94"/>
      <c r="BO100" s="94"/>
      <c r="BP100" s="94"/>
      <c r="BQ100" s="94">
        <v>0</v>
      </c>
      <c r="BR100" s="94">
        <v>0</v>
      </c>
      <c r="BS100" s="94">
        <v>0</v>
      </c>
      <c r="BT100" s="94">
        <v>0</v>
      </c>
      <c r="BU100" s="94">
        <v>0</v>
      </c>
      <c r="BV100" s="94">
        <f t="shared" si="61"/>
        <v>0</v>
      </c>
      <c r="BX100" s="88">
        <v>23</v>
      </c>
      <c r="BY100" s="91"/>
      <c r="BZ100" s="94"/>
      <c r="CA100" s="94"/>
      <c r="CB100" s="94">
        <v>0</v>
      </c>
      <c r="CC100" s="94">
        <v>0</v>
      </c>
      <c r="CD100" s="94">
        <v>0</v>
      </c>
      <c r="CE100" s="94">
        <v>0</v>
      </c>
      <c r="CF100" s="94">
        <v>0</v>
      </c>
      <c r="CG100" s="94">
        <f t="shared" si="62"/>
        <v>0</v>
      </c>
    </row>
    <row r="101" spans="1:85" hidden="1">
      <c r="A101" s="88">
        <v>24</v>
      </c>
      <c r="B101" s="91"/>
      <c r="C101" s="94"/>
      <c r="D101" s="94"/>
      <c r="E101" s="94"/>
      <c r="F101" s="94"/>
      <c r="G101" s="94"/>
      <c r="H101" s="94"/>
      <c r="I101" s="94">
        <v>0</v>
      </c>
      <c r="J101" s="94">
        <v>0</v>
      </c>
      <c r="K101" s="94">
        <v>0</v>
      </c>
      <c r="L101" s="94">
        <v>0</v>
      </c>
      <c r="M101" s="94">
        <v>0</v>
      </c>
      <c r="N101" s="94">
        <f t="shared" si="57"/>
        <v>0</v>
      </c>
      <c r="P101" s="88">
        <v>24</v>
      </c>
      <c r="Q101" s="91"/>
      <c r="R101" s="94"/>
      <c r="S101" s="94"/>
      <c r="T101" s="94"/>
      <c r="U101" s="94"/>
      <c r="V101" s="94"/>
      <c r="W101" s="94"/>
      <c r="X101" s="94">
        <v>0</v>
      </c>
      <c r="Y101" s="94">
        <v>0</v>
      </c>
      <c r="Z101" s="94">
        <v>0</v>
      </c>
      <c r="AA101" s="94">
        <v>0</v>
      </c>
      <c r="AB101" s="94">
        <v>0</v>
      </c>
      <c r="AC101" s="94">
        <f t="shared" si="58"/>
        <v>0</v>
      </c>
      <c r="AE101" s="88">
        <v>24</v>
      </c>
      <c r="AF101" s="91"/>
      <c r="AG101" s="94"/>
      <c r="AH101" s="94"/>
      <c r="AI101" s="94"/>
      <c r="AJ101" s="94"/>
      <c r="AK101" s="94"/>
      <c r="AL101" s="94"/>
      <c r="AM101" s="94">
        <v>0</v>
      </c>
      <c r="AN101" s="94">
        <v>0</v>
      </c>
      <c r="AO101" s="94">
        <v>0</v>
      </c>
      <c r="AP101" s="94">
        <v>0</v>
      </c>
      <c r="AQ101" s="94">
        <v>0</v>
      </c>
      <c r="AR101" s="94">
        <f t="shared" si="59"/>
        <v>0</v>
      </c>
      <c r="AT101" s="88">
        <v>24</v>
      </c>
      <c r="AU101" s="91"/>
      <c r="AV101" s="94"/>
      <c r="AW101" s="94"/>
      <c r="AX101" s="94"/>
      <c r="AY101" s="94"/>
      <c r="AZ101" s="94"/>
      <c r="BA101" s="94"/>
      <c r="BB101" s="94">
        <v>0</v>
      </c>
      <c r="BC101" s="94">
        <v>0</v>
      </c>
      <c r="BD101" s="94">
        <v>0</v>
      </c>
      <c r="BE101" s="94">
        <v>0</v>
      </c>
      <c r="BF101" s="94">
        <v>0</v>
      </c>
      <c r="BG101" s="94">
        <f t="shared" si="60"/>
        <v>0</v>
      </c>
      <c r="BI101" s="88">
        <v>24</v>
      </c>
      <c r="BJ101" s="91"/>
      <c r="BK101" s="94"/>
      <c r="BL101" s="94"/>
      <c r="BM101" s="94"/>
      <c r="BN101" s="94"/>
      <c r="BO101" s="94"/>
      <c r="BP101" s="94"/>
      <c r="BQ101" s="94">
        <v>0</v>
      </c>
      <c r="BR101" s="94">
        <v>0</v>
      </c>
      <c r="BS101" s="94">
        <v>0</v>
      </c>
      <c r="BT101" s="94">
        <v>0</v>
      </c>
      <c r="BU101" s="94">
        <v>0</v>
      </c>
      <c r="BV101" s="94">
        <f t="shared" si="61"/>
        <v>0</v>
      </c>
      <c r="BX101" s="88">
        <v>24</v>
      </c>
      <c r="BY101" s="91"/>
      <c r="BZ101" s="94"/>
      <c r="CA101" s="94"/>
      <c r="CB101" s="94">
        <v>0</v>
      </c>
      <c r="CC101" s="94">
        <v>0</v>
      </c>
      <c r="CD101" s="94">
        <v>0</v>
      </c>
      <c r="CE101" s="94">
        <v>0</v>
      </c>
      <c r="CF101" s="94">
        <v>0</v>
      </c>
      <c r="CG101" s="94">
        <f t="shared" si="62"/>
        <v>0</v>
      </c>
    </row>
    <row r="102" spans="1:85" hidden="1">
      <c r="A102" s="88">
        <v>25</v>
      </c>
      <c r="B102" s="91"/>
      <c r="C102" s="94"/>
      <c r="D102" s="94"/>
      <c r="E102" s="94"/>
      <c r="F102" s="94"/>
      <c r="G102" s="94"/>
      <c r="H102" s="94"/>
      <c r="I102" s="94">
        <v>0</v>
      </c>
      <c r="J102" s="94">
        <v>0</v>
      </c>
      <c r="K102" s="94">
        <v>0</v>
      </c>
      <c r="L102" s="94">
        <v>0</v>
      </c>
      <c r="M102" s="94">
        <v>0</v>
      </c>
      <c r="N102" s="94">
        <f t="shared" si="57"/>
        <v>0</v>
      </c>
      <c r="P102" s="88">
        <v>25</v>
      </c>
      <c r="Q102" s="91"/>
      <c r="R102" s="94"/>
      <c r="S102" s="94"/>
      <c r="T102" s="94"/>
      <c r="U102" s="94"/>
      <c r="V102" s="94"/>
      <c r="W102" s="94"/>
      <c r="X102" s="94">
        <v>0</v>
      </c>
      <c r="Y102" s="94">
        <v>0</v>
      </c>
      <c r="Z102" s="94">
        <v>0</v>
      </c>
      <c r="AA102" s="94">
        <v>0</v>
      </c>
      <c r="AB102" s="94">
        <v>0</v>
      </c>
      <c r="AC102" s="94">
        <f t="shared" si="58"/>
        <v>0</v>
      </c>
      <c r="AE102" s="88">
        <v>25</v>
      </c>
      <c r="AF102" s="91"/>
      <c r="AG102" s="94"/>
      <c r="AH102" s="94"/>
      <c r="AI102" s="94"/>
      <c r="AJ102" s="94"/>
      <c r="AK102" s="94"/>
      <c r="AL102" s="94"/>
      <c r="AM102" s="94">
        <v>0</v>
      </c>
      <c r="AN102" s="94">
        <v>0</v>
      </c>
      <c r="AO102" s="94">
        <v>0</v>
      </c>
      <c r="AP102" s="94">
        <v>0</v>
      </c>
      <c r="AQ102" s="94">
        <v>0</v>
      </c>
      <c r="AR102" s="94">
        <f t="shared" si="59"/>
        <v>0</v>
      </c>
      <c r="AT102" s="88">
        <v>25</v>
      </c>
      <c r="AU102" s="91"/>
      <c r="AV102" s="94"/>
      <c r="AW102" s="94"/>
      <c r="AX102" s="94"/>
      <c r="AY102" s="94"/>
      <c r="AZ102" s="94"/>
      <c r="BA102" s="94"/>
      <c r="BB102" s="94">
        <v>0</v>
      </c>
      <c r="BC102" s="94">
        <v>0</v>
      </c>
      <c r="BD102" s="94">
        <v>0</v>
      </c>
      <c r="BE102" s="94">
        <v>0</v>
      </c>
      <c r="BF102" s="94">
        <v>0</v>
      </c>
      <c r="BG102" s="94">
        <f t="shared" si="60"/>
        <v>0</v>
      </c>
      <c r="BI102" s="88">
        <v>25</v>
      </c>
      <c r="BJ102" s="91"/>
      <c r="BK102" s="94"/>
      <c r="BL102" s="94"/>
      <c r="BM102" s="94"/>
      <c r="BN102" s="94"/>
      <c r="BO102" s="94"/>
      <c r="BP102" s="94"/>
      <c r="BQ102" s="94">
        <v>0</v>
      </c>
      <c r="BR102" s="94">
        <v>0</v>
      </c>
      <c r="BS102" s="94">
        <v>0</v>
      </c>
      <c r="BT102" s="94">
        <v>0</v>
      </c>
      <c r="BU102" s="94">
        <v>0</v>
      </c>
      <c r="BV102" s="94">
        <f t="shared" si="61"/>
        <v>0</v>
      </c>
      <c r="BX102" s="88">
        <v>25</v>
      </c>
      <c r="BY102" s="91"/>
      <c r="BZ102" s="94"/>
      <c r="CA102" s="94"/>
      <c r="CB102" s="94">
        <v>0</v>
      </c>
      <c r="CC102" s="94">
        <v>0</v>
      </c>
      <c r="CD102" s="94">
        <v>0</v>
      </c>
      <c r="CE102" s="94">
        <v>0</v>
      </c>
      <c r="CF102" s="94">
        <v>0</v>
      </c>
      <c r="CG102" s="94">
        <f t="shared" si="62"/>
        <v>0</v>
      </c>
    </row>
    <row r="103" spans="1:85" hidden="1">
      <c r="A103" s="88">
        <v>26</v>
      </c>
      <c r="B103" s="91"/>
      <c r="C103" s="94"/>
      <c r="D103" s="94"/>
      <c r="E103" s="94"/>
      <c r="F103" s="94"/>
      <c r="G103" s="94"/>
      <c r="H103" s="94"/>
      <c r="I103" s="94">
        <v>0</v>
      </c>
      <c r="J103" s="94">
        <v>0</v>
      </c>
      <c r="K103" s="94">
        <v>0</v>
      </c>
      <c r="L103" s="94">
        <v>0</v>
      </c>
      <c r="M103" s="94">
        <v>0</v>
      </c>
      <c r="N103" s="94">
        <f t="shared" si="57"/>
        <v>0</v>
      </c>
      <c r="P103" s="88">
        <v>26</v>
      </c>
      <c r="Q103" s="91"/>
      <c r="R103" s="94"/>
      <c r="S103" s="94"/>
      <c r="T103" s="94"/>
      <c r="U103" s="94"/>
      <c r="V103" s="94"/>
      <c r="W103" s="94"/>
      <c r="X103" s="94">
        <v>0</v>
      </c>
      <c r="Y103" s="94">
        <v>0</v>
      </c>
      <c r="Z103" s="94">
        <v>0</v>
      </c>
      <c r="AA103" s="94">
        <v>0</v>
      </c>
      <c r="AB103" s="94">
        <v>0</v>
      </c>
      <c r="AC103" s="94">
        <f t="shared" si="58"/>
        <v>0</v>
      </c>
      <c r="AE103" s="88">
        <v>26</v>
      </c>
      <c r="AF103" s="91"/>
      <c r="AG103" s="94"/>
      <c r="AH103" s="94"/>
      <c r="AI103" s="94"/>
      <c r="AJ103" s="94"/>
      <c r="AK103" s="94"/>
      <c r="AL103" s="94"/>
      <c r="AM103" s="94">
        <v>0</v>
      </c>
      <c r="AN103" s="94">
        <v>0</v>
      </c>
      <c r="AO103" s="94">
        <v>0</v>
      </c>
      <c r="AP103" s="94">
        <v>0</v>
      </c>
      <c r="AQ103" s="94">
        <v>0</v>
      </c>
      <c r="AR103" s="94">
        <f t="shared" si="59"/>
        <v>0</v>
      </c>
      <c r="AT103" s="88">
        <v>26</v>
      </c>
      <c r="AU103" s="91"/>
      <c r="AV103" s="94"/>
      <c r="AW103" s="94"/>
      <c r="AX103" s="94"/>
      <c r="AY103" s="94"/>
      <c r="AZ103" s="94"/>
      <c r="BA103" s="94"/>
      <c r="BB103" s="94">
        <v>0</v>
      </c>
      <c r="BC103" s="94">
        <v>0</v>
      </c>
      <c r="BD103" s="94">
        <v>0</v>
      </c>
      <c r="BE103" s="94">
        <v>0</v>
      </c>
      <c r="BF103" s="94">
        <v>0</v>
      </c>
      <c r="BG103" s="94">
        <f t="shared" si="60"/>
        <v>0</v>
      </c>
      <c r="BI103" s="88">
        <v>26</v>
      </c>
      <c r="BJ103" s="91"/>
      <c r="BK103" s="94"/>
      <c r="BL103" s="94"/>
      <c r="BM103" s="94"/>
      <c r="BN103" s="94"/>
      <c r="BO103" s="94"/>
      <c r="BP103" s="94"/>
      <c r="BQ103" s="94">
        <v>0</v>
      </c>
      <c r="BR103" s="94">
        <v>0</v>
      </c>
      <c r="BS103" s="94">
        <v>0</v>
      </c>
      <c r="BT103" s="94">
        <v>0</v>
      </c>
      <c r="BU103" s="94">
        <v>0</v>
      </c>
      <c r="BV103" s="94">
        <f t="shared" si="61"/>
        <v>0</v>
      </c>
      <c r="BX103" s="88">
        <v>26</v>
      </c>
      <c r="BY103" s="91"/>
      <c r="BZ103" s="94"/>
      <c r="CA103" s="94"/>
      <c r="CB103" s="94">
        <v>0</v>
      </c>
      <c r="CC103" s="94">
        <v>0</v>
      </c>
      <c r="CD103" s="94">
        <v>0</v>
      </c>
      <c r="CE103" s="94">
        <v>0</v>
      </c>
      <c r="CF103" s="94">
        <v>0</v>
      </c>
      <c r="CG103" s="94">
        <f t="shared" si="62"/>
        <v>0</v>
      </c>
    </row>
    <row r="104" spans="1:85" hidden="1">
      <c r="A104" s="88">
        <v>27</v>
      </c>
      <c r="B104" s="91"/>
      <c r="C104" s="94"/>
      <c r="D104" s="94"/>
      <c r="E104" s="94"/>
      <c r="F104" s="94"/>
      <c r="G104" s="94"/>
      <c r="H104" s="94"/>
      <c r="I104" s="94">
        <v>0</v>
      </c>
      <c r="J104" s="94">
        <v>0</v>
      </c>
      <c r="K104" s="94">
        <v>0</v>
      </c>
      <c r="L104" s="94">
        <v>0</v>
      </c>
      <c r="M104" s="94">
        <v>0</v>
      </c>
      <c r="N104" s="94">
        <f t="shared" si="57"/>
        <v>0</v>
      </c>
      <c r="P104" s="88">
        <v>27</v>
      </c>
      <c r="Q104" s="91"/>
      <c r="R104" s="94"/>
      <c r="S104" s="94"/>
      <c r="T104" s="94"/>
      <c r="U104" s="94"/>
      <c r="V104" s="94"/>
      <c r="W104" s="94"/>
      <c r="X104" s="94">
        <v>0</v>
      </c>
      <c r="Y104" s="94">
        <v>0</v>
      </c>
      <c r="Z104" s="94">
        <v>0</v>
      </c>
      <c r="AA104" s="94">
        <v>0</v>
      </c>
      <c r="AB104" s="94">
        <v>0</v>
      </c>
      <c r="AC104" s="94">
        <f t="shared" si="58"/>
        <v>0</v>
      </c>
      <c r="AE104" s="88">
        <v>27</v>
      </c>
      <c r="AF104" s="91"/>
      <c r="AG104" s="94"/>
      <c r="AH104" s="94"/>
      <c r="AI104" s="94"/>
      <c r="AJ104" s="94"/>
      <c r="AK104" s="94"/>
      <c r="AL104" s="94"/>
      <c r="AM104" s="94">
        <v>0</v>
      </c>
      <c r="AN104" s="94">
        <v>0</v>
      </c>
      <c r="AO104" s="94">
        <v>0</v>
      </c>
      <c r="AP104" s="94">
        <v>0</v>
      </c>
      <c r="AQ104" s="94">
        <v>0</v>
      </c>
      <c r="AR104" s="94">
        <f t="shared" si="59"/>
        <v>0</v>
      </c>
      <c r="AT104" s="88">
        <v>27</v>
      </c>
      <c r="AU104" s="91"/>
      <c r="AV104" s="94"/>
      <c r="AW104" s="94"/>
      <c r="AX104" s="94"/>
      <c r="AY104" s="94"/>
      <c r="AZ104" s="94"/>
      <c r="BA104" s="94"/>
      <c r="BB104" s="94">
        <v>0</v>
      </c>
      <c r="BC104" s="94">
        <v>0</v>
      </c>
      <c r="BD104" s="94">
        <v>0</v>
      </c>
      <c r="BE104" s="94">
        <v>0</v>
      </c>
      <c r="BF104" s="94">
        <v>0</v>
      </c>
      <c r="BG104" s="94">
        <f t="shared" si="60"/>
        <v>0</v>
      </c>
      <c r="BI104" s="88">
        <v>27</v>
      </c>
      <c r="BJ104" s="91"/>
      <c r="BK104" s="94"/>
      <c r="BL104" s="94"/>
      <c r="BM104" s="94"/>
      <c r="BN104" s="94"/>
      <c r="BO104" s="94"/>
      <c r="BP104" s="94"/>
      <c r="BQ104" s="94">
        <v>0</v>
      </c>
      <c r="BR104" s="94">
        <v>0</v>
      </c>
      <c r="BS104" s="94">
        <v>0</v>
      </c>
      <c r="BT104" s="94">
        <v>0</v>
      </c>
      <c r="BU104" s="94">
        <v>0</v>
      </c>
      <c r="BV104" s="94">
        <f t="shared" si="61"/>
        <v>0</v>
      </c>
      <c r="BX104" s="88">
        <v>27</v>
      </c>
      <c r="BY104" s="91"/>
      <c r="BZ104" s="94"/>
      <c r="CA104" s="94"/>
      <c r="CB104" s="94">
        <v>0</v>
      </c>
      <c r="CC104" s="94">
        <v>0</v>
      </c>
      <c r="CD104" s="94">
        <v>0</v>
      </c>
      <c r="CE104" s="94">
        <v>0</v>
      </c>
      <c r="CF104" s="94">
        <v>0</v>
      </c>
      <c r="CG104" s="94">
        <f t="shared" si="62"/>
        <v>0</v>
      </c>
    </row>
    <row r="105" spans="1:85" hidden="1">
      <c r="A105" s="88">
        <v>28</v>
      </c>
      <c r="B105" s="91"/>
      <c r="C105" s="94"/>
      <c r="D105" s="94"/>
      <c r="E105" s="94"/>
      <c r="F105" s="94"/>
      <c r="G105" s="94"/>
      <c r="H105" s="94"/>
      <c r="I105" s="94">
        <v>0</v>
      </c>
      <c r="J105" s="94">
        <v>0</v>
      </c>
      <c r="K105" s="94">
        <v>0</v>
      </c>
      <c r="L105" s="94">
        <v>0</v>
      </c>
      <c r="M105" s="94">
        <v>0</v>
      </c>
      <c r="N105" s="94">
        <f t="shared" si="57"/>
        <v>0</v>
      </c>
      <c r="P105" s="88">
        <v>28</v>
      </c>
      <c r="Q105" s="91"/>
      <c r="R105" s="94"/>
      <c r="S105" s="94"/>
      <c r="T105" s="94"/>
      <c r="U105" s="94"/>
      <c r="V105" s="94"/>
      <c r="W105" s="94"/>
      <c r="X105" s="94">
        <v>0</v>
      </c>
      <c r="Y105" s="94">
        <v>0</v>
      </c>
      <c r="Z105" s="94">
        <v>0</v>
      </c>
      <c r="AA105" s="94">
        <v>0</v>
      </c>
      <c r="AB105" s="94">
        <v>0</v>
      </c>
      <c r="AC105" s="94">
        <f t="shared" si="58"/>
        <v>0</v>
      </c>
      <c r="AE105" s="88">
        <v>28</v>
      </c>
      <c r="AF105" s="91"/>
      <c r="AG105" s="94"/>
      <c r="AH105" s="94"/>
      <c r="AI105" s="94"/>
      <c r="AJ105" s="94"/>
      <c r="AK105" s="94"/>
      <c r="AL105" s="94"/>
      <c r="AM105" s="94">
        <v>0</v>
      </c>
      <c r="AN105" s="94">
        <v>0</v>
      </c>
      <c r="AO105" s="94">
        <v>0</v>
      </c>
      <c r="AP105" s="94">
        <v>0</v>
      </c>
      <c r="AQ105" s="94">
        <v>0</v>
      </c>
      <c r="AR105" s="94">
        <f t="shared" si="59"/>
        <v>0</v>
      </c>
      <c r="AT105" s="88">
        <v>28</v>
      </c>
      <c r="AU105" s="91"/>
      <c r="AV105" s="94"/>
      <c r="AW105" s="94"/>
      <c r="AX105" s="94"/>
      <c r="AY105" s="94"/>
      <c r="AZ105" s="94"/>
      <c r="BA105" s="94"/>
      <c r="BB105" s="94">
        <v>0</v>
      </c>
      <c r="BC105" s="94">
        <v>0</v>
      </c>
      <c r="BD105" s="94">
        <v>0</v>
      </c>
      <c r="BE105" s="94">
        <v>0</v>
      </c>
      <c r="BF105" s="94">
        <v>0</v>
      </c>
      <c r="BG105" s="94">
        <f t="shared" si="60"/>
        <v>0</v>
      </c>
      <c r="BI105" s="88">
        <v>28</v>
      </c>
      <c r="BJ105" s="91"/>
      <c r="BK105" s="94"/>
      <c r="BL105" s="94"/>
      <c r="BM105" s="94"/>
      <c r="BN105" s="94"/>
      <c r="BO105" s="94"/>
      <c r="BP105" s="94"/>
      <c r="BQ105" s="94">
        <v>0</v>
      </c>
      <c r="BR105" s="94">
        <v>0</v>
      </c>
      <c r="BS105" s="94">
        <v>0</v>
      </c>
      <c r="BT105" s="94">
        <v>0</v>
      </c>
      <c r="BU105" s="94">
        <v>0</v>
      </c>
      <c r="BV105" s="94">
        <f t="shared" si="61"/>
        <v>0</v>
      </c>
      <c r="BX105" s="88">
        <v>28</v>
      </c>
      <c r="BY105" s="91"/>
      <c r="BZ105" s="94"/>
      <c r="CA105" s="94"/>
      <c r="CB105" s="94">
        <v>0</v>
      </c>
      <c r="CC105" s="94">
        <v>0</v>
      </c>
      <c r="CD105" s="94">
        <v>0</v>
      </c>
      <c r="CE105" s="94">
        <v>0</v>
      </c>
      <c r="CF105" s="94">
        <v>0</v>
      </c>
      <c r="CG105" s="94">
        <f t="shared" si="62"/>
        <v>0</v>
      </c>
    </row>
    <row r="106" spans="1:85" hidden="1">
      <c r="A106" s="88">
        <v>29</v>
      </c>
      <c r="B106" s="91"/>
      <c r="C106" s="94"/>
      <c r="D106" s="94"/>
      <c r="E106" s="94"/>
      <c r="F106" s="94"/>
      <c r="G106" s="94"/>
      <c r="H106" s="94"/>
      <c r="I106" s="94">
        <v>0</v>
      </c>
      <c r="J106" s="94">
        <v>0</v>
      </c>
      <c r="K106" s="94">
        <v>0</v>
      </c>
      <c r="L106" s="94">
        <v>0</v>
      </c>
      <c r="M106" s="94">
        <v>0</v>
      </c>
      <c r="N106" s="94">
        <f t="shared" si="57"/>
        <v>0</v>
      </c>
      <c r="P106" s="88">
        <v>29</v>
      </c>
      <c r="Q106" s="91"/>
      <c r="R106" s="94"/>
      <c r="S106" s="94"/>
      <c r="T106" s="94"/>
      <c r="U106" s="94"/>
      <c r="V106" s="94"/>
      <c r="W106" s="94"/>
      <c r="X106" s="94">
        <v>0</v>
      </c>
      <c r="Y106" s="94">
        <v>0</v>
      </c>
      <c r="Z106" s="94">
        <v>0</v>
      </c>
      <c r="AA106" s="94">
        <v>0</v>
      </c>
      <c r="AB106" s="94">
        <v>0</v>
      </c>
      <c r="AC106" s="94">
        <f t="shared" si="58"/>
        <v>0</v>
      </c>
      <c r="AE106" s="88">
        <v>29</v>
      </c>
      <c r="AF106" s="91"/>
      <c r="AG106" s="94"/>
      <c r="AH106" s="94"/>
      <c r="AI106" s="94"/>
      <c r="AJ106" s="94"/>
      <c r="AK106" s="94"/>
      <c r="AL106" s="94"/>
      <c r="AM106" s="94">
        <v>0</v>
      </c>
      <c r="AN106" s="94">
        <v>0</v>
      </c>
      <c r="AO106" s="94">
        <v>0</v>
      </c>
      <c r="AP106" s="94">
        <v>0</v>
      </c>
      <c r="AQ106" s="94">
        <v>0</v>
      </c>
      <c r="AR106" s="94">
        <f t="shared" si="59"/>
        <v>0</v>
      </c>
      <c r="AT106" s="88">
        <v>29</v>
      </c>
      <c r="AU106" s="91"/>
      <c r="AV106" s="94"/>
      <c r="AW106" s="94"/>
      <c r="AX106" s="94"/>
      <c r="AY106" s="94"/>
      <c r="AZ106" s="94"/>
      <c r="BA106" s="94"/>
      <c r="BB106" s="94">
        <v>0</v>
      </c>
      <c r="BC106" s="94">
        <v>0</v>
      </c>
      <c r="BD106" s="94">
        <v>0</v>
      </c>
      <c r="BE106" s="94">
        <v>0</v>
      </c>
      <c r="BF106" s="94">
        <v>0</v>
      </c>
      <c r="BG106" s="94">
        <f t="shared" si="60"/>
        <v>0</v>
      </c>
      <c r="BI106" s="88">
        <v>29</v>
      </c>
      <c r="BJ106" s="91"/>
      <c r="BK106" s="94"/>
      <c r="BL106" s="94"/>
      <c r="BM106" s="94"/>
      <c r="BN106" s="94"/>
      <c r="BO106" s="94"/>
      <c r="BP106" s="94"/>
      <c r="BQ106" s="94">
        <v>0</v>
      </c>
      <c r="BR106" s="94">
        <v>0</v>
      </c>
      <c r="BS106" s="94">
        <v>0</v>
      </c>
      <c r="BT106" s="94">
        <v>0</v>
      </c>
      <c r="BU106" s="94">
        <v>0</v>
      </c>
      <c r="BV106" s="94">
        <f t="shared" si="61"/>
        <v>0</v>
      </c>
      <c r="BX106" s="88">
        <v>29</v>
      </c>
      <c r="BY106" s="91"/>
      <c r="BZ106" s="94"/>
      <c r="CA106" s="94"/>
      <c r="CB106" s="94">
        <v>0</v>
      </c>
      <c r="CC106" s="94">
        <v>0</v>
      </c>
      <c r="CD106" s="94">
        <v>0</v>
      </c>
      <c r="CE106" s="94">
        <v>0</v>
      </c>
      <c r="CF106" s="94">
        <v>0</v>
      </c>
      <c r="CG106" s="94">
        <f t="shared" si="62"/>
        <v>0</v>
      </c>
    </row>
    <row r="107" spans="1:85" hidden="1">
      <c r="A107" s="88">
        <v>30</v>
      </c>
      <c r="B107" s="91"/>
      <c r="C107" s="94"/>
      <c r="D107" s="94"/>
      <c r="E107" s="94"/>
      <c r="F107" s="94"/>
      <c r="G107" s="94"/>
      <c r="H107" s="94"/>
      <c r="I107" s="94">
        <v>0</v>
      </c>
      <c r="J107" s="94">
        <v>0</v>
      </c>
      <c r="K107" s="94">
        <v>0</v>
      </c>
      <c r="L107" s="94">
        <v>0</v>
      </c>
      <c r="M107" s="94">
        <v>0</v>
      </c>
      <c r="N107" s="94">
        <f t="shared" si="57"/>
        <v>0</v>
      </c>
      <c r="P107" s="88">
        <v>30</v>
      </c>
      <c r="Q107" s="91"/>
      <c r="R107" s="94"/>
      <c r="S107" s="94"/>
      <c r="T107" s="94"/>
      <c r="U107" s="94"/>
      <c r="V107" s="94"/>
      <c r="W107" s="94"/>
      <c r="X107" s="94">
        <v>0</v>
      </c>
      <c r="Y107" s="94">
        <v>0</v>
      </c>
      <c r="Z107" s="94">
        <v>0</v>
      </c>
      <c r="AA107" s="94">
        <v>0</v>
      </c>
      <c r="AB107" s="94">
        <v>0</v>
      </c>
      <c r="AC107" s="94">
        <f t="shared" si="58"/>
        <v>0</v>
      </c>
      <c r="AE107" s="88">
        <v>30</v>
      </c>
      <c r="AF107" s="91"/>
      <c r="AG107" s="94"/>
      <c r="AH107" s="94"/>
      <c r="AI107" s="94"/>
      <c r="AJ107" s="94"/>
      <c r="AK107" s="94"/>
      <c r="AL107" s="94"/>
      <c r="AM107" s="94">
        <v>0</v>
      </c>
      <c r="AN107" s="94">
        <v>0</v>
      </c>
      <c r="AO107" s="94">
        <v>0</v>
      </c>
      <c r="AP107" s="94">
        <v>0</v>
      </c>
      <c r="AQ107" s="94">
        <v>0</v>
      </c>
      <c r="AR107" s="94">
        <f t="shared" si="59"/>
        <v>0</v>
      </c>
      <c r="AT107" s="88">
        <v>30</v>
      </c>
      <c r="AU107" s="91"/>
      <c r="AV107" s="94"/>
      <c r="AW107" s="94"/>
      <c r="AX107" s="94"/>
      <c r="AY107" s="94"/>
      <c r="AZ107" s="94"/>
      <c r="BA107" s="94"/>
      <c r="BB107" s="94">
        <v>0</v>
      </c>
      <c r="BC107" s="94">
        <v>0</v>
      </c>
      <c r="BD107" s="94">
        <v>0</v>
      </c>
      <c r="BE107" s="94">
        <v>0</v>
      </c>
      <c r="BF107" s="94">
        <v>0</v>
      </c>
      <c r="BG107" s="94">
        <f t="shared" si="60"/>
        <v>0</v>
      </c>
      <c r="BI107" s="88">
        <v>30</v>
      </c>
      <c r="BJ107" s="91"/>
      <c r="BK107" s="94"/>
      <c r="BL107" s="94"/>
      <c r="BM107" s="94"/>
      <c r="BN107" s="94"/>
      <c r="BO107" s="94"/>
      <c r="BP107" s="94"/>
      <c r="BQ107" s="94">
        <v>0</v>
      </c>
      <c r="BR107" s="94">
        <v>0</v>
      </c>
      <c r="BS107" s="94">
        <v>0</v>
      </c>
      <c r="BT107" s="94">
        <v>0</v>
      </c>
      <c r="BU107" s="94">
        <v>0</v>
      </c>
      <c r="BV107" s="94">
        <f t="shared" si="61"/>
        <v>0</v>
      </c>
      <c r="BX107" s="88">
        <v>30</v>
      </c>
      <c r="BY107" s="91"/>
      <c r="BZ107" s="94"/>
      <c r="CA107" s="94"/>
      <c r="CB107" s="94">
        <v>0</v>
      </c>
      <c r="CC107" s="94">
        <v>0</v>
      </c>
      <c r="CD107" s="94">
        <v>0</v>
      </c>
      <c r="CE107" s="94">
        <v>0</v>
      </c>
      <c r="CF107" s="94">
        <v>0</v>
      </c>
      <c r="CG107" s="94">
        <f t="shared" si="62"/>
        <v>0</v>
      </c>
    </row>
    <row r="108" spans="1:85" hidden="1">
      <c r="A108" s="88">
        <v>31</v>
      </c>
      <c r="B108" s="90"/>
      <c r="C108" s="94"/>
      <c r="D108" s="94"/>
      <c r="E108" s="94"/>
      <c r="F108" s="94"/>
      <c r="G108" s="94"/>
      <c r="H108" s="94"/>
      <c r="I108" s="94">
        <v>0</v>
      </c>
      <c r="J108" s="94">
        <v>0</v>
      </c>
      <c r="K108" s="94">
        <v>0</v>
      </c>
      <c r="L108" s="94">
        <v>0</v>
      </c>
      <c r="M108" s="94">
        <v>0</v>
      </c>
      <c r="N108" s="94">
        <f t="shared" si="57"/>
        <v>0</v>
      </c>
      <c r="P108" s="88">
        <v>31</v>
      </c>
      <c r="Q108" s="90"/>
      <c r="R108" s="94"/>
      <c r="S108" s="94"/>
      <c r="T108" s="94"/>
      <c r="U108" s="94"/>
      <c r="V108" s="94"/>
      <c r="W108" s="94"/>
      <c r="X108" s="94">
        <v>0</v>
      </c>
      <c r="Y108" s="94">
        <v>0</v>
      </c>
      <c r="Z108" s="94">
        <v>0</v>
      </c>
      <c r="AA108" s="94">
        <v>0</v>
      </c>
      <c r="AB108" s="94">
        <v>0</v>
      </c>
      <c r="AC108" s="94">
        <f t="shared" si="58"/>
        <v>0</v>
      </c>
      <c r="AE108" s="88">
        <v>31</v>
      </c>
      <c r="AF108" s="90"/>
      <c r="AG108" s="94"/>
      <c r="AH108" s="94"/>
      <c r="AI108" s="94"/>
      <c r="AJ108" s="94"/>
      <c r="AK108" s="94"/>
      <c r="AL108" s="94"/>
      <c r="AM108" s="94">
        <v>0</v>
      </c>
      <c r="AN108" s="94">
        <v>0</v>
      </c>
      <c r="AO108" s="94">
        <v>0</v>
      </c>
      <c r="AP108" s="94">
        <v>0</v>
      </c>
      <c r="AQ108" s="94">
        <v>0</v>
      </c>
      <c r="AR108" s="94">
        <f t="shared" si="59"/>
        <v>0</v>
      </c>
      <c r="AT108" s="88">
        <v>31</v>
      </c>
      <c r="AU108" s="90"/>
      <c r="AV108" s="94"/>
      <c r="AW108" s="94"/>
      <c r="AX108" s="94"/>
      <c r="AY108" s="94"/>
      <c r="AZ108" s="94"/>
      <c r="BA108" s="94"/>
      <c r="BB108" s="94">
        <v>0</v>
      </c>
      <c r="BC108" s="94">
        <v>0</v>
      </c>
      <c r="BD108" s="94">
        <v>0</v>
      </c>
      <c r="BE108" s="94">
        <v>0</v>
      </c>
      <c r="BF108" s="94">
        <v>0</v>
      </c>
      <c r="BG108" s="94">
        <f t="shared" si="60"/>
        <v>0</v>
      </c>
      <c r="BI108" s="88">
        <v>31</v>
      </c>
      <c r="BJ108" s="90"/>
      <c r="BK108" s="94"/>
      <c r="BL108" s="94"/>
      <c r="BM108" s="94"/>
      <c r="BN108" s="94"/>
      <c r="BO108" s="94"/>
      <c r="BP108" s="94"/>
      <c r="BQ108" s="94">
        <v>0</v>
      </c>
      <c r="BR108" s="94">
        <v>0</v>
      </c>
      <c r="BS108" s="94">
        <v>0</v>
      </c>
      <c r="BT108" s="94">
        <v>0</v>
      </c>
      <c r="BU108" s="94">
        <v>0</v>
      </c>
      <c r="BV108" s="94">
        <f t="shared" si="61"/>
        <v>0</v>
      </c>
      <c r="BX108" s="88">
        <v>31</v>
      </c>
      <c r="BY108" s="90"/>
      <c r="BZ108" s="94"/>
      <c r="CA108" s="94"/>
      <c r="CB108" s="94">
        <v>0</v>
      </c>
      <c r="CC108" s="94">
        <v>0</v>
      </c>
      <c r="CD108" s="94">
        <v>0</v>
      </c>
      <c r="CE108" s="94">
        <v>0</v>
      </c>
      <c r="CF108" s="94">
        <v>0</v>
      </c>
      <c r="CG108" s="94">
        <f t="shared" si="62"/>
        <v>0</v>
      </c>
    </row>
    <row r="109" spans="1:85" hidden="1">
      <c r="A109" s="88">
        <v>32</v>
      </c>
      <c r="B109" s="90"/>
      <c r="C109" s="94"/>
      <c r="D109" s="94"/>
      <c r="E109" s="94"/>
      <c r="F109" s="94"/>
      <c r="G109" s="94"/>
      <c r="H109" s="94"/>
      <c r="I109" s="94">
        <v>0</v>
      </c>
      <c r="J109" s="94">
        <v>0</v>
      </c>
      <c r="K109" s="94">
        <v>0</v>
      </c>
      <c r="L109" s="94">
        <v>0</v>
      </c>
      <c r="M109" s="94">
        <v>0</v>
      </c>
      <c r="N109" s="94">
        <f t="shared" si="57"/>
        <v>0</v>
      </c>
      <c r="P109" s="88">
        <v>32</v>
      </c>
      <c r="Q109" s="90"/>
      <c r="R109" s="94"/>
      <c r="S109" s="94"/>
      <c r="T109" s="94"/>
      <c r="U109" s="94"/>
      <c r="V109" s="94"/>
      <c r="W109" s="94"/>
      <c r="X109" s="94">
        <v>0</v>
      </c>
      <c r="Y109" s="94">
        <v>0</v>
      </c>
      <c r="Z109" s="94">
        <v>0</v>
      </c>
      <c r="AA109" s="94">
        <v>0</v>
      </c>
      <c r="AB109" s="94">
        <v>0</v>
      </c>
      <c r="AC109" s="94">
        <f t="shared" si="58"/>
        <v>0</v>
      </c>
      <c r="AE109" s="88">
        <v>32</v>
      </c>
      <c r="AF109" s="90"/>
      <c r="AG109" s="94"/>
      <c r="AH109" s="94"/>
      <c r="AI109" s="94"/>
      <c r="AJ109" s="94"/>
      <c r="AK109" s="94"/>
      <c r="AL109" s="94"/>
      <c r="AM109" s="94">
        <v>0</v>
      </c>
      <c r="AN109" s="94">
        <v>0</v>
      </c>
      <c r="AO109" s="94">
        <v>0</v>
      </c>
      <c r="AP109" s="94">
        <v>0</v>
      </c>
      <c r="AQ109" s="94">
        <v>0</v>
      </c>
      <c r="AR109" s="94">
        <f t="shared" si="59"/>
        <v>0</v>
      </c>
      <c r="AT109" s="88">
        <v>32</v>
      </c>
      <c r="AU109" s="90"/>
      <c r="AV109" s="94"/>
      <c r="AW109" s="94"/>
      <c r="AX109" s="94"/>
      <c r="AY109" s="94"/>
      <c r="AZ109" s="94"/>
      <c r="BA109" s="94"/>
      <c r="BB109" s="94">
        <v>0</v>
      </c>
      <c r="BC109" s="94">
        <v>0</v>
      </c>
      <c r="BD109" s="94">
        <v>0</v>
      </c>
      <c r="BE109" s="94">
        <v>0</v>
      </c>
      <c r="BF109" s="94">
        <v>0</v>
      </c>
      <c r="BG109" s="94">
        <f t="shared" si="60"/>
        <v>0</v>
      </c>
      <c r="BI109" s="88">
        <v>32</v>
      </c>
      <c r="BJ109" s="90"/>
      <c r="BK109" s="94"/>
      <c r="BL109" s="94"/>
      <c r="BM109" s="94"/>
      <c r="BN109" s="94"/>
      <c r="BO109" s="94"/>
      <c r="BP109" s="94"/>
      <c r="BQ109" s="94">
        <v>0</v>
      </c>
      <c r="BR109" s="94">
        <v>0</v>
      </c>
      <c r="BS109" s="94">
        <v>0</v>
      </c>
      <c r="BT109" s="94">
        <v>0</v>
      </c>
      <c r="BU109" s="94">
        <v>0</v>
      </c>
      <c r="BV109" s="94">
        <f t="shared" si="61"/>
        <v>0</v>
      </c>
      <c r="BX109" s="88">
        <v>32</v>
      </c>
      <c r="BY109" s="90"/>
      <c r="BZ109" s="94"/>
      <c r="CA109" s="94"/>
      <c r="CB109" s="94">
        <v>0</v>
      </c>
      <c r="CC109" s="94">
        <v>0</v>
      </c>
      <c r="CD109" s="94">
        <v>0</v>
      </c>
      <c r="CE109" s="94">
        <v>0</v>
      </c>
      <c r="CF109" s="94">
        <v>0</v>
      </c>
      <c r="CG109" s="94">
        <f t="shared" si="62"/>
        <v>0</v>
      </c>
    </row>
    <row r="110" spans="1:85" hidden="1">
      <c r="A110" s="88">
        <v>33</v>
      </c>
      <c r="B110" s="90"/>
      <c r="C110" s="94"/>
      <c r="D110" s="94"/>
      <c r="E110" s="94"/>
      <c r="F110" s="94"/>
      <c r="G110" s="94"/>
      <c r="H110" s="94"/>
      <c r="I110" s="94">
        <v>0</v>
      </c>
      <c r="J110" s="94">
        <v>0</v>
      </c>
      <c r="K110" s="94">
        <v>0</v>
      </c>
      <c r="L110" s="94">
        <v>0</v>
      </c>
      <c r="M110" s="94">
        <v>0</v>
      </c>
      <c r="N110" s="94">
        <f t="shared" si="57"/>
        <v>0</v>
      </c>
      <c r="P110" s="88">
        <v>33</v>
      </c>
      <c r="Q110" s="90"/>
      <c r="R110" s="94"/>
      <c r="S110" s="94"/>
      <c r="T110" s="94"/>
      <c r="U110" s="94"/>
      <c r="V110" s="94"/>
      <c r="W110" s="94"/>
      <c r="X110" s="94">
        <v>0</v>
      </c>
      <c r="Y110" s="94">
        <v>0</v>
      </c>
      <c r="Z110" s="94">
        <v>0</v>
      </c>
      <c r="AA110" s="94">
        <v>0</v>
      </c>
      <c r="AB110" s="94">
        <v>0</v>
      </c>
      <c r="AC110" s="94">
        <f t="shared" si="58"/>
        <v>0</v>
      </c>
      <c r="AE110" s="88">
        <v>33</v>
      </c>
      <c r="AF110" s="90"/>
      <c r="AG110" s="94"/>
      <c r="AH110" s="94"/>
      <c r="AI110" s="94"/>
      <c r="AJ110" s="94"/>
      <c r="AK110" s="94"/>
      <c r="AL110" s="94"/>
      <c r="AM110" s="94">
        <v>0</v>
      </c>
      <c r="AN110" s="94">
        <v>0</v>
      </c>
      <c r="AO110" s="94">
        <v>0</v>
      </c>
      <c r="AP110" s="94">
        <v>0</v>
      </c>
      <c r="AQ110" s="94">
        <v>0</v>
      </c>
      <c r="AR110" s="94">
        <f t="shared" si="59"/>
        <v>0</v>
      </c>
      <c r="AT110" s="88">
        <v>33</v>
      </c>
      <c r="AU110" s="90"/>
      <c r="AV110" s="94"/>
      <c r="AW110" s="94"/>
      <c r="AX110" s="94"/>
      <c r="AY110" s="94"/>
      <c r="AZ110" s="94"/>
      <c r="BA110" s="94"/>
      <c r="BB110" s="94">
        <v>0</v>
      </c>
      <c r="BC110" s="94">
        <v>0</v>
      </c>
      <c r="BD110" s="94">
        <v>0</v>
      </c>
      <c r="BE110" s="94">
        <v>0</v>
      </c>
      <c r="BF110" s="94">
        <v>0</v>
      </c>
      <c r="BG110" s="94">
        <f t="shared" si="60"/>
        <v>0</v>
      </c>
      <c r="BI110" s="88">
        <v>33</v>
      </c>
      <c r="BJ110" s="90"/>
      <c r="BK110" s="94"/>
      <c r="BL110" s="94"/>
      <c r="BM110" s="94"/>
      <c r="BN110" s="94"/>
      <c r="BO110" s="94"/>
      <c r="BP110" s="94"/>
      <c r="BQ110" s="94">
        <v>0</v>
      </c>
      <c r="BR110" s="94">
        <v>0</v>
      </c>
      <c r="BS110" s="94">
        <v>0</v>
      </c>
      <c r="BT110" s="94">
        <v>0</v>
      </c>
      <c r="BU110" s="94">
        <v>0</v>
      </c>
      <c r="BV110" s="94">
        <f t="shared" si="61"/>
        <v>0</v>
      </c>
      <c r="BX110" s="88">
        <v>33</v>
      </c>
      <c r="BY110" s="90"/>
      <c r="BZ110" s="94"/>
      <c r="CA110" s="94"/>
      <c r="CB110" s="94">
        <v>0</v>
      </c>
      <c r="CC110" s="94">
        <v>0</v>
      </c>
      <c r="CD110" s="94">
        <v>0</v>
      </c>
      <c r="CE110" s="94">
        <v>0</v>
      </c>
      <c r="CF110" s="94">
        <v>0</v>
      </c>
      <c r="CG110" s="94">
        <f t="shared" si="62"/>
        <v>0</v>
      </c>
    </row>
    <row r="111" spans="1:85" hidden="1">
      <c r="A111" s="477" t="s">
        <v>74</v>
      </c>
      <c r="B111" s="477"/>
      <c r="C111" s="94"/>
      <c r="D111" s="94"/>
      <c r="E111" s="94"/>
      <c r="F111" s="94"/>
      <c r="G111" s="94"/>
      <c r="H111" s="94"/>
      <c r="I111" s="94">
        <f>SUM(I78:I110)</f>
        <v>0</v>
      </c>
      <c r="J111" s="94">
        <v>0</v>
      </c>
      <c r="K111" s="94">
        <v>0</v>
      </c>
      <c r="L111" s="94">
        <v>0</v>
      </c>
      <c r="M111" s="94">
        <v>0</v>
      </c>
      <c r="N111" s="94">
        <f t="shared" si="57"/>
        <v>0</v>
      </c>
      <c r="P111" s="477" t="s">
        <v>74</v>
      </c>
      <c r="Q111" s="477"/>
      <c r="R111" s="94"/>
      <c r="S111" s="94"/>
      <c r="T111" s="94"/>
      <c r="U111" s="94"/>
      <c r="V111" s="94"/>
      <c r="W111" s="94"/>
      <c r="X111" s="94">
        <f>SUM(X78:X110)</f>
        <v>0</v>
      </c>
      <c r="Y111" s="94">
        <v>0</v>
      </c>
      <c r="Z111" s="94">
        <v>0</v>
      </c>
      <c r="AA111" s="94">
        <v>0</v>
      </c>
      <c r="AB111" s="94">
        <v>0</v>
      </c>
      <c r="AC111" s="94">
        <f t="shared" si="58"/>
        <v>0</v>
      </c>
      <c r="AE111" s="477" t="s">
        <v>74</v>
      </c>
      <c r="AF111" s="477"/>
      <c r="AG111" s="94"/>
      <c r="AH111" s="94"/>
      <c r="AI111" s="94"/>
      <c r="AJ111" s="94"/>
      <c r="AK111" s="94"/>
      <c r="AL111" s="94"/>
      <c r="AM111" s="94">
        <f>SUM(AM78:AM110)</f>
        <v>0</v>
      </c>
      <c r="AN111" s="94">
        <v>0</v>
      </c>
      <c r="AO111" s="94">
        <v>0</v>
      </c>
      <c r="AP111" s="94">
        <v>0</v>
      </c>
      <c r="AQ111" s="94">
        <v>0</v>
      </c>
      <c r="AR111" s="94">
        <f t="shared" si="59"/>
        <v>0</v>
      </c>
      <c r="AT111" s="477" t="s">
        <v>74</v>
      </c>
      <c r="AU111" s="477"/>
      <c r="AV111" s="94"/>
      <c r="AW111" s="94"/>
      <c r="AX111" s="94"/>
      <c r="AY111" s="94"/>
      <c r="AZ111" s="94"/>
      <c r="BA111" s="94"/>
      <c r="BB111" s="94">
        <f>SUM(BB78:BB110)</f>
        <v>0</v>
      </c>
      <c r="BC111" s="94">
        <v>0</v>
      </c>
      <c r="BD111" s="94">
        <v>0</v>
      </c>
      <c r="BE111" s="94">
        <v>0</v>
      </c>
      <c r="BF111" s="94">
        <v>0</v>
      </c>
      <c r="BG111" s="94">
        <f t="shared" si="60"/>
        <v>0</v>
      </c>
      <c r="BI111" s="477" t="s">
        <v>74</v>
      </c>
      <c r="BJ111" s="477"/>
      <c r="BK111" s="94"/>
      <c r="BL111" s="94"/>
      <c r="BM111" s="94"/>
      <c r="BN111" s="94"/>
      <c r="BO111" s="94"/>
      <c r="BP111" s="94"/>
      <c r="BQ111" s="94">
        <f>SUM(BQ78:BQ110)</f>
        <v>0</v>
      </c>
      <c r="BR111" s="94">
        <v>0</v>
      </c>
      <c r="BS111" s="94">
        <v>0</v>
      </c>
      <c r="BT111" s="94">
        <v>0</v>
      </c>
      <c r="BU111" s="94">
        <v>0</v>
      </c>
      <c r="BV111" s="94">
        <f t="shared" si="61"/>
        <v>0</v>
      </c>
      <c r="BX111" s="477" t="s">
        <v>74</v>
      </c>
      <c r="BY111" s="477"/>
      <c r="BZ111" s="94"/>
      <c r="CA111" s="94"/>
      <c r="CB111" s="94">
        <f>SUM(CB78:CB110)</f>
        <v>0</v>
      </c>
      <c r="CC111" s="94">
        <v>0</v>
      </c>
      <c r="CD111" s="94">
        <v>0</v>
      </c>
      <c r="CE111" s="94">
        <v>0</v>
      </c>
      <c r="CF111" s="94">
        <v>0</v>
      </c>
      <c r="CG111" s="94">
        <f t="shared" si="62"/>
        <v>0</v>
      </c>
    </row>
    <row r="112" spans="1:85" hidden="1">
      <c r="A112" s="477" t="s">
        <v>461</v>
      </c>
      <c r="B112" s="477"/>
      <c r="C112" s="94"/>
      <c r="D112" s="94"/>
      <c r="E112" s="94"/>
      <c r="F112" s="94"/>
      <c r="G112" s="94"/>
      <c r="H112" s="94"/>
      <c r="I112" s="94">
        <f>I113-I111</f>
        <v>0</v>
      </c>
      <c r="J112" s="94"/>
      <c r="K112" s="94"/>
      <c r="L112" s="94"/>
      <c r="M112" s="94"/>
      <c r="N112" s="94"/>
      <c r="P112" s="477" t="s">
        <v>461</v>
      </c>
      <c r="Q112" s="477"/>
      <c r="R112" s="94"/>
      <c r="S112" s="94"/>
      <c r="T112" s="94"/>
      <c r="U112" s="94"/>
      <c r="V112" s="94"/>
      <c r="W112" s="94"/>
      <c r="X112" s="94">
        <f>X113-X111</f>
        <v>0</v>
      </c>
      <c r="Y112" s="94"/>
      <c r="Z112" s="94"/>
      <c r="AA112" s="94"/>
      <c r="AB112" s="94"/>
      <c r="AC112" s="94"/>
      <c r="AE112" s="477" t="s">
        <v>461</v>
      </c>
      <c r="AF112" s="477"/>
      <c r="AG112" s="94"/>
      <c r="AH112" s="94"/>
      <c r="AI112" s="94"/>
      <c r="AJ112" s="94"/>
      <c r="AK112" s="94"/>
      <c r="AL112" s="94"/>
      <c r="AM112" s="94">
        <f>AM113-AM111</f>
        <v>0</v>
      </c>
      <c r="AN112" s="94"/>
      <c r="AO112" s="94"/>
      <c r="AP112" s="94"/>
      <c r="AQ112" s="94"/>
      <c r="AR112" s="94"/>
      <c r="AT112" s="477" t="s">
        <v>461</v>
      </c>
      <c r="AU112" s="477"/>
      <c r="AV112" s="94"/>
      <c r="AW112" s="94"/>
      <c r="AX112" s="94"/>
      <c r="AY112" s="94"/>
      <c r="AZ112" s="94"/>
      <c r="BA112" s="94"/>
      <c r="BB112" s="94">
        <f>BB113-BB111</f>
        <v>0</v>
      </c>
      <c r="BC112" s="94"/>
      <c r="BD112" s="94"/>
      <c r="BE112" s="94"/>
      <c r="BF112" s="94"/>
      <c r="BG112" s="94"/>
      <c r="BI112" s="477" t="s">
        <v>461</v>
      </c>
      <c r="BJ112" s="477"/>
      <c r="BK112" s="94"/>
      <c r="BL112" s="94"/>
      <c r="BM112" s="94"/>
      <c r="BN112" s="94"/>
      <c r="BO112" s="94"/>
      <c r="BP112" s="94"/>
      <c r="BQ112" s="94">
        <f>BQ113-BQ111</f>
        <v>0</v>
      </c>
      <c r="BR112" s="94"/>
      <c r="BS112" s="94"/>
      <c r="BT112" s="94"/>
      <c r="BU112" s="94"/>
      <c r="BV112" s="94"/>
      <c r="BX112" s="477" t="s">
        <v>461</v>
      </c>
      <c r="BY112" s="477"/>
      <c r="BZ112" s="94"/>
      <c r="CA112" s="94"/>
      <c r="CB112" s="94">
        <f>CB113-CB111</f>
        <v>0</v>
      </c>
      <c r="CC112" s="94"/>
      <c r="CD112" s="94"/>
      <c r="CE112" s="94"/>
      <c r="CF112" s="94"/>
      <c r="CG112" s="94"/>
    </row>
    <row r="113" spans="1:85" hidden="1">
      <c r="A113" s="477" t="s">
        <v>76</v>
      </c>
      <c r="B113" s="477"/>
      <c r="C113" s="94"/>
      <c r="D113" s="94"/>
      <c r="E113" s="94"/>
      <c r="F113" s="94"/>
      <c r="G113" s="94"/>
      <c r="H113" s="94"/>
      <c r="I113" s="94">
        <v>0</v>
      </c>
      <c r="J113" s="94"/>
      <c r="K113" s="94"/>
      <c r="L113" s="94"/>
      <c r="M113" s="94"/>
      <c r="N113" s="94"/>
      <c r="P113" s="477" t="s">
        <v>76</v>
      </c>
      <c r="Q113" s="477"/>
      <c r="R113" s="94"/>
      <c r="S113" s="94"/>
      <c r="T113" s="94"/>
      <c r="U113" s="94"/>
      <c r="V113" s="94"/>
      <c r="W113" s="94"/>
      <c r="X113" s="94">
        <v>0</v>
      </c>
      <c r="Y113" s="94"/>
      <c r="Z113" s="94"/>
      <c r="AA113" s="94"/>
      <c r="AB113" s="94"/>
      <c r="AC113" s="94"/>
      <c r="AE113" s="477" t="s">
        <v>76</v>
      </c>
      <c r="AF113" s="477"/>
      <c r="AG113" s="94"/>
      <c r="AH113" s="94"/>
      <c r="AI113" s="94"/>
      <c r="AJ113" s="94"/>
      <c r="AK113" s="94"/>
      <c r="AL113" s="94"/>
      <c r="AM113" s="94">
        <v>0</v>
      </c>
      <c r="AN113" s="94"/>
      <c r="AO113" s="94"/>
      <c r="AP113" s="94"/>
      <c r="AQ113" s="94"/>
      <c r="AR113" s="94"/>
      <c r="AT113" s="477" t="s">
        <v>76</v>
      </c>
      <c r="AU113" s="477"/>
      <c r="AV113" s="94"/>
      <c r="AW113" s="94"/>
      <c r="AX113" s="94"/>
      <c r="AY113" s="94"/>
      <c r="AZ113" s="94"/>
      <c r="BA113" s="94"/>
      <c r="BB113" s="94">
        <v>0</v>
      </c>
      <c r="BC113" s="94"/>
      <c r="BD113" s="94"/>
      <c r="BE113" s="94"/>
      <c r="BF113" s="94"/>
      <c r="BG113" s="94"/>
      <c r="BI113" s="477" t="s">
        <v>76</v>
      </c>
      <c r="BJ113" s="477"/>
      <c r="BK113" s="94"/>
      <c r="BL113" s="94"/>
      <c r="BM113" s="94"/>
      <c r="BN113" s="94"/>
      <c r="BO113" s="94"/>
      <c r="BP113" s="94"/>
      <c r="BQ113" s="94">
        <v>0</v>
      </c>
      <c r="BR113" s="94"/>
      <c r="BS113" s="94"/>
      <c r="BT113" s="94"/>
      <c r="BU113" s="94"/>
      <c r="BV113" s="94"/>
      <c r="BX113" s="477" t="s">
        <v>76</v>
      </c>
      <c r="BY113" s="477"/>
      <c r="BZ113" s="94"/>
      <c r="CA113" s="94"/>
      <c r="CB113" s="94">
        <v>0</v>
      </c>
      <c r="CC113" s="94"/>
      <c r="CD113" s="94"/>
      <c r="CE113" s="94"/>
      <c r="CF113" s="94"/>
      <c r="CG113" s="94"/>
    </row>
    <row r="114" spans="1:85" hidden="1">
      <c r="I114" s="1">
        <f>I113-(I111+I112)</f>
        <v>0</v>
      </c>
      <c r="X114" s="1">
        <f>X113-(X111+X112)</f>
        <v>0</v>
      </c>
      <c r="AM114" s="1">
        <f>AM113-(AM111+AM112)</f>
        <v>0</v>
      </c>
      <c r="BB114" s="1">
        <f>BB113-(BB111+BB112)</f>
        <v>0</v>
      </c>
      <c r="BQ114" s="1">
        <f>BQ113-(BQ111+BQ112)</f>
        <v>0</v>
      </c>
      <c r="CB114" s="1">
        <f>CB113-(CB111+CB112)</f>
        <v>0</v>
      </c>
    </row>
    <row r="115" spans="1:85" hidden="1"/>
    <row r="116" spans="1:85" hidden="1"/>
  </sheetData>
  <mergeCells count="71">
    <mergeCell ref="BX35:BY35"/>
    <mergeCell ref="BX36:BY36"/>
    <mergeCell ref="BX37:BY37"/>
    <mergeCell ref="AT35:AU35"/>
    <mergeCell ref="AT36:AU36"/>
    <mergeCell ref="AT37:AU37"/>
    <mergeCell ref="BI35:BJ35"/>
    <mergeCell ref="BI36:BJ36"/>
    <mergeCell ref="BI37:BJ37"/>
    <mergeCell ref="BI111:BJ111"/>
    <mergeCell ref="BI112:BJ112"/>
    <mergeCell ref="BI113:BJ113"/>
    <mergeCell ref="BX111:BY111"/>
    <mergeCell ref="BX112:BY112"/>
    <mergeCell ref="BX113:BY113"/>
    <mergeCell ref="AE111:AF111"/>
    <mergeCell ref="AE112:AF112"/>
    <mergeCell ref="AE113:AF113"/>
    <mergeCell ref="AT111:AU111"/>
    <mergeCell ref="AT112:AU112"/>
    <mergeCell ref="AT113:AU113"/>
    <mergeCell ref="A111:B111"/>
    <mergeCell ref="A112:B112"/>
    <mergeCell ref="A113:B113"/>
    <mergeCell ref="P111:Q111"/>
    <mergeCell ref="P112:Q112"/>
    <mergeCell ref="P113:Q113"/>
    <mergeCell ref="A60:B60"/>
    <mergeCell ref="A58:B58"/>
    <mergeCell ref="A59:B59"/>
    <mergeCell ref="BX60:BY60"/>
    <mergeCell ref="BX1:CH1"/>
    <mergeCell ref="BX58:BY58"/>
    <mergeCell ref="BX59:BY59"/>
    <mergeCell ref="BX2:CH3"/>
    <mergeCell ref="P60:Q60"/>
    <mergeCell ref="AE1:AS1"/>
    <mergeCell ref="AE2:AS2"/>
    <mergeCell ref="AE3:AS3"/>
    <mergeCell ref="AE58:AF58"/>
    <mergeCell ref="AE59:AF59"/>
    <mergeCell ref="P1:AD1"/>
    <mergeCell ref="P2:AD2"/>
    <mergeCell ref="P3:AD3"/>
    <mergeCell ref="P58:Q58"/>
    <mergeCell ref="P59:Q59"/>
    <mergeCell ref="A1:O1"/>
    <mergeCell ref="A2:O2"/>
    <mergeCell ref="A3:O3"/>
    <mergeCell ref="A35:B35"/>
    <mergeCell ref="A36:B36"/>
    <mergeCell ref="A37:B37"/>
    <mergeCell ref="P35:Q35"/>
    <mergeCell ref="P36:Q36"/>
    <mergeCell ref="P37:Q37"/>
    <mergeCell ref="AE60:AF60"/>
    <mergeCell ref="BI60:BJ60"/>
    <mergeCell ref="AT1:BH1"/>
    <mergeCell ref="AT2:BH2"/>
    <mergeCell ref="AT3:BH3"/>
    <mergeCell ref="AT58:AU58"/>
    <mergeCell ref="AT59:AU59"/>
    <mergeCell ref="AT60:AU60"/>
    <mergeCell ref="BI1:BW1"/>
    <mergeCell ref="BI2:BW2"/>
    <mergeCell ref="BI3:BW3"/>
    <mergeCell ref="BI58:BJ58"/>
    <mergeCell ref="BI59:BJ59"/>
    <mergeCell ref="AE35:AF35"/>
    <mergeCell ref="AE36:AF36"/>
    <mergeCell ref="AE37:AF37"/>
  </mergeCells>
  <printOptions horizontalCentered="1"/>
  <pageMargins left="0.55118110236220474" right="0.43307086614173229" top="0.51181102362204722" bottom="0.47244094488188981" header="0.31496062992125984" footer="0.35433070866141736"/>
  <pageSetup paperSize="9" scale="75" orientation="landscape" r:id="rId1"/>
</worksheet>
</file>

<file path=xl/worksheets/sheet8.xml><?xml version="1.0" encoding="utf-8"?>
<worksheet xmlns="http://schemas.openxmlformats.org/spreadsheetml/2006/main" xmlns:r="http://schemas.openxmlformats.org/officeDocument/2006/relationships">
  <sheetPr>
    <tabColor theme="0"/>
  </sheetPr>
  <dimension ref="A1:AD114"/>
  <sheetViews>
    <sheetView workbookViewId="0">
      <pane xSplit="5" ySplit="5" topLeftCell="K25" activePane="bottomRight" state="frozen"/>
      <selection pane="topRight" activeCell="F1" sqref="F1"/>
      <selection pane="bottomLeft" activeCell="A6" sqref="A6"/>
      <selection pane="bottomRight" sqref="A1:XFD37"/>
    </sheetView>
  </sheetViews>
  <sheetFormatPr defaultRowHeight="16.5"/>
  <cols>
    <col min="1" max="1" width="5.5703125" style="1" customWidth="1"/>
    <col min="2" max="2" width="17.85546875" style="1" customWidth="1"/>
    <col min="3" max="3" width="10.140625" style="1" hidden="1" customWidth="1"/>
    <col min="4" max="4" width="10.85546875" style="1" hidden="1" customWidth="1"/>
    <col min="5" max="5" width="15.5703125" style="1" hidden="1" customWidth="1"/>
    <col min="6" max="6" width="15.7109375" style="1" customWidth="1"/>
    <col min="7" max="7" width="11.85546875" style="1" hidden="1" customWidth="1"/>
    <col min="8" max="8" width="11.42578125" style="1" hidden="1" customWidth="1"/>
    <col min="9" max="9" width="15" style="1" customWidth="1"/>
    <col min="10" max="13" width="13" style="1" customWidth="1"/>
    <col min="14" max="14" width="8.42578125" style="1" hidden="1" customWidth="1"/>
    <col min="15" max="15" width="22.5703125" style="1" hidden="1" customWidth="1"/>
    <col min="16" max="16" width="5.85546875" style="1" hidden="1" customWidth="1"/>
    <col min="17" max="17" width="17.85546875" style="1" hidden="1" customWidth="1"/>
    <col min="18" max="18" width="10.5703125" style="1" hidden="1" customWidth="1"/>
    <col min="19" max="19" width="10.85546875" style="1" hidden="1" customWidth="1"/>
    <col min="20" max="20" width="17" style="1" customWidth="1"/>
    <col min="21" max="22" width="12.28515625" style="1" customWidth="1"/>
    <col min="23" max="23" width="12.28515625" style="438" customWidth="1"/>
    <col min="24" max="24" width="12.28515625" style="1" customWidth="1"/>
    <col min="25" max="25" width="0.140625" style="1" customWidth="1"/>
    <col min="26" max="26" width="7.7109375" style="1" hidden="1" customWidth="1"/>
    <col min="27" max="30" width="0" style="1" hidden="1" customWidth="1"/>
    <col min="31" max="16384" width="9.140625" style="1"/>
  </cols>
  <sheetData>
    <row r="1" spans="1:30">
      <c r="A1" s="492" t="s">
        <v>595</v>
      </c>
      <c r="B1" s="492"/>
      <c r="C1" s="492"/>
      <c r="D1" s="492"/>
      <c r="E1" s="492"/>
      <c r="F1" s="492"/>
      <c r="G1" s="492"/>
      <c r="H1" s="492"/>
      <c r="I1" s="492"/>
      <c r="J1" s="492"/>
      <c r="K1" s="492"/>
      <c r="L1" s="492"/>
      <c r="M1" s="492"/>
      <c r="N1" s="492"/>
      <c r="O1" s="492"/>
      <c r="P1" s="492" t="s">
        <v>595</v>
      </c>
      <c r="Q1" s="492"/>
      <c r="R1" s="492"/>
      <c r="S1" s="492"/>
      <c r="T1" s="492"/>
      <c r="U1" s="492"/>
      <c r="V1" s="492"/>
      <c r="W1" s="492"/>
      <c r="X1" s="492"/>
      <c r="Y1" s="492"/>
      <c r="Z1" s="492"/>
    </row>
    <row r="2" spans="1:30" ht="16.5" customHeight="1">
      <c r="A2" s="493" t="s">
        <v>179</v>
      </c>
      <c r="B2" s="493"/>
      <c r="C2" s="493"/>
      <c r="D2" s="493"/>
      <c r="E2" s="493"/>
      <c r="F2" s="493"/>
      <c r="G2" s="493"/>
      <c r="H2" s="493"/>
      <c r="I2" s="493"/>
      <c r="J2" s="493"/>
      <c r="K2" s="493"/>
      <c r="L2" s="493"/>
      <c r="M2" s="493"/>
      <c r="N2" s="493"/>
      <c r="O2" s="493"/>
      <c r="P2" s="493" t="s">
        <v>381</v>
      </c>
      <c r="Q2" s="493"/>
      <c r="R2" s="493"/>
      <c r="S2" s="493"/>
      <c r="T2" s="493"/>
      <c r="U2" s="493"/>
      <c r="V2" s="493"/>
      <c r="W2" s="493"/>
      <c r="X2" s="493"/>
      <c r="Y2" s="493"/>
      <c r="Z2" s="493"/>
    </row>
    <row r="3" spans="1:30" ht="16.5" customHeight="1">
      <c r="A3" s="493" t="s">
        <v>178</v>
      </c>
      <c r="B3" s="493"/>
      <c r="C3" s="493"/>
      <c r="D3" s="493"/>
      <c r="E3" s="493"/>
      <c r="F3" s="493"/>
      <c r="G3" s="493"/>
      <c r="H3" s="493"/>
      <c r="I3" s="493"/>
      <c r="J3" s="493"/>
      <c r="K3" s="493"/>
      <c r="L3" s="493"/>
      <c r="M3" s="493"/>
      <c r="N3" s="493"/>
      <c r="O3" s="493"/>
      <c r="P3" s="493"/>
      <c r="Q3" s="493"/>
      <c r="R3" s="493"/>
      <c r="S3" s="493"/>
      <c r="T3" s="493"/>
      <c r="U3" s="493"/>
      <c r="V3" s="493"/>
      <c r="W3" s="493"/>
      <c r="X3" s="493"/>
      <c r="Y3" s="493"/>
      <c r="Z3" s="493"/>
    </row>
    <row r="4" spans="1:30" ht="90" customHeight="1">
      <c r="A4" s="2" t="s">
        <v>2</v>
      </c>
      <c r="B4" s="446" t="s">
        <v>587</v>
      </c>
      <c r="C4" s="2" t="s">
        <v>81</v>
      </c>
      <c r="D4" s="2" t="s">
        <v>85</v>
      </c>
      <c r="E4" s="2" t="s">
        <v>4</v>
      </c>
      <c r="F4" s="58" t="s">
        <v>5</v>
      </c>
      <c r="G4" s="58" t="s">
        <v>82</v>
      </c>
      <c r="H4" s="58" t="s">
        <v>83</v>
      </c>
      <c r="I4" s="58" t="s">
        <v>593</v>
      </c>
      <c r="J4" s="4" t="s">
        <v>6</v>
      </c>
      <c r="K4" s="4" t="s">
        <v>7</v>
      </c>
      <c r="L4" s="4" t="s">
        <v>8</v>
      </c>
      <c r="M4" s="4" t="s">
        <v>9</v>
      </c>
      <c r="N4" s="4" t="s">
        <v>10</v>
      </c>
      <c r="O4" s="4" t="s">
        <v>11</v>
      </c>
      <c r="P4" s="2" t="s">
        <v>2</v>
      </c>
      <c r="Q4" s="446" t="s">
        <v>587</v>
      </c>
      <c r="R4" s="58" t="s">
        <v>82</v>
      </c>
      <c r="S4" s="58" t="s">
        <v>83</v>
      </c>
      <c r="T4" s="58" t="s">
        <v>593</v>
      </c>
      <c r="U4" s="4" t="s">
        <v>6</v>
      </c>
      <c r="V4" s="4" t="s">
        <v>7</v>
      </c>
      <c r="W4" s="442" t="s">
        <v>8</v>
      </c>
      <c r="X4" s="4" t="s">
        <v>9</v>
      </c>
      <c r="Y4" s="4" t="s">
        <v>10</v>
      </c>
      <c r="Z4" s="4" t="s">
        <v>11</v>
      </c>
    </row>
    <row r="5" spans="1:30" ht="19.5" customHeight="1">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430"/>
      <c r="X5" s="6"/>
      <c r="Y5" s="6"/>
      <c r="Z5" s="6"/>
    </row>
    <row r="6" spans="1:30" s="164" customFormat="1" ht="15" hidden="1" customHeight="1">
      <c r="A6" s="312">
        <v>5</v>
      </c>
      <c r="B6" s="313" t="s">
        <v>25</v>
      </c>
      <c r="C6" s="314">
        <v>700500</v>
      </c>
      <c r="D6" s="315">
        <v>574276</v>
      </c>
      <c r="E6" s="315">
        <v>81.980870806566742</v>
      </c>
      <c r="F6" s="166">
        <v>317</v>
      </c>
      <c r="G6" s="166">
        <v>100000</v>
      </c>
      <c r="H6" s="168">
        <v>185600</v>
      </c>
      <c r="I6" s="166">
        <f t="shared" ref="I6" si="0">G6+H6</f>
        <v>285600</v>
      </c>
      <c r="J6" s="167"/>
      <c r="K6" s="167">
        <v>5400</v>
      </c>
      <c r="L6" s="167">
        <v>274800</v>
      </c>
      <c r="M6" s="167">
        <v>5400</v>
      </c>
      <c r="N6" s="166">
        <f t="shared" ref="N6" si="1">I6-(J6+K6+L6+M6)</f>
        <v>0</v>
      </c>
      <c r="O6" s="166"/>
      <c r="P6" s="312">
        <v>5</v>
      </c>
      <c r="Q6" s="313" t="s">
        <v>25</v>
      </c>
      <c r="R6" s="166">
        <f t="shared" ref="R6" si="2">G6</f>
        <v>100000</v>
      </c>
      <c r="S6" s="166">
        <f t="shared" ref="S6" si="3">H6</f>
        <v>185600</v>
      </c>
      <c r="T6" s="166">
        <f t="shared" ref="T6" si="4">R6+S6</f>
        <v>285600</v>
      </c>
      <c r="U6" s="166">
        <f t="shared" ref="U6" si="5">J6</f>
        <v>0</v>
      </c>
      <c r="V6" s="166">
        <f t="shared" ref="V6" si="6">K6</f>
        <v>5400</v>
      </c>
      <c r="W6" s="167">
        <f t="shared" ref="W6" si="7">L6</f>
        <v>274800</v>
      </c>
      <c r="X6" s="166">
        <f t="shared" ref="X6" si="8">M6</f>
        <v>5400</v>
      </c>
      <c r="Y6" s="318">
        <f t="shared" ref="Y6" si="9">T6-(U6+V6+W6+X6)</f>
        <v>0</v>
      </c>
      <c r="Z6" s="166"/>
    </row>
    <row r="7" spans="1:30" s="156" customFormat="1" ht="15" customHeight="1">
      <c r="A7" s="149"/>
      <c r="B7" s="148"/>
      <c r="C7" s="152"/>
      <c r="D7" s="141"/>
      <c r="E7" s="141"/>
      <c r="F7" s="142"/>
      <c r="G7" s="142"/>
      <c r="H7" s="143"/>
      <c r="I7" s="142"/>
      <c r="J7" s="144"/>
      <c r="K7" s="144"/>
      <c r="L7" s="144"/>
      <c r="M7" s="144"/>
      <c r="N7" s="142"/>
      <c r="O7" s="142"/>
      <c r="P7" s="149"/>
      <c r="Q7" s="148"/>
      <c r="R7" s="142"/>
      <c r="S7" s="142"/>
      <c r="T7" s="142"/>
      <c r="U7" s="142"/>
      <c r="V7" s="142"/>
      <c r="W7" s="144"/>
      <c r="X7" s="142"/>
      <c r="Y7" s="134"/>
      <c r="Z7" s="142"/>
    </row>
    <row r="8" spans="1:30" s="156" customFormat="1" ht="15" customHeight="1">
      <c r="A8" s="409">
        <v>1</v>
      </c>
      <c r="B8" s="323" t="s">
        <v>586</v>
      </c>
      <c r="C8" s="323"/>
      <c r="D8" s="141"/>
      <c r="E8" s="141"/>
      <c r="F8" s="94">
        <v>0</v>
      </c>
      <c r="G8" s="142"/>
      <c r="H8" s="143"/>
      <c r="I8" s="94">
        <f>SUM(G8:H8)</f>
        <v>0</v>
      </c>
      <c r="J8" s="94">
        <v>0</v>
      </c>
      <c r="K8" s="94">
        <v>0</v>
      </c>
      <c r="L8" s="94">
        <v>0</v>
      </c>
      <c r="M8" s="94">
        <v>0</v>
      </c>
      <c r="N8" s="142"/>
      <c r="O8" s="142"/>
      <c r="P8" s="149"/>
      <c r="Q8" s="148"/>
      <c r="R8" s="142"/>
      <c r="S8" s="142"/>
      <c r="T8" s="94">
        <f>SUM(R8:S8)</f>
        <v>0</v>
      </c>
      <c r="U8" s="94">
        <v>0</v>
      </c>
      <c r="V8" s="94">
        <v>0</v>
      </c>
      <c r="W8" s="431">
        <v>0</v>
      </c>
      <c r="X8" s="94">
        <v>0</v>
      </c>
      <c r="Y8" s="134"/>
      <c r="Z8" s="142"/>
    </row>
    <row r="9" spans="1:30" s="156" customFormat="1" ht="15" customHeight="1">
      <c r="A9" s="404">
        <v>2</v>
      </c>
      <c r="B9" s="323" t="s">
        <v>567</v>
      </c>
      <c r="C9" s="94"/>
      <c r="D9" s="94"/>
      <c r="E9" s="94"/>
      <c r="F9" s="94">
        <v>0</v>
      </c>
      <c r="G9" s="59"/>
      <c r="H9" s="94"/>
      <c r="I9" s="94">
        <f>SUM(G9:H9)</f>
        <v>0</v>
      </c>
      <c r="J9" s="94">
        <v>0</v>
      </c>
      <c r="K9" s="94">
        <v>0</v>
      </c>
      <c r="L9" s="94">
        <v>0</v>
      </c>
      <c r="M9" s="94">
        <v>0</v>
      </c>
      <c r="N9" s="94">
        <f>I9-(J9+K9+L9+M9)</f>
        <v>0</v>
      </c>
      <c r="O9" s="142"/>
      <c r="P9" s="319"/>
      <c r="Q9" s="323"/>
      <c r="R9" s="94"/>
      <c r="S9" s="94"/>
      <c r="T9" s="94">
        <f t="shared" ref="T9:T37" si="10">I9</f>
        <v>0</v>
      </c>
      <c r="U9" s="94">
        <f t="shared" ref="U9:U37" si="11">J9</f>
        <v>0</v>
      </c>
      <c r="V9" s="59">
        <f t="shared" ref="V9:V37" si="12">K9</f>
        <v>0</v>
      </c>
      <c r="W9" s="431">
        <f t="shared" ref="W9:W37" si="13">L9</f>
        <v>0</v>
      </c>
      <c r="X9" s="94">
        <f t="shared" ref="X9:X37" si="14">M9</f>
        <v>0</v>
      </c>
      <c r="Y9" s="94">
        <v>0</v>
      </c>
      <c r="Z9" s="94">
        <v>0</v>
      </c>
      <c r="AA9" s="94">
        <v>0</v>
      </c>
      <c r="AB9" s="94">
        <v>0</v>
      </c>
      <c r="AC9" s="94">
        <f>X9-(Y9+Z9+AA9+AB9)</f>
        <v>0</v>
      </c>
      <c r="AD9" s="142"/>
    </row>
    <row r="10" spans="1:30" s="156" customFormat="1" ht="15" customHeight="1">
      <c r="A10" s="405">
        <v>3</v>
      </c>
      <c r="B10" s="323" t="s">
        <v>568</v>
      </c>
      <c r="C10" s="94"/>
      <c r="D10" s="94"/>
      <c r="E10" s="94"/>
      <c r="F10" s="94">
        <v>0</v>
      </c>
      <c r="G10" s="59"/>
      <c r="H10" s="94"/>
      <c r="I10" s="94">
        <f t="shared" ref="I10:I24" si="15">SUM(G10:H10)</f>
        <v>0</v>
      </c>
      <c r="J10" s="94">
        <v>0</v>
      </c>
      <c r="K10" s="94">
        <v>0</v>
      </c>
      <c r="L10" s="94">
        <v>0</v>
      </c>
      <c r="M10" s="94">
        <v>0</v>
      </c>
      <c r="N10" s="94">
        <f t="shared" ref="N10:N24" si="16">I10-(J10+K10+L10+M10)</f>
        <v>0</v>
      </c>
      <c r="O10" s="142"/>
      <c r="P10" s="319"/>
      <c r="Q10" s="323"/>
      <c r="R10" s="94"/>
      <c r="S10" s="94"/>
      <c r="T10" s="94">
        <f t="shared" si="10"/>
        <v>0</v>
      </c>
      <c r="U10" s="94">
        <f t="shared" si="11"/>
        <v>0</v>
      </c>
      <c r="V10" s="59">
        <f t="shared" si="12"/>
        <v>0</v>
      </c>
      <c r="W10" s="431">
        <f t="shared" si="13"/>
        <v>0</v>
      </c>
      <c r="X10" s="94">
        <f t="shared" si="14"/>
        <v>0</v>
      </c>
      <c r="Y10" s="94">
        <v>0</v>
      </c>
      <c r="Z10" s="94">
        <v>0</v>
      </c>
      <c r="AA10" s="94">
        <v>0</v>
      </c>
      <c r="AB10" s="94">
        <v>0</v>
      </c>
      <c r="AC10" s="94">
        <f t="shared" ref="AC10:AC24" si="17">X10-(Y10+Z10+AA10+AB10)</f>
        <v>0</v>
      </c>
      <c r="AD10" s="142"/>
    </row>
    <row r="11" spans="1:30" s="156" customFormat="1" ht="15" customHeight="1">
      <c r="A11" s="404">
        <v>4</v>
      </c>
      <c r="B11" s="323" t="s">
        <v>569</v>
      </c>
      <c r="C11" s="94"/>
      <c r="D11" s="94"/>
      <c r="E11" s="94"/>
      <c r="F11" s="94">
        <v>0</v>
      </c>
      <c r="G11" s="59"/>
      <c r="H11" s="94"/>
      <c r="I11" s="94">
        <f t="shared" si="15"/>
        <v>0</v>
      </c>
      <c r="J11" s="94">
        <v>0</v>
      </c>
      <c r="K11" s="94">
        <v>0</v>
      </c>
      <c r="L11" s="94">
        <v>0</v>
      </c>
      <c r="M11" s="94">
        <v>0</v>
      </c>
      <c r="N11" s="94">
        <f t="shared" si="16"/>
        <v>0</v>
      </c>
      <c r="O11" s="142"/>
      <c r="P11" s="319"/>
      <c r="Q11" s="323"/>
      <c r="R11" s="94"/>
      <c r="S11" s="94"/>
      <c r="T11" s="94">
        <f t="shared" si="10"/>
        <v>0</v>
      </c>
      <c r="U11" s="94">
        <f t="shared" si="11"/>
        <v>0</v>
      </c>
      <c r="V11" s="59">
        <f t="shared" si="12"/>
        <v>0</v>
      </c>
      <c r="W11" s="431">
        <f t="shared" si="13"/>
        <v>0</v>
      </c>
      <c r="X11" s="94">
        <f t="shared" si="14"/>
        <v>0</v>
      </c>
      <c r="Y11" s="94">
        <v>0</v>
      </c>
      <c r="Z11" s="94">
        <v>0</v>
      </c>
      <c r="AA11" s="94">
        <v>0</v>
      </c>
      <c r="AB11" s="94">
        <v>0</v>
      </c>
      <c r="AC11" s="94">
        <f t="shared" si="17"/>
        <v>0</v>
      </c>
      <c r="AD11" s="142"/>
    </row>
    <row r="12" spans="1:30" s="156" customFormat="1" ht="15" customHeight="1">
      <c r="A12" s="405">
        <v>5</v>
      </c>
      <c r="B12" s="323" t="s">
        <v>570</v>
      </c>
      <c r="C12" s="94"/>
      <c r="D12" s="94"/>
      <c r="E12" s="94"/>
      <c r="F12" s="94">
        <v>0</v>
      </c>
      <c r="G12" s="59"/>
      <c r="H12" s="94"/>
      <c r="I12" s="94">
        <f t="shared" si="15"/>
        <v>0</v>
      </c>
      <c r="J12" s="94">
        <v>0</v>
      </c>
      <c r="K12" s="94">
        <v>0</v>
      </c>
      <c r="L12" s="94">
        <v>0</v>
      </c>
      <c r="M12" s="94">
        <v>0</v>
      </c>
      <c r="N12" s="94">
        <f t="shared" si="16"/>
        <v>0</v>
      </c>
      <c r="O12" s="142"/>
      <c r="P12" s="319"/>
      <c r="Q12" s="323"/>
      <c r="R12" s="94"/>
      <c r="S12" s="94"/>
      <c r="T12" s="94">
        <f t="shared" si="10"/>
        <v>0</v>
      </c>
      <c r="U12" s="94">
        <f t="shared" si="11"/>
        <v>0</v>
      </c>
      <c r="V12" s="59">
        <f t="shared" si="12"/>
        <v>0</v>
      </c>
      <c r="W12" s="431">
        <f t="shared" si="13"/>
        <v>0</v>
      </c>
      <c r="X12" s="94">
        <f t="shared" si="14"/>
        <v>0</v>
      </c>
      <c r="Y12" s="94">
        <v>0</v>
      </c>
      <c r="Z12" s="94">
        <v>0</v>
      </c>
      <c r="AA12" s="94">
        <v>0</v>
      </c>
      <c r="AB12" s="94">
        <v>0</v>
      </c>
      <c r="AC12" s="94">
        <f t="shared" si="17"/>
        <v>0</v>
      </c>
      <c r="AD12" s="142"/>
    </row>
    <row r="13" spans="1:30" s="156" customFormat="1" ht="15" customHeight="1">
      <c r="A13" s="404">
        <v>6</v>
      </c>
      <c r="B13" s="323" t="s">
        <v>571</v>
      </c>
      <c r="C13" s="94"/>
      <c r="D13" s="94"/>
      <c r="E13" s="94"/>
      <c r="F13" s="94">
        <v>0</v>
      </c>
      <c r="G13" s="59"/>
      <c r="H13" s="94"/>
      <c r="I13" s="94">
        <f t="shared" si="15"/>
        <v>0</v>
      </c>
      <c r="J13" s="94">
        <v>0</v>
      </c>
      <c r="K13" s="94">
        <v>0</v>
      </c>
      <c r="L13" s="94">
        <v>0</v>
      </c>
      <c r="M13" s="94">
        <v>0</v>
      </c>
      <c r="N13" s="94">
        <f t="shared" si="16"/>
        <v>0</v>
      </c>
      <c r="O13" s="142"/>
      <c r="P13" s="319"/>
      <c r="Q13" s="323"/>
      <c r="R13" s="94"/>
      <c r="S13" s="94"/>
      <c r="T13" s="94">
        <f t="shared" si="10"/>
        <v>0</v>
      </c>
      <c r="U13" s="94">
        <f t="shared" si="11"/>
        <v>0</v>
      </c>
      <c r="V13" s="59">
        <f t="shared" si="12"/>
        <v>0</v>
      </c>
      <c r="W13" s="431">
        <f t="shared" si="13"/>
        <v>0</v>
      </c>
      <c r="X13" s="94">
        <f t="shared" si="14"/>
        <v>0</v>
      </c>
      <c r="Y13" s="94">
        <v>0</v>
      </c>
      <c r="Z13" s="94">
        <v>0</v>
      </c>
      <c r="AA13" s="94">
        <v>0</v>
      </c>
      <c r="AB13" s="94">
        <v>0</v>
      </c>
      <c r="AC13" s="94">
        <f t="shared" si="17"/>
        <v>0</v>
      </c>
      <c r="AD13" s="142"/>
    </row>
    <row r="14" spans="1:30" s="156" customFormat="1" ht="15" customHeight="1">
      <c r="A14" s="405">
        <v>7</v>
      </c>
      <c r="B14" s="323" t="s">
        <v>572</v>
      </c>
      <c r="C14" s="94"/>
      <c r="D14" s="94"/>
      <c r="E14" s="94"/>
      <c r="F14" s="94">
        <v>0</v>
      </c>
      <c r="G14" s="59"/>
      <c r="H14" s="94"/>
      <c r="I14" s="94">
        <f t="shared" si="15"/>
        <v>0</v>
      </c>
      <c r="J14" s="94">
        <v>0</v>
      </c>
      <c r="K14" s="94">
        <v>0</v>
      </c>
      <c r="L14" s="94">
        <v>0</v>
      </c>
      <c r="M14" s="94">
        <v>0</v>
      </c>
      <c r="N14" s="94">
        <f t="shared" si="16"/>
        <v>0</v>
      </c>
      <c r="O14" s="142"/>
      <c r="P14" s="319"/>
      <c r="Q14" s="323"/>
      <c r="R14" s="94"/>
      <c r="S14" s="94"/>
      <c r="T14" s="94">
        <f t="shared" si="10"/>
        <v>0</v>
      </c>
      <c r="U14" s="94">
        <f t="shared" si="11"/>
        <v>0</v>
      </c>
      <c r="V14" s="59">
        <f t="shared" si="12"/>
        <v>0</v>
      </c>
      <c r="W14" s="431">
        <f t="shared" si="13"/>
        <v>0</v>
      </c>
      <c r="X14" s="94">
        <f t="shared" si="14"/>
        <v>0</v>
      </c>
      <c r="Y14" s="94">
        <v>0</v>
      </c>
      <c r="Z14" s="94">
        <v>0</v>
      </c>
      <c r="AA14" s="94">
        <v>0</v>
      </c>
      <c r="AB14" s="94">
        <v>0</v>
      </c>
      <c r="AC14" s="94">
        <f t="shared" si="17"/>
        <v>0</v>
      </c>
      <c r="AD14" s="142"/>
    </row>
    <row r="15" spans="1:30" s="156" customFormat="1" ht="15" customHeight="1">
      <c r="A15" s="404">
        <v>8</v>
      </c>
      <c r="B15" s="323" t="s">
        <v>573</v>
      </c>
      <c r="C15" s="94"/>
      <c r="D15" s="94"/>
      <c r="E15" s="94"/>
      <c r="F15" s="94">
        <v>0</v>
      </c>
      <c r="G15" s="59"/>
      <c r="H15" s="94"/>
      <c r="I15" s="94">
        <f t="shared" si="15"/>
        <v>0</v>
      </c>
      <c r="J15" s="94">
        <v>0</v>
      </c>
      <c r="K15" s="94">
        <v>0</v>
      </c>
      <c r="L15" s="94">
        <v>0</v>
      </c>
      <c r="M15" s="94">
        <v>0</v>
      </c>
      <c r="N15" s="94">
        <f t="shared" si="16"/>
        <v>0</v>
      </c>
      <c r="O15" s="142"/>
      <c r="P15" s="319"/>
      <c r="Q15" s="323"/>
      <c r="R15" s="94"/>
      <c r="S15" s="94"/>
      <c r="T15" s="94">
        <f t="shared" si="10"/>
        <v>0</v>
      </c>
      <c r="U15" s="94">
        <f t="shared" si="11"/>
        <v>0</v>
      </c>
      <c r="V15" s="59">
        <f t="shared" si="12"/>
        <v>0</v>
      </c>
      <c r="W15" s="431">
        <f t="shared" si="13"/>
        <v>0</v>
      </c>
      <c r="X15" s="94">
        <f t="shared" si="14"/>
        <v>0</v>
      </c>
      <c r="Y15" s="94">
        <v>0</v>
      </c>
      <c r="Z15" s="94">
        <v>0</v>
      </c>
      <c r="AA15" s="94">
        <v>0</v>
      </c>
      <c r="AB15" s="94">
        <v>0</v>
      </c>
      <c r="AC15" s="94">
        <f t="shared" si="17"/>
        <v>0</v>
      </c>
      <c r="AD15" s="142"/>
    </row>
    <row r="16" spans="1:30" s="156" customFormat="1" ht="15" customHeight="1">
      <c r="A16" s="405">
        <v>9</v>
      </c>
      <c r="B16" s="323" t="s">
        <v>574</v>
      </c>
      <c r="C16" s="94"/>
      <c r="D16" s="94"/>
      <c r="E16" s="94"/>
      <c r="F16" s="94">
        <v>0</v>
      </c>
      <c r="G16" s="59"/>
      <c r="H16" s="94"/>
      <c r="I16" s="94">
        <f t="shared" si="15"/>
        <v>0</v>
      </c>
      <c r="J16" s="94">
        <v>0</v>
      </c>
      <c r="K16" s="94">
        <v>0</v>
      </c>
      <c r="L16" s="94">
        <v>0</v>
      </c>
      <c r="M16" s="94">
        <v>0</v>
      </c>
      <c r="N16" s="94">
        <f t="shared" si="16"/>
        <v>0</v>
      </c>
      <c r="O16" s="142"/>
      <c r="P16" s="319"/>
      <c r="Q16" s="323"/>
      <c r="R16" s="94"/>
      <c r="S16" s="94"/>
      <c r="T16" s="94">
        <f t="shared" si="10"/>
        <v>0</v>
      </c>
      <c r="U16" s="94">
        <f t="shared" si="11"/>
        <v>0</v>
      </c>
      <c r="V16" s="59">
        <f t="shared" si="12"/>
        <v>0</v>
      </c>
      <c r="W16" s="431">
        <f t="shared" si="13"/>
        <v>0</v>
      </c>
      <c r="X16" s="94">
        <f t="shared" si="14"/>
        <v>0</v>
      </c>
      <c r="Y16" s="94">
        <v>0</v>
      </c>
      <c r="Z16" s="94">
        <v>0</v>
      </c>
      <c r="AA16" s="94">
        <v>0</v>
      </c>
      <c r="AB16" s="94">
        <v>0</v>
      </c>
      <c r="AC16" s="94">
        <f t="shared" si="17"/>
        <v>0</v>
      </c>
      <c r="AD16" s="142"/>
    </row>
    <row r="17" spans="1:30" s="156" customFormat="1" ht="15" customHeight="1">
      <c r="A17" s="404">
        <v>10</v>
      </c>
      <c r="B17" s="323" t="s">
        <v>575</v>
      </c>
      <c r="C17" s="94"/>
      <c r="D17" s="94"/>
      <c r="E17" s="94"/>
      <c r="F17" s="94">
        <v>0</v>
      </c>
      <c r="G17" s="59"/>
      <c r="H17" s="94"/>
      <c r="I17" s="94">
        <f t="shared" si="15"/>
        <v>0</v>
      </c>
      <c r="J17" s="94">
        <v>0</v>
      </c>
      <c r="K17" s="94">
        <v>0</v>
      </c>
      <c r="L17" s="94">
        <v>0</v>
      </c>
      <c r="M17" s="94">
        <v>0</v>
      </c>
      <c r="N17" s="94">
        <f t="shared" si="16"/>
        <v>0</v>
      </c>
      <c r="O17" s="142"/>
      <c r="P17" s="319"/>
      <c r="Q17" s="323"/>
      <c r="R17" s="94"/>
      <c r="S17" s="94"/>
      <c r="T17" s="94">
        <f t="shared" si="10"/>
        <v>0</v>
      </c>
      <c r="U17" s="94">
        <f t="shared" si="11"/>
        <v>0</v>
      </c>
      <c r="V17" s="59">
        <f t="shared" si="12"/>
        <v>0</v>
      </c>
      <c r="W17" s="431">
        <f t="shared" si="13"/>
        <v>0</v>
      </c>
      <c r="X17" s="94">
        <f t="shared" si="14"/>
        <v>0</v>
      </c>
      <c r="Y17" s="94">
        <v>0</v>
      </c>
      <c r="Z17" s="94">
        <v>0</v>
      </c>
      <c r="AA17" s="94">
        <v>0</v>
      </c>
      <c r="AB17" s="94">
        <v>0</v>
      </c>
      <c r="AC17" s="94">
        <f t="shared" si="17"/>
        <v>0</v>
      </c>
      <c r="AD17" s="142"/>
    </row>
    <row r="18" spans="1:30" s="156" customFormat="1" ht="15" customHeight="1">
      <c r="A18" s="405">
        <v>11</v>
      </c>
      <c r="B18" s="323" t="s">
        <v>576</v>
      </c>
      <c r="C18" s="94"/>
      <c r="D18" s="94"/>
      <c r="E18" s="94"/>
      <c r="F18" s="94">
        <v>0</v>
      </c>
      <c r="G18" s="59"/>
      <c r="H18" s="94"/>
      <c r="I18" s="94">
        <f t="shared" si="15"/>
        <v>0</v>
      </c>
      <c r="J18" s="94">
        <v>0</v>
      </c>
      <c r="K18" s="94">
        <v>0</v>
      </c>
      <c r="L18" s="94">
        <v>0</v>
      </c>
      <c r="M18" s="94">
        <v>0</v>
      </c>
      <c r="N18" s="94">
        <f t="shared" si="16"/>
        <v>0</v>
      </c>
      <c r="O18" s="142"/>
      <c r="P18" s="319"/>
      <c r="Q18" s="323"/>
      <c r="R18" s="94"/>
      <c r="S18" s="94"/>
      <c r="T18" s="94">
        <f t="shared" si="10"/>
        <v>0</v>
      </c>
      <c r="U18" s="94">
        <f t="shared" si="11"/>
        <v>0</v>
      </c>
      <c r="V18" s="59">
        <f t="shared" si="12"/>
        <v>0</v>
      </c>
      <c r="W18" s="431">
        <f t="shared" si="13"/>
        <v>0</v>
      </c>
      <c r="X18" s="94">
        <f t="shared" si="14"/>
        <v>0</v>
      </c>
      <c r="Y18" s="94">
        <v>0</v>
      </c>
      <c r="Z18" s="94">
        <v>0</v>
      </c>
      <c r="AA18" s="94">
        <v>0</v>
      </c>
      <c r="AB18" s="94">
        <v>0</v>
      </c>
      <c r="AC18" s="94">
        <f t="shared" si="17"/>
        <v>0</v>
      </c>
      <c r="AD18" s="142"/>
    </row>
    <row r="19" spans="1:30" s="156" customFormat="1" ht="15" customHeight="1">
      <c r="A19" s="404">
        <v>12</v>
      </c>
      <c r="B19" s="323" t="s">
        <v>577</v>
      </c>
      <c r="C19" s="94"/>
      <c r="D19" s="94"/>
      <c r="E19" s="94"/>
      <c r="F19" s="94">
        <v>0</v>
      </c>
      <c r="G19" s="59"/>
      <c r="H19" s="94"/>
      <c r="I19" s="94">
        <f t="shared" si="15"/>
        <v>0</v>
      </c>
      <c r="J19" s="94">
        <v>0</v>
      </c>
      <c r="K19" s="94">
        <v>0</v>
      </c>
      <c r="L19" s="94">
        <v>0</v>
      </c>
      <c r="M19" s="94">
        <v>0</v>
      </c>
      <c r="N19" s="94">
        <f t="shared" si="16"/>
        <v>0</v>
      </c>
      <c r="O19" s="142"/>
      <c r="P19" s="319"/>
      <c r="Q19" s="323"/>
      <c r="R19" s="94"/>
      <c r="S19" s="94"/>
      <c r="T19" s="94">
        <f t="shared" si="10"/>
        <v>0</v>
      </c>
      <c r="U19" s="94">
        <f t="shared" si="11"/>
        <v>0</v>
      </c>
      <c r="V19" s="59">
        <f t="shared" si="12"/>
        <v>0</v>
      </c>
      <c r="W19" s="431">
        <f t="shared" si="13"/>
        <v>0</v>
      </c>
      <c r="X19" s="94">
        <f t="shared" si="14"/>
        <v>0</v>
      </c>
      <c r="Y19" s="94"/>
      <c r="Z19" s="94"/>
      <c r="AA19" s="94"/>
      <c r="AB19" s="94"/>
      <c r="AC19" s="94">
        <f t="shared" si="17"/>
        <v>0</v>
      </c>
      <c r="AD19" s="142"/>
    </row>
    <row r="20" spans="1:30" s="156" customFormat="1" ht="15" customHeight="1">
      <c r="A20" s="405">
        <v>13</v>
      </c>
      <c r="B20" s="323" t="s">
        <v>578</v>
      </c>
      <c r="C20" s="94"/>
      <c r="D20" s="94"/>
      <c r="E20" s="94"/>
      <c r="F20" s="94">
        <v>0</v>
      </c>
      <c r="G20" s="59"/>
      <c r="H20" s="94"/>
      <c r="I20" s="94">
        <f t="shared" si="15"/>
        <v>0</v>
      </c>
      <c r="J20" s="94">
        <v>0</v>
      </c>
      <c r="K20" s="94">
        <v>0</v>
      </c>
      <c r="L20" s="94">
        <v>0</v>
      </c>
      <c r="M20" s="94">
        <v>0</v>
      </c>
      <c r="N20" s="94">
        <f t="shared" si="16"/>
        <v>0</v>
      </c>
      <c r="O20" s="142"/>
      <c r="P20" s="319"/>
      <c r="Q20" s="323"/>
      <c r="R20" s="94"/>
      <c r="S20" s="94"/>
      <c r="T20" s="94">
        <f t="shared" si="10"/>
        <v>0</v>
      </c>
      <c r="U20" s="94">
        <f t="shared" si="11"/>
        <v>0</v>
      </c>
      <c r="V20" s="59">
        <f t="shared" si="12"/>
        <v>0</v>
      </c>
      <c r="W20" s="431">
        <f t="shared" si="13"/>
        <v>0</v>
      </c>
      <c r="X20" s="94">
        <f t="shared" si="14"/>
        <v>0</v>
      </c>
      <c r="Y20" s="94"/>
      <c r="Z20" s="94"/>
      <c r="AA20" s="94"/>
      <c r="AB20" s="94"/>
      <c r="AC20" s="94">
        <f t="shared" si="17"/>
        <v>0</v>
      </c>
      <c r="AD20" s="142"/>
    </row>
    <row r="21" spans="1:30" s="156" customFormat="1" ht="15" customHeight="1">
      <c r="A21" s="404">
        <v>14</v>
      </c>
      <c r="B21" s="323" t="s">
        <v>579</v>
      </c>
      <c r="C21" s="94"/>
      <c r="D21" s="94"/>
      <c r="E21" s="94"/>
      <c r="F21" s="94">
        <v>0</v>
      </c>
      <c r="G21" s="59"/>
      <c r="H21" s="94"/>
      <c r="I21" s="94">
        <f t="shared" si="15"/>
        <v>0</v>
      </c>
      <c r="J21" s="94">
        <v>0</v>
      </c>
      <c r="K21" s="94">
        <v>0</v>
      </c>
      <c r="L21" s="94">
        <v>0</v>
      </c>
      <c r="M21" s="94">
        <v>0</v>
      </c>
      <c r="N21" s="94">
        <f t="shared" si="16"/>
        <v>0</v>
      </c>
      <c r="O21" s="142"/>
      <c r="P21" s="319"/>
      <c r="Q21" s="323"/>
      <c r="R21" s="94"/>
      <c r="S21" s="94"/>
      <c r="T21" s="94">
        <f t="shared" si="10"/>
        <v>0</v>
      </c>
      <c r="U21" s="94">
        <f t="shared" si="11"/>
        <v>0</v>
      </c>
      <c r="V21" s="59">
        <f t="shared" si="12"/>
        <v>0</v>
      </c>
      <c r="W21" s="431">
        <f t="shared" si="13"/>
        <v>0</v>
      </c>
      <c r="X21" s="94">
        <f t="shared" si="14"/>
        <v>0</v>
      </c>
      <c r="Y21" s="94"/>
      <c r="Z21" s="94"/>
      <c r="AA21" s="94"/>
      <c r="AB21" s="94"/>
      <c r="AC21" s="94">
        <f t="shared" si="17"/>
        <v>0</v>
      </c>
      <c r="AD21" s="142"/>
    </row>
    <row r="22" spans="1:30" s="156" customFormat="1" ht="15" customHeight="1">
      <c r="A22" s="405">
        <v>15</v>
      </c>
      <c r="B22" s="323" t="s">
        <v>580</v>
      </c>
      <c r="C22" s="94"/>
      <c r="D22" s="94"/>
      <c r="E22" s="94"/>
      <c r="F22" s="94">
        <v>0</v>
      </c>
      <c r="G22" s="59"/>
      <c r="H22" s="94"/>
      <c r="I22" s="94">
        <f t="shared" si="15"/>
        <v>0</v>
      </c>
      <c r="J22" s="94">
        <v>0</v>
      </c>
      <c r="K22" s="94">
        <v>0</v>
      </c>
      <c r="L22" s="94">
        <v>0</v>
      </c>
      <c r="M22" s="94">
        <v>0</v>
      </c>
      <c r="N22" s="94">
        <f t="shared" si="16"/>
        <v>0</v>
      </c>
      <c r="O22" s="142"/>
      <c r="P22" s="319"/>
      <c r="Q22" s="323"/>
      <c r="R22" s="94"/>
      <c r="S22" s="94"/>
      <c r="T22" s="94">
        <f t="shared" si="10"/>
        <v>0</v>
      </c>
      <c r="U22" s="94">
        <f t="shared" si="11"/>
        <v>0</v>
      </c>
      <c r="V22" s="59">
        <f t="shared" si="12"/>
        <v>0</v>
      </c>
      <c r="W22" s="431">
        <f t="shared" si="13"/>
        <v>0</v>
      </c>
      <c r="X22" s="94">
        <f t="shared" si="14"/>
        <v>0</v>
      </c>
      <c r="Y22" s="94"/>
      <c r="Z22" s="94"/>
      <c r="AA22" s="94"/>
      <c r="AB22" s="94"/>
      <c r="AC22" s="94">
        <f t="shared" si="17"/>
        <v>0</v>
      </c>
      <c r="AD22" s="142"/>
    </row>
    <row r="23" spans="1:30" s="156" customFormat="1" ht="15" customHeight="1">
      <c r="A23" s="404">
        <v>16</v>
      </c>
      <c r="B23" s="323" t="s">
        <v>581</v>
      </c>
      <c r="C23" s="94"/>
      <c r="D23" s="94"/>
      <c r="E23" s="94"/>
      <c r="F23" s="94">
        <v>0</v>
      </c>
      <c r="G23" s="59"/>
      <c r="H23" s="94"/>
      <c r="I23" s="94">
        <f t="shared" si="15"/>
        <v>0</v>
      </c>
      <c r="J23" s="94">
        <v>0</v>
      </c>
      <c r="K23" s="94">
        <v>0</v>
      </c>
      <c r="L23" s="94">
        <v>0</v>
      </c>
      <c r="M23" s="94">
        <v>0</v>
      </c>
      <c r="N23" s="94">
        <f t="shared" si="16"/>
        <v>0</v>
      </c>
      <c r="O23" s="142"/>
      <c r="P23" s="319"/>
      <c r="Q23" s="323"/>
      <c r="R23" s="94"/>
      <c r="S23" s="94"/>
      <c r="T23" s="94">
        <f t="shared" si="10"/>
        <v>0</v>
      </c>
      <c r="U23" s="94">
        <f t="shared" si="11"/>
        <v>0</v>
      </c>
      <c r="V23" s="59">
        <f t="shared" si="12"/>
        <v>0</v>
      </c>
      <c r="W23" s="431">
        <f t="shared" si="13"/>
        <v>0</v>
      </c>
      <c r="X23" s="94">
        <f t="shared" si="14"/>
        <v>0</v>
      </c>
      <c r="Y23" s="94"/>
      <c r="Z23" s="94"/>
      <c r="AA23" s="94"/>
      <c r="AB23" s="94"/>
      <c r="AC23" s="94">
        <f t="shared" si="17"/>
        <v>0</v>
      </c>
      <c r="AD23" s="142"/>
    </row>
    <row r="24" spans="1:30" s="156" customFormat="1" ht="15" customHeight="1">
      <c r="A24" s="405">
        <v>17</v>
      </c>
      <c r="B24" s="323" t="s">
        <v>582</v>
      </c>
      <c r="C24" s="94"/>
      <c r="D24" s="94"/>
      <c r="E24" s="94"/>
      <c r="F24" s="94">
        <v>0</v>
      </c>
      <c r="G24" s="59"/>
      <c r="H24" s="94"/>
      <c r="I24" s="94">
        <f t="shared" si="15"/>
        <v>0</v>
      </c>
      <c r="J24" s="94">
        <v>0</v>
      </c>
      <c r="K24" s="94">
        <v>0</v>
      </c>
      <c r="L24" s="94">
        <v>0</v>
      </c>
      <c r="M24" s="94">
        <v>0</v>
      </c>
      <c r="N24" s="94">
        <f t="shared" si="16"/>
        <v>0</v>
      </c>
      <c r="O24" s="142"/>
      <c r="P24" s="319"/>
      <c r="Q24" s="323"/>
      <c r="R24" s="94"/>
      <c r="S24" s="94"/>
      <c r="T24" s="94">
        <f t="shared" si="10"/>
        <v>0</v>
      </c>
      <c r="U24" s="94">
        <f t="shared" si="11"/>
        <v>0</v>
      </c>
      <c r="V24" s="59">
        <f t="shared" si="12"/>
        <v>0</v>
      </c>
      <c r="W24" s="431">
        <f t="shared" si="13"/>
        <v>0</v>
      </c>
      <c r="X24" s="94">
        <f t="shared" si="14"/>
        <v>0</v>
      </c>
      <c r="Y24" s="94">
        <v>0</v>
      </c>
      <c r="Z24" s="94">
        <v>0</v>
      </c>
      <c r="AA24" s="94">
        <v>0</v>
      </c>
      <c r="AB24" s="94">
        <v>0</v>
      </c>
      <c r="AC24" s="94">
        <f t="shared" si="17"/>
        <v>0</v>
      </c>
      <c r="AD24" s="142"/>
    </row>
    <row r="25" spans="1:30" s="156" customFormat="1" ht="15" customHeight="1">
      <c r="A25" s="404">
        <v>18</v>
      </c>
      <c r="B25" s="323" t="s">
        <v>583</v>
      </c>
      <c r="C25" s="325"/>
      <c r="D25" s="325"/>
      <c r="E25" s="325"/>
      <c r="F25" s="94">
        <v>0</v>
      </c>
      <c r="G25" s="94">
        <v>0</v>
      </c>
      <c r="H25" s="94">
        <v>0</v>
      </c>
      <c r="I25" s="94">
        <v>0</v>
      </c>
      <c r="J25" s="94">
        <v>0</v>
      </c>
      <c r="K25" s="94">
        <v>0</v>
      </c>
      <c r="L25" s="94">
        <v>0</v>
      </c>
      <c r="M25" s="94">
        <v>0</v>
      </c>
      <c r="N25" s="325"/>
      <c r="O25" s="142"/>
      <c r="P25" s="319"/>
      <c r="Q25" s="323"/>
      <c r="R25" s="325"/>
      <c r="S25" s="325"/>
      <c r="T25" s="325">
        <f t="shared" si="10"/>
        <v>0</v>
      </c>
      <c r="U25" s="325">
        <f t="shared" si="11"/>
        <v>0</v>
      </c>
      <c r="V25" s="326">
        <f t="shared" si="12"/>
        <v>0</v>
      </c>
      <c r="W25" s="432">
        <f t="shared" si="13"/>
        <v>0</v>
      </c>
      <c r="X25" s="326">
        <f t="shared" si="14"/>
        <v>0</v>
      </c>
      <c r="Y25" s="325"/>
      <c r="Z25" s="325"/>
      <c r="AA25" s="325"/>
      <c r="AB25" s="325"/>
      <c r="AC25" s="325"/>
      <c r="AD25" s="142"/>
    </row>
    <row r="26" spans="1:30" s="156" customFormat="1" ht="15" customHeight="1">
      <c r="A26" s="405">
        <v>19</v>
      </c>
      <c r="B26" s="323" t="s">
        <v>584</v>
      </c>
      <c r="C26" s="326"/>
      <c r="D26" s="326"/>
      <c r="E26" s="326"/>
      <c r="F26" s="94">
        <v>0</v>
      </c>
      <c r="G26" s="94">
        <v>0</v>
      </c>
      <c r="H26" s="94">
        <v>0</v>
      </c>
      <c r="I26" s="94">
        <v>0</v>
      </c>
      <c r="J26" s="94">
        <v>0</v>
      </c>
      <c r="K26" s="94">
        <v>0</v>
      </c>
      <c r="L26" s="94">
        <v>0</v>
      </c>
      <c r="M26" s="94">
        <v>0</v>
      </c>
      <c r="N26" s="326"/>
      <c r="O26" s="142"/>
      <c r="P26" s="319"/>
      <c r="Q26" s="323"/>
      <c r="R26" s="326"/>
      <c r="S26" s="326"/>
      <c r="T26" s="326">
        <f t="shared" si="10"/>
        <v>0</v>
      </c>
      <c r="U26" s="326">
        <f t="shared" si="11"/>
        <v>0</v>
      </c>
      <c r="V26" s="326">
        <f t="shared" si="12"/>
        <v>0</v>
      </c>
      <c r="W26" s="432">
        <f t="shared" si="13"/>
        <v>0</v>
      </c>
      <c r="X26" s="326">
        <f t="shared" si="14"/>
        <v>0</v>
      </c>
      <c r="Y26" s="326"/>
      <c r="Z26" s="326"/>
      <c r="AA26" s="326"/>
      <c r="AB26" s="326"/>
      <c r="AC26" s="326"/>
      <c r="AD26" s="142"/>
    </row>
    <row r="27" spans="1:30" s="156" customFormat="1" ht="15" customHeight="1">
      <c r="A27" s="404">
        <v>20</v>
      </c>
      <c r="B27" s="324" t="s">
        <v>585</v>
      </c>
      <c r="C27" s="326"/>
      <c r="D27" s="326"/>
      <c r="E27" s="326"/>
      <c r="F27" s="94">
        <v>0</v>
      </c>
      <c r="G27" s="94">
        <v>0</v>
      </c>
      <c r="H27" s="94">
        <v>0</v>
      </c>
      <c r="I27" s="94">
        <v>0</v>
      </c>
      <c r="J27" s="94">
        <v>0</v>
      </c>
      <c r="K27" s="94">
        <v>0</v>
      </c>
      <c r="L27" s="94">
        <v>0</v>
      </c>
      <c r="M27" s="94">
        <v>0</v>
      </c>
      <c r="N27" s="326"/>
      <c r="O27" s="142"/>
      <c r="P27" s="319"/>
      <c r="Q27" s="324"/>
      <c r="R27" s="326"/>
      <c r="S27" s="326"/>
      <c r="T27" s="326">
        <f t="shared" si="10"/>
        <v>0</v>
      </c>
      <c r="U27" s="326">
        <f t="shared" si="11"/>
        <v>0</v>
      </c>
      <c r="V27" s="326">
        <f t="shared" si="12"/>
        <v>0</v>
      </c>
      <c r="W27" s="432">
        <f t="shared" si="13"/>
        <v>0</v>
      </c>
      <c r="X27" s="326">
        <f t="shared" si="14"/>
        <v>0</v>
      </c>
      <c r="Y27" s="326"/>
      <c r="Z27" s="326"/>
      <c r="AA27" s="326"/>
      <c r="AB27" s="326"/>
      <c r="AC27" s="326"/>
      <c r="AD27" s="142"/>
    </row>
    <row r="28" spans="1:30" s="156" customFormat="1" ht="15" hidden="1" customHeight="1">
      <c r="A28" s="149"/>
      <c r="B28" s="148"/>
      <c r="C28" s="152"/>
      <c r="D28" s="141"/>
      <c r="E28" s="141"/>
      <c r="F28" s="142"/>
      <c r="G28" s="142"/>
      <c r="H28" s="143"/>
      <c r="I28" s="142"/>
      <c r="J28" s="142"/>
      <c r="K28" s="142"/>
      <c r="L28" s="142"/>
      <c r="M28" s="142"/>
      <c r="N28" s="142"/>
      <c r="O28" s="142"/>
      <c r="P28" s="149"/>
      <c r="Q28" s="148"/>
      <c r="R28" s="152"/>
      <c r="S28" s="141"/>
      <c r="T28" s="141">
        <f t="shared" si="10"/>
        <v>0</v>
      </c>
      <c r="U28" s="142">
        <f t="shared" si="11"/>
        <v>0</v>
      </c>
      <c r="V28" s="142">
        <f t="shared" si="12"/>
        <v>0</v>
      </c>
      <c r="W28" s="144">
        <f t="shared" si="13"/>
        <v>0</v>
      </c>
      <c r="X28" s="142">
        <f t="shared" si="14"/>
        <v>0</v>
      </c>
      <c r="Y28" s="142"/>
      <c r="Z28" s="142"/>
      <c r="AA28" s="142"/>
      <c r="AB28" s="142"/>
      <c r="AC28" s="142"/>
      <c r="AD28" s="142"/>
    </row>
    <row r="29" spans="1:30" s="156" customFormat="1" ht="15" hidden="1" customHeight="1">
      <c r="A29" s="149"/>
      <c r="B29" s="148"/>
      <c r="C29" s="152"/>
      <c r="D29" s="141"/>
      <c r="E29" s="141"/>
      <c r="F29" s="142"/>
      <c r="G29" s="142"/>
      <c r="H29" s="143"/>
      <c r="I29" s="142"/>
      <c r="J29" s="142"/>
      <c r="K29" s="142"/>
      <c r="L29" s="142"/>
      <c r="M29" s="142"/>
      <c r="N29" s="142"/>
      <c r="O29" s="142"/>
      <c r="P29" s="149"/>
      <c r="Q29" s="148"/>
      <c r="R29" s="152"/>
      <c r="S29" s="141"/>
      <c r="T29" s="141">
        <f t="shared" si="10"/>
        <v>0</v>
      </c>
      <c r="U29" s="142">
        <f t="shared" si="11"/>
        <v>0</v>
      </c>
      <c r="V29" s="142">
        <f t="shared" si="12"/>
        <v>0</v>
      </c>
      <c r="W29" s="144">
        <f t="shared" si="13"/>
        <v>0</v>
      </c>
      <c r="X29" s="142">
        <f t="shared" si="14"/>
        <v>0</v>
      </c>
      <c r="Y29" s="142"/>
      <c r="Z29" s="142"/>
      <c r="AA29" s="142"/>
      <c r="AB29" s="142"/>
      <c r="AC29" s="142"/>
      <c r="AD29" s="142"/>
    </row>
    <row r="30" spans="1:30" s="156" customFormat="1" ht="15" hidden="1" customHeight="1">
      <c r="A30" s="149"/>
      <c r="B30" s="148"/>
      <c r="C30" s="152"/>
      <c r="D30" s="141"/>
      <c r="E30" s="141"/>
      <c r="F30" s="142"/>
      <c r="G30" s="142"/>
      <c r="H30" s="143"/>
      <c r="I30" s="142"/>
      <c r="J30" s="142"/>
      <c r="K30" s="142"/>
      <c r="L30" s="142"/>
      <c r="M30" s="142"/>
      <c r="N30" s="142"/>
      <c r="O30" s="142"/>
      <c r="P30" s="149"/>
      <c r="Q30" s="148"/>
      <c r="R30" s="152"/>
      <c r="S30" s="141"/>
      <c r="T30" s="141">
        <f t="shared" si="10"/>
        <v>0</v>
      </c>
      <c r="U30" s="142">
        <f t="shared" si="11"/>
        <v>0</v>
      </c>
      <c r="V30" s="142">
        <f t="shared" si="12"/>
        <v>0</v>
      </c>
      <c r="W30" s="144">
        <f t="shared" si="13"/>
        <v>0</v>
      </c>
      <c r="X30" s="142">
        <f t="shared" si="14"/>
        <v>0</v>
      </c>
      <c r="Y30" s="142"/>
      <c r="Z30" s="142"/>
      <c r="AA30" s="142"/>
      <c r="AB30" s="142"/>
      <c r="AC30" s="142"/>
      <c r="AD30" s="142"/>
    </row>
    <row r="31" spans="1:30" s="156" customFormat="1" ht="15" hidden="1" customHeight="1">
      <c r="A31" s="149"/>
      <c r="B31" s="148"/>
      <c r="C31" s="152"/>
      <c r="D31" s="141"/>
      <c r="E31" s="141"/>
      <c r="F31" s="142"/>
      <c r="G31" s="142"/>
      <c r="H31" s="143"/>
      <c r="I31" s="142"/>
      <c r="J31" s="142"/>
      <c r="K31" s="142"/>
      <c r="L31" s="142"/>
      <c r="M31" s="142"/>
      <c r="N31" s="142"/>
      <c r="O31" s="142"/>
      <c r="P31" s="149"/>
      <c r="Q31" s="148"/>
      <c r="R31" s="152"/>
      <c r="S31" s="141"/>
      <c r="T31" s="141">
        <f t="shared" si="10"/>
        <v>0</v>
      </c>
      <c r="U31" s="142">
        <f t="shared" si="11"/>
        <v>0</v>
      </c>
      <c r="V31" s="142">
        <f t="shared" si="12"/>
        <v>0</v>
      </c>
      <c r="W31" s="144">
        <f t="shared" si="13"/>
        <v>0</v>
      </c>
      <c r="X31" s="142">
        <f t="shared" si="14"/>
        <v>0</v>
      </c>
      <c r="Y31" s="142"/>
      <c r="Z31" s="142"/>
      <c r="AA31" s="142"/>
      <c r="AB31" s="142"/>
      <c r="AC31" s="142"/>
      <c r="AD31" s="142"/>
    </row>
    <row r="32" spans="1:30" s="156" customFormat="1" ht="15" hidden="1" customHeight="1">
      <c r="A32" s="149"/>
      <c r="B32" s="148"/>
      <c r="C32" s="152"/>
      <c r="D32" s="141"/>
      <c r="E32" s="141"/>
      <c r="F32" s="142"/>
      <c r="G32" s="142"/>
      <c r="H32" s="143"/>
      <c r="I32" s="142"/>
      <c r="J32" s="142"/>
      <c r="K32" s="142"/>
      <c r="L32" s="142"/>
      <c r="M32" s="142"/>
      <c r="N32" s="142"/>
      <c r="O32" s="142"/>
      <c r="P32" s="149"/>
      <c r="Q32" s="148"/>
      <c r="R32" s="152"/>
      <c r="S32" s="141"/>
      <c r="T32" s="141">
        <f t="shared" si="10"/>
        <v>0</v>
      </c>
      <c r="U32" s="142">
        <f t="shared" si="11"/>
        <v>0</v>
      </c>
      <c r="V32" s="142">
        <f t="shared" si="12"/>
        <v>0</v>
      </c>
      <c r="W32" s="144">
        <f t="shared" si="13"/>
        <v>0</v>
      </c>
      <c r="X32" s="142">
        <f t="shared" si="14"/>
        <v>0</v>
      </c>
      <c r="Y32" s="142"/>
      <c r="Z32" s="142"/>
      <c r="AA32" s="142"/>
      <c r="AB32" s="142"/>
      <c r="AC32" s="142"/>
      <c r="AD32" s="142"/>
    </row>
    <row r="33" spans="1:30" s="156" customFormat="1" ht="15" hidden="1" customHeight="1">
      <c r="A33" s="149"/>
      <c r="B33" s="148"/>
      <c r="C33" s="152"/>
      <c r="D33" s="141"/>
      <c r="E33" s="141"/>
      <c r="F33" s="142"/>
      <c r="G33" s="142"/>
      <c r="H33" s="143"/>
      <c r="I33" s="142"/>
      <c r="J33" s="142"/>
      <c r="K33" s="142"/>
      <c r="L33" s="142"/>
      <c r="M33" s="142"/>
      <c r="N33" s="142"/>
      <c r="O33" s="142"/>
      <c r="P33" s="149"/>
      <c r="Q33" s="148"/>
      <c r="R33" s="152"/>
      <c r="S33" s="141"/>
      <c r="T33" s="141">
        <f t="shared" si="10"/>
        <v>0</v>
      </c>
      <c r="U33" s="142">
        <f t="shared" si="11"/>
        <v>0</v>
      </c>
      <c r="V33" s="142">
        <f t="shared" si="12"/>
        <v>0</v>
      </c>
      <c r="W33" s="144">
        <f t="shared" si="13"/>
        <v>0</v>
      </c>
      <c r="X33" s="142">
        <f t="shared" si="14"/>
        <v>0</v>
      </c>
      <c r="Y33" s="142"/>
      <c r="Z33" s="142"/>
      <c r="AA33" s="142"/>
      <c r="AB33" s="142"/>
      <c r="AC33" s="142"/>
      <c r="AD33" s="142"/>
    </row>
    <row r="34" spans="1:30" s="156" customFormat="1" ht="15" hidden="1" customHeight="1">
      <c r="A34" s="149"/>
      <c r="B34" s="148"/>
      <c r="C34" s="152"/>
      <c r="D34" s="141"/>
      <c r="E34" s="141"/>
      <c r="F34" s="142"/>
      <c r="G34" s="142"/>
      <c r="H34" s="143"/>
      <c r="I34" s="142"/>
      <c r="J34" s="142"/>
      <c r="K34" s="142"/>
      <c r="L34" s="142"/>
      <c r="M34" s="142"/>
      <c r="N34" s="142"/>
      <c r="O34" s="142"/>
      <c r="P34" s="149"/>
      <c r="Q34" s="148"/>
      <c r="R34" s="152"/>
      <c r="S34" s="141"/>
      <c r="T34" s="141">
        <f t="shared" si="10"/>
        <v>0</v>
      </c>
      <c r="U34" s="142">
        <f t="shared" si="11"/>
        <v>0</v>
      </c>
      <c r="V34" s="142">
        <f t="shared" si="12"/>
        <v>0</v>
      </c>
      <c r="W34" s="144">
        <f t="shared" si="13"/>
        <v>0</v>
      </c>
      <c r="X34" s="142">
        <f t="shared" si="14"/>
        <v>0</v>
      </c>
      <c r="Y34" s="142"/>
      <c r="Z34" s="142"/>
      <c r="AA34" s="142"/>
      <c r="AB34" s="142"/>
      <c r="AC34" s="142"/>
      <c r="AD34" s="142"/>
    </row>
    <row r="35" spans="1:30" s="156" customFormat="1" ht="15" customHeight="1">
      <c r="A35" s="482" t="s">
        <v>74</v>
      </c>
      <c r="B35" s="483"/>
      <c r="C35" s="320">
        <f>SUM(C9:C34)</f>
        <v>0</v>
      </c>
      <c r="D35" s="320">
        <f t="shared" ref="D35:N35" si="18">SUM(D9:D34)</f>
        <v>0</v>
      </c>
      <c r="E35" s="320">
        <f t="shared" si="18"/>
        <v>0</v>
      </c>
      <c r="F35" s="320">
        <f t="shared" si="18"/>
        <v>0</v>
      </c>
      <c r="G35" s="320">
        <f t="shared" si="18"/>
        <v>0</v>
      </c>
      <c r="H35" s="320">
        <f t="shared" si="18"/>
        <v>0</v>
      </c>
      <c r="I35" s="320">
        <f t="shared" si="18"/>
        <v>0</v>
      </c>
      <c r="J35" s="320">
        <f t="shared" si="18"/>
        <v>0</v>
      </c>
      <c r="K35" s="320">
        <f t="shared" si="18"/>
        <v>0</v>
      </c>
      <c r="L35" s="320">
        <f t="shared" si="18"/>
        <v>0</v>
      </c>
      <c r="M35" s="320">
        <f t="shared" si="18"/>
        <v>0</v>
      </c>
      <c r="N35" s="320">
        <f t="shared" si="18"/>
        <v>0</v>
      </c>
      <c r="O35" s="142"/>
      <c r="P35" s="482" t="s">
        <v>74</v>
      </c>
      <c r="Q35" s="483"/>
      <c r="R35" s="320">
        <f>SUM(R9:R34)</f>
        <v>0</v>
      </c>
      <c r="S35" s="320">
        <f t="shared" ref="S35:AC35" si="19">SUM(S9:S34)</f>
        <v>0</v>
      </c>
      <c r="T35" s="320">
        <f t="shared" si="10"/>
        <v>0</v>
      </c>
      <c r="U35" s="320">
        <f t="shared" si="11"/>
        <v>0</v>
      </c>
      <c r="V35" s="320">
        <f t="shared" si="12"/>
        <v>0</v>
      </c>
      <c r="W35" s="433">
        <f t="shared" si="13"/>
        <v>0</v>
      </c>
      <c r="X35" s="320">
        <f t="shared" si="14"/>
        <v>0</v>
      </c>
      <c r="Y35" s="320">
        <f t="shared" si="19"/>
        <v>0</v>
      </c>
      <c r="Z35" s="320">
        <f t="shared" si="19"/>
        <v>0</v>
      </c>
      <c r="AA35" s="320">
        <f t="shared" si="19"/>
        <v>0</v>
      </c>
      <c r="AB35" s="320">
        <f t="shared" si="19"/>
        <v>0</v>
      </c>
      <c r="AC35" s="320">
        <f t="shared" si="19"/>
        <v>0</v>
      </c>
      <c r="AD35" s="142"/>
    </row>
    <row r="36" spans="1:30" s="156" customFormat="1" ht="15" customHeight="1">
      <c r="A36" s="484" t="s">
        <v>461</v>
      </c>
      <c r="B36" s="485"/>
      <c r="C36" s="321"/>
      <c r="D36" s="321"/>
      <c r="E36" s="321"/>
      <c r="F36" s="321">
        <f t="shared" ref="F36:N36" si="20">F37-F35</f>
        <v>317</v>
      </c>
      <c r="G36" s="321">
        <f t="shared" si="20"/>
        <v>100000</v>
      </c>
      <c r="H36" s="321">
        <f t="shared" si="20"/>
        <v>185600</v>
      </c>
      <c r="I36" s="321">
        <f t="shared" si="20"/>
        <v>285600</v>
      </c>
      <c r="J36" s="321"/>
      <c r="K36" s="321"/>
      <c r="L36" s="321"/>
      <c r="M36" s="321"/>
      <c r="N36" s="321">
        <f t="shared" si="20"/>
        <v>0</v>
      </c>
      <c r="O36" s="142"/>
      <c r="P36" s="484" t="s">
        <v>461</v>
      </c>
      <c r="Q36" s="485"/>
      <c r="R36" s="321"/>
      <c r="S36" s="321"/>
      <c r="T36" s="321">
        <f t="shared" si="10"/>
        <v>285600</v>
      </c>
      <c r="U36" s="321">
        <f t="shared" si="11"/>
        <v>0</v>
      </c>
      <c r="V36" s="321">
        <f t="shared" si="12"/>
        <v>0</v>
      </c>
      <c r="W36" s="434">
        <f t="shared" si="13"/>
        <v>0</v>
      </c>
      <c r="X36" s="321">
        <f t="shared" si="14"/>
        <v>0</v>
      </c>
      <c r="Y36" s="321"/>
      <c r="Z36" s="321"/>
      <c r="AA36" s="321"/>
      <c r="AB36" s="321"/>
      <c r="AC36" s="321">
        <f t="shared" ref="AC36" si="21">AC37-AC35</f>
        <v>0</v>
      </c>
      <c r="AD36" s="142"/>
    </row>
    <row r="37" spans="1:30" s="156" customFormat="1" ht="15" customHeight="1">
      <c r="A37" s="486" t="s">
        <v>76</v>
      </c>
      <c r="B37" s="487"/>
      <c r="C37" s="322">
        <f>C6</f>
        <v>700500</v>
      </c>
      <c r="D37" s="322">
        <f t="shared" ref="D37:I37" si="22">D6</f>
        <v>574276</v>
      </c>
      <c r="E37" s="322">
        <f t="shared" si="22"/>
        <v>81.980870806566742</v>
      </c>
      <c r="F37" s="322">
        <f t="shared" si="22"/>
        <v>317</v>
      </c>
      <c r="G37" s="322">
        <f t="shared" si="22"/>
        <v>100000</v>
      </c>
      <c r="H37" s="322">
        <f t="shared" si="22"/>
        <v>185600</v>
      </c>
      <c r="I37" s="322">
        <f t="shared" si="22"/>
        <v>285600</v>
      </c>
      <c r="J37" s="322"/>
      <c r="K37" s="322"/>
      <c r="L37" s="322"/>
      <c r="M37" s="322"/>
      <c r="N37" s="322"/>
      <c r="O37" s="142"/>
      <c r="P37" s="486" t="s">
        <v>76</v>
      </c>
      <c r="Q37" s="487"/>
      <c r="R37" s="322">
        <f>R6</f>
        <v>100000</v>
      </c>
      <c r="S37" s="322">
        <f t="shared" ref="S37" si="23">S6</f>
        <v>185600</v>
      </c>
      <c r="T37" s="322">
        <f t="shared" si="10"/>
        <v>285600</v>
      </c>
      <c r="U37" s="322">
        <f t="shared" si="11"/>
        <v>0</v>
      </c>
      <c r="V37" s="322">
        <f t="shared" si="12"/>
        <v>0</v>
      </c>
      <c r="W37" s="435">
        <f t="shared" si="13"/>
        <v>0</v>
      </c>
      <c r="X37" s="322">
        <f t="shared" si="14"/>
        <v>0</v>
      </c>
      <c r="Y37" s="322"/>
      <c r="Z37" s="322"/>
      <c r="AA37" s="322"/>
      <c r="AB37" s="322"/>
      <c r="AC37" s="322"/>
      <c r="AD37" s="142"/>
    </row>
    <row r="38" spans="1:30" s="156" customFormat="1" ht="15" customHeight="1">
      <c r="A38" s="149"/>
      <c r="B38" s="148"/>
      <c r="C38" s="152"/>
      <c r="D38" s="141"/>
      <c r="E38" s="141"/>
      <c r="F38" s="142"/>
      <c r="G38" s="142"/>
      <c r="H38" s="143"/>
      <c r="I38" s="142"/>
      <c r="J38" s="142"/>
      <c r="K38" s="142"/>
      <c r="L38" s="142"/>
      <c r="M38" s="142"/>
      <c r="N38" s="142"/>
      <c r="O38" s="142"/>
      <c r="P38" s="149"/>
      <c r="Q38" s="148"/>
      <c r="R38" s="152"/>
      <c r="S38" s="141"/>
      <c r="T38" s="141"/>
      <c r="U38" s="142"/>
      <c r="V38" s="142"/>
      <c r="W38" s="144"/>
      <c r="X38" s="142"/>
      <c r="Y38" s="142"/>
      <c r="Z38" s="142"/>
      <c r="AA38" s="142"/>
      <c r="AB38" s="142"/>
      <c r="AC38" s="142"/>
      <c r="AD38" s="142"/>
    </row>
    <row r="39" spans="1:30" s="156" customFormat="1" ht="15" customHeight="1">
      <c r="A39" s="149"/>
      <c r="B39" s="148"/>
      <c r="C39" s="192"/>
      <c r="D39" s="192"/>
      <c r="E39" s="192"/>
      <c r="F39" s="142"/>
      <c r="G39" s="142"/>
      <c r="H39" s="143"/>
      <c r="I39" s="142"/>
      <c r="J39" s="144"/>
      <c r="K39" s="144"/>
      <c r="L39" s="144"/>
      <c r="M39" s="144"/>
      <c r="N39" s="142"/>
      <c r="O39" s="142"/>
      <c r="P39" s="149"/>
      <c r="Q39" s="148"/>
      <c r="R39" s="142"/>
      <c r="S39" s="142"/>
      <c r="T39" s="142"/>
      <c r="U39" s="142"/>
      <c r="V39" s="142"/>
      <c r="W39" s="144"/>
      <c r="X39" s="142"/>
      <c r="Y39" s="134"/>
      <c r="Z39" s="142"/>
    </row>
    <row r="40" spans="1:30" s="156" customFormat="1" ht="15" customHeight="1">
      <c r="A40" s="149"/>
      <c r="B40" s="148"/>
      <c r="C40" s="192"/>
      <c r="D40" s="192"/>
      <c r="E40" s="195"/>
      <c r="F40" s="142"/>
      <c r="G40" s="142"/>
      <c r="H40" s="143"/>
      <c r="I40" s="142"/>
      <c r="J40" s="126"/>
      <c r="K40" s="126"/>
      <c r="L40" s="126"/>
      <c r="M40" s="126"/>
      <c r="N40" s="142"/>
      <c r="O40" s="142"/>
      <c r="P40" s="149"/>
      <c r="Q40" s="148"/>
      <c r="R40" s="142"/>
      <c r="S40" s="142"/>
      <c r="T40" s="142"/>
      <c r="U40" s="142"/>
      <c r="V40" s="142"/>
      <c r="W40" s="144"/>
      <c r="X40" s="142"/>
      <c r="Y40" s="134"/>
      <c r="Z40" s="142"/>
    </row>
    <row r="41" spans="1:30" s="156" customFormat="1" ht="15" customHeight="1">
      <c r="A41" s="149"/>
      <c r="B41" s="148"/>
      <c r="C41" s="152"/>
      <c r="D41" s="141"/>
      <c r="E41" s="141"/>
      <c r="F41" s="142"/>
      <c r="G41" s="142"/>
      <c r="H41" s="143"/>
      <c r="I41" s="142"/>
      <c r="J41" s="142"/>
      <c r="K41" s="142"/>
      <c r="L41" s="142"/>
      <c r="M41" s="142"/>
      <c r="N41" s="142"/>
      <c r="O41" s="142"/>
      <c r="P41" s="149"/>
      <c r="Q41" s="148"/>
      <c r="R41" s="142"/>
      <c r="S41" s="142"/>
      <c r="T41" s="142"/>
      <c r="U41" s="142"/>
      <c r="V41" s="142"/>
      <c r="W41" s="144"/>
      <c r="X41" s="142"/>
      <c r="Y41" s="134"/>
      <c r="Z41" s="142"/>
    </row>
    <row r="42" spans="1:30" s="156" customFormat="1" ht="15" customHeight="1">
      <c r="A42" s="149"/>
      <c r="B42" s="148"/>
      <c r="C42" s="152"/>
      <c r="D42" s="141"/>
      <c r="E42" s="141"/>
      <c r="F42" s="142"/>
      <c r="G42" s="142"/>
      <c r="H42" s="143"/>
      <c r="I42" s="142"/>
      <c r="J42" s="142"/>
      <c r="K42" s="142"/>
      <c r="L42" s="142"/>
      <c r="M42" s="142"/>
      <c r="N42" s="142"/>
      <c r="O42" s="142"/>
      <c r="P42" s="149"/>
      <c r="Q42" s="148"/>
      <c r="R42" s="142"/>
      <c r="S42" s="142"/>
      <c r="T42" s="142"/>
      <c r="U42" s="142"/>
      <c r="V42" s="142"/>
      <c r="W42" s="144"/>
      <c r="X42" s="142"/>
      <c r="Y42" s="134"/>
      <c r="Z42" s="142"/>
    </row>
    <row r="43" spans="1:30" s="156" customFormat="1" ht="15" customHeight="1">
      <c r="A43" s="149"/>
      <c r="B43" s="148"/>
      <c r="C43" s="152"/>
      <c r="D43" s="141"/>
      <c r="E43" s="141"/>
      <c r="F43" s="142"/>
      <c r="G43" s="142"/>
      <c r="H43" s="143"/>
      <c r="I43" s="142"/>
      <c r="J43" s="142"/>
      <c r="K43" s="142"/>
      <c r="L43" s="142"/>
      <c r="M43" s="142"/>
      <c r="N43" s="142"/>
      <c r="O43" s="142"/>
      <c r="P43" s="149"/>
      <c r="Q43" s="148"/>
      <c r="R43" s="142"/>
      <c r="S43" s="142"/>
      <c r="T43" s="142"/>
      <c r="U43" s="142"/>
      <c r="V43" s="142"/>
      <c r="W43" s="144"/>
      <c r="X43" s="142"/>
      <c r="Y43" s="134"/>
      <c r="Z43" s="142"/>
    </row>
    <row r="44" spans="1:30" s="156" customFormat="1" ht="15" customHeight="1">
      <c r="A44" s="149"/>
      <c r="B44" s="148"/>
      <c r="C44" s="152"/>
      <c r="D44" s="141"/>
      <c r="E44" s="141"/>
      <c r="F44" s="142"/>
      <c r="G44" s="142"/>
      <c r="H44" s="143"/>
      <c r="I44" s="142"/>
      <c r="J44" s="142"/>
      <c r="K44" s="142"/>
      <c r="L44" s="142"/>
      <c r="M44" s="142"/>
      <c r="N44" s="142"/>
      <c r="O44" s="142"/>
      <c r="P44" s="149"/>
      <c r="Q44" s="148"/>
      <c r="R44" s="142"/>
      <c r="S44" s="142"/>
      <c r="T44" s="142"/>
      <c r="U44" s="142"/>
      <c r="V44" s="142"/>
      <c r="W44" s="144"/>
      <c r="X44" s="142"/>
      <c r="Y44" s="134"/>
      <c r="Z44" s="142"/>
    </row>
    <row r="45" spans="1:30" s="156" customFormat="1" ht="15" customHeight="1">
      <c r="A45" s="149"/>
      <c r="B45" s="148"/>
      <c r="C45" s="152"/>
      <c r="D45" s="141"/>
      <c r="E45" s="141"/>
      <c r="F45" s="142"/>
      <c r="G45" s="142"/>
      <c r="H45" s="143"/>
      <c r="I45" s="142"/>
      <c r="J45" s="142"/>
      <c r="K45" s="142"/>
      <c r="L45" s="142"/>
      <c r="M45" s="142"/>
      <c r="N45" s="142"/>
      <c r="O45" s="142"/>
      <c r="P45" s="149"/>
      <c r="Q45" s="148"/>
      <c r="R45" s="142"/>
      <c r="S45" s="142"/>
      <c r="T45" s="142"/>
      <c r="U45" s="142"/>
      <c r="V45" s="142"/>
      <c r="W45" s="144"/>
      <c r="X45" s="142"/>
      <c r="Y45" s="134"/>
      <c r="Z45" s="142"/>
    </row>
    <row r="46" spans="1:30" s="156" customFormat="1" ht="15" customHeight="1">
      <c r="A46" s="149"/>
      <c r="B46" s="148"/>
      <c r="C46" s="152"/>
      <c r="D46" s="141"/>
      <c r="E46" s="141"/>
      <c r="F46" s="142"/>
      <c r="G46" s="142"/>
      <c r="H46" s="143"/>
      <c r="I46" s="142"/>
      <c r="J46" s="142"/>
      <c r="K46" s="142"/>
      <c r="L46" s="142"/>
      <c r="M46" s="142"/>
      <c r="N46" s="142"/>
      <c r="O46" s="142"/>
      <c r="P46" s="149"/>
      <c r="Q46" s="148"/>
      <c r="R46" s="142"/>
      <c r="S46" s="142"/>
      <c r="T46" s="142"/>
      <c r="U46" s="142"/>
      <c r="V46" s="142"/>
      <c r="W46" s="144"/>
      <c r="X46" s="142"/>
      <c r="Y46" s="134"/>
      <c r="Z46" s="142"/>
    </row>
    <row r="47" spans="1:30" s="156" customFormat="1" ht="15" customHeight="1">
      <c r="A47" s="149"/>
      <c r="B47" s="148"/>
      <c r="C47" s="152"/>
      <c r="D47" s="141"/>
      <c r="E47" s="141"/>
      <c r="F47" s="142"/>
      <c r="G47" s="142"/>
      <c r="H47" s="143"/>
      <c r="I47" s="142"/>
      <c r="J47" s="142"/>
      <c r="K47" s="142"/>
      <c r="L47" s="142"/>
      <c r="M47" s="142"/>
      <c r="N47" s="142"/>
      <c r="O47" s="142"/>
      <c r="P47" s="149"/>
      <c r="Q47" s="148"/>
      <c r="R47" s="142"/>
      <c r="S47" s="142"/>
      <c r="T47" s="142"/>
      <c r="U47" s="142"/>
      <c r="V47" s="142"/>
      <c r="W47" s="144"/>
      <c r="X47" s="142"/>
      <c r="Y47" s="134"/>
      <c r="Z47" s="142"/>
    </row>
    <row r="48" spans="1:30" s="156" customFormat="1" ht="15" customHeight="1">
      <c r="A48" s="149"/>
      <c r="B48" s="148"/>
      <c r="C48" s="152"/>
      <c r="D48" s="141"/>
      <c r="E48" s="141"/>
      <c r="F48" s="142"/>
      <c r="G48" s="142"/>
      <c r="H48" s="143"/>
      <c r="I48" s="142"/>
      <c r="J48" s="142"/>
      <c r="K48" s="142"/>
      <c r="L48" s="142"/>
      <c r="M48" s="142"/>
      <c r="N48" s="142"/>
      <c r="O48" s="142"/>
      <c r="P48" s="149"/>
      <c r="Q48" s="148"/>
      <c r="R48" s="142"/>
      <c r="S48" s="142"/>
      <c r="T48" s="142"/>
      <c r="U48" s="142"/>
      <c r="V48" s="142"/>
      <c r="W48" s="144"/>
      <c r="X48" s="142"/>
      <c r="Y48" s="134"/>
      <c r="Z48" s="142"/>
    </row>
    <row r="49" spans="1:26" s="156" customFormat="1" ht="15" customHeight="1">
      <c r="A49" s="149"/>
      <c r="B49" s="148"/>
      <c r="C49" s="152"/>
      <c r="D49" s="141"/>
      <c r="E49" s="141"/>
      <c r="F49" s="142"/>
      <c r="G49" s="142"/>
      <c r="H49" s="143"/>
      <c r="I49" s="142"/>
      <c r="J49" s="142"/>
      <c r="K49" s="142"/>
      <c r="L49" s="142"/>
      <c r="M49" s="142"/>
      <c r="N49" s="142"/>
      <c r="O49" s="142"/>
      <c r="P49" s="149"/>
      <c r="Q49" s="148"/>
      <c r="R49" s="142"/>
      <c r="S49" s="142"/>
      <c r="T49" s="142"/>
      <c r="U49" s="142"/>
      <c r="V49" s="142"/>
      <c r="W49" s="144"/>
      <c r="X49" s="142"/>
      <c r="Y49" s="134"/>
      <c r="Z49" s="142"/>
    </row>
    <row r="50" spans="1:26" s="156" customFormat="1" ht="15" customHeight="1">
      <c r="A50" s="149"/>
      <c r="B50" s="148"/>
      <c r="C50" s="152"/>
      <c r="D50" s="141"/>
      <c r="E50" s="141"/>
      <c r="F50" s="142"/>
      <c r="G50" s="142"/>
      <c r="H50" s="143"/>
      <c r="I50" s="142"/>
      <c r="J50" s="142"/>
      <c r="K50" s="142"/>
      <c r="L50" s="142"/>
      <c r="M50" s="142"/>
      <c r="N50" s="142"/>
      <c r="O50" s="142"/>
      <c r="P50" s="149"/>
      <c r="Q50" s="148"/>
      <c r="R50" s="142"/>
      <c r="S50" s="142"/>
      <c r="T50" s="142"/>
      <c r="U50" s="142"/>
      <c r="V50" s="142"/>
      <c r="W50" s="144"/>
      <c r="X50" s="142"/>
      <c r="Y50" s="134"/>
      <c r="Z50" s="142"/>
    </row>
    <row r="51" spans="1:26" s="156" customFormat="1" ht="15" customHeight="1">
      <c r="A51" s="149"/>
      <c r="B51" s="148"/>
      <c r="C51" s="152"/>
      <c r="D51" s="141"/>
      <c r="E51" s="141"/>
      <c r="F51" s="142"/>
      <c r="G51" s="142"/>
      <c r="H51" s="143"/>
      <c r="I51" s="142"/>
      <c r="J51" s="142"/>
      <c r="K51" s="142"/>
      <c r="L51" s="142"/>
      <c r="M51" s="142"/>
      <c r="N51" s="142"/>
      <c r="O51" s="142"/>
      <c r="P51" s="149"/>
      <c r="Q51" s="148"/>
      <c r="R51" s="142"/>
      <c r="S51" s="142"/>
      <c r="T51" s="142"/>
      <c r="U51" s="142"/>
      <c r="V51" s="142"/>
      <c r="W51" s="144"/>
      <c r="X51" s="142"/>
      <c r="Y51" s="134"/>
      <c r="Z51" s="142"/>
    </row>
    <row r="52" spans="1:26" s="156" customFormat="1" ht="15" customHeight="1">
      <c r="A52" s="149"/>
      <c r="B52" s="148"/>
      <c r="C52" s="152"/>
      <c r="D52" s="141"/>
      <c r="E52" s="141"/>
      <c r="F52" s="142"/>
      <c r="G52" s="142"/>
      <c r="H52" s="143"/>
      <c r="I52" s="142"/>
      <c r="J52" s="142"/>
      <c r="K52" s="142"/>
      <c r="L52" s="142"/>
      <c r="M52" s="142"/>
      <c r="N52" s="142"/>
      <c r="O52" s="142"/>
      <c r="P52" s="149"/>
      <c r="Q52" s="148"/>
      <c r="R52" s="142"/>
      <c r="S52" s="142"/>
      <c r="T52" s="142"/>
      <c r="U52" s="142"/>
      <c r="V52" s="142"/>
      <c r="W52" s="144"/>
      <c r="X52" s="142"/>
      <c r="Y52" s="134"/>
      <c r="Z52" s="142"/>
    </row>
    <row r="53" spans="1:26" s="156" customFormat="1" ht="15" customHeight="1">
      <c r="A53" s="149"/>
      <c r="B53" s="148"/>
      <c r="C53" s="152"/>
      <c r="D53" s="141"/>
      <c r="E53" s="141"/>
      <c r="F53" s="142"/>
      <c r="G53" s="142"/>
      <c r="H53" s="143"/>
      <c r="I53" s="142"/>
      <c r="J53" s="142"/>
      <c r="K53" s="142"/>
      <c r="L53" s="142"/>
      <c r="M53" s="142"/>
      <c r="N53" s="142"/>
      <c r="O53" s="142"/>
      <c r="P53" s="149"/>
      <c r="Q53" s="148"/>
      <c r="R53" s="142"/>
      <c r="S53" s="142"/>
      <c r="T53" s="142"/>
      <c r="U53" s="142"/>
      <c r="V53" s="142"/>
      <c r="W53" s="144"/>
      <c r="X53" s="142"/>
      <c r="Y53" s="134"/>
      <c r="Z53" s="142"/>
    </row>
    <row r="54" spans="1:26" s="156" customFormat="1" ht="15" customHeight="1">
      <c r="A54" s="149"/>
      <c r="B54" s="148"/>
      <c r="C54" s="152"/>
      <c r="D54" s="141"/>
      <c r="E54" s="141"/>
      <c r="F54" s="142"/>
      <c r="G54" s="142"/>
      <c r="H54" s="143"/>
      <c r="I54" s="142"/>
      <c r="J54" s="142"/>
      <c r="K54" s="142"/>
      <c r="L54" s="142"/>
      <c r="M54" s="142"/>
      <c r="N54" s="142"/>
      <c r="O54" s="142"/>
      <c r="P54" s="149"/>
      <c r="Q54" s="148"/>
      <c r="R54" s="142"/>
      <c r="S54" s="142"/>
      <c r="T54" s="142"/>
      <c r="U54" s="142"/>
      <c r="V54" s="142"/>
      <c r="W54" s="144"/>
      <c r="X54" s="142"/>
      <c r="Y54" s="134"/>
      <c r="Z54" s="142"/>
    </row>
    <row r="55" spans="1:26" s="156" customFormat="1" ht="15" customHeight="1">
      <c r="A55" s="149"/>
      <c r="B55" s="148"/>
      <c r="C55" s="152"/>
      <c r="D55" s="141"/>
      <c r="E55" s="141"/>
      <c r="F55" s="142"/>
      <c r="G55" s="142"/>
      <c r="H55" s="143"/>
      <c r="I55" s="142"/>
      <c r="J55" s="142"/>
      <c r="K55" s="142"/>
      <c r="L55" s="142"/>
      <c r="M55" s="142"/>
      <c r="N55" s="142"/>
      <c r="O55" s="142"/>
      <c r="P55" s="149"/>
      <c r="Q55" s="148"/>
      <c r="R55" s="142"/>
      <c r="S55" s="142"/>
      <c r="T55" s="142"/>
      <c r="U55" s="142"/>
      <c r="V55" s="142"/>
      <c r="W55" s="144"/>
      <c r="X55" s="142"/>
      <c r="Y55" s="134"/>
      <c r="Z55" s="142"/>
    </row>
    <row r="56" spans="1:26" s="156" customFormat="1" ht="15" customHeight="1">
      <c r="A56" s="149"/>
      <c r="B56" s="148"/>
      <c r="C56" s="152"/>
      <c r="D56" s="141"/>
      <c r="E56" s="141"/>
      <c r="F56" s="142"/>
      <c r="G56" s="142"/>
      <c r="H56" s="143"/>
      <c r="I56" s="142"/>
      <c r="J56" s="142"/>
      <c r="K56" s="142"/>
      <c r="L56" s="142"/>
      <c r="M56" s="142"/>
      <c r="N56" s="142"/>
      <c r="O56" s="142"/>
      <c r="P56" s="149"/>
      <c r="Q56" s="148"/>
      <c r="R56" s="142"/>
      <c r="S56" s="142"/>
      <c r="T56" s="142"/>
      <c r="U56" s="142"/>
      <c r="V56" s="142"/>
      <c r="W56" s="144"/>
      <c r="X56" s="142"/>
      <c r="Y56" s="134"/>
      <c r="Z56" s="142"/>
    </row>
    <row r="57" spans="1:26" s="156" customFormat="1" ht="15" customHeight="1">
      <c r="A57" s="149"/>
      <c r="B57" s="148"/>
      <c r="C57" s="152"/>
      <c r="D57" s="141"/>
      <c r="E57" s="141"/>
      <c r="F57" s="142"/>
      <c r="G57" s="142"/>
      <c r="H57" s="143"/>
      <c r="I57" s="142"/>
      <c r="J57" s="142"/>
      <c r="K57" s="142"/>
      <c r="L57" s="142"/>
      <c r="M57" s="142"/>
      <c r="N57" s="142"/>
      <c r="O57" s="142"/>
      <c r="P57" s="149"/>
      <c r="Q57" s="148"/>
      <c r="R57" s="142"/>
      <c r="S57" s="142"/>
      <c r="T57" s="142"/>
      <c r="U57" s="142"/>
      <c r="V57" s="142"/>
      <c r="W57" s="144"/>
      <c r="X57" s="142"/>
      <c r="Y57" s="134"/>
      <c r="Z57" s="142"/>
    </row>
    <row r="58" spans="1:26" ht="15" customHeight="1">
      <c r="A58" s="475"/>
      <c r="B58" s="475"/>
      <c r="C58" s="35"/>
      <c r="D58" s="35"/>
      <c r="E58" s="35"/>
      <c r="F58" s="35"/>
      <c r="G58" s="35"/>
      <c r="H58" s="35"/>
      <c r="I58" s="35"/>
      <c r="J58" s="35"/>
      <c r="K58" s="35"/>
      <c r="L58" s="35"/>
      <c r="M58" s="35"/>
      <c r="N58" s="135"/>
      <c r="O58" s="16"/>
      <c r="P58" s="475"/>
      <c r="Q58" s="475"/>
      <c r="R58" s="35"/>
      <c r="S58" s="35"/>
      <c r="T58" s="35"/>
      <c r="U58" s="35"/>
      <c r="V58" s="35"/>
      <c r="W58" s="35"/>
      <c r="X58" s="35"/>
      <c r="Y58" s="135"/>
      <c r="Z58" s="16"/>
    </row>
    <row r="59" spans="1:26" ht="15" customHeight="1">
      <c r="A59" s="476"/>
      <c r="B59" s="476"/>
      <c r="C59" s="193"/>
      <c r="D59" s="193"/>
      <c r="E59" s="194"/>
      <c r="F59" s="18"/>
      <c r="G59" s="31"/>
      <c r="H59" s="31"/>
      <c r="I59" s="31"/>
      <c r="J59" s="18"/>
      <c r="K59" s="18"/>
      <c r="L59" s="18"/>
      <c r="M59" s="18"/>
      <c r="N59" s="18"/>
      <c r="O59" s="18"/>
      <c r="P59" s="476"/>
      <c r="Q59" s="476"/>
      <c r="R59" s="165"/>
      <c r="S59" s="165"/>
      <c r="T59" s="165"/>
      <c r="U59" s="18"/>
      <c r="V59" s="18"/>
      <c r="W59" s="436"/>
      <c r="X59" s="18"/>
      <c r="Y59" s="18"/>
      <c r="Z59" s="18"/>
    </row>
    <row r="60" spans="1:26" ht="15" customHeight="1">
      <c r="A60" s="472"/>
      <c r="B60" s="472"/>
      <c r="C60" s="36"/>
      <c r="D60" s="22"/>
      <c r="E60" s="22"/>
      <c r="F60" s="22"/>
      <c r="G60" s="22"/>
      <c r="H60" s="23"/>
      <c r="I60" s="36"/>
      <c r="J60" s="22"/>
      <c r="K60" s="22"/>
      <c r="L60" s="22"/>
      <c r="M60" s="22"/>
      <c r="N60" s="22"/>
      <c r="O60" s="22"/>
      <c r="P60" s="472"/>
      <c r="Q60" s="472"/>
      <c r="R60" s="29"/>
      <c r="S60" s="29"/>
      <c r="T60" s="29"/>
      <c r="U60" s="22"/>
      <c r="V60" s="22"/>
      <c r="W60" s="437"/>
      <c r="X60" s="22"/>
      <c r="Y60" s="22"/>
      <c r="Z60" s="22"/>
    </row>
    <row r="61" spans="1:26">
      <c r="I61" s="37"/>
    </row>
    <row r="62" spans="1:26" hidden="1">
      <c r="C62" s="1" t="s">
        <v>78</v>
      </c>
      <c r="R62" s="37">
        <f>R60-(R58+R59)</f>
        <v>0</v>
      </c>
      <c r="S62" s="37">
        <f t="shared" ref="S62:T62" si="24">S60-(S58+S59)</f>
        <v>0</v>
      </c>
      <c r="T62" s="37">
        <f t="shared" si="24"/>
        <v>0</v>
      </c>
    </row>
    <row r="63" spans="1:26" hidden="1">
      <c r="C63" s="1" t="s">
        <v>79</v>
      </c>
    </row>
    <row r="64" spans="1:26" hidden="1"/>
    <row r="65" spans="1:25" s="26" customFormat="1" hidden="1">
      <c r="I65" s="27">
        <f>I60-(I58+I59)</f>
        <v>0</v>
      </c>
      <c r="T65" s="27">
        <f>T60-(T58+T59)</f>
        <v>0</v>
      </c>
      <c r="W65" s="439"/>
    </row>
    <row r="66" spans="1:25" hidden="1"/>
    <row r="67" spans="1:25" hidden="1"/>
    <row r="68" spans="1:25" hidden="1"/>
    <row r="69" spans="1:25" hidden="1"/>
    <row r="70" spans="1:25" hidden="1"/>
    <row r="71" spans="1:25" hidden="1"/>
    <row r="72" spans="1:25" hidden="1"/>
    <row r="73" spans="1:25" hidden="1"/>
    <row r="74" spans="1:25" hidden="1"/>
    <row r="75" spans="1:25" hidden="1">
      <c r="A75" s="86"/>
      <c r="B75" s="87" t="s">
        <v>457</v>
      </c>
      <c r="C75" s="86"/>
      <c r="D75" s="86"/>
      <c r="E75" s="86"/>
      <c r="F75" s="86"/>
      <c r="G75" s="86"/>
      <c r="H75" s="86"/>
      <c r="I75" s="86"/>
      <c r="J75" s="86"/>
      <c r="K75" s="86"/>
      <c r="L75" s="86"/>
      <c r="M75" s="86"/>
      <c r="N75" s="86"/>
      <c r="P75" s="86"/>
      <c r="Q75" s="87" t="s">
        <v>457</v>
      </c>
      <c r="R75" s="86"/>
      <c r="S75" s="86"/>
      <c r="T75" s="86"/>
      <c r="U75" s="86"/>
      <c r="V75" s="86"/>
      <c r="W75" s="440"/>
      <c r="X75" s="86"/>
      <c r="Y75" s="86"/>
    </row>
    <row r="76" spans="1:25" hidden="1"/>
    <row r="77" spans="1:25" ht="25.5" hidden="1">
      <c r="A77" s="88" t="s">
        <v>2</v>
      </c>
      <c r="B77" s="89" t="s">
        <v>458</v>
      </c>
      <c r="C77" s="94"/>
      <c r="D77" s="94"/>
      <c r="E77" s="94"/>
      <c r="F77" s="92" t="s">
        <v>459</v>
      </c>
      <c r="G77" s="94"/>
      <c r="H77" s="94"/>
      <c r="I77" s="88" t="s">
        <v>460</v>
      </c>
      <c r="J77" s="93" t="s">
        <v>6</v>
      </c>
      <c r="K77" s="93" t="s">
        <v>7</v>
      </c>
      <c r="L77" s="93" t="s">
        <v>8</v>
      </c>
      <c r="M77" s="93" t="s">
        <v>9</v>
      </c>
      <c r="N77" s="94" t="s">
        <v>10</v>
      </c>
      <c r="P77" s="88" t="s">
        <v>2</v>
      </c>
      <c r="Q77" s="89" t="s">
        <v>458</v>
      </c>
      <c r="R77" s="94"/>
      <c r="S77" s="94"/>
      <c r="T77" s="88" t="s">
        <v>460</v>
      </c>
      <c r="U77" s="93" t="s">
        <v>6</v>
      </c>
      <c r="V77" s="93" t="s">
        <v>7</v>
      </c>
      <c r="W77" s="441" t="s">
        <v>8</v>
      </c>
      <c r="X77" s="93" t="s">
        <v>9</v>
      </c>
      <c r="Y77" s="94" t="s">
        <v>10</v>
      </c>
    </row>
    <row r="78" spans="1:25" hidden="1">
      <c r="A78" s="88">
        <v>1</v>
      </c>
      <c r="B78" s="89"/>
      <c r="C78" s="94"/>
      <c r="D78" s="94"/>
      <c r="E78" s="94"/>
      <c r="F78" s="92"/>
      <c r="G78" s="94"/>
      <c r="H78" s="94"/>
      <c r="I78" s="88"/>
      <c r="J78" s="93"/>
      <c r="K78" s="93"/>
      <c r="L78" s="93"/>
      <c r="M78" s="93"/>
      <c r="N78" s="59">
        <f>I78-(J78+K78+L78+M78)</f>
        <v>0</v>
      </c>
      <c r="P78" s="88">
        <v>1</v>
      </c>
      <c r="Q78" s="89"/>
      <c r="R78" s="94"/>
      <c r="S78" s="94"/>
      <c r="T78" s="88"/>
      <c r="U78" s="93"/>
      <c r="V78" s="93"/>
      <c r="W78" s="441"/>
      <c r="X78" s="93"/>
      <c r="Y78" s="59">
        <f>T78-(U78+V78+W78+X78)</f>
        <v>0</v>
      </c>
    </row>
    <row r="79" spans="1:25" hidden="1">
      <c r="A79" s="88">
        <v>2</v>
      </c>
      <c r="B79" s="89"/>
      <c r="C79" s="94"/>
      <c r="D79" s="94"/>
      <c r="E79" s="94"/>
      <c r="F79" s="92"/>
      <c r="G79" s="94"/>
      <c r="H79" s="94"/>
      <c r="I79" s="88"/>
      <c r="J79" s="93"/>
      <c r="K79" s="93"/>
      <c r="L79" s="93"/>
      <c r="M79" s="93"/>
      <c r="N79" s="59">
        <f>I79-(J79+K79+L79+M79)</f>
        <v>0</v>
      </c>
      <c r="P79" s="88">
        <v>2</v>
      </c>
      <c r="Q79" s="89"/>
      <c r="R79" s="94"/>
      <c r="S79" s="94"/>
      <c r="T79" s="88"/>
      <c r="U79" s="93"/>
      <c r="V79" s="93"/>
      <c r="W79" s="441"/>
      <c r="X79" s="93"/>
      <c r="Y79" s="59">
        <f>T79-(U79+V79+W79+X79)</f>
        <v>0</v>
      </c>
    </row>
    <row r="80" spans="1:25" hidden="1">
      <c r="A80" s="88">
        <v>3</v>
      </c>
      <c r="B80" s="89"/>
      <c r="C80" s="94"/>
      <c r="D80" s="94"/>
      <c r="E80" s="94"/>
      <c r="F80" s="92"/>
      <c r="G80" s="94"/>
      <c r="H80" s="94"/>
      <c r="I80" s="88"/>
      <c r="J80" s="93"/>
      <c r="K80" s="93"/>
      <c r="L80" s="93"/>
      <c r="M80" s="93"/>
      <c r="N80" s="94">
        <f t="shared" ref="N80:N111" si="25">I80-(J80+K80+L80+M80)</f>
        <v>0</v>
      </c>
      <c r="P80" s="88">
        <v>3</v>
      </c>
      <c r="Q80" s="89"/>
      <c r="R80" s="94"/>
      <c r="S80" s="94"/>
      <c r="T80" s="88"/>
      <c r="U80" s="93"/>
      <c r="V80" s="93"/>
      <c r="W80" s="441"/>
      <c r="X80" s="93"/>
      <c r="Y80" s="94">
        <f t="shared" ref="Y80:Y111" si="26">T80-(U80+V80+W80+X80)</f>
        <v>0</v>
      </c>
    </row>
    <row r="81" spans="1:25" hidden="1">
      <c r="A81" s="88">
        <v>4</v>
      </c>
      <c r="B81" s="89"/>
      <c r="C81" s="94"/>
      <c r="D81" s="94"/>
      <c r="E81" s="94"/>
      <c r="F81" s="92"/>
      <c r="G81" s="94"/>
      <c r="H81" s="94"/>
      <c r="I81" s="88"/>
      <c r="J81" s="93"/>
      <c r="K81" s="93"/>
      <c r="L81" s="93"/>
      <c r="M81" s="93"/>
      <c r="N81" s="59">
        <f t="shared" si="25"/>
        <v>0</v>
      </c>
      <c r="P81" s="88">
        <v>4</v>
      </c>
      <c r="Q81" s="89"/>
      <c r="R81" s="94"/>
      <c r="S81" s="94"/>
      <c r="T81" s="88"/>
      <c r="U81" s="93"/>
      <c r="V81" s="93"/>
      <c r="W81" s="441"/>
      <c r="X81" s="93"/>
      <c r="Y81" s="59">
        <f t="shared" si="26"/>
        <v>0</v>
      </c>
    </row>
    <row r="82" spans="1:25" hidden="1">
      <c r="A82" s="88">
        <v>5</v>
      </c>
      <c r="B82" s="89"/>
      <c r="C82" s="94"/>
      <c r="D82" s="94"/>
      <c r="E82" s="94"/>
      <c r="F82" s="92"/>
      <c r="G82" s="94"/>
      <c r="H82" s="94"/>
      <c r="I82" s="88"/>
      <c r="J82" s="93"/>
      <c r="K82" s="93"/>
      <c r="L82" s="93"/>
      <c r="M82" s="93"/>
      <c r="N82" s="59">
        <f t="shared" si="25"/>
        <v>0</v>
      </c>
      <c r="P82" s="88">
        <v>5</v>
      </c>
      <c r="Q82" s="89"/>
      <c r="R82" s="94"/>
      <c r="S82" s="94"/>
      <c r="T82" s="88"/>
      <c r="U82" s="93"/>
      <c r="V82" s="93"/>
      <c r="W82" s="441"/>
      <c r="X82" s="93"/>
      <c r="Y82" s="59">
        <f t="shared" si="26"/>
        <v>0</v>
      </c>
    </row>
    <row r="83" spans="1:25" hidden="1">
      <c r="A83" s="88">
        <v>6</v>
      </c>
      <c r="B83" s="89"/>
      <c r="C83" s="94"/>
      <c r="D83" s="94"/>
      <c r="E83" s="94"/>
      <c r="F83" s="92"/>
      <c r="G83" s="94"/>
      <c r="H83" s="94"/>
      <c r="I83" s="88"/>
      <c r="J83" s="93"/>
      <c r="K83" s="93"/>
      <c r="L83" s="93"/>
      <c r="M83" s="93"/>
      <c r="N83" s="59">
        <f t="shared" si="25"/>
        <v>0</v>
      </c>
      <c r="P83" s="88">
        <v>6</v>
      </c>
      <c r="Q83" s="89"/>
      <c r="R83" s="94"/>
      <c r="S83" s="94"/>
      <c r="T83" s="88"/>
      <c r="U83" s="93"/>
      <c r="V83" s="93"/>
      <c r="W83" s="441"/>
      <c r="X83" s="93"/>
      <c r="Y83" s="59">
        <f t="shared" si="26"/>
        <v>0</v>
      </c>
    </row>
    <row r="84" spans="1:25" hidden="1">
      <c r="A84" s="88">
        <v>7</v>
      </c>
      <c r="B84" s="89"/>
      <c r="C84" s="94"/>
      <c r="D84" s="94"/>
      <c r="E84" s="94"/>
      <c r="F84" s="92"/>
      <c r="G84" s="94"/>
      <c r="H84" s="94"/>
      <c r="I84" s="88"/>
      <c r="J84" s="93"/>
      <c r="K84" s="93"/>
      <c r="L84" s="93"/>
      <c r="M84" s="93"/>
      <c r="N84" s="59">
        <f t="shared" si="25"/>
        <v>0</v>
      </c>
      <c r="P84" s="88">
        <v>7</v>
      </c>
      <c r="Q84" s="89"/>
      <c r="R84" s="94"/>
      <c r="S84" s="94"/>
      <c r="T84" s="88"/>
      <c r="U84" s="93"/>
      <c r="V84" s="93"/>
      <c r="W84" s="441"/>
      <c r="X84" s="93"/>
      <c r="Y84" s="59">
        <f t="shared" si="26"/>
        <v>0</v>
      </c>
    </row>
    <row r="85" spans="1:25" hidden="1">
      <c r="A85" s="88">
        <v>8</v>
      </c>
      <c r="B85" s="89"/>
      <c r="C85" s="94"/>
      <c r="D85" s="94"/>
      <c r="E85" s="94"/>
      <c r="F85" s="92"/>
      <c r="G85" s="94"/>
      <c r="H85" s="94"/>
      <c r="I85" s="88"/>
      <c r="J85" s="93"/>
      <c r="K85" s="93"/>
      <c r="L85" s="93"/>
      <c r="M85" s="93"/>
      <c r="N85" s="59">
        <f t="shared" si="25"/>
        <v>0</v>
      </c>
      <c r="P85" s="88">
        <v>8</v>
      </c>
      <c r="Q85" s="89"/>
      <c r="R85" s="94"/>
      <c r="S85" s="94"/>
      <c r="T85" s="88"/>
      <c r="U85" s="93"/>
      <c r="V85" s="93"/>
      <c r="W85" s="441"/>
      <c r="X85" s="93"/>
      <c r="Y85" s="59">
        <f t="shared" si="26"/>
        <v>0</v>
      </c>
    </row>
    <row r="86" spans="1:25" hidden="1">
      <c r="A86" s="88">
        <v>9</v>
      </c>
      <c r="B86" s="89"/>
      <c r="C86" s="94"/>
      <c r="D86" s="94"/>
      <c r="E86" s="94"/>
      <c r="F86" s="92"/>
      <c r="G86" s="94"/>
      <c r="H86" s="94"/>
      <c r="I86" s="88"/>
      <c r="J86" s="93"/>
      <c r="K86" s="93"/>
      <c r="L86" s="93"/>
      <c r="M86" s="93"/>
      <c r="N86" s="59">
        <f t="shared" si="25"/>
        <v>0</v>
      </c>
      <c r="P86" s="88">
        <v>9</v>
      </c>
      <c r="Q86" s="89"/>
      <c r="R86" s="94"/>
      <c r="S86" s="94"/>
      <c r="T86" s="88"/>
      <c r="U86" s="93"/>
      <c r="V86" s="93"/>
      <c r="W86" s="441"/>
      <c r="X86" s="93"/>
      <c r="Y86" s="59">
        <f t="shared" si="26"/>
        <v>0</v>
      </c>
    </row>
    <row r="87" spans="1:25" hidden="1">
      <c r="A87" s="88">
        <v>10</v>
      </c>
      <c r="B87" s="89"/>
      <c r="C87" s="94"/>
      <c r="D87" s="94"/>
      <c r="E87" s="94"/>
      <c r="F87" s="92"/>
      <c r="G87" s="94"/>
      <c r="H87" s="94"/>
      <c r="I87" s="88"/>
      <c r="J87" s="93"/>
      <c r="K87" s="93"/>
      <c r="L87" s="93"/>
      <c r="M87" s="93"/>
      <c r="N87" s="59">
        <f t="shared" si="25"/>
        <v>0</v>
      </c>
      <c r="P87" s="88">
        <v>10</v>
      </c>
      <c r="Q87" s="89"/>
      <c r="R87" s="94"/>
      <c r="S87" s="94"/>
      <c r="T87" s="88"/>
      <c r="U87" s="93"/>
      <c r="V87" s="93"/>
      <c r="W87" s="441"/>
      <c r="X87" s="93"/>
      <c r="Y87" s="59">
        <f t="shared" si="26"/>
        <v>0</v>
      </c>
    </row>
    <row r="88" spans="1:25" hidden="1">
      <c r="A88" s="88">
        <v>11</v>
      </c>
      <c r="B88" s="89"/>
      <c r="C88" s="94"/>
      <c r="D88" s="94"/>
      <c r="E88" s="94"/>
      <c r="F88" s="92"/>
      <c r="G88" s="94"/>
      <c r="H88" s="94"/>
      <c r="I88" s="88"/>
      <c r="J88" s="93"/>
      <c r="K88" s="93"/>
      <c r="L88" s="93"/>
      <c r="M88" s="93"/>
      <c r="N88" s="59">
        <f t="shared" si="25"/>
        <v>0</v>
      </c>
      <c r="P88" s="88">
        <v>11</v>
      </c>
      <c r="Q88" s="89"/>
      <c r="R88" s="94"/>
      <c r="S88" s="94"/>
      <c r="T88" s="88"/>
      <c r="U88" s="93"/>
      <c r="V88" s="93"/>
      <c r="W88" s="441"/>
      <c r="X88" s="93"/>
      <c r="Y88" s="59">
        <f t="shared" si="26"/>
        <v>0</v>
      </c>
    </row>
    <row r="89" spans="1:25" hidden="1">
      <c r="A89" s="88">
        <v>12</v>
      </c>
      <c r="B89" s="89"/>
      <c r="C89" s="94"/>
      <c r="D89" s="94"/>
      <c r="E89" s="94"/>
      <c r="F89" s="92"/>
      <c r="G89" s="94"/>
      <c r="H89" s="94"/>
      <c r="I89" s="88"/>
      <c r="J89" s="93"/>
      <c r="K89" s="93"/>
      <c r="L89" s="93"/>
      <c r="M89" s="93"/>
      <c r="N89" s="59">
        <f t="shared" si="25"/>
        <v>0</v>
      </c>
      <c r="P89" s="88">
        <v>12</v>
      </c>
      <c r="Q89" s="89"/>
      <c r="R89" s="94"/>
      <c r="S89" s="94"/>
      <c r="T89" s="88"/>
      <c r="U89" s="93"/>
      <c r="V89" s="93"/>
      <c r="W89" s="441"/>
      <c r="X89" s="93"/>
      <c r="Y89" s="59">
        <f t="shared" si="26"/>
        <v>0</v>
      </c>
    </row>
    <row r="90" spans="1:25" hidden="1">
      <c r="A90" s="88">
        <v>13</v>
      </c>
      <c r="B90" s="89"/>
      <c r="C90" s="94"/>
      <c r="D90" s="94"/>
      <c r="E90" s="94"/>
      <c r="F90" s="92"/>
      <c r="G90" s="94"/>
      <c r="H90" s="94"/>
      <c r="I90" s="88"/>
      <c r="J90" s="93"/>
      <c r="K90" s="93"/>
      <c r="L90" s="93"/>
      <c r="M90" s="93"/>
      <c r="N90" s="59">
        <f t="shared" si="25"/>
        <v>0</v>
      </c>
      <c r="P90" s="88">
        <v>13</v>
      </c>
      <c r="Q90" s="89"/>
      <c r="R90" s="94"/>
      <c r="S90" s="94"/>
      <c r="T90" s="88"/>
      <c r="U90" s="93"/>
      <c r="V90" s="93"/>
      <c r="W90" s="441"/>
      <c r="X90" s="93"/>
      <c r="Y90" s="59">
        <f t="shared" si="26"/>
        <v>0</v>
      </c>
    </row>
    <row r="91" spans="1:25" hidden="1">
      <c r="A91" s="88">
        <v>14</v>
      </c>
      <c r="B91" s="89"/>
      <c r="C91" s="94"/>
      <c r="D91" s="94"/>
      <c r="E91" s="94"/>
      <c r="F91" s="92"/>
      <c r="G91" s="94"/>
      <c r="H91" s="94"/>
      <c r="I91" s="88"/>
      <c r="J91" s="93"/>
      <c r="K91" s="93"/>
      <c r="L91" s="93"/>
      <c r="M91" s="93"/>
      <c r="N91" s="59">
        <f t="shared" si="25"/>
        <v>0</v>
      </c>
      <c r="P91" s="88">
        <v>14</v>
      </c>
      <c r="Q91" s="89"/>
      <c r="R91" s="94"/>
      <c r="S91" s="94"/>
      <c r="T91" s="88"/>
      <c r="U91" s="93"/>
      <c r="V91" s="93"/>
      <c r="W91" s="441"/>
      <c r="X91" s="93"/>
      <c r="Y91" s="59">
        <f t="shared" si="26"/>
        <v>0</v>
      </c>
    </row>
    <row r="92" spans="1:25" hidden="1">
      <c r="A92" s="88">
        <v>15</v>
      </c>
      <c r="B92" s="89"/>
      <c r="C92" s="94"/>
      <c r="D92" s="94"/>
      <c r="E92" s="94"/>
      <c r="F92" s="92"/>
      <c r="G92" s="94"/>
      <c r="H92" s="94"/>
      <c r="I92" s="88"/>
      <c r="J92" s="93"/>
      <c r="K92" s="93"/>
      <c r="L92" s="93"/>
      <c r="M92" s="93"/>
      <c r="N92" s="59">
        <f t="shared" si="25"/>
        <v>0</v>
      </c>
      <c r="P92" s="88">
        <v>15</v>
      </c>
      <c r="Q92" s="89"/>
      <c r="R92" s="94"/>
      <c r="S92" s="94"/>
      <c r="T92" s="88"/>
      <c r="U92" s="93"/>
      <c r="V92" s="93"/>
      <c r="W92" s="441"/>
      <c r="X92" s="93"/>
      <c r="Y92" s="59">
        <f t="shared" si="26"/>
        <v>0</v>
      </c>
    </row>
    <row r="93" spans="1:25" hidden="1">
      <c r="A93" s="88">
        <v>16</v>
      </c>
      <c r="B93" s="89"/>
      <c r="C93" s="94"/>
      <c r="D93" s="94"/>
      <c r="E93" s="94"/>
      <c r="F93" s="92"/>
      <c r="G93" s="94"/>
      <c r="H93" s="94"/>
      <c r="I93" s="88"/>
      <c r="J93" s="93"/>
      <c r="K93" s="93"/>
      <c r="L93" s="93"/>
      <c r="M93" s="93"/>
      <c r="N93" s="59">
        <f t="shared" si="25"/>
        <v>0</v>
      </c>
      <c r="P93" s="88">
        <v>16</v>
      </c>
      <c r="Q93" s="89"/>
      <c r="R93" s="94"/>
      <c r="S93" s="94"/>
      <c r="T93" s="88"/>
      <c r="U93" s="93"/>
      <c r="V93" s="93"/>
      <c r="W93" s="441"/>
      <c r="X93" s="93"/>
      <c r="Y93" s="59">
        <f t="shared" si="26"/>
        <v>0</v>
      </c>
    </row>
    <row r="94" spans="1:25" hidden="1">
      <c r="A94" s="88">
        <v>17</v>
      </c>
      <c r="B94" s="89"/>
      <c r="C94" s="94"/>
      <c r="D94" s="94"/>
      <c r="E94" s="94"/>
      <c r="F94" s="92"/>
      <c r="G94" s="94"/>
      <c r="H94" s="94"/>
      <c r="I94" s="88"/>
      <c r="J94" s="93"/>
      <c r="K94" s="93"/>
      <c r="L94" s="93"/>
      <c r="M94" s="93"/>
      <c r="N94" s="59">
        <f t="shared" si="25"/>
        <v>0</v>
      </c>
      <c r="P94" s="88">
        <v>17</v>
      </c>
      <c r="Q94" s="89"/>
      <c r="R94" s="94"/>
      <c r="S94" s="94"/>
      <c r="T94" s="88"/>
      <c r="U94" s="93"/>
      <c r="V94" s="93"/>
      <c r="W94" s="441"/>
      <c r="X94" s="93"/>
      <c r="Y94" s="59">
        <f t="shared" si="26"/>
        <v>0</v>
      </c>
    </row>
    <row r="95" spans="1:25" hidden="1">
      <c r="A95" s="88">
        <v>18</v>
      </c>
      <c r="B95" s="89"/>
      <c r="C95" s="94"/>
      <c r="D95" s="94"/>
      <c r="E95" s="94"/>
      <c r="F95" s="92"/>
      <c r="G95" s="94"/>
      <c r="H95" s="94"/>
      <c r="I95" s="88"/>
      <c r="J95" s="93"/>
      <c r="K95" s="93"/>
      <c r="L95" s="93"/>
      <c r="M95" s="93"/>
      <c r="N95" s="59">
        <f t="shared" si="25"/>
        <v>0</v>
      </c>
      <c r="P95" s="88">
        <v>18</v>
      </c>
      <c r="Q95" s="89"/>
      <c r="R95" s="94"/>
      <c r="S95" s="94"/>
      <c r="T95" s="88"/>
      <c r="U95" s="93"/>
      <c r="V95" s="93"/>
      <c r="W95" s="441"/>
      <c r="X95" s="93"/>
      <c r="Y95" s="59">
        <f t="shared" si="26"/>
        <v>0</v>
      </c>
    </row>
    <row r="96" spans="1:25" hidden="1">
      <c r="A96" s="88">
        <v>19</v>
      </c>
      <c r="B96" s="89"/>
      <c r="C96" s="94"/>
      <c r="D96" s="94"/>
      <c r="E96" s="94"/>
      <c r="F96" s="92"/>
      <c r="G96" s="94"/>
      <c r="H96" s="94"/>
      <c r="I96" s="88"/>
      <c r="J96" s="93"/>
      <c r="K96" s="93"/>
      <c r="L96" s="93"/>
      <c r="M96" s="93"/>
      <c r="N96" s="59">
        <f t="shared" si="25"/>
        <v>0</v>
      </c>
      <c r="P96" s="88">
        <v>19</v>
      </c>
      <c r="Q96" s="89"/>
      <c r="R96" s="94"/>
      <c r="S96" s="94"/>
      <c r="T96" s="88"/>
      <c r="U96" s="93"/>
      <c r="V96" s="93"/>
      <c r="W96" s="441"/>
      <c r="X96" s="93"/>
      <c r="Y96" s="59">
        <f t="shared" si="26"/>
        <v>0</v>
      </c>
    </row>
    <row r="97" spans="1:25" hidden="1">
      <c r="A97" s="88">
        <v>20</v>
      </c>
      <c r="B97" s="89"/>
      <c r="C97" s="94"/>
      <c r="D97" s="94"/>
      <c r="E97" s="94"/>
      <c r="F97" s="92"/>
      <c r="G97" s="94"/>
      <c r="H97" s="94"/>
      <c r="I97" s="88"/>
      <c r="J97" s="93"/>
      <c r="K97" s="93"/>
      <c r="L97" s="93"/>
      <c r="M97" s="93"/>
      <c r="N97" s="59">
        <f t="shared" si="25"/>
        <v>0</v>
      </c>
      <c r="P97" s="88">
        <v>20</v>
      </c>
      <c r="Q97" s="89"/>
      <c r="R97" s="94"/>
      <c r="S97" s="94"/>
      <c r="T97" s="88"/>
      <c r="U97" s="93"/>
      <c r="V97" s="93"/>
      <c r="W97" s="441"/>
      <c r="X97" s="93"/>
      <c r="Y97" s="59">
        <f t="shared" si="26"/>
        <v>0</v>
      </c>
    </row>
    <row r="98" spans="1:25" hidden="1">
      <c r="A98" s="88">
        <v>21</v>
      </c>
      <c r="B98" s="89"/>
      <c r="C98" s="94"/>
      <c r="D98" s="94"/>
      <c r="E98" s="94"/>
      <c r="F98" s="92"/>
      <c r="G98" s="94"/>
      <c r="H98" s="94"/>
      <c r="I98" s="88"/>
      <c r="J98" s="93"/>
      <c r="K98" s="93"/>
      <c r="L98" s="93"/>
      <c r="M98" s="93"/>
      <c r="N98" s="59">
        <f t="shared" si="25"/>
        <v>0</v>
      </c>
      <c r="P98" s="88">
        <v>21</v>
      </c>
      <c r="Q98" s="89"/>
      <c r="R98" s="94"/>
      <c r="S98" s="94"/>
      <c r="T98" s="88"/>
      <c r="U98" s="93"/>
      <c r="V98" s="93"/>
      <c r="W98" s="441"/>
      <c r="X98" s="93"/>
      <c r="Y98" s="59">
        <f t="shared" si="26"/>
        <v>0</v>
      </c>
    </row>
    <row r="99" spans="1:25" hidden="1">
      <c r="A99" s="88">
        <v>22</v>
      </c>
      <c r="B99" s="89"/>
      <c r="C99" s="94"/>
      <c r="D99" s="94"/>
      <c r="E99" s="94"/>
      <c r="F99" s="92"/>
      <c r="G99" s="94"/>
      <c r="H99" s="94"/>
      <c r="I99" s="88"/>
      <c r="J99" s="93"/>
      <c r="K99" s="93"/>
      <c r="L99" s="93"/>
      <c r="M99" s="93"/>
      <c r="N99" s="59">
        <f t="shared" si="25"/>
        <v>0</v>
      </c>
      <c r="P99" s="88">
        <v>22</v>
      </c>
      <c r="Q99" s="89"/>
      <c r="R99" s="94"/>
      <c r="S99" s="94"/>
      <c r="T99" s="88"/>
      <c r="U99" s="93"/>
      <c r="V99" s="93"/>
      <c r="W99" s="441"/>
      <c r="X99" s="93"/>
      <c r="Y99" s="59">
        <f t="shared" si="26"/>
        <v>0</v>
      </c>
    </row>
    <row r="100" spans="1:25" hidden="1">
      <c r="A100" s="88">
        <v>23</v>
      </c>
      <c r="B100" s="91"/>
      <c r="C100" s="94"/>
      <c r="D100" s="94"/>
      <c r="E100" s="94"/>
      <c r="F100" s="94"/>
      <c r="G100" s="94"/>
      <c r="H100" s="94"/>
      <c r="I100" s="94">
        <v>0</v>
      </c>
      <c r="J100" s="94">
        <v>0</v>
      </c>
      <c r="K100" s="94">
        <v>0</v>
      </c>
      <c r="L100" s="94">
        <v>0</v>
      </c>
      <c r="M100" s="94">
        <v>0</v>
      </c>
      <c r="N100" s="94">
        <f t="shared" si="25"/>
        <v>0</v>
      </c>
      <c r="P100" s="88">
        <v>23</v>
      </c>
      <c r="Q100" s="91"/>
      <c r="R100" s="94"/>
      <c r="S100" s="94"/>
      <c r="T100" s="94">
        <v>0</v>
      </c>
      <c r="U100" s="94">
        <v>0</v>
      </c>
      <c r="V100" s="94">
        <v>0</v>
      </c>
      <c r="W100" s="431">
        <v>0</v>
      </c>
      <c r="X100" s="94">
        <v>0</v>
      </c>
      <c r="Y100" s="94">
        <f t="shared" si="26"/>
        <v>0</v>
      </c>
    </row>
    <row r="101" spans="1:25" hidden="1">
      <c r="A101" s="88">
        <v>24</v>
      </c>
      <c r="B101" s="91"/>
      <c r="C101" s="94"/>
      <c r="D101" s="94"/>
      <c r="E101" s="94"/>
      <c r="F101" s="94"/>
      <c r="G101" s="94"/>
      <c r="H101" s="94"/>
      <c r="I101" s="94">
        <v>0</v>
      </c>
      <c r="J101" s="94">
        <v>0</v>
      </c>
      <c r="K101" s="94">
        <v>0</v>
      </c>
      <c r="L101" s="94">
        <v>0</v>
      </c>
      <c r="M101" s="94">
        <v>0</v>
      </c>
      <c r="N101" s="94">
        <f t="shared" si="25"/>
        <v>0</v>
      </c>
      <c r="P101" s="88">
        <v>24</v>
      </c>
      <c r="Q101" s="91"/>
      <c r="R101" s="94"/>
      <c r="S101" s="94"/>
      <c r="T101" s="94">
        <v>0</v>
      </c>
      <c r="U101" s="94">
        <v>0</v>
      </c>
      <c r="V101" s="94">
        <v>0</v>
      </c>
      <c r="W101" s="431">
        <v>0</v>
      </c>
      <c r="X101" s="94">
        <v>0</v>
      </c>
      <c r="Y101" s="94">
        <f t="shared" si="26"/>
        <v>0</v>
      </c>
    </row>
    <row r="102" spans="1:25" hidden="1">
      <c r="A102" s="88">
        <v>25</v>
      </c>
      <c r="B102" s="91"/>
      <c r="C102" s="94"/>
      <c r="D102" s="94"/>
      <c r="E102" s="94"/>
      <c r="F102" s="94"/>
      <c r="G102" s="94"/>
      <c r="H102" s="94"/>
      <c r="I102" s="94">
        <v>0</v>
      </c>
      <c r="J102" s="94">
        <v>0</v>
      </c>
      <c r="K102" s="94">
        <v>0</v>
      </c>
      <c r="L102" s="94">
        <v>0</v>
      </c>
      <c r="M102" s="94">
        <v>0</v>
      </c>
      <c r="N102" s="94">
        <f t="shared" si="25"/>
        <v>0</v>
      </c>
      <c r="P102" s="88">
        <v>25</v>
      </c>
      <c r="Q102" s="91"/>
      <c r="R102" s="94"/>
      <c r="S102" s="94"/>
      <c r="T102" s="94">
        <v>0</v>
      </c>
      <c r="U102" s="94">
        <v>0</v>
      </c>
      <c r="V102" s="94">
        <v>0</v>
      </c>
      <c r="W102" s="431">
        <v>0</v>
      </c>
      <c r="X102" s="94">
        <v>0</v>
      </c>
      <c r="Y102" s="94">
        <f t="shared" si="26"/>
        <v>0</v>
      </c>
    </row>
    <row r="103" spans="1:25" hidden="1">
      <c r="A103" s="88">
        <v>26</v>
      </c>
      <c r="B103" s="91"/>
      <c r="C103" s="94"/>
      <c r="D103" s="94"/>
      <c r="E103" s="94"/>
      <c r="F103" s="94"/>
      <c r="G103" s="94"/>
      <c r="H103" s="94"/>
      <c r="I103" s="94">
        <v>0</v>
      </c>
      <c r="J103" s="94">
        <v>0</v>
      </c>
      <c r="K103" s="94">
        <v>0</v>
      </c>
      <c r="L103" s="94">
        <v>0</v>
      </c>
      <c r="M103" s="94">
        <v>0</v>
      </c>
      <c r="N103" s="94">
        <f t="shared" si="25"/>
        <v>0</v>
      </c>
      <c r="P103" s="88">
        <v>26</v>
      </c>
      <c r="Q103" s="91"/>
      <c r="R103" s="94"/>
      <c r="S103" s="94"/>
      <c r="T103" s="94">
        <v>0</v>
      </c>
      <c r="U103" s="94">
        <v>0</v>
      </c>
      <c r="V103" s="94">
        <v>0</v>
      </c>
      <c r="W103" s="431">
        <v>0</v>
      </c>
      <c r="X103" s="94">
        <v>0</v>
      </c>
      <c r="Y103" s="94">
        <f t="shared" si="26"/>
        <v>0</v>
      </c>
    </row>
    <row r="104" spans="1:25" hidden="1">
      <c r="A104" s="88">
        <v>27</v>
      </c>
      <c r="B104" s="91"/>
      <c r="C104" s="94"/>
      <c r="D104" s="94"/>
      <c r="E104" s="94"/>
      <c r="F104" s="94"/>
      <c r="G104" s="94"/>
      <c r="H104" s="94"/>
      <c r="I104" s="94">
        <v>0</v>
      </c>
      <c r="J104" s="94">
        <v>0</v>
      </c>
      <c r="K104" s="94">
        <v>0</v>
      </c>
      <c r="L104" s="94">
        <v>0</v>
      </c>
      <c r="M104" s="94">
        <v>0</v>
      </c>
      <c r="N104" s="94">
        <f t="shared" si="25"/>
        <v>0</v>
      </c>
      <c r="P104" s="88">
        <v>27</v>
      </c>
      <c r="Q104" s="91"/>
      <c r="R104" s="94"/>
      <c r="S104" s="94"/>
      <c r="T104" s="94">
        <v>0</v>
      </c>
      <c r="U104" s="94">
        <v>0</v>
      </c>
      <c r="V104" s="94">
        <v>0</v>
      </c>
      <c r="W104" s="431">
        <v>0</v>
      </c>
      <c r="X104" s="94">
        <v>0</v>
      </c>
      <c r="Y104" s="94">
        <f t="shared" si="26"/>
        <v>0</v>
      </c>
    </row>
    <row r="105" spans="1:25" hidden="1">
      <c r="A105" s="88">
        <v>28</v>
      </c>
      <c r="B105" s="91"/>
      <c r="C105" s="94"/>
      <c r="D105" s="94"/>
      <c r="E105" s="94"/>
      <c r="F105" s="94"/>
      <c r="G105" s="94"/>
      <c r="H105" s="94"/>
      <c r="I105" s="94">
        <v>0</v>
      </c>
      <c r="J105" s="94">
        <v>0</v>
      </c>
      <c r="K105" s="94">
        <v>0</v>
      </c>
      <c r="L105" s="94">
        <v>0</v>
      </c>
      <c r="M105" s="94">
        <v>0</v>
      </c>
      <c r="N105" s="94">
        <f t="shared" si="25"/>
        <v>0</v>
      </c>
      <c r="P105" s="88">
        <v>28</v>
      </c>
      <c r="Q105" s="91"/>
      <c r="R105" s="94"/>
      <c r="S105" s="94"/>
      <c r="T105" s="94">
        <v>0</v>
      </c>
      <c r="U105" s="94">
        <v>0</v>
      </c>
      <c r="V105" s="94">
        <v>0</v>
      </c>
      <c r="W105" s="431">
        <v>0</v>
      </c>
      <c r="X105" s="94">
        <v>0</v>
      </c>
      <c r="Y105" s="94">
        <f t="shared" si="26"/>
        <v>0</v>
      </c>
    </row>
    <row r="106" spans="1:25" hidden="1">
      <c r="A106" s="88">
        <v>29</v>
      </c>
      <c r="B106" s="91"/>
      <c r="C106" s="94"/>
      <c r="D106" s="94"/>
      <c r="E106" s="94"/>
      <c r="F106" s="94"/>
      <c r="G106" s="94"/>
      <c r="H106" s="94"/>
      <c r="I106" s="94">
        <v>0</v>
      </c>
      <c r="J106" s="94">
        <v>0</v>
      </c>
      <c r="K106" s="94">
        <v>0</v>
      </c>
      <c r="L106" s="94">
        <v>0</v>
      </c>
      <c r="M106" s="94">
        <v>0</v>
      </c>
      <c r="N106" s="94">
        <f t="shared" si="25"/>
        <v>0</v>
      </c>
      <c r="P106" s="88">
        <v>29</v>
      </c>
      <c r="Q106" s="91"/>
      <c r="R106" s="94"/>
      <c r="S106" s="94"/>
      <c r="T106" s="94">
        <v>0</v>
      </c>
      <c r="U106" s="94">
        <v>0</v>
      </c>
      <c r="V106" s="94">
        <v>0</v>
      </c>
      <c r="W106" s="431">
        <v>0</v>
      </c>
      <c r="X106" s="94">
        <v>0</v>
      </c>
      <c r="Y106" s="94">
        <f t="shared" si="26"/>
        <v>0</v>
      </c>
    </row>
    <row r="107" spans="1:25" hidden="1">
      <c r="A107" s="88">
        <v>30</v>
      </c>
      <c r="B107" s="91"/>
      <c r="C107" s="94"/>
      <c r="D107" s="94"/>
      <c r="E107" s="94"/>
      <c r="F107" s="94"/>
      <c r="G107" s="94"/>
      <c r="H107" s="94"/>
      <c r="I107" s="94">
        <v>0</v>
      </c>
      <c r="J107" s="94">
        <v>0</v>
      </c>
      <c r="K107" s="94">
        <v>0</v>
      </c>
      <c r="L107" s="94">
        <v>0</v>
      </c>
      <c r="M107" s="94">
        <v>0</v>
      </c>
      <c r="N107" s="94">
        <f t="shared" si="25"/>
        <v>0</v>
      </c>
      <c r="P107" s="88">
        <v>30</v>
      </c>
      <c r="Q107" s="91"/>
      <c r="R107" s="94"/>
      <c r="S107" s="94"/>
      <c r="T107" s="94">
        <v>0</v>
      </c>
      <c r="U107" s="94">
        <v>0</v>
      </c>
      <c r="V107" s="94">
        <v>0</v>
      </c>
      <c r="W107" s="431">
        <v>0</v>
      </c>
      <c r="X107" s="94">
        <v>0</v>
      </c>
      <c r="Y107" s="94">
        <f t="shared" si="26"/>
        <v>0</v>
      </c>
    </row>
    <row r="108" spans="1:25" hidden="1">
      <c r="A108" s="88">
        <v>31</v>
      </c>
      <c r="B108" s="90"/>
      <c r="C108" s="94"/>
      <c r="D108" s="94"/>
      <c r="E108" s="94"/>
      <c r="F108" s="94"/>
      <c r="G108" s="94"/>
      <c r="H108" s="94"/>
      <c r="I108" s="94">
        <v>0</v>
      </c>
      <c r="J108" s="94">
        <v>0</v>
      </c>
      <c r="K108" s="94">
        <v>0</v>
      </c>
      <c r="L108" s="94">
        <v>0</v>
      </c>
      <c r="M108" s="94">
        <v>0</v>
      </c>
      <c r="N108" s="94">
        <f t="shared" si="25"/>
        <v>0</v>
      </c>
      <c r="P108" s="88">
        <v>31</v>
      </c>
      <c r="Q108" s="90"/>
      <c r="R108" s="94"/>
      <c r="S108" s="94"/>
      <c r="T108" s="94">
        <v>0</v>
      </c>
      <c r="U108" s="94">
        <v>0</v>
      </c>
      <c r="V108" s="94">
        <v>0</v>
      </c>
      <c r="W108" s="431">
        <v>0</v>
      </c>
      <c r="X108" s="94">
        <v>0</v>
      </c>
      <c r="Y108" s="94">
        <f t="shared" si="26"/>
        <v>0</v>
      </c>
    </row>
    <row r="109" spans="1:25" hidden="1">
      <c r="A109" s="88">
        <v>32</v>
      </c>
      <c r="B109" s="90"/>
      <c r="C109" s="94"/>
      <c r="D109" s="94"/>
      <c r="E109" s="94"/>
      <c r="F109" s="94"/>
      <c r="G109" s="94"/>
      <c r="H109" s="94"/>
      <c r="I109" s="94">
        <v>0</v>
      </c>
      <c r="J109" s="94">
        <v>0</v>
      </c>
      <c r="K109" s="94">
        <v>0</v>
      </c>
      <c r="L109" s="94">
        <v>0</v>
      </c>
      <c r="M109" s="94">
        <v>0</v>
      </c>
      <c r="N109" s="94">
        <f t="shared" si="25"/>
        <v>0</v>
      </c>
      <c r="P109" s="88">
        <v>32</v>
      </c>
      <c r="Q109" s="90"/>
      <c r="R109" s="94"/>
      <c r="S109" s="94"/>
      <c r="T109" s="94">
        <v>0</v>
      </c>
      <c r="U109" s="94">
        <v>0</v>
      </c>
      <c r="V109" s="94">
        <v>0</v>
      </c>
      <c r="W109" s="431">
        <v>0</v>
      </c>
      <c r="X109" s="94">
        <v>0</v>
      </c>
      <c r="Y109" s="94">
        <f t="shared" si="26"/>
        <v>0</v>
      </c>
    </row>
    <row r="110" spans="1:25" hidden="1">
      <c r="A110" s="88">
        <v>33</v>
      </c>
      <c r="B110" s="90"/>
      <c r="C110" s="94"/>
      <c r="D110" s="94"/>
      <c r="E110" s="94"/>
      <c r="F110" s="94"/>
      <c r="G110" s="94"/>
      <c r="H110" s="94"/>
      <c r="I110" s="94">
        <v>0</v>
      </c>
      <c r="J110" s="94">
        <v>0</v>
      </c>
      <c r="K110" s="94">
        <v>0</v>
      </c>
      <c r="L110" s="94">
        <v>0</v>
      </c>
      <c r="M110" s="94">
        <v>0</v>
      </c>
      <c r="N110" s="94">
        <f t="shared" si="25"/>
        <v>0</v>
      </c>
      <c r="P110" s="88">
        <v>33</v>
      </c>
      <c r="Q110" s="90"/>
      <c r="R110" s="94"/>
      <c r="S110" s="94"/>
      <c r="T110" s="94">
        <v>0</v>
      </c>
      <c r="U110" s="94">
        <v>0</v>
      </c>
      <c r="V110" s="94">
        <v>0</v>
      </c>
      <c r="W110" s="431">
        <v>0</v>
      </c>
      <c r="X110" s="94">
        <v>0</v>
      </c>
      <c r="Y110" s="94">
        <f t="shared" si="26"/>
        <v>0</v>
      </c>
    </row>
    <row r="111" spans="1:25" hidden="1">
      <c r="A111" s="477" t="s">
        <v>74</v>
      </c>
      <c r="B111" s="477"/>
      <c r="C111" s="94"/>
      <c r="D111" s="94"/>
      <c r="E111" s="94"/>
      <c r="F111" s="94"/>
      <c r="G111" s="94"/>
      <c r="H111" s="94"/>
      <c r="I111" s="94">
        <f>SUM(I78:I110)</f>
        <v>0</v>
      </c>
      <c r="J111" s="94">
        <v>0</v>
      </c>
      <c r="K111" s="94">
        <v>0</v>
      </c>
      <c r="L111" s="94">
        <v>0</v>
      </c>
      <c r="M111" s="94">
        <v>0</v>
      </c>
      <c r="N111" s="94">
        <f t="shared" si="25"/>
        <v>0</v>
      </c>
      <c r="P111" s="477" t="s">
        <v>74</v>
      </c>
      <c r="Q111" s="477"/>
      <c r="R111" s="94"/>
      <c r="S111" s="94"/>
      <c r="T111" s="94">
        <f>SUM(T78:T110)</f>
        <v>0</v>
      </c>
      <c r="U111" s="94">
        <v>0</v>
      </c>
      <c r="V111" s="94">
        <v>0</v>
      </c>
      <c r="W111" s="431">
        <v>0</v>
      </c>
      <c r="X111" s="94">
        <v>0</v>
      </c>
      <c r="Y111" s="94">
        <f t="shared" si="26"/>
        <v>0</v>
      </c>
    </row>
    <row r="112" spans="1:25" hidden="1">
      <c r="A112" s="477" t="s">
        <v>461</v>
      </c>
      <c r="B112" s="477"/>
      <c r="C112" s="94"/>
      <c r="D112" s="94"/>
      <c r="E112" s="94"/>
      <c r="F112" s="94"/>
      <c r="G112" s="94"/>
      <c r="H112" s="94"/>
      <c r="I112" s="94">
        <f>I113-I111</f>
        <v>0</v>
      </c>
      <c r="J112" s="94"/>
      <c r="K112" s="94"/>
      <c r="L112" s="94"/>
      <c r="M112" s="94"/>
      <c r="N112" s="94"/>
      <c r="P112" s="477" t="s">
        <v>461</v>
      </c>
      <c r="Q112" s="477"/>
      <c r="R112" s="94"/>
      <c r="S112" s="94"/>
      <c r="T112" s="94">
        <f>T113-T111</f>
        <v>0</v>
      </c>
      <c r="U112" s="94"/>
      <c r="V112" s="94"/>
      <c r="W112" s="431"/>
      <c r="X112" s="94"/>
      <c r="Y112" s="94"/>
    </row>
    <row r="113" spans="1:25" hidden="1">
      <c r="A113" s="477" t="s">
        <v>76</v>
      </c>
      <c r="B113" s="477"/>
      <c r="C113" s="94"/>
      <c r="D113" s="94"/>
      <c r="E113" s="94"/>
      <c r="F113" s="94"/>
      <c r="G113" s="94"/>
      <c r="H113" s="94"/>
      <c r="I113" s="94">
        <v>0</v>
      </c>
      <c r="J113" s="94"/>
      <c r="K113" s="94"/>
      <c r="L113" s="94"/>
      <c r="M113" s="94"/>
      <c r="N113" s="94"/>
      <c r="P113" s="477" t="s">
        <v>76</v>
      </c>
      <c r="Q113" s="477"/>
      <c r="R113" s="94"/>
      <c r="S113" s="94"/>
      <c r="T113" s="94">
        <v>0</v>
      </c>
      <c r="U113" s="94"/>
      <c r="V113" s="94"/>
      <c r="W113" s="431"/>
      <c r="X113" s="94"/>
      <c r="Y113" s="94"/>
    </row>
    <row r="114" spans="1:25" hidden="1">
      <c r="I114" s="1">
        <f>I113-(I111+I112)</f>
        <v>0</v>
      </c>
      <c r="T114" s="1">
        <f>T113-(T111+T112)</f>
        <v>0</v>
      </c>
    </row>
  </sheetData>
  <mergeCells count="23">
    <mergeCell ref="A111:B111"/>
    <mergeCell ref="A112:B112"/>
    <mergeCell ref="A113:B113"/>
    <mergeCell ref="P111:Q111"/>
    <mergeCell ref="P112:Q112"/>
    <mergeCell ref="P113:Q113"/>
    <mergeCell ref="P60:Q60"/>
    <mergeCell ref="P1:Z1"/>
    <mergeCell ref="P58:Q58"/>
    <mergeCell ref="P59:Q59"/>
    <mergeCell ref="P2:Z3"/>
    <mergeCell ref="P35:Q35"/>
    <mergeCell ref="P36:Q36"/>
    <mergeCell ref="P37:Q37"/>
    <mergeCell ref="A1:O1"/>
    <mergeCell ref="A2:O2"/>
    <mergeCell ref="A3:O3"/>
    <mergeCell ref="A60:B60"/>
    <mergeCell ref="A58:B58"/>
    <mergeCell ref="A59:B59"/>
    <mergeCell ref="A35:B35"/>
    <mergeCell ref="A36:B36"/>
    <mergeCell ref="A37:B37"/>
  </mergeCells>
  <printOptions horizontalCentered="1"/>
  <pageMargins left="0.55118110236220474" right="0.43307086614173229" top="0.59055118110236227" bottom="0.43307086614173229" header="0.31496062992125984" footer="0.27559055118110237"/>
  <pageSetup paperSize="9" scale="75" orientation="landscape" r:id="rId1"/>
</worksheet>
</file>

<file path=xl/worksheets/sheet9.xml><?xml version="1.0" encoding="utf-8"?>
<worksheet xmlns="http://schemas.openxmlformats.org/spreadsheetml/2006/main" xmlns:r="http://schemas.openxmlformats.org/officeDocument/2006/relationships">
  <sheetPr>
    <tabColor theme="3" tint="0.59999389629810485"/>
  </sheetPr>
  <dimension ref="A1:BH115"/>
  <sheetViews>
    <sheetView zoomScale="85" zoomScaleNormal="85" workbookViewId="0">
      <pane xSplit="5" ySplit="5" topLeftCell="AM6" activePane="bottomRight" state="frozen"/>
      <selection pane="topRight" activeCell="F1" sqref="F1"/>
      <selection pane="bottomLeft" activeCell="A6" sqref="A6"/>
      <selection pane="bottomRight" activeCell="BA44" sqref="BA44"/>
    </sheetView>
  </sheetViews>
  <sheetFormatPr defaultRowHeight="16.5"/>
  <cols>
    <col min="1" max="1" width="3.85546875" style="1" customWidth="1"/>
    <col min="2" max="2" width="17.85546875" style="1" customWidth="1"/>
    <col min="3" max="3" width="10.140625" style="1" hidden="1" customWidth="1"/>
    <col min="4" max="4" width="10.85546875" style="1" hidden="1" customWidth="1"/>
    <col min="5" max="5" width="12.85546875" style="1" hidden="1" customWidth="1"/>
    <col min="6" max="6" width="10.85546875" style="1" customWidth="1"/>
    <col min="7" max="7" width="11.85546875" style="1" hidden="1" customWidth="1"/>
    <col min="8" max="8" width="11.42578125" style="1" hidden="1" customWidth="1"/>
    <col min="9" max="9" width="15" style="1" customWidth="1"/>
    <col min="10" max="13" width="3.42578125" style="1" hidden="1" customWidth="1"/>
    <col min="14" max="14" width="8.42578125" style="1" hidden="1" customWidth="1"/>
    <col min="15" max="15" width="8.5703125" style="1" hidden="1" customWidth="1"/>
    <col min="16" max="16" width="6.5703125" style="1" hidden="1" customWidth="1"/>
    <col min="17" max="17" width="17.85546875" style="1" hidden="1" customWidth="1"/>
    <col min="18" max="18" width="9" style="1" hidden="1" customWidth="1"/>
    <col min="19" max="20" width="10.42578125" style="1" hidden="1" customWidth="1"/>
    <col min="21" max="21" width="11.140625" style="1" customWidth="1"/>
    <col min="22" max="22" width="12.28515625" style="1" hidden="1" customWidth="1"/>
    <col min="23" max="23" width="13.42578125" style="1" hidden="1" customWidth="1"/>
    <col min="24" max="24" width="15" style="1" bestFit="1" customWidth="1"/>
    <col min="25" max="25" width="7.7109375" style="1" customWidth="1"/>
    <col min="26" max="26" width="4.85546875" style="1" customWidth="1"/>
    <col min="27" max="27" width="6" style="1" customWidth="1"/>
    <col min="28" max="28" width="6.85546875" style="1" customWidth="1"/>
    <col min="29" max="29" width="8.42578125" style="1" hidden="1" customWidth="1"/>
    <col min="30" max="30" width="9.85546875" style="1" hidden="1" customWidth="1"/>
    <col min="31" max="31" width="6.5703125" style="1" hidden="1" customWidth="1"/>
    <col min="32" max="32" width="17.85546875" style="1" hidden="1" customWidth="1"/>
    <col min="33" max="33" width="9" style="1" hidden="1" customWidth="1"/>
    <col min="34" max="34" width="10.42578125" style="1" hidden="1" customWidth="1"/>
    <col min="35" max="35" width="6.42578125" style="1" hidden="1" customWidth="1"/>
    <col min="36" max="36" width="15.28515625" style="1" customWidth="1"/>
    <col min="37" max="37" width="7.42578125" style="1" hidden="1" customWidth="1"/>
    <col min="38" max="38" width="6.42578125" style="1" hidden="1" customWidth="1"/>
    <col min="39" max="39" width="15.28515625" style="1" customWidth="1"/>
    <col min="40" max="43" width="12.7109375" style="1" customWidth="1"/>
    <col min="44" max="44" width="8.42578125" style="1" hidden="1" customWidth="1"/>
    <col min="45" max="45" width="21.42578125" style="1" hidden="1" customWidth="1"/>
    <col min="46" max="46" width="6.5703125" style="1" hidden="1" customWidth="1"/>
    <col min="47" max="47" width="17.85546875" style="1" hidden="1" customWidth="1"/>
    <col min="48" max="48" width="12.42578125" style="1" hidden="1" customWidth="1"/>
    <col min="49" max="49" width="9.7109375" style="1" hidden="1" customWidth="1"/>
    <col min="50" max="50" width="18.5703125" style="1" customWidth="1"/>
    <col min="51" max="52" width="12.7109375" style="1" customWidth="1"/>
    <col min="53" max="53" width="12.7109375" style="438" customWidth="1"/>
    <col min="54" max="54" width="12.7109375" style="1" customWidth="1"/>
    <col min="55" max="55" width="7.140625" style="1" hidden="1" customWidth="1"/>
    <col min="56" max="56" width="5.140625" style="1" hidden="1" customWidth="1"/>
    <col min="57" max="60" width="0" style="1" hidden="1" customWidth="1"/>
    <col min="61" max="16384" width="9.140625" style="1"/>
  </cols>
  <sheetData>
    <row r="1" spans="1:60">
      <c r="A1" s="492" t="s">
        <v>595</v>
      </c>
      <c r="B1" s="492"/>
      <c r="C1" s="492"/>
      <c r="D1" s="492"/>
      <c r="E1" s="492"/>
      <c r="F1" s="492"/>
      <c r="G1" s="492"/>
      <c r="H1" s="492"/>
      <c r="I1" s="492"/>
      <c r="J1" s="492"/>
      <c r="K1" s="492"/>
      <c r="L1" s="492"/>
      <c r="M1" s="492"/>
      <c r="N1" s="492"/>
      <c r="O1" s="492"/>
      <c r="P1" s="492" t="s">
        <v>595</v>
      </c>
      <c r="Q1" s="492"/>
      <c r="R1" s="492"/>
      <c r="S1" s="492"/>
      <c r="T1" s="492"/>
      <c r="U1" s="492"/>
      <c r="V1" s="492"/>
      <c r="W1" s="492"/>
      <c r="X1" s="492"/>
      <c r="Y1" s="492"/>
      <c r="Z1" s="492"/>
      <c r="AA1" s="492"/>
      <c r="AB1" s="492"/>
      <c r="AC1" s="492"/>
      <c r="AD1" s="492"/>
      <c r="AE1" s="492" t="s">
        <v>595</v>
      </c>
      <c r="AF1" s="492"/>
      <c r="AG1" s="492"/>
      <c r="AH1" s="492"/>
      <c r="AI1" s="492"/>
      <c r="AJ1" s="492"/>
      <c r="AK1" s="492"/>
      <c r="AL1" s="492"/>
      <c r="AM1" s="492"/>
      <c r="AN1" s="492"/>
      <c r="AO1" s="492"/>
      <c r="AP1" s="492"/>
      <c r="AQ1" s="492"/>
      <c r="AR1" s="492"/>
      <c r="AS1" s="492"/>
      <c r="AT1" s="492" t="s">
        <v>595</v>
      </c>
      <c r="AU1" s="492"/>
      <c r="AV1" s="492"/>
      <c r="AW1" s="492"/>
      <c r="AX1" s="492"/>
      <c r="AY1" s="492"/>
      <c r="AZ1" s="492"/>
      <c r="BA1" s="492"/>
      <c r="BB1" s="492"/>
      <c r="BC1" s="492"/>
      <c r="BD1" s="492"/>
    </row>
    <row r="2" spans="1:60" s="44" customFormat="1" ht="27.75" customHeight="1">
      <c r="A2" s="491" t="s">
        <v>181</v>
      </c>
      <c r="B2" s="491"/>
      <c r="C2" s="491"/>
      <c r="D2" s="491"/>
      <c r="E2" s="491"/>
      <c r="F2" s="491"/>
      <c r="G2" s="491"/>
      <c r="H2" s="491"/>
      <c r="I2" s="491"/>
      <c r="J2" s="491"/>
      <c r="K2" s="491"/>
      <c r="L2" s="491"/>
      <c r="M2" s="491"/>
      <c r="N2" s="491"/>
      <c r="O2" s="491"/>
      <c r="P2" s="491" t="s">
        <v>182</v>
      </c>
      <c r="Q2" s="491"/>
      <c r="R2" s="491"/>
      <c r="S2" s="491"/>
      <c r="T2" s="491"/>
      <c r="U2" s="491"/>
      <c r="V2" s="491"/>
      <c r="W2" s="491"/>
      <c r="X2" s="491"/>
      <c r="Y2" s="491"/>
      <c r="Z2" s="491"/>
      <c r="AA2" s="491"/>
      <c r="AB2" s="491"/>
      <c r="AC2" s="491"/>
      <c r="AD2" s="491"/>
      <c r="AE2" s="491" t="s">
        <v>183</v>
      </c>
      <c r="AF2" s="491"/>
      <c r="AG2" s="491"/>
      <c r="AH2" s="491"/>
      <c r="AI2" s="491"/>
      <c r="AJ2" s="491"/>
      <c r="AK2" s="491"/>
      <c r="AL2" s="491"/>
      <c r="AM2" s="491"/>
      <c r="AN2" s="491"/>
      <c r="AO2" s="491"/>
      <c r="AP2" s="491"/>
      <c r="AQ2" s="491"/>
      <c r="AR2" s="491"/>
      <c r="AS2" s="491"/>
      <c r="AT2" s="491" t="s">
        <v>382</v>
      </c>
      <c r="AU2" s="491"/>
      <c r="AV2" s="491"/>
      <c r="AW2" s="491"/>
      <c r="AX2" s="491"/>
      <c r="AY2" s="491"/>
      <c r="AZ2" s="491"/>
      <c r="BA2" s="491"/>
      <c r="BB2" s="491"/>
      <c r="BC2" s="491"/>
      <c r="BD2" s="491"/>
      <c r="BE2" s="140"/>
    </row>
    <row r="3" spans="1:60" s="44" customFormat="1" ht="44.25" customHeight="1">
      <c r="A3" s="491" t="s">
        <v>180</v>
      </c>
      <c r="B3" s="491"/>
      <c r="C3" s="491"/>
      <c r="D3" s="491"/>
      <c r="E3" s="491"/>
      <c r="F3" s="491"/>
      <c r="G3" s="491"/>
      <c r="H3" s="491"/>
      <c r="I3" s="491"/>
      <c r="J3" s="491"/>
      <c r="K3" s="491"/>
      <c r="L3" s="491"/>
      <c r="M3" s="491"/>
      <c r="N3" s="491"/>
      <c r="O3" s="491"/>
      <c r="P3" s="491" t="s">
        <v>478</v>
      </c>
      <c r="Q3" s="491"/>
      <c r="R3" s="491"/>
      <c r="S3" s="491"/>
      <c r="T3" s="491"/>
      <c r="U3" s="491"/>
      <c r="V3" s="491"/>
      <c r="W3" s="491"/>
      <c r="X3" s="491"/>
      <c r="Y3" s="491"/>
      <c r="Z3" s="491"/>
      <c r="AA3" s="491"/>
      <c r="AB3" s="491"/>
      <c r="AC3" s="491"/>
      <c r="AD3" s="491"/>
      <c r="AE3" s="491" t="s">
        <v>479</v>
      </c>
      <c r="AF3" s="491"/>
      <c r="AG3" s="491"/>
      <c r="AH3" s="491"/>
      <c r="AI3" s="491"/>
      <c r="AJ3" s="491"/>
      <c r="AK3" s="491"/>
      <c r="AL3" s="491"/>
      <c r="AM3" s="491"/>
      <c r="AN3" s="491"/>
      <c r="AO3" s="491"/>
      <c r="AP3" s="491"/>
      <c r="AQ3" s="491"/>
      <c r="AR3" s="491"/>
      <c r="AS3" s="491"/>
      <c r="AT3" s="491"/>
      <c r="AU3" s="491"/>
      <c r="AV3" s="491"/>
      <c r="AW3" s="491"/>
      <c r="AX3" s="491"/>
      <c r="AY3" s="491"/>
      <c r="AZ3" s="491"/>
      <c r="BA3" s="491"/>
      <c r="BB3" s="491"/>
      <c r="BC3" s="491"/>
      <c r="BD3" s="491"/>
      <c r="BE3" s="140"/>
    </row>
    <row r="4" spans="1:60" ht="81" customHeight="1">
      <c r="A4" s="2" t="s">
        <v>2</v>
      </c>
      <c r="B4" s="446" t="s">
        <v>587</v>
      </c>
      <c r="C4" s="2" t="s">
        <v>81</v>
      </c>
      <c r="D4" s="2" t="s">
        <v>85</v>
      </c>
      <c r="E4" s="2" t="s">
        <v>4</v>
      </c>
      <c r="F4" s="58"/>
      <c r="G4" s="58" t="s">
        <v>82</v>
      </c>
      <c r="H4" s="58" t="s">
        <v>83</v>
      </c>
      <c r="I4" s="58" t="s">
        <v>593</v>
      </c>
      <c r="J4" s="4" t="s">
        <v>6</v>
      </c>
      <c r="K4" s="4" t="s">
        <v>7</v>
      </c>
      <c r="L4" s="4" t="s">
        <v>8</v>
      </c>
      <c r="M4" s="4" t="s">
        <v>9</v>
      </c>
      <c r="N4" s="4" t="s">
        <v>10</v>
      </c>
      <c r="O4" s="4" t="s">
        <v>11</v>
      </c>
      <c r="P4" s="2" t="s">
        <v>2</v>
      </c>
      <c r="Q4" s="446" t="s">
        <v>587</v>
      </c>
      <c r="R4" s="2" t="s">
        <v>81</v>
      </c>
      <c r="S4" s="2" t="s">
        <v>85</v>
      </c>
      <c r="T4" s="2" t="s">
        <v>4</v>
      </c>
      <c r="U4" s="58" t="s">
        <v>5</v>
      </c>
      <c r="V4" s="58" t="s">
        <v>82</v>
      </c>
      <c r="W4" s="58" t="s">
        <v>83</v>
      </c>
      <c r="X4" s="58" t="s">
        <v>593</v>
      </c>
      <c r="Y4" s="4" t="s">
        <v>6</v>
      </c>
      <c r="Z4" s="4" t="s">
        <v>7</v>
      </c>
      <c r="AA4" s="4" t="s">
        <v>8</v>
      </c>
      <c r="AB4" s="4" t="s">
        <v>9</v>
      </c>
      <c r="AC4" s="4" t="s">
        <v>10</v>
      </c>
      <c r="AD4" s="4" t="s">
        <v>11</v>
      </c>
      <c r="AE4" s="2" t="s">
        <v>2</v>
      </c>
      <c r="AF4" s="446" t="s">
        <v>587</v>
      </c>
      <c r="AG4" s="2" t="s">
        <v>81</v>
      </c>
      <c r="AH4" s="2" t="s">
        <v>85</v>
      </c>
      <c r="AI4" s="2" t="s">
        <v>4</v>
      </c>
      <c r="AJ4" s="58" t="s">
        <v>5</v>
      </c>
      <c r="AK4" s="58" t="s">
        <v>82</v>
      </c>
      <c r="AL4" s="58" t="s">
        <v>83</v>
      </c>
      <c r="AM4" s="58" t="s">
        <v>593</v>
      </c>
      <c r="AN4" s="4" t="s">
        <v>6</v>
      </c>
      <c r="AO4" s="4" t="s">
        <v>7</v>
      </c>
      <c r="AP4" s="4" t="s">
        <v>8</v>
      </c>
      <c r="AQ4" s="4" t="s">
        <v>9</v>
      </c>
      <c r="AR4" s="4" t="s">
        <v>10</v>
      </c>
      <c r="AS4" s="4" t="s">
        <v>11</v>
      </c>
      <c r="AT4" s="2" t="s">
        <v>2</v>
      </c>
      <c r="AU4" s="446" t="s">
        <v>587</v>
      </c>
      <c r="AV4" s="58" t="s">
        <v>82</v>
      </c>
      <c r="AW4" s="58" t="s">
        <v>83</v>
      </c>
      <c r="AX4" s="58" t="s">
        <v>593</v>
      </c>
      <c r="AY4" s="4" t="s">
        <v>6</v>
      </c>
      <c r="AZ4" s="4" t="s">
        <v>7</v>
      </c>
      <c r="BA4" s="442" t="s">
        <v>8</v>
      </c>
      <c r="BB4" s="4" t="s">
        <v>9</v>
      </c>
      <c r="BC4" s="4" t="s">
        <v>10</v>
      </c>
      <c r="BD4" s="4" t="s">
        <v>11</v>
      </c>
    </row>
    <row r="5" spans="1:60">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6" t="s">
        <v>18</v>
      </c>
      <c r="AW5" s="6" t="s">
        <v>19</v>
      </c>
      <c r="AX5" s="6" t="s">
        <v>20</v>
      </c>
      <c r="AY5" s="6"/>
      <c r="AZ5" s="6"/>
      <c r="BA5" s="430"/>
      <c r="BB5" s="6"/>
      <c r="BC5" s="6"/>
      <c r="BD5" s="6"/>
    </row>
    <row r="6" spans="1:60" s="164" customFormat="1" ht="15" hidden="1" customHeight="1">
      <c r="A6" s="312">
        <v>5</v>
      </c>
      <c r="B6" s="313" t="s">
        <v>25</v>
      </c>
      <c r="C6" s="314">
        <v>0</v>
      </c>
      <c r="D6" s="315">
        <v>0</v>
      </c>
      <c r="E6" s="315"/>
      <c r="F6" s="166">
        <v>0</v>
      </c>
      <c r="G6" s="166">
        <v>0</v>
      </c>
      <c r="H6" s="168">
        <v>0</v>
      </c>
      <c r="I6" s="166">
        <f t="shared" ref="I6" si="0">G6+H6</f>
        <v>0</v>
      </c>
      <c r="J6" s="166">
        <v>0</v>
      </c>
      <c r="K6" s="166">
        <v>0</v>
      </c>
      <c r="L6" s="166">
        <v>0</v>
      </c>
      <c r="M6" s="166">
        <v>0</v>
      </c>
      <c r="N6" s="166">
        <f t="shared" ref="N6" si="1">I6-(J6+K6+L6+M6)</f>
        <v>0</v>
      </c>
      <c r="O6" s="166"/>
      <c r="P6" s="312">
        <v>5</v>
      </c>
      <c r="Q6" s="313" t="s">
        <v>25</v>
      </c>
      <c r="R6" s="193">
        <v>385500</v>
      </c>
      <c r="S6" s="193">
        <v>9600</v>
      </c>
      <c r="T6" s="194">
        <v>2.4902723735408561</v>
      </c>
      <c r="U6" s="166">
        <f>257*12</f>
        <v>3084</v>
      </c>
      <c r="V6" s="166">
        <v>385500</v>
      </c>
      <c r="W6" s="343">
        <v>0</v>
      </c>
      <c r="X6" s="166">
        <f t="shared" ref="X6" si="2">V6+W6</f>
        <v>385500</v>
      </c>
      <c r="Y6" s="166">
        <f t="shared" ref="Y6" si="3">X6/4</f>
        <v>96375</v>
      </c>
      <c r="Z6" s="166">
        <f t="shared" ref="Z6" si="4">X6/4</f>
        <v>96375</v>
      </c>
      <c r="AA6" s="166">
        <f t="shared" ref="AA6" si="5">X6/4</f>
        <v>96375</v>
      </c>
      <c r="AB6" s="166">
        <f t="shared" ref="AB6" si="6">X6/4</f>
        <v>96375</v>
      </c>
      <c r="AC6" s="166">
        <f t="shared" ref="AC6" si="7">X6-(Y6+Z6+AA6+AB6)</f>
        <v>0</v>
      </c>
      <c r="AD6" s="166"/>
      <c r="AE6" s="312">
        <v>5</v>
      </c>
      <c r="AF6" s="313" t="s">
        <v>25</v>
      </c>
      <c r="AG6" s="193">
        <v>169750</v>
      </c>
      <c r="AH6" s="193">
        <v>10400</v>
      </c>
      <c r="AI6" s="194">
        <v>6.1266568483063324</v>
      </c>
      <c r="AJ6" s="166">
        <f>257*5</f>
        <v>1285</v>
      </c>
      <c r="AK6" s="166">
        <v>169750</v>
      </c>
      <c r="AL6" s="344">
        <v>0</v>
      </c>
      <c r="AM6" s="166">
        <f t="shared" ref="AM6" si="8">AK6+AL6</f>
        <v>169750</v>
      </c>
      <c r="AN6" s="166">
        <v>0</v>
      </c>
      <c r="AO6" s="166">
        <v>0</v>
      </c>
      <c r="AP6" s="166">
        <f t="shared" ref="AP6" si="9">AM6/2</f>
        <v>84875</v>
      </c>
      <c r="AQ6" s="166">
        <f t="shared" ref="AQ6" si="10">AM6/2</f>
        <v>84875</v>
      </c>
      <c r="AR6" s="166">
        <f t="shared" ref="AR6" si="11">AM6-(AN6+AO6+AP6+AQ6)</f>
        <v>0</v>
      </c>
      <c r="AS6" s="166"/>
      <c r="AT6" s="312">
        <v>5</v>
      </c>
      <c r="AU6" s="313" t="s">
        <v>25</v>
      </c>
      <c r="AV6" s="166">
        <f t="shared" ref="AV6" si="12">G6+V6+AK6</f>
        <v>555250</v>
      </c>
      <c r="AW6" s="166">
        <f t="shared" ref="AW6" si="13">H6+W6+AL6</f>
        <v>0</v>
      </c>
      <c r="AX6" s="166">
        <f t="shared" ref="AX6" si="14">AV6+AW6</f>
        <v>555250</v>
      </c>
      <c r="AY6" s="166">
        <f t="shared" ref="AY6" si="15">J6+Y6+AN6</f>
        <v>96375</v>
      </c>
      <c r="AZ6" s="166">
        <f t="shared" ref="AZ6" si="16">K6+Z6+AO6</f>
        <v>96375</v>
      </c>
      <c r="BA6" s="167">
        <f t="shared" ref="BA6" si="17">L6+AA6+AP6</f>
        <v>181250</v>
      </c>
      <c r="BB6" s="166">
        <f t="shared" ref="BB6" si="18">M6+AB6+AQ6</f>
        <v>181250</v>
      </c>
      <c r="BC6" s="318">
        <f t="shared" ref="BC6:BC35" si="19">AX6-(AY6+AZ6+BA6+BB6)</f>
        <v>0</v>
      </c>
      <c r="BD6" s="166"/>
    </row>
    <row r="7" spans="1:60" s="156" customFormat="1" ht="15" customHeight="1">
      <c r="A7" s="149"/>
      <c r="B7" s="148"/>
      <c r="C7" s="152"/>
      <c r="D7" s="141"/>
      <c r="E7" s="141"/>
      <c r="F7" s="142"/>
      <c r="G7" s="142"/>
      <c r="H7" s="143"/>
      <c r="I7" s="142"/>
      <c r="J7" s="142"/>
      <c r="K7" s="142"/>
      <c r="L7" s="142"/>
      <c r="M7" s="142"/>
      <c r="N7" s="142"/>
      <c r="O7" s="142"/>
      <c r="P7" s="149"/>
      <c r="Q7" s="148"/>
      <c r="R7" s="192"/>
      <c r="S7" s="192"/>
      <c r="T7" s="195"/>
      <c r="U7" s="162"/>
      <c r="V7" s="162"/>
      <c r="W7" s="232"/>
      <c r="X7" s="162"/>
      <c r="Y7" s="162"/>
      <c r="Z7" s="162"/>
      <c r="AA7" s="162"/>
      <c r="AB7" s="162"/>
      <c r="AC7" s="142"/>
      <c r="AD7" s="142"/>
      <c r="AE7" s="149"/>
      <c r="AF7" s="148"/>
      <c r="AG7" s="192"/>
      <c r="AH7" s="192"/>
      <c r="AI7" s="195"/>
      <c r="AJ7" s="162"/>
      <c r="AK7" s="162"/>
      <c r="AL7" s="234"/>
      <c r="AM7" s="162"/>
      <c r="AN7" s="162"/>
      <c r="AO7" s="162"/>
      <c r="AP7" s="162"/>
      <c r="AQ7" s="162"/>
      <c r="AR7" s="142"/>
      <c r="AS7" s="142"/>
      <c r="AT7" s="149"/>
      <c r="AU7" s="148"/>
      <c r="AV7" s="142"/>
      <c r="AW7" s="142"/>
      <c r="AX7" s="142"/>
      <c r="AY7" s="142"/>
      <c r="AZ7" s="142"/>
      <c r="BA7" s="144"/>
      <c r="BB7" s="142"/>
      <c r="BC7" s="318">
        <f t="shared" si="19"/>
        <v>0</v>
      </c>
      <c r="BD7" s="142"/>
    </row>
    <row r="8" spans="1:60" s="156" customFormat="1" ht="15" customHeight="1">
      <c r="A8" s="405">
        <v>1</v>
      </c>
      <c r="B8" s="323" t="s">
        <v>586</v>
      </c>
      <c r="C8" s="152"/>
      <c r="D8" s="141"/>
      <c r="E8" s="141"/>
      <c r="F8" s="142"/>
      <c r="G8" s="142"/>
      <c r="H8" s="143"/>
      <c r="I8" s="142"/>
      <c r="J8" s="142"/>
      <c r="K8" s="142"/>
      <c r="L8" s="142"/>
      <c r="M8" s="142"/>
      <c r="N8" s="142"/>
      <c r="O8" s="142"/>
      <c r="P8" s="149"/>
      <c r="Q8" s="148"/>
      <c r="R8" s="192"/>
      <c r="S8" s="192"/>
      <c r="T8" s="195"/>
      <c r="U8" s="162">
        <v>0</v>
      </c>
      <c r="V8" s="162"/>
      <c r="W8" s="232"/>
      <c r="X8" s="162">
        <v>0</v>
      </c>
      <c r="Y8" s="162">
        <v>0</v>
      </c>
      <c r="Z8" s="162">
        <v>0</v>
      </c>
      <c r="AA8" s="162">
        <v>0</v>
      </c>
      <c r="AB8" s="162">
        <v>0</v>
      </c>
      <c r="AC8" s="142"/>
      <c r="AD8" s="142"/>
      <c r="AE8" s="149"/>
      <c r="AF8" s="148"/>
      <c r="AG8" s="192"/>
      <c r="AH8" s="192"/>
      <c r="AI8" s="195"/>
      <c r="AJ8" s="162">
        <v>0</v>
      </c>
      <c r="AK8" s="162"/>
      <c r="AL8" s="234"/>
      <c r="AM8" s="162">
        <v>0</v>
      </c>
      <c r="AN8" s="162">
        <v>0</v>
      </c>
      <c r="AO8" s="162">
        <v>0</v>
      </c>
      <c r="AP8" s="162">
        <v>0</v>
      </c>
      <c r="AQ8" s="162">
        <v>0</v>
      </c>
      <c r="AR8" s="142"/>
      <c r="AS8" s="142"/>
      <c r="AT8" s="149"/>
      <c r="AU8" s="148"/>
      <c r="AV8" s="142"/>
      <c r="AW8" s="142"/>
      <c r="AX8" s="142">
        <f t="shared" ref="AX8:AX37" si="20">I8+X8+AM8</f>
        <v>0</v>
      </c>
      <c r="AY8" s="142">
        <f t="shared" ref="AY8:AY37" si="21">J8+Y8+AN8</f>
        <v>0</v>
      </c>
      <c r="AZ8" s="142">
        <f t="shared" ref="AZ8:AZ37" si="22">K8+Z8+AO8</f>
        <v>0</v>
      </c>
      <c r="BA8" s="144">
        <f t="shared" ref="BA8:BA37" si="23">L8+AA8+AP8</f>
        <v>0</v>
      </c>
      <c r="BB8" s="142">
        <f t="shared" ref="BB8:BB37" si="24">M8+AB8+AQ8</f>
        <v>0</v>
      </c>
      <c r="BC8" s="318">
        <f t="shared" si="19"/>
        <v>0</v>
      </c>
      <c r="BD8" s="142"/>
    </row>
    <row r="9" spans="1:60" s="156" customFormat="1" ht="15" customHeight="1">
      <c r="A9" s="404">
        <v>2</v>
      </c>
      <c r="B9" s="323" t="s">
        <v>567</v>
      </c>
      <c r="C9" s="94"/>
      <c r="D9" s="94"/>
      <c r="E9" s="94"/>
      <c r="F9" s="94"/>
      <c r="G9" s="59"/>
      <c r="H9" s="94"/>
      <c r="I9" s="94">
        <f>SUM(G9:H9)</f>
        <v>0</v>
      </c>
      <c r="J9" s="94">
        <v>0</v>
      </c>
      <c r="K9" s="94">
        <v>0</v>
      </c>
      <c r="L9" s="94">
        <v>0</v>
      </c>
      <c r="M9" s="94">
        <v>0</v>
      </c>
      <c r="N9" s="94">
        <f>I9-(J9+K9+L9+M9)</f>
        <v>0</v>
      </c>
      <c r="O9" s="142"/>
      <c r="P9" s="319"/>
      <c r="Q9" s="323"/>
      <c r="R9" s="94"/>
      <c r="S9" s="94"/>
      <c r="T9" s="94"/>
      <c r="U9" s="94">
        <v>0</v>
      </c>
      <c r="V9" s="59"/>
      <c r="W9" s="94"/>
      <c r="X9" s="94">
        <v>0</v>
      </c>
      <c r="Y9" s="94">
        <v>0</v>
      </c>
      <c r="Z9" s="94">
        <v>0</v>
      </c>
      <c r="AA9" s="94">
        <v>0</v>
      </c>
      <c r="AB9" s="94">
        <v>0</v>
      </c>
      <c r="AC9" s="94">
        <f>X9-(Y9+Z9+AA9+AB9)</f>
        <v>0</v>
      </c>
      <c r="AD9" s="142"/>
      <c r="AE9" s="319"/>
      <c r="AF9" s="323"/>
      <c r="AG9" s="94"/>
      <c r="AH9" s="94"/>
      <c r="AI9" s="94"/>
      <c r="AJ9" s="94">
        <v>0</v>
      </c>
      <c r="AK9" s="59"/>
      <c r="AL9" s="94"/>
      <c r="AM9" s="94">
        <v>0</v>
      </c>
      <c r="AN9" s="94">
        <v>0</v>
      </c>
      <c r="AO9" s="94">
        <v>0</v>
      </c>
      <c r="AP9" s="94">
        <v>0</v>
      </c>
      <c r="AQ9" s="94">
        <v>0</v>
      </c>
      <c r="AR9" s="94">
        <f>AM9-(AN9+AO9+AP9+AQ9)</f>
        <v>0</v>
      </c>
      <c r="AS9" s="142"/>
      <c r="AT9" s="319"/>
      <c r="AU9" s="323"/>
      <c r="AV9" s="94"/>
      <c r="AW9" s="94"/>
      <c r="AX9" s="94">
        <f t="shared" si="20"/>
        <v>0</v>
      </c>
      <c r="AY9" s="94">
        <f t="shared" si="21"/>
        <v>0</v>
      </c>
      <c r="AZ9" s="59">
        <f t="shared" si="22"/>
        <v>0</v>
      </c>
      <c r="BA9" s="431">
        <f t="shared" si="23"/>
        <v>0</v>
      </c>
      <c r="BB9" s="94">
        <f t="shared" si="24"/>
        <v>0</v>
      </c>
      <c r="BC9" s="318">
        <f t="shared" si="19"/>
        <v>0</v>
      </c>
      <c r="BD9" s="94"/>
      <c r="BE9" s="94"/>
      <c r="BF9" s="94"/>
      <c r="BG9" s="94"/>
      <c r="BH9" s="142"/>
    </row>
    <row r="10" spans="1:60" s="156" customFormat="1" ht="15" customHeight="1">
      <c r="A10" s="405">
        <v>3</v>
      </c>
      <c r="B10" s="323" t="s">
        <v>568</v>
      </c>
      <c r="C10" s="94"/>
      <c r="D10" s="94"/>
      <c r="E10" s="94"/>
      <c r="F10" s="94"/>
      <c r="G10" s="59"/>
      <c r="H10" s="94"/>
      <c r="I10" s="94">
        <f t="shared" ref="I10:I24" si="25">SUM(G10:H10)</f>
        <v>0</v>
      </c>
      <c r="J10" s="94">
        <v>0</v>
      </c>
      <c r="K10" s="94">
        <v>0</v>
      </c>
      <c r="L10" s="94">
        <v>0</v>
      </c>
      <c r="M10" s="94">
        <v>0</v>
      </c>
      <c r="N10" s="94">
        <f t="shared" ref="N10:N24" si="26">I10-(J10+K10+L10+M10)</f>
        <v>0</v>
      </c>
      <c r="O10" s="142"/>
      <c r="P10" s="319"/>
      <c r="Q10" s="323"/>
      <c r="R10" s="94"/>
      <c r="S10" s="94"/>
      <c r="T10" s="94"/>
      <c r="U10" s="94">
        <v>0</v>
      </c>
      <c r="V10" s="59"/>
      <c r="W10" s="94"/>
      <c r="X10" s="94">
        <v>0</v>
      </c>
      <c r="Y10" s="94">
        <v>0</v>
      </c>
      <c r="Z10" s="94">
        <v>0</v>
      </c>
      <c r="AA10" s="94">
        <v>0</v>
      </c>
      <c r="AB10" s="94">
        <v>0</v>
      </c>
      <c r="AC10" s="94">
        <f t="shared" ref="AC10:AC24" si="27">X10-(Y10+Z10+AA10+AB10)</f>
        <v>0</v>
      </c>
      <c r="AD10" s="142"/>
      <c r="AE10" s="319"/>
      <c r="AF10" s="323"/>
      <c r="AG10" s="94"/>
      <c r="AH10" s="94"/>
      <c r="AI10" s="94"/>
      <c r="AJ10" s="94">
        <v>0</v>
      </c>
      <c r="AK10" s="59"/>
      <c r="AL10" s="94"/>
      <c r="AM10" s="94">
        <v>0</v>
      </c>
      <c r="AN10" s="94">
        <v>0</v>
      </c>
      <c r="AO10" s="94">
        <v>0</v>
      </c>
      <c r="AP10" s="94">
        <v>0</v>
      </c>
      <c r="AQ10" s="94">
        <v>0</v>
      </c>
      <c r="AR10" s="94">
        <f t="shared" ref="AR10:AR24" si="28">AM10-(AN10+AO10+AP10+AQ10)</f>
        <v>0</v>
      </c>
      <c r="AS10" s="142"/>
      <c r="AT10" s="319"/>
      <c r="AU10" s="323"/>
      <c r="AV10" s="94"/>
      <c r="AW10" s="94"/>
      <c r="AX10" s="94">
        <f t="shared" si="20"/>
        <v>0</v>
      </c>
      <c r="AY10" s="94">
        <f t="shared" si="21"/>
        <v>0</v>
      </c>
      <c r="AZ10" s="59">
        <f t="shared" si="22"/>
        <v>0</v>
      </c>
      <c r="BA10" s="431">
        <f t="shared" si="23"/>
        <v>0</v>
      </c>
      <c r="BB10" s="94">
        <f t="shared" si="24"/>
        <v>0</v>
      </c>
      <c r="BC10" s="318">
        <f t="shared" si="19"/>
        <v>0</v>
      </c>
      <c r="BD10" s="94"/>
      <c r="BE10" s="94"/>
      <c r="BF10" s="94"/>
      <c r="BG10" s="94"/>
      <c r="BH10" s="142"/>
    </row>
    <row r="11" spans="1:60" s="156" customFormat="1" ht="15" customHeight="1">
      <c r="A11" s="404">
        <v>4</v>
      </c>
      <c r="B11" s="323" t="s">
        <v>569</v>
      </c>
      <c r="C11" s="94"/>
      <c r="D11" s="94"/>
      <c r="E11" s="94"/>
      <c r="F11" s="94"/>
      <c r="G11" s="59"/>
      <c r="H11" s="94"/>
      <c r="I11" s="94">
        <f t="shared" si="25"/>
        <v>0</v>
      </c>
      <c r="J11" s="94">
        <v>0</v>
      </c>
      <c r="K11" s="94">
        <v>0</v>
      </c>
      <c r="L11" s="94">
        <v>0</v>
      </c>
      <c r="M11" s="94">
        <v>0</v>
      </c>
      <c r="N11" s="94">
        <f t="shared" si="26"/>
        <v>0</v>
      </c>
      <c r="O11" s="142"/>
      <c r="P11" s="319"/>
      <c r="Q11" s="323"/>
      <c r="R11" s="94"/>
      <c r="S11" s="94"/>
      <c r="T11" s="94"/>
      <c r="U11" s="94">
        <v>0</v>
      </c>
      <c r="V11" s="59"/>
      <c r="W11" s="94"/>
      <c r="X11" s="94">
        <v>0</v>
      </c>
      <c r="Y11" s="94">
        <v>0</v>
      </c>
      <c r="Z11" s="94">
        <v>0</v>
      </c>
      <c r="AA11" s="94">
        <v>0</v>
      </c>
      <c r="AB11" s="94">
        <v>0</v>
      </c>
      <c r="AC11" s="94">
        <f t="shared" si="27"/>
        <v>0</v>
      </c>
      <c r="AD11" s="142"/>
      <c r="AE11" s="319"/>
      <c r="AF11" s="323"/>
      <c r="AG11" s="94"/>
      <c r="AH11" s="94"/>
      <c r="AI11" s="94"/>
      <c r="AJ11" s="94">
        <v>0</v>
      </c>
      <c r="AK11" s="59"/>
      <c r="AL11" s="94"/>
      <c r="AM11" s="94">
        <v>0</v>
      </c>
      <c r="AN11" s="94">
        <v>0</v>
      </c>
      <c r="AO11" s="94">
        <v>0</v>
      </c>
      <c r="AP11" s="94">
        <v>0</v>
      </c>
      <c r="AQ11" s="94">
        <v>0</v>
      </c>
      <c r="AR11" s="94">
        <f t="shared" si="28"/>
        <v>0</v>
      </c>
      <c r="AS11" s="142"/>
      <c r="AT11" s="319"/>
      <c r="AU11" s="323"/>
      <c r="AV11" s="94"/>
      <c r="AW11" s="94"/>
      <c r="AX11" s="94">
        <f t="shared" si="20"/>
        <v>0</v>
      </c>
      <c r="AY11" s="94">
        <f t="shared" si="21"/>
        <v>0</v>
      </c>
      <c r="AZ11" s="59">
        <f t="shared" si="22"/>
        <v>0</v>
      </c>
      <c r="BA11" s="431">
        <f t="shared" si="23"/>
        <v>0</v>
      </c>
      <c r="BB11" s="94">
        <f t="shared" si="24"/>
        <v>0</v>
      </c>
      <c r="BC11" s="318">
        <f t="shared" si="19"/>
        <v>0</v>
      </c>
      <c r="BD11" s="94"/>
      <c r="BE11" s="94"/>
      <c r="BF11" s="94"/>
      <c r="BG11" s="94"/>
      <c r="BH11" s="142"/>
    </row>
    <row r="12" spans="1:60" s="156" customFormat="1" ht="15" customHeight="1">
      <c r="A12" s="405">
        <v>5</v>
      </c>
      <c r="B12" s="323" t="s">
        <v>570</v>
      </c>
      <c r="C12" s="94"/>
      <c r="D12" s="94"/>
      <c r="E12" s="94"/>
      <c r="F12" s="94"/>
      <c r="G12" s="59"/>
      <c r="H12" s="94"/>
      <c r="I12" s="94">
        <f t="shared" si="25"/>
        <v>0</v>
      </c>
      <c r="J12" s="94">
        <v>0</v>
      </c>
      <c r="K12" s="94">
        <v>0</v>
      </c>
      <c r="L12" s="94">
        <v>0</v>
      </c>
      <c r="M12" s="94">
        <v>0</v>
      </c>
      <c r="N12" s="94">
        <f t="shared" si="26"/>
        <v>0</v>
      </c>
      <c r="O12" s="142"/>
      <c r="P12" s="319"/>
      <c r="Q12" s="323"/>
      <c r="R12" s="94"/>
      <c r="S12" s="94"/>
      <c r="T12" s="94"/>
      <c r="U12" s="94">
        <v>0</v>
      </c>
      <c r="V12" s="59"/>
      <c r="W12" s="94"/>
      <c r="X12" s="94">
        <v>0</v>
      </c>
      <c r="Y12" s="94">
        <v>0</v>
      </c>
      <c r="Z12" s="94">
        <v>0</v>
      </c>
      <c r="AA12" s="94">
        <v>0</v>
      </c>
      <c r="AB12" s="94">
        <v>0</v>
      </c>
      <c r="AC12" s="94">
        <f t="shared" si="27"/>
        <v>0</v>
      </c>
      <c r="AD12" s="142"/>
      <c r="AE12" s="319"/>
      <c r="AF12" s="323"/>
      <c r="AG12" s="94"/>
      <c r="AH12" s="94"/>
      <c r="AI12" s="94"/>
      <c r="AJ12" s="94">
        <v>0</v>
      </c>
      <c r="AK12" s="59"/>
      <c r="AL12" s="94"/>
      <c r="AM12" s="94">
        <v>0</v>
      </c>
      <c r="AN12" s="94">
        <v>0</v>
      </c>
      <c r="AO12" s="94">
        <v>0</v>
      </c>
      <c r="AP12" s="94">
        <v>0</v>
      </c>
      <c r="AQ12" s="94">
        <v>0</v>
      </c>
      <c r="AR12" s="94">
        <f t="shared" si="28"/>
        <v>0</v>
      </c>
      <c r="AS12" s="142"/>
      <c r="AT12" s="319"/>
      <c r="AU12" s="323"/>
      <c r="AV12" s="94"/>
      <c r="AW12" s="94"/>
      <c r="AX12" s="94">
        <f t="shared" si="20"/>
        <v>0</v>
      </c>
      <c r="AY12" s="94">
        <f t="shared" si="21"/>
        <v>0</v>
      </c>
      <c r="AZ12" s="59">
        <f t="shared" si="22"/>
        <v>0</v>
      </c>
      <c r="BA12" s="431">
        <f t="shared" si="23"/>
        <v>0</v>
      </c>
      <c r="BB12" s="94">
        <f t="shared" si="24"/>
        <v>0</v>
      </c>
      <c r="BC12" s="318">
        <f t="shared" si="19"/>
        <v>0</v>
      </c>
      <c r="BD12" s="94"/>
      <c r="BE12" s="94"/>
      <c r="BF12" s="94"/>
      <c r="BG12" s="94"/>
      <c r="BH12" s="142"/>
    </row>
    <row r="13" spans="1:60" s="156" customFormat="1" ht="15" customHeight="1">
      <c r="A13" s="404">
        <v>6</v>
      </c>
      <c r="B13" s="323" t="s">
        <v>571</v>
      </c>
      <c r="C13" s="94"/>
      <c r="D13" s="94"/>
      <c r="E13" s="94"/>
      <c r="F13" s="94"/>
      <c r="G13" s="59"/>
      <c r="H13" s="94"/>
      <c r="I13" s="94">
        <f t="shared" si="25"/>
        <v>0</v>
      </c>
      <c r="J13" s="94">
        <v>0</v>
      </c>
      <c r="K13" s="94">
        <v>0</v>
      </c>
      <c r="L13" s="94">
        <v>0</v>
      </c>
      <c r="M13" s="94">
        <v>0</v>
      </c>
      <c r="N13" s="94">
        <f t="shared" si="26"/>
        <v>0</v>
      </c>
      <c r="O13" s="142"/>
      <c r="P13" s="319"/>
      <c r="Q13" s="323"/>
      <c r="R13" s="94"/>
      <c r="S13" s="94"/>
      <c r="T13" s="94"/>
      <c r="U13" s="94">
        <v>0</v>
      </c>
      <c r="V13" s="59"/>
      <c r="W13" s="94"/>
      <c r="X13" s="94">
        <v>0</v>
      </c>
      <c r="Y13" s="94">
        <v>0</v>
      </c>
      <c r="Z13" s="94">
        <v>0</v>
      </c>
      <c r="AA13" s="94">
        <v>0</v>
      </c>
      <c r="AB13" s="94">
        <v>0</v>
      </c>
      <c r="AC13" s="94">
        <f t="shared" si="27"/>
        <v>0</v>
      </c>
      <c r="AD13" s="142"/>
      <c r="AE13" s="319"/>
      <c r="AF13" s="323"/>
      <c r="AG13" s="94"/>
      <c r="AH13" s="94"/>
      <c r="AI13" s="94"/>
      <c r="AJ13" s="94">
        <v>0</v>
      </c>
      <c r="AK13" s="59"/>
      <c r="AL13" s="94"/>
      <c r="AM13" s="94">
        <v>0</v>
      </c>
      <c r="AN13" s="94">
        <v>0</v>
      </c>
      <c r="AO13" s="94">
        <v>0</v>
      </c>
      <c r="AP13" s="94">
        <v>0</v>
      </c>
      <c r="AQ13" s="94">
        <v>0</v>
      </c>
      <c r="AR13" s="94">
        <f t="shared" si="28"/>
        <v>0</v>
      </c>
      <c r="AS13" s="142"/>
      <c r="AT13" s="319"/>
      <c r="AU13" s="323"/>
      <c r="AV13" s="94"/>
      <c r="AW13" s="94"/>
      <c r="AX13" s="94">
        <f t="shared" si="20"/>
        <v>0</v>
      </c>
      <c r="AY13" s="94">
        <f t="shared" si="21"/>
        <v>0</v>
      </c>
      <c r="AZ13" s="59">
        <f t="shared" si="22"/>
        <v>0</v>
      </c>
      <c r="BA13" s="431">
        <f t="shared" si="23"/>
        <v>0</v>
      </c>
      <c r="BB13" s="94">
        <f t="shared" si="24"/>
        <v>0</v>
      </c>
      <c r="BC13" s="318">
        <f t="shared" si="19"/>
        <v>0</v>
      </c>
      <c r="BD13" s="94"/>
      <c r="BE13" s="94"/>
      <c r="BF13" s="94"/>
      <c r="BG13" s="94"/>
      <c r="BH13" s="142"/>
    </row>
    <row r="14" spans="1:60" s="156" customFormat="1" ht="15" customHeight="1">
      <c r="A14" s="405">
        <v>7</v>
      </c>
      <c r="B14" s="323" t="s">
        <v>572</v>
      </c>
      <c r="C14" s="94"/>
      <c r="D14" s="94"/>
      <c r="E14" s="94"/>
      <c r="F14" s="94"/>
      <c r="G14" s="59"/>
      <c r="H14" s="94"/>
      <c r="I14" s="94">
        <f t="shared" si="25"/>
        <v>0</v>
      </c>
      <c r="J14" s="94">
        <v>0</v>
      </c>
      <c r="K14" s="94">
        <v>0</v>
      </c>
      <c r="L14" s="94">
        <v>0</v>
      </c>
      <c r="M14" s="94">
        <v>0</v>
      </c>
      <c r="N14" s="94">
        <f t="shared" si="26"/>
        <v>0</v>
      </c>
      <c r="O14" s="142"/>
      <c r="P14" s="319"/>
      <c r="Q14" s="323"/>
      <c r="R14" s="94"/>
      <c r="S14" s="94"/>
      <c r="T14" s="94"/>
      <c r="U14" s="94">
        <v>0</v>
      </c>
      <c r="V14" s="59"/>
      <c r="W14" s="94"/>
      <c r="X14" s="94">
        <v>0</v>
      </c>
      <c r="Y14" s="94">
        <v>0</v>
      </c>
      <c r="Z14" s="94">
        <v>0</v>
      </c>
      <c r="AA14" s="94">
        <v>0</v>
      </c>
      <c r="AB14" s="94">
        <v>0</v>
      </c>
      <c r="AC14" s="94">
        <f t="shared" si="27"/>
        <v>0</v>
      </c>
      <c r="AD14" s="142"/>
      <c r="AE14" s="319"/>
      <c r="AF14" s="323"/>
      <c r="AG14" s="94"/>
      <c r="AH14" s="94"/>
      <c r="AI14" s="94"/>
      <c r="AJ14" s="94">
        <v>0</v>
      </c>
      <c r="AK14" s="59"/>
      <c r="AL14" s="94"/>
      <c r="AM14" s="94">
        <v>0</v>
      </c>
      <c r="AN14" s="94">
        <v>0</v>
      </c>
      <c r="AO14" s="94">
        <v>0</v>
      </c>
      <c r="AP14" s="94">
        <v>0</v>
      </c>
      <c r="AQ14" s="94">
        <v>0</v>
      </c>
      <c r="AR14" s="94">
        <f t="shared" si="28"/>
        <v>0</v>
      </c>
      <c r="AS14" s="142"/>
      <c r="AT14" s="319"/>
      <c r="AU14" s="323"/>
      <c r="AV14" s="94"/>
      <c r="AW14" s="94"/>
      <c r="AX14" s="94">
        <f t="shared" si="20"/>
        <v>0</v>
      </c>
      <c r="AY14" s="94">
        <f t="shared" si="21"/>
        <v>0</v>
      </c>
      <c r="AZ14" s="59">
        <f t="shared" si="22"/>
        <v>0</v>
      </c>
      <c r="BA14" s="431">
        <f t="shared" si="23"/>
        <v>0</v>
      </c>
      <c r="BB14" s="94">
        <f t="shared" si="24"/>
        <v>0</v>
      </c>
      <c r="BC14" s="318">
        <f t="shared" si="19"/>
        <v>0</v>
      </c>
      <c r="BD14" s="94"/>
      <c r="BE14" s="94"/>
      <c r="BF14" s="94"/>
      <c r="BG14" s="94"/>
      <c r="BH14" s="142"/>
    </row>
    <row r="15" spans="1:60" s="156" customFormat="1" ht="15" customHeight="1">
      <c r="A15" s="404">
        <v>8</v>
      </c>
      <c r="B15" s="323" t="s">
        <v>573</v>
      </c>
      <c r="C15" s="94"/>
      <c r="D15" s="94"/>
      <c r="E15" s="94"/>
      <c r="F15" s="94"/>
      <c r="G15" s="59"/>
      <c r="H15" s="94"/>
      <c r="I15" s="94">
        <f t="shared" si="25"/>
        <v>0</v>
      </c>
      <c r="J15" s="94">
        <v>0</v>
      </c>
      <c r="K15" s="94">
        <v>0</v>
      </c>
      <c r="L15" s="94">
        <v>0</v>
      </c>
      <c r="M15" s="94">
        <v>0</v>
      </c>
      <c r="N15" s="94">
        <f t="shared" si="26"/>
        <v>0</v>
      </c>
      <c r="O15" s="142"/>
      <c r="P15" s="319"/>
      <c r="Q15" s="323"/>
      <c r="R15" s="94"/>
      <c r="S15" s="94"/>
      <c r="T15" s="94"/>
      <c r="U15" s="94">
        <v>0</v>
      </c>
      <c r="V15" s="59"/>
      <c r="W15" s="94"/>
      <c r="X15" s="94">
        <v>0</v>
      </c>
      <c r="Y15" s="94">
        <v>0</v>
      </c>
      <c r="Z15" s="94">
        <v>0</v>
      </c>
      <c r="AA15" s="94">
        <v>0</v>
      </c>
      <c r="AB15" s="94">
        <v>0</v>
      </c>
      <c r="AC15" s="94">
        <f t="shared" si="27"/>
        <v>0</v>
      </c>
      <c r="AD15" s="142"/>
      <c r="AE15" s="319"/>
      <c r="AF15" s="323"/>
      <c r="AG15" s="94"/>
      <c r="AH15" s="94"/>
      <c r="AI15" s="94"/>
      <c r="AJ15" s="94">
        <v>0</v>
      </c>
      <c r="AK15" s="59"/>
      <c r="AL15" s="94"/>
      <c r="AM15" s="94">
        <v>0</v>
      </c>
      <c r="AN15" s="94">
        <v>0</v>
      </c>
      <c r="AO15" s="94">
        <v>0</v>
      </c>
      <c r="AP15" s="94">
        <v>0</v>
      </c>
      <c r="AQ15" s="94">
        <v>0</v>
      </c>
      <c r="AR15" s="94">
        <f t="shared" si="28"/>
        <v>0</v>
      </c>
      <c r="AS15" s="142"/>
      <c r="AT15" s="319"/>
      <c r="AU15" s="323"/>
      <c r="AV15" s="94"/>
      <c r="AW15" s="94"/>
      <c r="AX15" s="94">
        <f t="shared" si="20"/>
        <v>0</v>
      </c>
      <c r="AY15" s="94">
        <f t="shared" si="21"/>
        <v>0</v>
      </c>
      <c r="AZ15" s="59">
        <f t="shared" si="22"/>
        <v>0</v>
      </c>
      <c r="BA15" s="431">
        <f t="shared" si="23"/>
        <v>0</v>
      </c>
      <c r="BB15" s="94">
        <f t="shared" si="24"/>
        <v>0</v>
      </c>
      <c r="BC15" s="318">
        <f t="shared" si="19"/>
        <v>0</v>
      </c>
      <c r="BD15" s="94"/>
      <c r="BE15" s="94"/>
      <c r="BF15" s="94"/>
      <c r="BG15" s="94"/>
      <c r="BH15" s="142"/>
    </row>
    <row r="16" spans="1:60" s="156" customFormat="1" ht="15" customHeight="1">
      <c r="A16" s="405">
        <v>9</v>
      </c>
      <c r="B16" s="323" t="s">
        <v>574</v>
      </c>
      <c r="C16" s="94"/>
      <c r="D16" s="94"/>
      <c r="E16" s="94"/>
      <c r="F16" s="94"/>
      <c r="G16" s="59"/>
      <c r="H16" s="94"/>
      <c r="I16" s="94">
        <f t="shared" si="25"/>
        <v>0</v>
      </c>
      <c r="J16" s="94">
        <v>0</v>
      </c>
      <c r="K16" s="94">
        <v>0</v>
      </c>
      <c r="L16" s="94">
        <v>0</v>
      </c>
      <c r="M16" s="94">
        <v>0</v>
      </c>
      <c r="N16" s="94">
        <f t="shared" si="26"/>
        <v>0</v>
      </c>
      <c r="O16" s="142"/>
      <c r="P16" s="319"/>
      <c r="Q16" s="323"/>
      <c r="R16" s="94"/>
      <c r="S16" s="94"/>
      <c r="T16" s="94"/>
      <c r="U16" s="94">
        <v>0</v>
      </c>
      <c r="V16" s="59"/>
      <c r="W16" s="94"/>
      <c r="X16" s="94">
        <v>0</v>
      </c>
      <c r="Y16" s="94">
        <v>0</v>
      </c>
      <c r="Z16" s="94">
        <v>0</v>
      </c>
      <c r="AA16" s="94">
        <v>0</v>
      </c>
      <c r="AB16" s="94">
        <v>0</v>
      </c>
      <c r="AC16" s="94">
        <f t="shared" si="27"/>
        <v>0</v>
      </c>
      <c r="AD16" s="142"/>
      <c r="AE16" s="319"/>
      <c r="AF16" s="323"/>
      <c r="AG16" s="94"/>
      <c r="AH16" s="94"/>
      <c r="AI16" s="94"/>
      <c r="AJ16" s="94">
        <v>0</v>
      </c>
      <c r="AK16" s="59"/>
      <c r="AL16" s="94"/>
      <c r="AM16" s="94">
        <v>0</v>
      </c>
      <c r="AN16" s="94">
        <v>0</v>
      </c>
      <c r="AO16" s="94">
        <v>0</v>
      </c>
      <c r="AP16" s="94">
        <v>0</v>
      </c>
      <c r="AQ16" s="94">
        <v>0</v>
      </c>
      <c r="AR16" s="94">
        <f t="shared" si="28"/>
        <v>0</v>
      </c>
      <c r="AS16" s="142"/>
      <c r="AT16" s="319"/>
      <c r="AU16" s="323"/>
      <c r="AV16" s="94"/>
      <c r="AW16" s="94"/>
      <c r="AX16" s="94">
        <f t="shared" si="20"/>
        <v>0</v>
      </c>
      <c r="AY16" s="94">
        <f t="shared" si="21"/>
        <v>0</v>
      </c>
      <c r="AZ16" s="59">
        <f t="shared" si="22"/>
        <v>0</v>
      </c>
      <c r="BA16" s="431">
        <f t="shared" si="23"/>
        <v>0</v>
      </c>
      <c r="BB16" s="94">
        <f t="shared" si="24"/>
        <v>0</v>
      </c>
      <c r="BC16" s="318">
        <f t="shared" si="19"/>
        <v>0</v>
      </c>
      <c r="BD16" s="94"/>
      <c r="BE16" s="94"/>
      <c r="BF16" s="94"/>
      <c r="BG16" s="94"/>
      <c r="BH16" s="142"/>
    </row>
    <row r="17" spans="1:60" s="156" customFormat="1" ht="15" customHeight="1">
      <c r="A17" s="404">
        <v>10</v>
      </c>
      <c r="B17" s="323" t="s">
        <v>575</v>
      </c>
      <c r="C17" s="94"/>
      <c r="D17" s="94"/>
      <c r="E17" s="94"/>
      <c r="F17" s="94"/>
      <c r="G17" s="59"/>
      <c r="H17" s="94"/>
      <c r="I17" s="94">
        <f t="shared" si="25"/>
        <v>0</v>
      </c>
      <c r="J17" s="94">
        <v>0</v>
      </c>
      <c r="K17" s="94">
        <v>0</v>
      </c>
      <c r="L17" s="94">
        <v>0</v>
      </c>
      <c r="M17" s="94">
        <v>0</v>
      </c>
      <c r="N17" s="94">
        <f t="shared" si="26"/>
        <v>0</v>
      </c>
      <c r="O17" s="142"/>
      <c r="P17" s="319"/>
      <c r="Q17" s="323"/>
      <c r="R17" s="94"/>
      <c r="S17" s="94"/>
      <c r="T17" s="94"/>
      <c r="U17" s="94">
        <v>0</v>
      </c>
      <c r="V17" s="59"/>
      <c r="W17" s="94"/>
      <c r="X17" s="94">
        <v>0</v>
      </c>
      <c r="Y17" s="94">
        <v>0</v>
      </c>
      <c r="Z17" s="94">
        <v>0</v>
      </c>
      <c r="AA17" s="94">
        <v>0</v>
      </c>
      <c r="AB17" s="94">
        <v>0</v>
      </c>
      <c r="AC17" s="94">
        <f t="shared" si="27"/>
        <v>0</v>
      </c>
      <c r="AD17" s="142"/>
      <c r="AE17" s="319"/>
      <c r="AF17" s="323"/>
      <c r="AG17" s="94"/>
      <c r="AH17" s="94"/>
      <c r="AI17" s="94"/>
      <c r="AJ17" s="94">
        <v>0</v>
      </c>
      <c r="AK17" s="59"/>
      <c r="AL17" s="94"/>
      <c r="AM17" s="94">
        <v>0</v>
      </c>
      <c r="AN17" s="94">
        <v>0</v>
      </c>
      <c r="AO17" s="94">
        <v>0</v>
      </c>
      <c r="AP17" s="94">
        <v>0</v>
      </c>
      <c r="AQ17" s="94">
        <v>0</v>
      </c>
      <c r="AR17" s="94">
        <f t="shared" si="28"/>
        <v>0</v>
      </c>
      <c r="AS17" s="142"/>
      <c r="AT17" s="319"/>
      <c r="AU17" s="323"/>
      <c r="AV17" s="94"/>
      <c r="AW17" s="94"/>
      <c r="AX17" s="94">
        <f t="shared" si="20"/>
        <v>0</v>
      </c>
      <c r="AY17" s="94">
        <f t="shared" si="21"/>
        <v>0</v>
      </c>
      <c r="AZ17" s="59">
        <f t="shared" si="22"/>
        <v>0</v>
      </c>
      <c r="BA17" s="431">
        <f t="shared" si="23"/>
        <v>0</v>
      </c>
      <c r="BB17" s="94">
        <f t="shared" si="24"/>
        <v>0</v>
      </c>
      <c r="BC17" s="318">
        <f t="shared" si="19"/>
        <v>0</v>
      </c>
      <c r="BD17" s="94"/>
      <c r="BE17" s="94"/>
      <c r="BF17" s="94"/>
      <c r="BG17" s="94"/>
      <c r="BH17" s="142"/>
    </row>
    <row r="18" spans="1:60" s="156" customFormat="1" ht="15" customHeight="1">
      <c r="A18" s="405">
        <v>11</v>
      </c>
      <c r="B18" s="323" t="s">
        <v>576</v>
      </c>
      <c r="C18" s="94"/>
      <c r="D18" s="94"/>
      <c r="E18" s="94"/>
      <c r="F18" s="94"/>
      <c r="G18" s="59"/>
      <c r="H18" s="94"/>
      <c r="I18" s="94">
        <f t="shared" si="25"/>
        <v>0</v>
      </c>
      <c r="J18" s="94">
        <v>0</v>
      </c>
      <c r="K18" s="94">
        <v>0</v>
      </c>
      <c r="L18" s="94">
        <v>0</v>
      </c>
      <c r="M18" s="94">
        <v>0</v>
      </c>
      <c r="N18" s="94">
        <f t="shared" si="26"/>
        <v>0</v>
      </c>
      <c r="O18" s="142"/>
      <c r="P18" s="319"/>
      <c r="Q18" s="323"/>
      <c r="R18" s="94"/>
      <c r="S18" s="94"/>
      <c r="T18" s="94"/>
      <c r="U18" s="94">
        <v>0</v>
      </c>
      <c r="V18" s="59"/>
      <c r="W18" s="94"/>
      <c r="X18" s="94">
        <v>0</v>
      </c>
      <c r="Y18" s="94">
        <v>0</v>
      </c>
      <c r="Z18" s="94">
        <v>0</v>
      </c>
      <c r="AA18" s="94">
        <v>0</v>
      </c>
      <c r="AB18" s="94">
        <v>0</v>
      </c>
      <c r="AC18" s="94">
        <f t="shared" si="27"/>
        <v>0</v>
      </c>
      <c r="AD18" s="142"/>
      <c r="AE18" s="319"/>
      <c r="AF18" s="323"/>
      <c r="AG18" s="94"/>
      <c r="AH18" s="94"/>
      <c r="AI18" s="94"/>
      <c r="AJ18" s="94">
        <v>0</v>
      </c>
      <c r="AK18" s="59"/>
      <c r="AL18" s="94"/>
      <c r="AM18" s="94">
        <v>0</v>
      </c>
      <c r="AN18" s="94">
        <v>0</v>
      </c>
      <c r="AO18" s="94">
        <v>0</v>
      </c>
      <c r="AP18" s="94">
        <v>0</v>
      </c>
      <c r="AQ18" s="94">
        <v>0</v>
      </c>
      <c r="AR18" s="94">
        <f t="shared" si="28"/>
        <v>0</v>
      </c>
      <c r="AS18" s="142"/>
      <c r="AT18" s="319"/>
      <c r="AU18" s="323"/>
      <c r="AV18" s="94"/>
      <c r="AW18" s="94"/>
      <c r="AX18" s="94">
        <f t="shared" si="20"/>
        <v>0</v>
      </c>
      <c r="AY18" s="94">
        <f t="shared" si="21"/>
        <v>0</v>
      </c>
      <c r="AZ18" s="59">
        <f t="shared" si="22"/>
        <v>0</v>
      </c>
      <c r="BA18" s="431">
        <f t="shared" si="23"/>
        <v>0</v>
      </c>
      <c r="BB18" s="94">
        <f t="shared" si="24"/>
        <v>0</v>
      </c>
      <c r="BC18" s="318">
        <f t="shared" si="19"/>
        <v>0</v>
      </c>
      <c r="BD18" s="94"/>
      <c r="BE18" s="94"/>
      <c r="BF18" s="94"/>
      <c r="BG18" s="94"/>
      <c r="BH18" s="142"/>
    </row>
    <row r="19" spans="1:60" s="156" customFormat="1" ht="15" customHeight="1">
      <c r="A19" s="404">
        <v>12</v>
      </c>
      <c r="B19" s="323" t="s">
        <v>577</v>
      </c>
      <c r="C19" s="94"/>
      <c r="D19" s="94"/>
      <c r="E19" s="94"/>
      <c r="F19" s="94"/>
      <c r="G19" s="59"/>
      <c r="H19" s="94"/>
      <c r="I19" s="94">
        <f t="shared" si="25"/>
        <v>0</v>
      </c>
      <c r="J19" s="94"/>
      <c r="K19" s="94"/>
      <c r="L19" s="94"/>
      <c r="M19" s="94"/>
      <c r="N19" s="94">
        <f t="shared" si="26"/>
        <v>0</v>
      </c>
      <c r="O19" s="142"/>
      <c r="P19" s="319"/>
      <c r="Q19" s="323"/>
      <c r="R19" s="94"/>
      <c r="S19" s="94"/>
      <c r="T19" s="94"/>
      <c r="U19" s="94">
        <v>0</v>
      </c>
      <c r="V19" s="59"/>
      <c r="W19" s="94"/>
      <c r="X19" s="94">
        <v>0</v>
      </c>
      <c r="Y19" s="94">
        <v>0</v>
      </c>
      <c r="Z19" s="94">
        <v>0</v>
      </c>
      <c r="AA19" s="94">
        <v>0</v>
      </c>
      <c r="AB19" s="94">
        <v>0</v>
      </c>
      <c r="AC19" s="94">
        <f t="shared" si="27"/>
        <v>0</v>
      </c>
      <c r="AD19" s="142"/>
      <c r="AE19" s="319"/>
      <c r="AF19" s="323"/>
      <c r="AG19" s="94"/>
      <c r="AH19" s="94"/>
      <c r="AI19" s="94"/>
      <c r="AJ19" s="94">
        <v>0</v>
      </c>
      <c r="AK19" s="59"/>
      <c r="AL19" s="94"/>
      <c r="AM19" s="94">
        <v>0</v>
      </c>
      <c r="AN19" s="94">
        <v>0</v>
      </c>
      <c r="AO19" s="94">
        <v>0</v>
      </c>
      <c r="AP19" s="94">
        <v>0</v>
      </c>
      <c r="AQ19" s="94">
        <v>0</v>
      </c>
      <c r="AR19" s="94">
        <f t="shared" si="28"/>
        <v>0</v>
      </c>
      <c r="AS19" s="142"/>
      <c r="AT19" s="319"/>
      <c r="AU19" s="323"/>
      <c r="AV19" s="94"/>
      <c r="AW19" s="94"/>
      <c r="AX19" s="94">
        <f t="shared" si="20"/>
        <v>0</v>
      </c>
      <c r="AY19" s="94">
        <f t="shared" si="21"/>
        <v>0</v>
      </c>
      <c r="AZ19" s="59">
        <f t="shared" si="22"/>
        <v>0</v>
      </c>
      <c r="BA19" s="431">
        <f t="shared" si="23"/>
        <v>0</v>
      </c>
      <c r="BB19" s="94">
        <f t="shared" si="24"/>
        <v>0</v>
      </c>
      <c r="BC19" s="318">
        <f t="shared" si="19"/>
        <v>0</v>
      </c>
      <c r="BD19" s="94"/>
      <c r="BE19" s="94"/>
      <c r="BF19" s="94"/>
      <c r="BG19" s="94"/>
      <c r="BH19" s="142"/>
    </row>
    <row r="20" spans="1:60" s="156" customFormat="1" ht="15" customHeight="1">
      <c r="A20" s="405">
        <v>13</v>
      </c>
      <c r="B20" s="323" t="s">
        <v>578</v>
      </c>
      <c r="C20" s="94"/>
      <c r="D20" s="94"/>
      <c r="E20" s="94"/>
      <c r="F20" s="94"/>
      <c r="G20" s="59"/>
      <c r="H20" s="94"/>
      <c r="I20" s="94">
        <f t="shared" si="25"/>
        <v>0</v>
      </c>
      <c r="J20" s="94"/>
      <c r="K20" s="94"/>
      <c r="L20" s="94"/>
      <c r="M20" s="94"/>
      <c r="N20" s="94">
        <f t="shared" si="26"/>
        <v>0</v>
      </c>
      <c r="O20" s="142"/>
      <c r="P20" s="319"/>
      <c r="Q20" s="323"/>
      <c r="R20" s="94"/>
      <c r="S20" s="94"/>
      <c r="T20" s="94"/>
      <c r="U20" s="94">
        <v>0</v>
      </c>
      <c r="V20" s="59"/>
      <c r="W20" s="94"/>
      <c r="X20" s="94">
        <v>0</v>
      </c>
      <c r="Y20" s="94">
        <v>0</v>
      </c>
      <c r="Z20" s="94">
        <v>0</v>
      </c>
      <c r="AA20" s="94">
        <v>0</v>
      </c>
      <c r="AB20" s="94">
        <v>0</v>
      </c>
      <c r="AC20" s="94">
        <f t="shared" si="27"/>
        <v>0</v>
      </c>
      <c r="AD20" s="142"/>
      <c r="AE20" s="319"/>
      <c r="AF20" s="323"/>
      <c r="AG20" s="94"/>
      <c r="AH20" s="94"/>
      <c r="AI20" s="94"/>
      <c r="AJ20" s="94">
        <v>0</v>
      </c>
      <c r="AK20" s="59"/>
      <c r="AL20" s="94"/>
      <c r="AM20" s="94">
        <v>0</v>
      </c>
      <c r="AN20" s="94">
        <v>0</v>
      </c>
      <c r="AO20" s="94">
        <v>0</v>
      </c>
      <c r="AP20" s="94">
        <v>0</v>
      </c>
      <c r="AQ20" s="94">
        <v>0</v>
      </c>
      <c r="AR20" s="94">
        <f t="shared" si="28"/>
        <v>0</v>
      </c>
      <c r="AS20" s="142"/>
      <c r="AT20" s="319"/>
      <c r="AU20" s="323"/>
      <c r="AV20" s="94"/>
      <c r="AW20" s="94"/>
      <c r="AX20" s="94">
        <f t="shared" si="20"/>
        <v>0</v>
      </c>
      <c r="AY20" s="94">
        <f t="shared" si="21"/>
        <v>0</v>
      </c>
      <c r="AZ20" s="59">
        <f t="shared" si="22"/>
        <v>0</v>
      </c>
      <c r="BA20" s="431">
        <f t="shared" si="23"/>
        <v>0</v>
      </c>
      <c r="BB20" s="94">
        <f t="shared" si="24"/>
        <v>0</v>
      </c>
      <c r="BC20" s="318">
        <f t="shared" si="19"/>
        <v>0</v>
      </c>
      <c r="BD20" s="94"/>
      <c r="BE20" s="94"/>
      <c r="BF20" s="94"/>
      <c r="BG20" s="94"/>
      <c r="BH20" s="142"/>
    </row>
    <row r="21" spans="1:60" s="156" customFormat="1" ht="15" customHeight="1">
      <c r="A21" s="404">
        <v>14</v>
      </c>
      <c r="B21" s="323" t="s">
        <v>579</v>
      </c>
      <c r="C21" s="94"/>
      <c r="D21" s="94"/>
      <c r="E21" s="94"/>
      <c r="F21" s="94"/>
      <c r="G21" s="59"/>
      <c r="H21" s="94"/>
      <c r="I21" s="94">
        <f t="shared" si="25"/>
        <v>0</v>
      </c>
      <c r="J21" s="94"/>
      <c r="K21" s="94"/>
      <c r="L21" s="94"/>
      <c r="M21" s="94"/>
      <c r="N21" s="94">
        <f t="shared" si="26"/>
        <v>0</v>
      </c>
      <c r="O21" s="142"/>
      <c r="P21" s="319"/>
      <c r="Q21" s="323"/>
      <c r="R21" s="94"/>
      <c r="S21" s="94"/>
      <c r="T21" s="94"/>
      <c r="U21" s="94">
        <v>0</v>
      </c>
      <c r="V21" s="59"/>
      <c r="W21" s="94"/>
      <c r="X21" s="94">
        <v>0</v>
      </c>
      <c r="Y21" s="94">
        <v>0</v>
      </c>
      <c r="Z21" s="94">
        <v>0</v>
      </c>
      <c r="AA21" s="94">
        <v>0</v>
      </c>
      <c r="AB21" s="94">
        <v>0</v>
      </c>
      <c r="AC21" s="94">
        <f t="shared" si="27"/>
        <v>0</v>
      </c>
      <c r="AD21" s="142"/>
      <c r="AE21" s="319"/>
      <c r="AF21" s="323"/>
      <c r="AG21" s="94"/>
      <c r="AH21" s="94"/>
      <c r="AI21" s="94"/>
      <c r="AJ21" s="94">
        <v>0</v>
      </c>
      <c r="AK21" s="59"/>
      <c r="AL21" s="94"/>
      <c r="AM21" s="94">
        <v>0</v>
      </c>
      <c r="AN21" s="94">
        <v>0</v>
      </c>
      <c r="AO21" s="94">
        <v>0</v>
      </c>
      <c r="AP21" s="94">
        <v>0</v>
      </c>
      <c r="AQ21" s="94">
        <v>0</v>
      </c>
      <c r="AR21" s="94">
        <f t="shared" si="28"/>
        <v>0</v>
      </c>
      <c r="AS21" s="142"/>
      <c r="AT21" s="319"/>
      <c r="AU21" s="323"/>
      <c r="AV21" s="94"/>
      <c r="AW21" s="94"/>
      <c r="AX21" s="94">
        <f t="shared" si="20"/>
        <v>0</v>
      </c>
      <c r="AY21" s="94">
        <f t="shared" si="21"/>
        <v>0</v>
      </c>
      <c r="AZ21" s="59">
        <f t="shared" si="22"/>
        <v>0</v>
      </c>
      <c r="BA21" s="431">
        <f t="shared" si="23"/>
        <v>0</v>
      </c>
      <c r="BB21" s="94">
        <f t="shared" si="24"/>
        <v>0</v>
      </c>
      <c r="BC21" s="318">
        <f t="shared" si="19"/>
        <v>0</v>
      </c>
      <c r="BD21" s="94"/>
      <c r="BE21" s="94"/>
      <c r="BF21" s="94"/>
      <c r="BG21" s="94"/>
      <c r="BH21" s="142"/>
    </row>
    <row r="22" spans="1:60" s="156" customFormat="1" ht="15" customHeight="1">
      <c r="A22" s="405">
        <v>15</v>
      </c>
      <c r="B22" s="323" t="s">
        <v>580</v>
      </c>
      <c r="C22" s="94"/>
      <c r="D22" s="94"/>
      <c r="E22" s="94"/>
      <c r="F22" s="94"/>
      <c r="G22" s="59"/>
      <c r="H22" s="94"/>
      <c r="I22" s="94">
        <f t="shared" si="25"/>
        <v>0</v>
      </c>
      <c r="J22" s="94"/>
      <c r="K22" s="94"/>
      <c r="L22" s="94"/>
      <c r="M22" s="94"/>
      <c r="N22" s="94">
        <f t="shared" si="26"/>
        <v>0</v>
      </c>
      <c r="O22" s="142"/>
      <c r="P22" s="319"/>
      <c r="Q22" s="323"/>
      <c r="R22" s="94"/>
      <c r="S22" s="94"/>
      <c r="T22" s="94"/>
      <c r="U22" s="94">
        <v>0</v>
      </c>
      <c r="V22" s="59"/>
      <c r="W22" s="94"/>
      <c r="X22" s="94">
        <v>0</v>
      </c>
      <c r="Y22" s="94">
        <v>0</v>
      </c>
      <c r="Z22" s="94">
        <v>0</v>
      </c>
      <c r="AA22" s="94">
        <v>0</v>
      </c>
      <c r="AB22" s="94">
        <v>0</v>
      </c>
      <c r="AC22" s="94">
        <f t="shared" si="27"/>
        <v>0</v>
      </c>
      <c r="AD22" s="142"/>
      <c r="AE22" s="319"/>
      <c r="AF22" s="323"/>
      <c r="AG22" s="94"/>
      <c r="AH22" s="94"/>
      <c r="AI22" s="94"/>
      <c r="AJ22" s="94">
        <v>0</v>
      </c>
      <c r="AK22" s="59"/>
      <c r="AL22" s="94"/>
      <c r="AM22" s="94">
        <v>0</v>
      </c>
      <c r="AN22" s="94">
        <v>0</v>
      </c>
      <c r="AO22" s="94">
        <v>0</v>
      </c>
      <c r="AP22" s="94">
        <v>0</v>
      </c>
      <c r="AQ22" s="94">
        <v>0</v>
      </c>
      <c r="AR22" s="94">
        <f t="shared" si="28"/>
        <v>0</v>
      </c>
      <c r="AS22" s="142"/>
      <c r="AT22" s="319"/>
      <c r="AU22" s="323"/>
      <c r="AV22" s="94"/>
      <c r="AW22" s="94"/>
      <c r="AX22" s="94">
        <f t="shared" si="20"/>
        <v>0</v>
      </c>
      <c r="AY22" s="94">
        <f t="shared" si="21"/>
        <v>0</v>
      </c>
      <c r="AZ22" s="59">
        <f t="shared" si="22"/>
        <v>0</v>
      </c>
      <c r="BA22" s="431">
        <f t="shared" si="23"/>
        <v>0</v>
      </c>
      <c r="BB22" s="94">
        <f t="shared" si="24"/>
        <v>0</v>
      </c>
      <c r="BC22" s="318">
        <f t="shared" si="19"/>
        <v>0</v>
      </c>
      <c r="BD22" s="94"/>
      <c r="BE22" s="94"/>
      <c r="BF22" s="94"/>
      <c r="BG22" s="94"/>
      <c r="BH22" s="142"/>
    </row>
    <row r="23" spans="1:60" s="156" customFormat="1" ht="15" customHeight="1">
      <c r="A23" s="404">
        <v>16</v>
      </c>
      <c r="B23" s="323" t="s">
        <v>581</v>
      </c>
      <c r="C23" s="94"/>
      <c r="D23" s="94"/>
      <c r="E23" s="94"/>
      <c r="F23" s="94"/>
      <c r="G23" s="59"/>
      <c r="H23" s="94"/>
      <c r="I23" s="94">
        <f t="shared" si="25"/>
        <v>0</v>
      </c>
      <c r="J23" s="94"/>
      <c r="K23" s="94"/>
      <c r="L23" s="94"/>
      <c r="M23" s="94"/>
      <c r="N23" s="94">
        <f t="shared" si="26"/>
        <v>0</v>
      </c>
      <c r="O23" s="142"/>
      <c r="P23" s="319"/>
      <c r="Q23" s="323"/>
      <c r="R23" s="94"/>
      <c r="S23" s="94"/>
      <c r="T23" s="94"/>
      <c r="U23" s="94">
        <v>0</v>
      </c>
      <c r="V23" s="59"/>
      <c r="W23" s="94"/>
      <c r="X23" s="94">
        <v>0</v>
      </c>
      <c r="Y23" s="94">
        <v>0</v>
      </c>
      <c r="Z23" s="94">
        <v>0</v>
      </c>
      <c r="AA23" s="94">
        <v>0</v>
      </c>
      <c r="AB23" s="94">
        <v>0</v>
      </c>
      <c r="AC23" s="94">
        <f t="shared" si="27"/>
        <v>0</v>
      </c>
      <c r="AD23" s="142"/>
      <c r="AE23" s="319"/>
      <c r="AF23" s="323"/>
      <c r="AG23" s="94"/>
      <c r="AH23" s="94"/>
      <c r="AI23" s="94"/>
      <c r="AJ23" s="94">
        <v>0</v>
      </c>
      <c r="AK23" s="59"/>
      <c r="AL23" s="94"/>
      <c r="AM23" s="94">
        <v>0</v>
      </c>
      <c r="AN23" s="94">
        <v>0</v>
      </c>
      <c r="AO23" s="94">
        <v>0</v>
      </c>
      <c r="AP23" s="94">
        <v>0</v>
      </c>
      <c r="AQ23" s="94">
        <v>0</v>
      </c>
      <c r="AR23" s="94">
        <f t="shared" si="28"/>
        <v>0</v>
      </c>
      <c r="AS23" s="142"/>
      <c r="AT23" s="319"/>
      <c r="AU23" s="323"/>
      <c r="AV23" s="94"/>
      <c r="AW23" s="94"/>
      <c r="AX23" s="94">
        <f t="shared" si="20"/>
        <v>0</v>
      </c>
      <c r="AY23" s="94">
        <f t="shared" si="21"/>
        <v>0</v>
      </c>
      <c r="AZ23" s="59">
        <f t="shared" si="22"/>
        <v>0</v>
      </c>
      <c r="BA23" s="431">
        <f t="shared" si="23"/>
        <v>0</v>
      </c>
      <c r="BB23" s="94">
        <f t="shared" si="24"/>
        <v>0</v>
      </c>
      <c r="BC23" s="318">
        <f t="shared" si="19"/>
        <v>0</v>
      </c>
      <c r="BD23" s="94"/>
      <c r="BE23" s="94"/>
      <c r="BF23" s="94"/>
      <c r="BG23" s="94"/>
      <c r="BH23" s="142"/>
    </row>
    <row r="24" spans="1:60" s="156" customFormat="1" ht="15" customHeight="1">
      <c r="A24" s="405">
        <v>17</v>
      </c>
      <c r="B24" s="323" t="s">
        <v>582</v>
      </c>
      <c r="C24" s="94"/>
      <c r="D24" s="94"/>
      <c r="E24" s="94"/>
      <c r="F24" s="94">
        <v>0</v>
      </c>
      <c r="G24" s="59"/>
      <c r="H24" s="94"/>
      <c r="I24" s="94">
        <f t="shared" si="25"/>
        <v>0</v>
      </c>
      <c r="J24" s="94">
        <v>0</v>
      </c>
      <c r="K24" s="94">
        <v>0</v>
      </c>
      <c r="L24" s="94">
        <v>0</v>
      </c>
      <c r="M24" s="94">
        <v>0</v>
      </c>
      <c r="N24" s="94">
        <f t="shared" si="26"/>
        <v>0</v>
      </c>
      <c r="O24" s="142"/>
      <c r="P24" s="319"/>
      <c r="Q24" s="323"/>
      <c r="R24" s="94"/>
      <c r="S24" s="94"/>
      <c r="T24" s="94"/>
      <c r="U24" s="94">
        <v>0</v>
      </c>
      <c r="V24" s="59"/>
      <c r="W24" s="94"/>
      <c r="X24" s="94">
        <v>0</v>
      </c>
      <c r="Y24" s="94">
        <v>0</v>
      </c>
      <c r="Z24" s="94">
        <v>0</v>
      </c>
      <c r="AA24" s="94">
        <v>0</v>
      </c>
      <c r="AB24" s="94">
        <v>0</v>
      </c>
      <c r="AC24" s="94">
        <f t="shared" si="27"/>
        <v>0</v>
      </c>
      <c r="AD24" s="142"/>
      <c r="AE24" s="319"/>
      <c r="AF24" s="323"/>
      <c r="AG24" s="94"/>
      <c r="AH24" s="94"/>
      <c r="AI24" s="94"/>
      <c r="AJ24" s="94">
        <v>0</v>
      </c>
      <c r="AK24" s="59"/>
      <c r="AL24" s="94"/>
      <c r="AM24" s="94">
        <v>0</v>
      </c>
      <c r="AN24" s="94">
        <v>0</v>
      </c>
      <c r="AO24" s="94">
        <v>0</v>
      </c>
      <c r="AP24" s="94">
        <v>0</v>
      </c>
      <c r="AQ24" s="94">
        <v>0</v>
      </c>
      <c r="AR24" s="94">
        <f t="shared" si="28"/>
        <v>0</v>
      </c>
      <c r="AS24" s="142"/>
      <c r="AT24" s="319"/>
      <c r="AU24" s="323"/>
      <c r="AV24" s="94"/>
      <c r="AW24" s="94"/>
      <c r="AX24" s="94">
        <f t="shared" si="20"/>
        <v>0</v>
      </c>
      <c r="AY24" s="94">
        <f t="shared" si="21"/>
        <v>0</v>
      </c>
      <c r="AZ24" s="59">
        <f t="shared" si="22"/>
        <v>0</v>
      </c>
      <c r="BA24" s="431">
        <f t="shared" si="23"/>
        <v>0</v>
      </c>
      <c r="BB24" s="94">
        <f t="shared" si="24"/>
        <v>0</v>
      </c>
      <c r="BC24" s="318">
        <f t="shared" si="19"/>
        <v>0</v>
      </c>
      <c r="BD24" s="94"/>
      <c r="BE24" s="94"/>
      <c r="BF24" s="94"/>
      <c r="BG24" s="94"/>
      <c r="BH24" s="142"/>
    </row>
    <row r="25" spans="1:60" s="156" customFormat="1" ht="15" customHeight="1">
      <c r="A25" s="404">
        <v>18</v>
      </c>
      <c r="B25" s="323" t="s">
        <v>583</v>
      </c>
      <c r="C25" s="325"/>
      <c r="D25" s="325"/>
      <c r="E25" s="325"/>
      <c r="F25" s="325"/>
      <c r="G25" s="326"/>
      <c r="H25" s="326"/>
      <c r="I25" s="326"/>
      <c r="J25" s="325"/>
      <c r="K25" s="325"/>
      <c r="L25" s="325"/>
      <c r="M25" s="325"/>
      <c r="N25" s="325"/>
      <c r="O25" s="142"/>
      <c r="P25" s="319"/>
      <c r="Q25" s="323"/>
      <c r="R25" s="325"/>
      <c r="S25" s="325"/>
      <c r="T25" s="325"/>
      <c r="U25" s="325">
        <v>0</v>
      </c>
      <c r="V25" s="326"/>
      <c r="W25" s="326"/>
      <c r="X25" s="325">
        <v>0</v>
      </c>
      <c r="Y25" s="325">
        <v>0</v>
      </c>
      <c r="Z25" s="325">
        <v>0</v>
      </c>
      <c r="AA25" s="325">
        <v>0</v>
      </c>
      <c r="AB25" s="325">
        <v>0</v>
      </c>
      <c r="AC25" s="325"/>
      <c r="AD25" s="142"/>
      <c r="AE25" s="319"/>
      <c r="AF25" s="323"/>
      <c r="AG25" s="325"/>
      <c r="AH25" s="325"/>
      <c r="AI25" s="325"/>
      <c r="AJ25" s="325">
        <v>0</v>
      </c>
      <c r="AK25" s="326"/>
      <c r="AL25" s="326"/>
      <c r="AM25" s="325">
        <v>0</v>
      </c>
      <c r="AN25" s="325">
        <v>0</v>
      </c>
      <c r="AO25" s="325">
        <v>0</v>
      </c>
      <c r="AP25" s="325">
        <v>0</v>
      </c>
      <c r="AQ25" s="325">
        <v>0</v>
      </c>
      <c r="AR25" s="325"/>
      <c r="AS25" s="142"/>
      <c r="AT25" s="319"/>
      <c r="AU25" s="323"/>
      <c r="AV25" s="325"/>
      <c r="AW25" s="325"/>
      <c r="AX25" s="325">
        <f t="shared" si="20"/>
        <v>0</v>
      </c>
      <c r="AY25" s="325">
        <f t="shared" si="21"/>
        <v>0</v>
      </c>
      <c r="AZ25" s="326">
        <f t="shared" si="22"/>
        <v>0</v>
      </c>
      <c r="BA25" s="432">
        <f t="shared" si="23"/>
        <v>0</v>
      </c>
      <c r="BB25" s="326">
        <f t="shared" si="24"/>
        <v>0</v>
      </c>
      <c r="BC25" s="318">
        <f t="shared" si="19"/>
        <v>0</v>
      </c>
      <c r="BD25" s="325"/>
      <c r="BE25" s="325"/>
      <c r="BF25" s="325"/>
      <c r="BG25" s="325"/>
      <c r="BH25" s="142"/>
    </row>
    <row r="26" spans="1:60" s="156" customFormat="1" ht="15" customHeight="1">
      <c r="A26" s="405">
        <v>19</v>
      </c>
      <c r="B26" s="323" t="s">
        <v>584</v>
      </c>
      <c r="C26" s="326"/>
      <c r="D26" s="326"/>
      <c r="E26" s="326"/>
      <c r="F26" s="326"/>
      <c r="G26" s="326"/>
      <c r="H26" s="326"/>
      <c r="I26" s="326"/>
      <c r="J26" s="326"/>
      <c r="K26" s="326"/>
      <c r="L26" s="326"/>
      <c r="M26" s="326"/>
      <c r="N26" s="326"/>
      <c r="O26" s="142"/>
      <c r="P26" s="319"/>
      <c r="Q26" s="323"/>
      <c r="R26" s="326"/>
      <c r="S26" s="326"/>
      <c r="T26" s="326"/>
      <c r="U26" s="326">
        <v>0</v>
      </c>
      <c r="V26" s="326"/>
      <c r="W26" s="326"/>
      <c r="X26" s="326">
        <v>0</v>
      </c>
      <c r="Y26" s="326">
        <v>0</v>
      </c>
      <c r="Z26" s="326">
        <v>0</v>
      </c>
      <c r="AA26" s="326">
        <v>0</v>
      </c>
      <c r="AB26" s="326">
        <v>0</v>
      </c>
      <c r="AC26" s="326"/>
      <c r="AD26" s="142"/>
      <c r="AE26" s="319"/>
      <c r="AF26" s="323"/>
      <c r="AG26" s="326"/>
      <c r="AH26" s="326"/>
      <c r="AI26" s="326"/>
      <c r="AJ26" s="326">
        <v>0</v>
      </c>
      <c r="AK26" s="326"/>
      <c r="AL26" s="326"/>
      <c r="AM26" s="326">
        <v>0</v>
      </c>
      <c r="AN26" s="326">
        <v>0</v>
      </c>
      <c r="AO26" s="326">
        <v>0</v>
      </c>
      <c r="AP26" s="326">
        <v>0</v>
      </c>
      <c r="AQ26" s="326">
        <v>0</v>
      </c>
      <c r="AR26" s="326"/>
      <c r="AS26" s="142"/>
      <c r="AT26" s="319"/>
      <c r="AU26" s="323"/>
      <c r="AV26" s="326"/>
      <c r="AW26" s="326"/>
      <c r="AX26" s="326">
        <f t="shared" si="20"/>
        <v>0</v>
      </c>
      <c r="AY26" s="326">
        <f t="shared" si="21"/>
        <v>0</v>
      </c>
      <c r="AZ26" s="326">
        <f t="shared" si="22"/>
        <v>0</v>
      </c>
      <c r="BA26" s="432">
        <f t="shared" si="23"/>
        <v>0</v>
      </c>
      <c r="BB26" s="326">
        <f t="shared" si="24"/>
        <v>0</v>
      </c>
      <c r="BC26" s="318">
        <f t="shared" si="19"/>
        <v>0</v>
      </c>
      <c r="BD26" s="326"/>
      <c r="BE26" s="326"/>
      <c r="BF26" s="326"/>
      <c r="BG26" s="326"/>
      <c r="BH26" s="142"/>
    </row>
    <row r="27" spans="1:60" s="156" customFormat="1" ht="15" customHeight="1">
      <c r="A27" s="404">
        <v>20</v>
      </c>
      <c r="B27" s="324" t="s">
        <v>585</v>
      </c>
      <c r="C27" s="326"/>
      <c r="D27" s="326"/>
      <c r="E27" s="326"/>
      <c r="F27" s="326"/>
      <c r="G27" s="326"/>
      <c r="H27" s="326"/>
      <c r="I27" s="326"/>
      <c r="J27" s="326"/>
      <c r="K27" s="326"/>
      <c r="L27" s="326"/>
      <c r="M27" s="326"/>
      <c r="N27" s="326"/>
      <c r="O27" s="142"/>
      <c r="P27" s="319"/>
      <c r="Q27" s="324"/>
      <c r="R27" s="326"/>
      <c r="S27" s="326"/>
      <c r="T27" s="326"/>
      <c r="U27" s="326">
        <v>0</v>
      </c>
      <c r="V27" s="326"/>
      <c r="W27" s="326"/>
      <c r="X27" s="326">
        <v>0</v>
      </c>
      <c r="Y27" s="326">
        <v>0</v>
      </c>
      <c r="Z27" s="326">
        <v>0</v>
      </c>
      <c r="AA27" s="326">
        <v>0</v>
      </c>
      <c r="AB27" s="326">
        <v>0</v>
      </c>
      <c r="AC27" s="326"/>
      <c r="AD27" s="142"/>
      <c r="AE27" s="319"/>
      <c r="AF27" s="324"/>
      <c r="AG27" s="326"/>
      <c r="AH27" s="326"/>
      <c r="AI27" s="326"/>
      <c r="AJ27" s="326">
        <v>0</v>
      </c>
      <c r="AK27" s="326"/>
      <c r="AL27" s="326"/>
      <c r="AM27" s="326">
        <v>0</v>
      </c>
      <c r="AN27" s="326">
        <v>0</v>
      </c>
      <c r="AO27" s="326">
        <v>0</v>
      </c>
      <c r="AP27" s="326">
        <v>0</v>
      </c>
      <c r="AQ27" s="326">
        <v>0</v>
      </c>
      <c r="AR27" s="326"/>
      <c r="AS27" s="142"/>
      <c r="AT27" s="319"/>
      <c r="AU27" s="324"/>
      <c r="AV27" s="326"/>
      <c r="AW27" s="326"/>
      <c r="AX27" s="326">
        <f t="shared" si="20"/>
        <v>0</v>
      </c>
      <c r="AY27" s="326">
        <f t="shared" si="21"/>
        <v>0</v>
      </c>
      <c r="AZ27" s="326">
        <f t="shared" si="22"/>
        <v>0</v>
      </c>
      <c r="BA27" s="432">
        <f t="shared" si="23"/>
        <v>0</v>
      </c>
      <c r="BB27" s="326">
        <f t="shared" si="24"/>
        <v>0</v>
      </c>
      <c r="BC27" s="318">
        <f t="shared" si="19"/>
        <v>0</v>
      </c>
      <c r="BD27" s="326"/>
      <c r="BE27" s="326"/>
      <c r="BF27" s="326"/>
      <c r="BG27" s="326"/>
      <c r="BH27" s="142"/>
    </row>
    <row r="28" spans="1:60" s="156" customFormat="1" ht="15" hidden="1" customHeight="1">
      <c r="A28" s="149"/>
      <c r="B28" s="148"/>
      <c r="C28" s="152"/>
      <c r="D28" s="141"/>
      <c r="E28" s="141"/>
      <c r="F28" s="142"/>
      <c r="G28" s="142"/>
      <c r="H28" s="143"/>
      <c r="I28" s="142"/>
      <c r="J28" s="142"/>
      <c r="K28" s="142"/>
      <c r="L28" s="142"/>
      <c r="M28" s="142"/>
      <c r="N28" s="142"/>
      <c r="O28" s="142"/>
      <c r="P28" s="149"/>
      <c r="Q28" s="148"/>
      <c r="R28" s="152"/>
      <c r="S28" s="141"/>
      <c r="T28" s="141"/>
      <c r="U28" s="142">
        <v>0</v>
      </c>
      <c r="V28" s="142"/>
      <c r="W28" s="143"/>
      <c r="X28" s="142">
        <v>0</v>
      </c>
      <c r="Y28" s="142">
        <v>0</v>
      </c>
      <c r="Z28" s="142">
        <v>0</v>
      </c>
      <c r="AA28" s="142">
        <v>0</v>
      </c>
      <c r="AB28" s="142">
        <v>0</v>
      </c>
      <c r="AC28" s="142"/>
      <c r="AD28" s="142"/>
      <c r="AE28" s="149"/>
      <c r="AF28" s="148"/>
      <c r="AG28" s="152"/>
      <c r="AH28" s="141"/>
      <c r="AI28" s="141"/>
      <c r="AJ28" s="142">
        <v>0</v>
      </c>
      <c r="AK28" s="142"/>
      <c r="AL28" s="143"/>
      <c r="AM28" s="142">
        <v>0</v>
      </c>
      <c r="AN28" s="142">
        <v>0</v>
      </c>
      <c r="AO28" s="142">
        <v>0</v>
      </c>
      <c r="AP28" s="142">
        <v>0</v>
      </c>
      <c r="AQ28" s="142">
        <v>0</v>
      </c>
      <c r="AR28" s="142"/>
      <c r="AS28" s="142"/>
      <c r="AT28" s="149"/>
      <c r="AU28" s="148"/>
      <c r="AV28" s="152"/>
      <c r="AW28" s="141"/>
      <c r="AX28" s="141">
        <f t="shared" si="20"/>
        <v>0</v>
      </c>
      <c r="AY28" s="142">
        <f t="shared" si="21"/>
        <v>0</v>
      </c>
      <c r="AZ28" s="142">
        <f t="shared" si="22"/>
        <v>0</v>
      </c>
      <c r="BA28" s="144">
        <f t="shared" si="23"/>
        <v>0</v>
      </c>
      <c r="BB28" s="142">
        <f t="shared" si="24"/>
        <v>0</v>
      </c>
      <c r="BC28" s="318">
        <f t="shared" si="19"/>
        <v>0</v>
      </c>
      <c r="BD28" s="142"/>
      <c r="BE28" s="142"/>
      <c r="BF28" s="142"/>
      <c r="BG28" s="142"/>
      <c r="BH28" s="142"/>
    </row>
    <row r="29" spans="1:60" s="156" customFormat="1" ht="15" hidden="1" customHeight="1">
      <c r="A29" s="149"/>
      <c r="B29" s="148"/>
      <c r="C29" s="152"/>
      <c r="D29" s="141"/>
      <c r="E29" s="141"/>
      <c r="F29" s="142"/>
      <c r="G29" s="142"/>
      <c r="H29" s="143"/>
      <c r="I29" s="142"/>
      <c r="J29" s="142"/>
      <c r="K29" s="142"/>
      <c r="L29" s="142"/>
      <c r="M29" s="142"/>
      <c r="N29" s="142"/>
      <c r="O29" s="142"/>
      <c r="P29" s="149"/>
      <c r="Q29" s="148"/>
      <c r="R29" s="152"/>
      <c r="S29" s="141"/>
      <c r="T29" s="141"/>
      <c r="U29" s="142">
        <v>0</v>
      </c>
      <c r="V29" s="142"/>
      <c r="W29" s="143"/>
      <c r="X29" s="142">
        <v>0</v>
      </c>
      <c r="Y29" s="142">
        <v>0</v>
      </c>
      <c r="Z29" s="142">
        <v>0</v>
      </c>
      <c r="AA29" s="142">
        <v>0</v>
      </c>
      <c r="AB29" s="142">
        <v>0</v>
      </c>
      <c r="AC29" s="142"/>
      <c r="AD29" s="142"/>
      <c r="AE29" s="149"/>
      <c r="AF29" s="148"/>
      <c r="AG29" s="152"/>
      <c r="AH29" s="141"/>
      <c r="AI29" s="141"/>
      <c r="AJ29" s="142">
        <v>0</v>
      </c>
      <c r="AK29" s="142"/>
      <c r="AL29" s="143"/>
      <c r="AM29" s="142">
        <v>0</v>
      </c>
      <c r="AN29" s="142">
        <v>0</v>
      </c>
      <c r="AO29" s="142">
        <v>0</v>
      </c>
      <c r="AP29" s="142">
        <v>0</v>
      </c>
      <c r="AQ29" s="142">
        <v>0</v>
      </c>
      <c r="AR29" s="142"/>
      <c r="AS29" s="142"/>
      <c r="AT29" s="149"/>
      <c r="AU29" s="148"/>
      <c r="AV29" s="152"/>
      <c r="AW29" s="141"/>
      <c r="AX29" s="141">
        <f t="shared" si="20"/>
        <v>0</v>
      </c>
      <c r="AY29" s="142">
        <f t="shared" si="21"/>
        <v>0</v>
      </c>
      <c r="AZ29" s="142">
        <f t="shared" si="22"/>
        <v>0</v>
      </c>
      <c r="BA29" s="144">
        <f t="shared" si="23"/>
        <v>0</v>
      </c>
      <c r="BB29" s="142">
        <f t="shared" si="24"/>
        <v>0</v>
      </c>
      <c r="BC29" s="318">
        <f t="shared" si="19"/>
        <v>0</v>
      </c>
      <c r="BD29" s="142"/>
      <c r="BE29" s="142"/>
      <c r="BF29" s="142"/>
      <c r="BG29" s="142"/>
      <c r="BH29" s="142"/>
    </row>
    <row r="30" spans="1:60" s="156" customFormat="1" ht="15" hidden="1" customHeight="1">
      <c r="A30" s="149"/>
      <c r="B30" s="148"/>
      <c r="C30" s="152"/>
      <c r="D30" s="141"/>
      <c r="E30" s="141"/>
      <c r="F30" s="142"/>
      <c r="G30" s="142"/>
      <c r="H30" s="143"/>
      <c r="I30" s="142"/>
      <c r="J30" s="142"/>
      <c r="K30" s="142"/>
      <c r="L30" s="142"/>
      <c r="M30" s="142"/>
      <c r="N30" s="142"/>
      <c r="O30" s="142"/>
      <c r="P30" s="149"/>
      <c r="Q30" s="148"/>
      <c r="R30" s="152"/>
      <c r="S30" s="141"/>
      <c r="T30" s="141"/>
      <c r="U30" s="142">
        <v>0</v>
      </c>
      <c r="V30" s="142"/>
      <c r="W30" s="143"/>
      <c r="X30" s="142">
        <v>0</v>
      </c>
      <c r="Y30" s="142">
        <v>0</v>
      </c>
      <c r="Z30" s="142">
        <v>0</v>
      </c>
      <c r="AA30" s="142">
        <v>0</v>
      </c>
      <c r="AB30" s="142">
        <v>0</v>
      </c>
      <c r="AC30" s="142"/>
      <c r="AD30" s="142"/>
      <c r="AE30" s="149"/>
      <c r="AF30" s="148"/>
      <c r="AG30" s="152"/>
      <c r="AH30" s="141"/>
      <c r="AI30" s="141"/>
      <c r="AJ30" s="142">
        <v>0</v>
      </c>
      <c r="AK30" s="142"/>
      <c r="AL30" s="143"/>
      <c r="AM30" s="142">
        <v>0</v>
      </c>
      <c r="AN30" s="142">
        <v>0</v>
      </c>
      <c r="AO30" s="142">
        <v>0</v>
      </c>
      <c r="AP30" s="142">
        <v>0</v>
      </c>
      <c r="AQ30" s="142">
        <v>0</v>
      </c>
      <c r="AR30" s="142"/>
      <c r="AS30" s="142"/>
      <c r="AT30" s="149"/>
      <c r="AU30" s="148"/>
      <c r="AV30" s="152"/>
      <c r="AW30" s="141"/>
      <c r="AX30" s="141">
        <f t="shared" si="20"/>
        <v>0</v>
      </c>
      <c r="AY30" s="142">
        <f t="shared" si="21"/>
        <v>0</v>
      </c>
      <c r="AZ30" s="142">
        <f t="shared" si="22"/>
        <v>0</v>
      </c>
      <c r="BA30" s="144">
        <f t="shared" si="23"/>
        <v>0</v>
      </c>
      <c r="BB30" s="142">
        <f t="shared" si="24"/>
        <v>0</v>
      </c>
      <c r="BC30" s="318">
        <f t="shared" si="19"/>
        <v>0</v>
      </c>
      <c r="BD30" s="142"/>
      <c r="BE30" s="142"/>
      <c r="BF30" s="142"/>
      <c r="BG30" s="142"/>
      <c r="BH30" s="142"/>
    </row>
    <row r="31" spans="1:60" s="156" customFormat="1" ht="15" hidden="1" customHeight="1">
      <c r="A31" s="149"/>
      <c r="B31" s="148"/>
      <c r="C31" s="152"/>
      <c r="D31" s="141"/>
      <c r="E31" s="141"/>
      <c r="F31" s="142"/>
      <c r="G31" s="142"/>
      <c r="H31" s="143"/>
      <c r="I31" s="142"/>
      <c r="J31" s="142"/>
      <c r="K31" s="142"/>
      <c r="L31" s="142"/>
      <c r="M31" s="142"/>
      <c r="N31" s="142"/>
      <c r="O31" s="142"/>
      <c r="P31" s="149"/>
      <c r="Q31" s="148"/>
      <c r="R31" s="152"/>
      <c r="S31" s="141"/>
      <c r="T31" s="141"/>
      <c r="U31" s="142"/>
      <c r="V31" s="142"/>
      <c r="W31" s="143"/>
      <c r="X31" s="142"/>
      <c r="Y31" s="142"/>
      <c r="Z31" s="142"/>
      <c r="AA31" s="142"/>
      <c r="AB31" s="142"/>
      <c r="AC31" s="142"/>
      <c r="AD31" s="142"/>
      <c r="AE31" s="149"/>
      <c r="AF31" s="148"/>
      <c r="AG31" s="152"/>
      <c r="AH31" s="141"/>
      <c r="AI31" s="141"/>
      <c r="AJ31" s="142"/>
      <c r="AK31" s="142"/>
      <c r="AL31" s="143"/>
      <c r="AM31" s="142"/>
      <c r="AN31" s="142"/>
      <c r="AO31" s="142"/>
      <c r="AP31" s="142"/>
      <c r="AQ31" s="142"/>
      <c r="AR31" s="142"/>
      <c r="AS31" s="142"/>
      <c r="AT31" s="149"/>
      <c r="AU31" s="148"/>
      <c r="AV31" s="152"/>
      <c r="AW31" s="141"/>
      <c r="AX31" s="141">
        <f t="shared" si="20"/>
        <v>0</v>
      </c>
      <c r="AY31" s="142">
        <f t="shared" si="21"/>
        <v>0</v>
      </c>
      <c r="AZ31" s="142">
        <f t="shared" si="22"/>
        <v>0</v>
      </c>
      <c r="BA31" s="144">
        <f t="shared" si="23"/>
        <v>0</v>
      </c>
      <c r="BB31" s="142">
        <f t="shared" si="24"/>
        <v>0</v>
      </c>
      <c r="BC31" s="318">
        <f t="shared" si="19"/>
        <v>0</v>
      </c>
      <c r="BD31" s="142"/>
      <c r="BE31" s="142"/>
      <c r="BF31" s="142"/>
      <c r="BG31" s="142"/>
      <c r="BH31" s="142"/>
    </row>
    <row r="32" spans="1:60" s="156" customFormat="1" ht="15" hidden="1" customHeight="1">
      <c r="A32" s="149"/>
      <c r="B32" s="148"/>
      <c r="C32" s="152"/>
      <c r="D32" s="141"/>
      <c r="E32" s="141"/>
      <c r="F32" s="142"/>
      <c r="G32" s="142"/>
      <c r="H32" s="143"/>
      <c r="I32" s="142"/>
      <c r="J32" s="142"/>
      <c r="K32" s="142"/>
      <c r="L32" s="142"/>
      <c r="M32" s="142"/>
      <c r="N32" s="142"/>
      <c r="O32" s="142"/>
      <c r="P32" s="149"/>
      <c r="Q32" s="148"/>
      <c r="R32" s="152"/>
      <c r="S32" s="141"/>
      <c r="T32" s="141"/>
      <c r="U32" s="142"/>
      <c r="V32" s="142"/>
      <c r="W32" s="143"/>
      <c r="X32" s="142"/>
      <c r="Y32" s="142"/>
      <c r="Z32" s="142"/>
      <c r="AA32" s="142"/>
      <c r="AB32" s="142"/>
      <c r="AC32" s="142"/>
      <c r="AD32" s="142"/>
      <c r="AE32" s="149"/>
      <c r="AF32" s="148"/>
      <c r="AG32" s="152"/>
      <c r="AH32" s="141"/>
      <c r="AI32" s="141"/>
      <c r="AJ32" s="142"/>
      <c r="AK32" s="142"/>
      <c r="AL32" s="143"/>
      <c r="AM32" s="142"/>
      <c r="AN32" s="142"/>
      <c r="AO32" s="142"/>
      <c r="AP32" s="142"/>
      <c r="AQ32" s="142"/>
      <c r="AR32" s="142"/>
      <c r="AS32" s="142"/>
      <c r="AT32" s="149"/>
      <c r="AU32" s="148"/>
      <c r="AV32" s="152"/>
      <c r="AW32" s="141"/>
      <c r="AX32" s="141">
        <f t="shared" si="20"/>
        <v>0</v>
      </c>
      <c r="AY32" s="142">
        <f t="shared" si="21"/>
        <v>0</v>
      </c>
      <c r="AZ32" s="142">
        <f t="shared" si="22"/>
        <v>0</v>
      </c>
      <c r="BA32" s="144">
        <f t="shared" si="23"/>
        <v>0</v>
      </c>
      <c r="BB32" s="142">
        <f t="shared" si="24"/>
        <v>0</v>
      </c>
      <c r="BC32" s="318">
        <f t="shared" si="19"/>
        <v>0</v>
      </c>
      <c r="BD32" s="142"/>
      <c r="BE32" s="142"/>
      <c r="BF32" s="142"/>
      <c r="BG32" s="142"/>
      <c r="BH32" s="142"/>
    </row>
    <row r="33" spans="1:60" s="156" customFormat="1" ht="15" hidden="1" customHeight="1">
      <c r="A33" s="149"/>
      <c r="B33" s="148"/>
      <c r="C33" s="152"/>
      <c r="D33" s="141"/>
      <c r="E33" s="141"/>
      <c r="F33" s="142"/>
      <c r="G33" s="142"/>
      <c r="H33" s="143"/>
      <c r="I33" s="142"/>
      <c r="J33" s="142"/>
      <c r="K33" s="142"/>
      <c r="L33" s="142"/>
      <c r="M33" s="142"/>
      <c r="N33" s="142"/>
      <c r="O33" s="142"/>
      <c r="P33" s="149"/>
      <c r="Q33" s="148"/>
      <c r="R33" s="152"/>
      <c r="S33" s="141"/>
      <c r="T33" s="141"/>
      <c r="U33" s="142"/>
      <c r="V33" s="142"/>
      <c r="W33" s="143"/>
      <c r="X33" s="142"/>
      <c r="Y33" s="142"/>
      <c r="Z33" s="142"/>
      <c r="AA33" s="142"/>
      <c r="AB33" s="142"/>
      <c r="AC33" s="142"/>
      <c r="AD33" s="142"/>
      <c r="AE33" s="149"/>
      <c r="AF33" s="148"/>
      <c r="AG33" s="152"/>
      <c r="AH33" s="141"/>
      <c r="AI33" s="141"/>
      <c r="AJ33" s="142"/>
      <c r="AK33" s="142"/>
      <c r="AL33" s="143"/>
      <c r="AM33" s="142"/>
      <c r="AN33" s="142"/>
      <c r="AO33" s="142"/>
      <c r="AP33" s="142"/>
      <c r="AQ33" s="142"/>
      <c r="AR33" s="142"/>
      <c r="AS33" s="142"/>
      <c r="AT33" s="149"/>
      <c r="AU33" s="148"/>
      <c r="AV33" s="152"/>
      <c r="AW33" s="141"/>
      <c r="AX33" s="141">
        <f t="shared" si="20"/>
        <v>0</v>
      </c>
      <c r="AY33" s="142">
        <f t="shared" si="21"/>
        <v>0</v>
      </c>
      <c r="AZ33" s="142">
        <f t="shared" si="22"/>
        <v>0</v>
      </c>
      <c r="BA33" s="144">
        <f t="shared" si="23"/>
        <v>0</v>
      </c>
      <c r="BB33" s="142">
        <f t="shared" si="24"/>
        <v>0</v>
      </c>
      <c r="BC33" s="318">
        <f t="shared" si="19"/>
        <v>0</v>
      </c>
      <c r="BD33" s="142"/>
      <c r="BE33" s="142"/>
      <c r="BF33" s="142"/>
      <c r="BG33" s="142"/>
      <c r="BH33" s="142"/>
    </row>
    <row r="34" spans="1:60" s="156" customFormat="1" ht="15" hidden="1" customHeight="1">
      <c r="A34" s="149"/>
      <c r="B34" s="148"/>
      <c r="C34" s="152"/>
      <c r="D34" s="141"/>
      <c r="E34" s="141"/>
      <c r="F34" s="142"/>
      <c r="G34" s="142"/>
      <c r="H34" s="143"/>
      <c r="I34" s="142"/>
      <c r="J34" s="142"/>
      <c r="K34" s="142"/>
      <c r="L34" s="142"/>
      <c r="M34" s="142"/>
      <c r="N34" s="142"/>
      <c r="O34" s="142"/>
      <c r="P34" s="149"/>
      <c r="Q34" s="148"/>
      <c r="R34" s="152"/>
      <c r="S34" s="141"/>
      <c r="T34" s="141"/>
      <c r="U34" s="142"/>
      <c r="V34" s="142"/>
      <c r="W34" s="143"/>
      <c r="X34" s="142"/>
      <c r="Y34" s="142"/>
      <c r="Z34" s="142"/>
      <c r="AA34" s="142"/>
      <c r="AB34" s="142"/>
      <c r="AC34" s="142"/>
      <c r="AD34" s="142"/>
      <c r="AE34" s="149"/>
      <c r="AF34" s="148"/>
      <c r="AG34" s="152"/>
      <c r="AH34" s="141"/>
      <c r="AI34" s="141"/>
      <c r="AJ34" s="142"/>
      <c r="AK34" s="142"/>
      <c r="AL34" s="143"/>
      <c r="AM34" s="142"/>
      <c r="AN34" s="142"/>
      <c r="AO34" s="142"/>
      <c r="AP34" s="142"/>
      <c r="AQ34" s="142"/>
      <c r="AR34" s="142"/>
      <c r="AS34" s="142"/>
      <c r="AT34" s="149"/>
      <c r="AU34" s="148"/>
      <c r="AV34" s="152"/>
      <c r="AW34" s="141"/>
      <c r="AX34" s="141">
        <f t="shared" si="20"/>
        <v>0</v>
      </c>
      <c r="AY34" s="142">
        <f t="shared" si="21"/>
        <v>0</v>
      </c>
      <c r="AZ34" s="142">
        <f t="shared" si="22"/>
        <v>0</v>
      </c>
      <c r="BA34" s="144">
        <f t="shared" si="23"/>
        <v>0</v>
      </c>
      <c r="BB34" s="142">
        <f t="shared" si="24"/>
        <v>0</v>
      </c>
      <c r="BC34" s="318">
        <f t="shared" si="19"/>
        <v>0</v>
      </c>
      <c r="BD34" s="142"/>
      <c r="BE34" s="142"/>
      <c r="BF34" s="142"/>
      <c r="BG34" s="142"/>
      <c r="BH34" s="142"/>
    </row>
    <row r="35" spans="1:60" s="156" customFormat="1" ht="15" customHeight="1">
      <c r="A35" s="482" t="s">
        <v>74</v>
      </c>
      <c r="B35" s="483"/>
      <c r="C35" s="320">
        <f>SUM(C9:C34)</f>
        <v>0</v>
      </c>
      <c r="D35" s="320">
        <f t="shared" ref="D35:N35" si="29">SUM(D9:D34)</f>
        <v>0</v>
      </c>
      <c r="E35" s="320">
        <f t="shared" si="29"/>
        <v>0</v>
      </c>
      <c r="F35" s="320">
        <f t="shared" si="29"/>
        <v>0</v>
      </c>
      <c r="G35" s="320">
        <f t="shared" si="29"/>
        <v>0</v>
      </c>
      <c r="H35" s="320">
        <f t="shared" si="29"/>
        <v>0</v>
      </c>
      <c r="I35" s="320">
        <f t="shared" si="29"/>
        <v>0</v>
      </c>
      <c r="J35" s="320">
        <f t="shared" si="29"/>
        <v>0</v>
      </c>
      <c r="K35" s="320">
        <f t="shared" si="29"/>
        <v>0</v>
      </c>
      <c r="L35" s="320">
        <f t="shared" si="29"/>
        <v>0</v>
      </c>
      <c r="M35" s="320">
        <f t="shared" si="29"/>
        <v>0</v>
      </c>
      <c r="N35" s="320">
        <f t="shared" si="29"/>
        <v>0</v>
      </c>
      <c r="O35" s="142"/>
      <c r="P35" s="482" t="s">
        <v>74</v>
      </c>
      <c r="Q35" s="483"/>
      <c r="R35" s="320">
        <f>SUM(R9:R34)</f>
        <v>0</v>
      </c>
      <c r="S35" s="320">
        <f t="shared" ref="S35:AC35" si="30">SUM(S9:S34)</f>
        <v>0</v>
      </c>
      <c r="T35" s="320">
        <f t="shared" si="30"/>
        <v>0</v>
      </c>
      <c r="U35" s="320">
        <f t="shared" si="30"/>
        <v>0</v>
      </c>
      <c r="V35" s="320">
        <f t="shared" si="30"/>
        <v>0</v>
      </c>
      <c r="W35" s="320">
        <f t="shared" si="30"/>
        <v>0</v>
      </c>
      <c r="X35" s="320">
        <f t="shared" si="30"/>
        <v>0</v>
      </c>
      <c r="Y35" s="320">
        <f t="shared" si="30"/>
        <v>0</v>
      </c>
      <c r="Z35" s="320">
        <f t="shared" si="30"/>
        <v>0</v>
      </c>
      <c r="AA35" s="320">
        <f t="shared" si="30"/>
        <v>0</v>
      </c>
      <c r="AB35" s="320">
        <f t="shared" si="30"/>
        <v>0</v>
      </c>
      <c r="AC35" s="320">
        <f t="shared" si="30"/>
        <v>0</v>
      </c>
      <c r="AD35" s="142"/>
      <c r="AE35" s="482" t="s">
        <v>74</v>
      </c>
      <c r="AF35" s="483"/>
      <c r="AG35" s="320">
        <f>SUM(AG9:AG34)</f>
        <v>0</v>
      </c>
      <c r="AH35" s="320">
        <f t="shared" ref="AH35:AR35" si="31">SUM(AH9:AH34)</f>
        <v>0</v>
      </c>
      <c r="AI35" s="320">
        <f t="shared" si="31"/>
        <v>0</v>
      </c>
      <c r="AJ35" s="320">
        <f t="shared" si="31"/>
        <v>0</v>
      </c>
      <c r="AK35" s="320">
        <f t="shared" si="31"/>
        <v>0</v>
      </c>
      <c r="AL35" s="320">
        <f t="shared" si="31"/>
        <v>0</v>
      </c>
      <c r="AM35" s="320">
        <f t="shared" si="31"/>
        <v>0</v>
      </c>
      <c r="AN35" s="320">
        <f t="shared" si="31"/>
        <v>0</v>
      </c>
      <c r="AO35" s="320">
        <f t="shared" si="31"/>
        <v>0</v>
      </c>
      <c r="AP35" s="320">
        <f t="shared" si="31"/>
        <v>0</v>
      </c>
      <c r="AQ35" s="320">
        <f t="shared" si="31"/>
        <v>0</v>
      </c>
      <c r="AR35" s="320">
        <f t="shared" si="31"/>
        <v>0</v>
      </c>
      <c r="AS35" s="142"/>
      <c r="AT35" s="482" t="s">
        <v>74</v>
      </c>
      <c r="AU35" s="483"/>
      <c r="AV35" s="320">
        <f>SUM(AV9:AV34)</f>
        <v>0</v>
      </c>
      <c r="AW35" s="320">
        <f t="shared" ref="AW35" si="32">SUM(AW9:AW34)</f>
        <v>0</v>
      </c>
      <c r="AX35" s="320">
        <f t="shared" si="20"/>
        <v>0</v>
      </c>
      <c r="AY35" s="320">
        <f t="shared" si="21"/>
        <v>0</v>
      </c>
      <c r="AZ35" s="320">
        <f t="shared" si="22"/>
        <v>0</v>
      </c>
      <c r="BA35" s="433">
        <f t="shared" si="23"/>
        <v>0</v>
      </c>
      <c r="BB35" s="320">
        <f t="shared" si="24"/>
        <v>0</v>
      </c>
      <c r="BC35" s="318">
        <f t="shared" si="19"/>
        <v>0</v>
      </c>
      <c r="BD35" s="320"/>
      <c r="BE35" s="320"/>
      <c r="BF35" s="320"/>
      <c r="BG35" s="320"/>
      <c r="BH35" s="142"/>
    </row>
    <row r="36" spans="1:60" s="156" customFormat="1" ht="15" customHeight="1">
      <c r="A36" s="484" t="s">
        <v>461</v>
      </c>
      <c r="B36" s="485"/>
      <c r="C36" s="321"/>
      <c r="D36" s="321"/>
      <c r="E36" s="321"/>
      <c r="F36" s="321">
        <f t="shared" ref="F36:N36" si="33">F37-F35</f>
        <v>0</v>
      </c>
      <c r="G36" s="321">
        <f t="shared" si="33"/>
        <v>0</v>
      </c>
      <c r="H36" s="321">
        <f t="shared" si="33"/>
        <v>0</v>
      </c>
      <c r="I36" s="321">
        <f t="shared" si="33"/>
        <v>0</v>
      </c>
      <c r="J36" s="321"/>
      <c r="K36" s="321"/>
      <c r="L36" s="321"/>
      <c r="M36" s="321"/>
      <c r="N36" s="321">
        <f t="shared" si="33"/>
        <v>0</v>
      </c>
      <c r="O36" s="142"/>
      <c r="P36" s="484" t="s">
        <v>461</v>
      </c>
      <c r="Q36" s="485"/>
      <c r="R36" s="321"/>
      <c r="S36" s="321"/>
      <c r="T36" s="321"/>
      <c r="U36" s="321">
        <f t="shared" ref="U36:AC36" si="34">U37-U35</f>
        <v>3084</v>
      </c>
      <c r="V36" s="321">
        <f t="shared" si="34"/>
        <v>385500</v>
      </c>
      <c r="W36" s="321">
        <f t="shared" si="34"/>
        <v>0</v>
      </c>
      <c r="X36" s="321">
        <f t="shared" si="34"/>
        <v>385500</v>
      </c>
      <c r="Y36" s="321"/>
      <c r="Z36" s="321"/>
      <c r="AA36" s="321"/>
      <c r="AB36" s="321"/>
      <c r="AC36" s="321">
        <f t="shared" si="34"/>
        <v>0</v>
      </c>
      <c r="AD36" s="142"/>
      <c r="AE36" s="484" t="s">
        <v>461</v>
      </c>
      <c r="AF36" s="485"/>
      <c r="AG36" s="321"/>
      <c r="AH36" s="321"/>
      <c r="AI36" s="321"/>
      <c r="AJ36" s="321">
        <f t="shared" ref="AJ36:AR36" si="35">AJ37-AJ35</f>
        <v>1285</v>
      </c>
      <c r="AK36" s="321">
        <f t="shared" si="35"/>
        <v>169750</v>
      </c>
      <c r="AL36" s="321">
        <f t="shared" si="35"/>
        <v>0</v>
      </c>
      <c r="AM36" s="321">
        <f t="shared" si="35"/>
        <v>169750</v>
      </c>
      <c r="AN36" s="321"/>
      <c r="AO36" s="321"/>
      <c r="AP36" s="321"/>
      <c r="AQ36" s="321"/>
      <c r="AR36" s="321">
        <f t="shared" si="35"/>
        <v>0</v>
      </c>
      <c r="AS36" s="142"/>
      <c r="AT36" s="484" t="s">
        <v>461</v>
      </c>
      <c r="AU36" s="485"/>
      <c r="AV36" s="321"/>
      <c r="AW36" s="321"/>
      <c r="AX36" s="321">
        <f t="shared" si="20"/>
        <v>555250</v>
      </c>
      <c r="AY36" s="321">
        <f t="shared" si="21"/>
        <v>0</v>
      </c>
      <c r="AZ36" s="321">
        <f t="shared" si="22"/>
        <v>0</v>
      </c>
      <c r="BA36" s="434">
        <f t="shared" si="23"/>
        <v>0</v>
      </c>
      <c r="BB36" s="321">
        <f t="shared" si="24"/>
        <v>0</v>
      </c>
      <c r="BC36" s="321"/>
      <c r="BD36" s="321"/>
      <c r="BE36" s="321"/>
      <c r="BF36" s="321"/>
      <c r="BG36" s="321"/>
      <c r="BH36" s="142"/>
    </row>
    <row r="37" spans="1:60" s="156" customFormat="1" ht="15" customHeight="1">
      <c r="A37" s="486" t="s">
        <v>76</v>
      </c>
      <c r="B37" s="487"/>
      <c r="C37" s="322">
        <f>C6</f>
        <v>0</v>
      </c>
      <c r="D37" s="322">
        <f t="shared" ref="D37:I37" si="36">D6</f>
        <v>0</v>
      </c>
      <c r="E37" s="322">
        <f t="shared" si="36"/>
        <v>0</v>
      </c>
      <c r="F37" s="322">
        <f t="shared" si="36"/>
        <v>0</v>
      </c>
      <c r="G37" s="322">
        <f t="shared" si="36"/>
        <v>0</v>
      </c>
      <c r="H37" s="322">
        <f t="shared" si="36"/>
        <v>0</v>
      </c>
      <c r="I37" s="322">
        <f t="shared" si="36"/>
        <v>0</v>
      </c>
      <c r="J37" s="322"/>
      <c r="K37" s="322"/>
      <c r="L37" s="322"/>
      <c r="M37" s="322"/>
      <c r="N37" s="322"/>
      <c r="O37" s="142"/>
      <c r="P37" s="486" t="s">
        <v>76</v>
      </c>
      <c r="Q37" s="487"/>
      <c r="R37" s="322">
        <f>R6</f>
        <v>385500</v>
      </c>
      <c r="S37" s="322">
        <f t="shared" ref="S37:X37" si="37">S6</f>
        <v>9600</v>
      </c>
      <c r="T37" s="322">
        <f t="shared" si="37"/>
        <v>2.4902723735408561</v>
      </c>
      <c r="U37" s="322">
        <f t="shared" si="37"/>
        <v>3084</v>
      </c>
      <c r="V37" s="322">
        <f t="shared" si="37"/>
        <v>385500</v>
      </c>
      <c r="W37" s="322">
        <f t="shared" si="37"/>
        <v>0</v>
      </c>
      <c r="X37" s="322">
        <f t="shared" si="37"/>
        <v>385500</v>
      </c>
      <c r="Y37" s="322"/>
      <c r="Z37" s="322"/>
      <c r="AA37" s="322"/>
      <c r="AB37" s="322"/>
      <c r="AC37" s="322"/>
      <c r="AD37" s="142"/>
      <c r="AE37" s="486" t="s">
        <v>76</v>
      </c>
      <c r="AF37" s="487"/>
      <c r="AG37" s="322">
        <f>AG6</f>
        <v>169750</v>
      </c>
      <c r="AH37" s="322">
        <f t="shared" ref="AH37:AM37" si="38">AH6</f>
        <v>10400</v>
      </c>
      <c r="AI37" s="322">
        <f t="shared" si="38"/>
        <v>6.1266568483063324</v>
      </c>
      <c r="AJ37" s="322">
        <f t="shared" si="38"/>
        <v>1285</v>
      </c>
      <c r="AK37" s="322">
        <f t="shared" si="38"/>
        <v>169750</v>
      </c>
      <c r="AL37" s="322">
        <f t="shared" si="38"/>
        <v>0</v>
      </c>
      <c r="AM37" s="322">
        <f t="shared" si="38"/>
        <v>169750</v>
      </c>
      <c r="AN37" s="322"/>
      <c r="AO37" s="322"/>
      <c r="AP37" s="322"/>
      <c r="AQ37" s="322"/>
      <c r="AR37" s="322"/>
      <c r="AS37" s="142"/>
      <c r="AT37" s="486" t="s">
        <v>76</v>
      </c>
      <c r="AU37" s="487"/>
      <c r="AV37" s="322">
        <f>AV6</f>
        <v>555250</v>
      </c>
      <c r="AW37" s="322">
        <f t="shared" ref="AW37" si="39">AW6</f>
        <v>0</v>
      </c>
      <c r="AX37" s="322">
        <f t="shared" si="20"/>
        <v>555250</v>
      </c>
      <c r="AY37" s="322">
        <f t="shared" si="21"/>
        <v>0</v>
      </c>
      <c r="AZ37" s="322">
        <f t="shared" si="22"/>
        <v>0</v>
      </c>
      <c r="BA37" s="435">
        <f t="shared" si="23"/>
        <v>0</v>
      </c>
      <c r="BB37" s="322">
        <f t="shared" si="24"/>
        <v>0</v>
      </c>
      <c r="BC37" s="322"/>
      <c r="BD37" s="322"/>
      <c r="BE37" s="322"/>
      <c r="BF37" s="322"/>
      <c r="BG37" s="322"/>
      <c r="BH37" s="142"/>
    </row>
    <row r="38" spans="1:60" s="156" customFormat="1" ht="15" customHeight="1">
      <c r="A38" s="149"/>
      <c r="B38" s="148"/>
      <c r="C38" s="152"/>
      <c r="D38" s="141"/>
      <c r="E38" s="141"/>
      <c r="F38" s="142"/>
      <c r="G38" s="142"/>
      <c r="H38" s="143"/>
      <c r="I38" s="142"/>
      <c r="J38" s="142"/>
      <c r="K38" s="142"/>
      <c r="L38" s="142"/>
      <c r="M38" s="142"/>
      <c r="N38" s="142"/>
      <c r="O38" s="142"/>
      <c r="P38" s="149"/>
      <c r="Q38" s="148"/>
      <c r="R38" s="152"/>
      <c r="S38" s="141"/>
      <c r="T38" s="141"/>
      <c r="U38" s="142"/>
      <c r="V38" s="142"/>
      <c r="W38" s="143"/>
      <c r="X38" s="142"/>
      <c r="Y38" s="142"/>
      <c r="Z38" s="142"/>
      <c r="AA38" s="142"/>
      <c r="AB38" s="142"/>
      <c r="AC38" s="142"/>
      <c r="AD38" s="142"/>
      <c r="AE38" s="149"/>
      <c r="AF38" s="148"/>
      <c r="AG38" s="152"/>
      <c r="AH38" s="141"/>
      <c r="AI38" s="141"/>
      <c r="AJ38" s="142"/>
      <c r="AK38" s="142"/>
      <c r="AL38" s="143"/>
      <c r="AM38" s="142"/>
      <c r="AN38" s="142"/>
      <c r="AO38" s="142"/>
      <c r="AP38" s="142"/>
      <c r="AQ38" s="142"/>
      <c r="AR38" s="142"/>
      <c r="AS38" s="142"/>
      <c r="AT38" s="149"/>
      <c r="AU38" s="148"/>
      <c r="AV38" s="152"/>
      <c r="AW38" s="141"/>
      <c r="AX38" s="141"/>
      <c r="AY38" s="142"/>
      <c r="AZ38" s="142"/>
      <c r="BA38" s="144"/>
      <c r="BB38" s="142"/>
      <c r="BC38" s="142"/>
      <c r="BD38" s="142"/>
      <c r="BE38" s="142"/>
      <c r="BF38" s="142"/>
      <c r="BG38" s="142"/>
      <c r="BH38" s="142"/>
    </row>
    <row r="39" spans="1:60" s="156" customFormat="1" ht="15" customHeight="1">
      <c r="A39" s="149"/>
      <c r="B39" s="148"/>
      <c r="C39" s="152"/>
      <c r="D39" s="141"/>
      <c r="E39" s="141"/>
      <c r="F39" s="142"/>
      <c r="G39" s="142"/>
      <c r="H39" s="143"/>
      <c r="I39" s="142"/>
      <c r="J39" s="142"/>
      <c r="K39" s="142"/>
      <c r="L39" s="142"/>
      <c r="M39" s="142"/>
      <c r="N39" s="142"/>
      <c r="O39" s="142"/>
      <c r="P39" s="149"/>
      <c r="Q39" s="148"/>
      <c r="R39" s="192"/>
      <c r="S39" s="192"/>
      <c r="T39" s="192"/>
      <c r="U39" s="162"/>
      <c r="V39" s="162"/>
      <c r="W39" s="12"/>
      <c r="X39" s="162"/>
      <c r="Y39" s="162"/>
      <c r="Z39" s="162"/>
      <c r="AA39" s="162"/>
      <c r="AB39" s="162"/>
      <c r="AC39" s="142"/>
      <c r="AD39" s="142"/>
      <c r="AE39" s="149"/>
      <c r="AF39" s="148"/>
      <c r="AG39" s="192"/>
      <c r="AH39" s="192"/>
      <c r="AI39" s="192"/>
      <c r="AJ39" s="162"/>
      <c r="AK39" s="162"/>
      <c r="AL39" s="12"/>
      <c r="AM39" s="162"/>
      <c r="AN39" s="162"/>
      <c r="AO39" s="162"/>
      <c r="AP39" s="162"/>
      <c r="AQ39" s="162"/>
      <c r="AR39" s="142"/>
      <c r="AS39" s="142"/>
      <c r="AT39" s="149"/>
      <c r="AU39" s="148"/>
      <c r="AV39" s="142"/>
      <c r="AW39" s="142"/>
      <c r="AX39" s="142"/>
      <c r="AY39" s="142"/>
      <c r="AZ39" s="142"/>
      <c r="BA39" s="144"/>
      <c r="BB39" s="142"/>
      <c r="BC39" s="134"/>
      <c r="BD39" s="142"/>
    </row>
    <row r="40" spans="1:60" s="156" customFormat="1" ht="15" customHeight="1">
      <c r="A40" s="149"/>
      <c r="B40" s="148"/>
      <c r="C40" s="152"/>
      <c r="D40" s="141"/>
      <c r="E40" s="141"/>
      <c r="F40" s="142"/>
      <c r="G40" s="142"/>
      <c r="H40" s="143"/>
      <c r="I40" s="142"/>
      <c r="J40" s="142"/>
      <c r="K40" s="142"/>
      <c r="L40" s="142"/>
      <c r="M40" s="142"/>
      <c r="N40" s="142"/>
      <c r="O40" s="142"/>
      <c r="P40" s="149"/>
      <c r="Q40" s="148"/>
      <c r="R40" s="192"/>
      <c r="S40" s="192"/>
      <c r="T40" s="195"/>
      <c r="U40" s="162"/>
      <c r="V40" s="162"/>
      <c r="W40" s="12"/>
      <c r="X40" s="162"/>
      <c r="Y40" s="162"/>
      <c r="Z40" s="162"/>
      <c r="AA40" s="162"/>
      <c r="AB40" s="162"/>
      <c r="AC40" s="142"/>
      <c r="AD40" s="142"/>
      <c r="AE40" s="149"/>
      <c r="AF40" s="148"/>
      <c r="AG40" s="192"/>
      <c r="AH40" s="192"/>
      <c r="AI40" s="195"/>
      <c r="AJ40" s="162"/>
      <c r="AK40" s="162"/>
      <c r="AL40" s="12"/>
      <c r="AM40" s="162"/>
      <c r="AN40" s="162"/>
      <c r="AO40" s="162"/>
      <c r="AP40" s="162"/>
      <c r="AQ40" s="162"/>
      <c r="AR40" s="142"/>
      <c r="AS40" s="142"/>
      <c r="AT40" s="149"/>
      <c r="AU40" s="148"/>
      <c r="AV40" s="142"/>
      <c r="AW40" s="142"/>
      <c r="AX40" s="142"/>
      <c r="AY40" s="142"/>
      <c r="AZ40" s="142"/>
      <c r="BA40" s="144"/>
      <c r="BB40" s="142"/>
      <c r="BC40" s="134"/>
      <c r="BD40" s="142"/>
    </row>
    <row r="41" spans="1:60" s="156" customFormat="1" ht="15" customHeight="1">
      <c r="A41" s="149"/>
      <c r="B41" s="148"/>
      <c r="C41" s="152"/>
      <c r="D41" s="141"/>
      <c r="E41" s="141"/>
      <c r="F41" s="142"/>
      <c r="G41" s="142"/>
      <c r="H41" s="143"/>
      <c r="I41" s="142"/>
      <c r="J41" s="142"/>
      <c r="K41" s="142"/>
      <c r="L41" s="142"/>
      <c r="M41" s="142"/>
      <c r="N41" s="142"/>
      <c r="O41" s="142"/>
      <c r="P41" s="149"/>
      <c r="Q41" s="148"/>
      <c r="R41" s="152"/>
      <c r="S41" s="151"/>
      <c r="T41" s="151"/>
      <c r="U41" s="162"/>
      <c r="V41" s="162"/>
      <c r="W41" s="12"/>
      <c r="X41" s="162"/>
      <c r="Y41" s="162"/>
      <c r="Z41" s="162"/>
      <c r="AA41" s="162"/>
      <c r="AB41" s="162"/>
      <c r="AC41" s="142"/>
      <c r="AD41" s="142"/>
      <c r="AE41" s="149"/>
      <c r="AF41" s="148"/>
      <c r="AG41" s="152"/>
      <c r="AH41" s="151"/>
      <c r="AI41" s="151"/>
      <c r="AJ41" s="162"/>
      <c r="AK41" s="162"/>
      <c r="AL41" s="12"/>
      <c r="AM41" s="162"/>
      <c r="AN41" s="162"/>
      <c r="AO41" s="162"/>
      <c r="AP41" s="162"/>
      <c r="AQ41" s="162"/>
      <c r="AR41" s="142"/>
      <c r="AS41" s="142"/>
      <c r="AT41" s="149"/>
      <c r="AU41" s="148"/>
      <c r="AV41" s="142"/>
      <c r="AW41" s="142"/>
      <c r="AX41" s="142"/>
      <c r="AY41" s="142"/>
      <c r="AZ41" s="142"/>
      <c r="BA41" s="144"/>
      <c r="BB41" s="142"/>
      <c r="BC41" s="134"/>
      <c r="BD41" s="142"/>
    </row>
    <row r="42" spans="1:60" s="156" customFormat="1" ht="15" customHeight="1">
      <c r="A42" s="149"/>
      <c r="B42" s="148"/>
      <c r="C42" s="152"/>
      <c r="D42" s="141"/>
      <c r="E42" s="141"/>
      <c r="F42" s="142"/>
      <c r="G42" s="142"/>
      <c r="H42" s="143"/>
      <c r="I42" s="142"/>
      <c r="J42" s="142"/>
      <c r="K42" s="142"/>
      <c r="L42" s="142"/>
      <c r="M42" s="142"/>
      <c r="N42" s="142"/>
      <c r="O42" s="142"/>
      <c r="P42" s="149"/>
      <c r="Q42" s="148"/>
      <c r="R42" s="152"/>
      <c r="S42" s="151"/>
      <c r="T42" s="151"/>
      <c r="U42" s="162"/>
      <c r="V42" s="162"/>
      <c r="W42" s="12"/>
      <c r="X42" s="162"/>
      <c r="Y42" s="162"/>
      <c r="Z42" s="162"/>
      <c r="AA42" s="162"/>
      <c r="AB42" s="162"/>
      <c r="AC42" s="142"/>
      <c r="AD42" s="142"/>
      <c r="AE42" s="149"/>
      <c r="AF42" s="148"/>
      <c r="AG42" s="152"/>
      <c r="AH42" s="151"/>
      <c r="AI42" s="151"/>
      <c r="AJ42" s="162"/>
      <c r="AK42" s="162"/>
      <c r="AL42" s="12"/>
      <c r="AM42" s="162"/>
      <c r="AN42" s="162"/>
      <c r="AO42" s="162"/>
      <c r="AP42" s="162"/>
      <c r="AQ42" s="162"/>
      <c r="AR42" s="142"/>
      <c r="AS42" s="142"/>
      <c r="AT42" s="149"/>
      <c r="AU42" s="148"/>
      <c r="AV42" s="142"/>
      <c r="AW42" s="142"/>
      <c r="AX42" s="142"/>
      <c r="AY42" s="142"/>
      <c r="AZ42" s="142"/>
      <c r="BA42" s="144"/>
      <c r="BB42" s="142"/>
      <c r="BC42" s="134"/>
      <c r="BD42" s="142"/>
    </row>
    <row r="43" spans="1:60" s="156" customFormat="1" ht="15" customHeight="1">
      <c r="A43" s="149"/>
      <c r="B43" s="148"/>
      <c r="C43" s="152"/>
      <c r="D43" s="141"/>
      <c r="E43" s="141"/>
      <c r="F43" s="142"/>
      <c r="G43" s="142"/>
      <c r="H43" s="143"/>
      <c r="I43" s="142"/>
      <c r="J43" s="142"/>
      <c r="K43" s="142"/>
      <c r="L43" s="142"/>
      <c r="M43" s="142"/>
      <c r="N43" s="142"/>
      <c r="O43" s="142"/>
      <c r="P43" s="149"/>
      <c r="Q43" s="148"/>
      <c r="R43" s="152"/>
      <c r="S43" s="151"/>
      <c r="T43" s="151"/>
      <c r="U43" s="162"/>
      <c r="V43" s="162"/>
      <c r="W43" s="12"/>
      <c r="X43" s="162"/>
      <c r="Y43" s="162"/>
      <c r="Z43" s="162"/>
      <c r="AA43" s="162"/>
      <c r="AB43" s="162"/>
      <c r="AC43" s="142"/>
      <c r="AD43" s="142"/>
      <c r="AE43" s="149"/>
      <c r="AF43" s="148"/>
      <c r="AG43" s="152"/>
      <c r="AH43" s="151"/>
      <c r="AI43" s="151"/>
      <c r="AJ43" s="162"/>
      <c r="AK43" s="162"/>
      <c r="AL43" s="12"/>
      <c r="AM43" s="162"/>
      <c r="AN43" s="162"/>
      <c r="AO43" s="162"/>
      <c r="AP43" s="162"/>
      <c r="AQ43" s="162"/>
      <c r="AR43" s="142"/>
      <c r="AS43" s="142"/>
      <c r="AT43" s="149"/>
      <c r="AU43" s="148"/>
      <c r="AV43" s="142"/>
      <c r="AW43" s="142"/>
      <c r="AX43" s="142"/>
      <c r="AY43" s="142"/>
      <c r="AZ43" s="142"/>
      <c r="BA43" s="144"/>
      <c r="BB43" s="142"/>
      <c r="BC43" s="134"/>
      <c r="BD43" s="142"/>
    </row>
    <row r="44" spans="1:60" s="156" customFormat="1" ht="15" customHeight="1">
      <c r="A44" s="149"/>
      <c r="B44" s="148"/>
      <c r="C44" s="152"/>
      <c r="D44" s="141"/>
      <c r="E44" s="141"/>
      <c r="F44" s="142"/>
      <c r="G44" s="142"/>
      <c r="H44" s="143"/>
      <c r="I44" s="142"/>
      <c r="J44" s="142"/>
      <c r="K44" s="142"/>
      <c r="L44" s="142"/>
      <c r="M44" s="142"/>
      <c r="N44" s="142"/>
      <c r="O44" s="142"/>
      <c r="P44" s="149"/>
      <c r="Q44" s="148"/>
      <c r="R44" s="152"/>
      <c r="S44" s="151"/>
      <c r="T44" s="151"/>
      <c r="U44" s="162"/>
      <c r="V44" s="162"/>
      <c r="W44" s="12"/>
      <c r="X44" s="162"/>
      <c r="Y44" s="162"/>
      <c r="Z44" s="162"/>
      <c r="AA44" s="162"/>
      <c r="AB44" s="162"/>
      <c r="AC44" s="142"/>
      <c r="AD44" s="142"/>
      <c r="AE44" s="149"/>
      <c r="AF44" s="148"/>
      <c r="AG44" s="152"/>
      <c r="AH44" s="151"/>
      <c r="AI44" s="151"/>
      <c r="AJ44" s="162"/>
      <c r="AK44" s="162"/>
      <c r="AL44" s="12"/>
      <c r="AM44" s="162"/>
      <c r="AN44" s="162"/>
      <c r="AO44" s="162"/>
      <c r="AP44" s="162"/>
      <c r="AQ44" s="162"/>
      <c r="AR44" s="142"/>
      <c r="AS44" s="142"/>
      <c r="AT44" s="149"/>
      <c r="AU44" s="148"/>
      <c r="AV44" s="142"/>
      <c r="AW44" s="142"/>
      <c r="AX44" s="142"/>
      <c r="AY44" s="142"/>
      <c r="AZ44" s="142"/>
      <c r="BA44" s="144"/>
      <c r="BB44" s="142"/>
      <c r="BC44" s="134"/>
      <c r="BD44" s="142"/>
    </row>
    <row r="45" spans="1:60" s="156" customFormat="1" ht="15" customHeight="1">
      <c r="A45" s="149"/>
      <c r="B45" s="148"/>
      <c r="C45" s="152"/>
      <c r="D45" s="141"/>
      <c r="E45" s="141"/>
      <c r="F45" s="142"/>
      <c r="G45" s="142"/>
      <c r="H45" s="143"/>
      <c r="I45" s="142"/>
      <c r="J45" s="142"/>
      <c r="K45" s="142"/>
      <c r="L45" s="142"/>
      <c r="M45" s="142"/>
      <c r="N45" s="142"/>
      <c r="O45" s="142"/>
      <c r="P45" s="149"/>
      <c r="Q45" s="148"/>
      <c r="R45" s="152"/>
      <c r="S45" s="151"/>
      <c r="T45" s="151"/>
      <c r="U45" s="162"/>
      <c r="V45" s="162"/>
      <c r="W45" s="12"/>
      <c r="X45" s="162"/>
      <c r="Y45" s="162"/>
      <c r="Z45" s="162"/>
      <c r="AA45" s="162"/>
      <c r="AB45" s="162"/>
      <c r="AC45" s="142"/>
      <c r="AD45" s="142"/>
      <c r="AE45" s="149"/>
      <c r="AF45" s="148"/>
      <c r="AG45" s="152"/>
      <c r="AH45" s="151"/>
      <c r="AI45" s="151"/>
      <c r="AJ45" s="162"/>
      <c r="AK45" s="162"/>
      <c r="AL45" s="12"/>
      <c r="AM45" s="162"/>
      <c r="AN45" s="162"/>
      <c r="AO45" s="162"/>
      <c r="AP45" s="162"/>
      <c r="AQ45" s="162"/>
      <c r="AR45" s="142"/>
      <c r="AS45" s="142"/>
      <c r="AT45" s="149"/>
      <c r="AU45" s="148"/>
      <c r="AV45" s="142"/>
      <c r="AW45" s="142"/>
      <c r="AX45" s="142"/>
      <c r="AY45" s="142"/>
      <c r="AZ45" s="142"/>
      <c r="BA45" s="144"/>
      <c r="BB45" s="142"/>
      <c r="BC45" s="134"/>
      <c r="BD45" s="142"/>
    </row>
    <row r="46" spans="1:60" s="156" customFormat="1" ht="15" customHeight="1">
      <c r="A46" s="149"/>
      <c r="B46" s="148"/>
      <c r="C46" s="152"/>
      <c r="D46" s="141"/>
      <c r="E46" s="141"/>
      <c r="F46" s="142"/>
      <c r="G46" s="142"/>
      <c r="H46" s="143"/>
      <c r="I46" s="142"/>
      <c r="J46" s="142"/>
      <c r="K46" s="142"/>
      <c r="L46" s="142"/>
      <c r="M46" s="142"/>
      <c r="N46" s="142"/>
      <c r="O46" s="142"/>
      <c r="P46" s="149"/>
      <c r="Q46" s="148"/>
      <c r="R46" s="152"/>
      <c r="S46" s="151"/>
      <c r="T46" s="151"/>
      <c r="U46" s="162"/>
      <c r="V46" s="162"/>
      <c r="W46" s="12"/>
      <c r="X46" s="162"/>
      <c r="Y46" s="162"/>
      <c r="Z46" s="162"/>
      <c r="AA46" s="162"/>
      <c r="AB46" s="162"/>
      <c r="AC46" s="142"/>
      <c r="AD46" s="142"/>
      <c r="AE46" s="149"/>
      <c r="AF46" s="148"/>
      <c r="AG46" s="152"/>
      <c r="AH46" s="151"/>
      <c r="AI46" s="151"/>
      <c r="AJ46" s="162"/>
      <c r="AK46" s="162"/>
      <c r="AL46" s="12"/>
      <c r="AM46" s="162"/>
      <c r="AN46" s="162"/>
      <c r="AO46" s="162"/>
      <c r="AP46" s="162"/>
      <c r="AQ46" s="162"/>
      <c r="AR46" s="142"/>
      <c r="AS46" s="142"/>
      <c r="AT46" s="149"/>
      <c r="AU46" s="148"/>
      <c r="AV46" s="142"/>
      <c r="AW46" s="142"/>
      <c r="AX46" s="142"/>
      <c r="AY46" s="142"/>
      <c r="AZ46" s="142"/>
      <c r="BA46" s="144"/>
      <c r="BB46" s="142"/>
      <c r="BC46" s="134"/>
      <c r="BD46" s="142"/>
    </row>
    <row r="47" spans="1:60" s="156" customFormat="1" ht="15" customHeight="1">
      <c r="A47" s="149"/>
      <c r="B47" s="148"/>
      <c r="C47" s="152"/>
      <c r="D47" s="141"/>
      <c r="E47" s="141"/>
      <c r="F47" s="142"/>
      <c r="G47" s="142"/>
      <c r="H47" s="143"/>
      <c r="I47" s="142"/>
      <c r="J47" s="142"/>
      <c r="K47" s="142"/>
      <c r="L47" s="142"/>
      <c r="M47" s="142"/>
      <c r="N47" s="142"/>
      <c r="O47" s="142"/>
      <c r="P47" s="149"/>
      <c r="Q47" s="148"/>
      <c r="R47" s="152"/>
      <c r="S47" s="151"/>
      <c r="T47" s="151"/>
      <c r="U47" s="162"/>
      <c r="V47" s="162"/>
      <c r="W47" s="12"/>
      <c r="X47" s="162"/>
      <c r="Y47" s="162"/>
      <c r="Z47" s="162"/>
      <c r="AA47" s="162"/>
      <c r="AB47" s="162"/>
      <c r="AC47" s="142"/>
      <c r="AD47" s="142"/>
      <c r="AE47" s="149"/>
      <c r="AF47" s="148"/>
      <c r="AG47" s="152"/>
      <c r="AH47" s="151"/>
      <c r="AI47" s="151"/>
      <c r="AJ47" s="162"/>
      <c r="AK47" s="162"/>
      <c r="AL47" s="12"/>
      <c r="AM47" s="162"/>
      <c r="AN47" s="162"/>
      <c r="AO47" s="162"/>
      <c r="AP47" s="162"/>
      <c r="AQ47" s="162"/>
      <c r="AR47" s="142"/>
      <c r="AS47" s="142"/>
      <c r="AT47" s="149"/>
      <c r="AU47" s="148"/>
      <c r="AV47" s="142"/>
      <c r="AW47" s="142"/>
      <c r="AX47" s="142"/>
      <c r="AY47" s="142"/>
      <c r="AZ47" s="142"/>
      <c r="BA47" s="144"/>
      <c r="BB47" s="142"/>
      <c r="BC47" s="134"/>
      <c r="BD47" s="142"/>
    </row>
    <row r="48" spans="1:60" s="156" customFormat="1" ht="15" customHeight="1">
      <c r="A48" s="149"/>
      <c r="B48" s="148"/>
      <c r="C48" s="152"/>
      <c r="D48" s="141"/>
      <c r="E48" s="141"/>
      <c r="F48" s="142"/>
      <c r="G48" s="142"/>
      <c r="H48" s="143"/>
      <c r="I48" s="142"/>
      <c r="J48" s="142"/>
      <c r="K48" s="142"/>
      <c r="L48" s="142"/>
      <c r="M48" s="142"/>
      <c r="N48" s="142"/>
      <c r="O48" s="142"/>
      <c r="P48" s="149"/>
      <c r="Q48" s="148"/>
      <c r="R48" s="152"/>
      <c r="S48" s="151"/>
      <c r="T48" s="151"/>
      <c r="U48" s="162"/>
      <c r="V48" s="162"/>
      <c r="W48" s="12"/>
      <c r="X48" s="162"/>
      <c r="Y48" s="162"/>
      <c r="Z48" s="162"/>
      <c r="AA48" s="162"/>
      <c r="AB48" s="162"/>
      <c r="AC48" s="142"/>
      <c r="AD48" s="142"/>
      <c r="AE48" s="149"/>
      <c r="AF48" s="148"/>
      <c r="AG48" s="152"/>
      <c r="AH48" s="151"/>
      <c r="AI48" s="151"/>
      <c r="AJ48" s="162"/>
      <c r="AK48" s="162"/>
      <c r="AL48" s="12"/>
      <c r="AM48" s="162"/>
      <c r="AN48" s="162"/>
      <c r="AO48" s="162"/>
      <c r="AP48" s="162"/>
      <c r="AQ48" s="162"/>
      <c r="AR48" s="142"/>
      <c r="AS48" s="142"/>
      <c r="AT48" s="149"/>
      <c r="AU48" s="148"/>
      <c r="AV48" s="142"/>
      <c r="AW48" s="142"/>
      <c r="AX48" s="142"/>
      <c r="AY48" s="142"/>
      <c r="AZ48" s="142"/>
      <c r="BA48" s="144"/>
      <c r="BB48" s="142"/>
      <c r="BC48" s="134"/>
      <c r="BD48" s="142"/>
    </row>
    <row r="49" spans="1:56" s="156" customFormat="1" ht="15" customHeight="1">
      <c r="A49" s="149"/>
      <c r="B49" s="148"/>
      <c r="C49" s="152"/>
      <c r="D49" s="141"/>
      <c r="E49" s="141"/>
      <c r="F49" s="142"/>
      <c r="G49" s="142"/>
      <c r="H49" s="143"/>
      <c r="I49" s="142"/>
      <c r="J49" s="142"/>
      <c r="K49" s="142"/>
      <c r="L49" s="142"/>
      <c r="M49" s="142"/>
      <c r="N49" s="142"/>
      <c r="O49" s="142"/>
      <c r="P49" s="149"/>
      <c r="Q49" s="148"/>
      <c r="R49" s="152"/>
      <c r="S49" s="151"/>
      <c r="T49" s="151"/>
      <c r="U49" s="162"/>
      <c r="V49" s="162"/>
      <c r="W49" s="12"/>
      <c r="X49" s="162"/>
      <c r="Y49" s="162"/>
      <c r="Z49" s="162"/>
      <c r="AA49" s="162"/>
      <c r="AB49" s="162"/>
      <c r="AC49" s="142"/>
      <c r="AD49" s="142"/>
      <c r="AE49" s="149"/>
      <c r="AF49" s="148"/>
      <c r="AG49" s="152"/>
      <c r="AH49" s="151"/>
      <c r="AI49" s="151"/>
      <c r="AJ49" s="162"/>
      <c r="AK49" s="162"/>
      <c r="AL49" s="12"/>
      <c r="AM49" s="162"/>
      <c r="AN49" s="162"/>
      <c r="AO49" s="162"/>
      <c r="AP49" s="162"/>
      <c r="AQ49" s="162"/>
      <c r="AR49" s="142"/>
      <c r="AS49" s="142"/>
      <c r="AT49" s="149"/>
      <c r="AU49" s="148"/>
      <c r="AV49" s="142"/>
      <c r="AW49" s="142"/>
      <c r="AX49" s="142"/>
      <c r="AY49" s="142"/>
      <c r="AZ49" s="142"/>
      <c r="BA49" s="144"/>
      <c r="BB49" s="142"/>
      <c r="BC49" s="134"/>
      <c r="BD49" s="142"/>
    </row>
    <row r="50" spans="1:56" s="156" customFormat="1" ht="15" customHeight="1">
      <c r="A50" s="149"/>
      <c r="B50" s="148"/>
      <c r="C50" s="152"/>
      <c r="D50" s="141"/>
      <c r="E50" s="141"/>
      <c r="F50" s="142"/>
      <c r="G50" s="142"/>
      <c r="H50" s="143"/>
      <c r="I50" s="142"/>
      <c r="J50" s="142"/>
      <c r="K50" s="142"/>
      <c r="L50" s="142"/>
      <c r="M50" s="142"/>
      <c r="N50" s="142"/>
      <c r="O50" s="142"/>
      <c r="P50" s="149"/>
      <c r="Q50" s="148"/>
      <c r="R50" s="152"/>
      <c r="S50" s="151"/>
      <c r="T50" s="151"/>
      <c r="U50" s="162"/>
      <c r="V50" s="162"/>
      <c r="W50" s="12"/>
      <c r="X50" s="162"/>
      <c r="Y50" s="162"/>
      <c r="Z50" s="162"/>
      <c r="AA50" s="162"/>
      <c r="AB50" s="162"/>
      <c r="AC50" s="142"/>
      <c r="AD50" s="142"/>
      <c r="AE50" s="149"/>
      <c r="AF50" s="148"/>
      <c r="AG50" s="152"/>
      <c r="AH50" s="151"/>
      <c r="AI50" s="151"/>
      <c r="AJ50" s="162"/>
      <c r="AK50" s="162"/>
      <c r="AL50" s="12"/>
      <c r="AM50" s="162"/>
      <c r="AN50" s="162"/>
      <c r="AO50" s="162"/>
      <c r="AP50" s="162"/>
      <c r="AQ50" s="162"/>
      <c r="AR50" s="142"/>
      <c r="AS50" s="142"/>
      <c r="AT50" s="149"/>
      <c r="AU50" s="148"/>
      <c r="AV50" s="142"/>
      <c r="AW50" s="142"/>
      <c r="AX50" s="142"/>
      <c r="AY50" s="142"/>
      <c r="AZ50" s="142"/>
      <c r="BA50" s="144"/>
      <c r="BB50" s="142"/>
      <c r="BC50" s="134"/>
      <c r="BD50" s="142"/>
    </row>
    <row r="51" spans="1:56" s="156" customFormat="1" ht="15" customHeight="1">
      <c r="A51" s="149"/>
      <c r="B51" s="148"/>
      <c r="C51" s="152"/>
      <c r="D51" s="141"/>
      <c r="E51" s="141"/>
      <c r="F51" s="142"/>
      <c r="G51" s="142"/>
      <c r="H51" s="143"/>
      <c r="I51" s="142"/>
      <c r="J51" s="142"/>
      <c r="K51" s="142"/>
      <c r="L51" s="142"/>
      <c r="M51" s="142"/>
      <c r="N51" s="142"/>
      <c r="O51" s="142"/>
      <c r="P51" s="149"/>
      <c r="Q51" s="148"/>
      <c r="R51" s="152"/>
      <c r="S51" s="151"/>
      <c r="T51" s="151"/>
      <c r="U51" s="162"/>
      <c r="V51" s="162"/>
      <c r="W51" s="12"/>
      <c r="X51" s="162"/>
      <c r="Y51" s="162"/>
      <c r="Z51" s="162"/>
      <c r="AA51" s="162"/>
      <c r="AB51" s="162"/>
      <c r="AC51" s="142"/>
      <c r="AD51" s="142"/>
      <c r="AE51" s="149"/>
      <c r="AF51" s="148"/>
      <c r="AG51" s="152"/>
      <c r="AH51" s="151"/>
      <c r="AI51" s="151"/>
      <c r="AJ51" s="162"/>
      <c r="AK51" s="162"/>
      <c r="AL51" s="12"/>
      <c r="AM51" s="162"/>
      <c r="AN51" s="162"/>
      <c r="AO51" s="162"/>
      <c r="AP51" s="162"/>
      <c r="AQ51" s="162"/>
      <c r="AR51" s="142"/>
      <c r="AS51" s="142"/>
      <c r="AT51" s="149"/>
      <c r="AU51" s="148"/>
      <c r="AV51" s="142"/>
      <c r="AW51" s="142"/>
      <c r="AX51" s="142"/>
      <c r="AY51" s="142"/>
      <c r="AZ51" s="142"/>
      <c r="BA51" s="144"/>
      <c r="BB51" s="142"/>
      <c r="BC51" s="134"/>
      <c r="BD51" s="142"/>
    </row>
    <row r="52" spans="1:56" s="156" customFormat="1" ht="15" customHeight="1">
      <c r="A52" s="149"/>
      <c r="B52" s="148"/>
      <c r="C52" s="152"/>
      <c r="D52" s="141"/>
      <c r="E52" s="141"/>
      <c r="F52" s="142"/>
      <c r="G52" s="142"/>
      <c r="H52" s="143"/>
      <c r="I52" s="142"/>
      <c r="J52" s="142"/>
      <c r="K52" s="142"/>
      <c r="L52" s="142"/>
      <c r="M52" s="142"/>
      <c r="N52" s="142"/>
      <c r="O52" s="142"/>
      <c r="P52" s="149"/>
      <c r="Q52" s="148"/>
      <c r="R52" s="152"/>
      <c r="S52" s="151"/>
      <c r="T52" s="151"/>
      <c r="U52" s="162"/>
      <c r="V52" s="162"/>
      <c r="W52" s="12"/>
      <c r="X52" s="162"/>
      <c r="Y52" s="162"/>
      <c r="Z52" s="162"/>
      <c r="AA52" s="162"/>
      <c r="AB52" s="162"/>
      <c r="AC52" s="142"/>
      <c r="AD52" s="142"/>
      <c r="AE52" s="149"/>
      <c r="AF52" s="148"/>
      <c r="AG52" s="152"/>
      <c r="AH52" s="151"/>
      <c r="AI52" s="151"/>
      <c r="AJ52" s="162"/>
      <c r="AK52" s="162"/>
      <c r="AL52" s="12"/>
      <c r="AM52" s="162"/>
      <c r="AN52" s="162"/>
      <c r="AO52" s="162"/>
      <c r="AP52" s="162"/>
      <c r="AQ52" s="162"/>
      <c r="AR52" s="142"/>
      <c r="AS52" s="142"/>
      <c r="AT52" s="149"/>
      <c r="AU52" s="148"/>
      <c r="AV52" s="142"/>
      <c r="AW52" s="142"/>
      <c r="AX52" s="142"/>
      <c r="AY52" s="142"/>
      <c r="AZ52" s="142"/>
      <c r="BA52" s="144"/>
      <c r="BB52" s="142"/>
      <c r="BC52" s="134"/>
      <c r="BD52" s="142"/>
    </row>
    <row r="53" spans="1:56" s="156" customFormat="1" ht="15" customHeight="1">
      <c r="A53" s="149"/>
      <c r="B53" s="148"/>
      <c r="C53" s="152"/>
      <c r="D53" s="141"/>
      <c r="E53" s="141"/>
      <c r="F53" s="142"/>
      <c r="G53" s="142"/>
      <c r="H53" s="143"/>
      <c r="I53" s="142"/>
      <c r="J53" s="142"/>
      <c r="K53" s="142"/>
      <c r="L53" s="142"/>
      <c r="M53" s="142"/>
      <c r="N53" s="142"/>
      <c r="O53" s="142"/>
      <c r="P53" s="149"/>
      <c r="Q53" s="148"/>
      <c r="R53" s="152"/>
      <c r="S53" s="151"/>
      <c r="T53" s="151"/>
      <c r="U53" s="162"/>
      <c r="V53" s="162"/>
      <c r="W53" s="12"/>
      <c r="X53" s="162"/>
      <c r="Y53" s="162"/>
      <c r="Z53" s="162"/>
      <c r="AA53" s="162"/>
      <c r="AB53" s="162"/>
      <c r="AC53" s="142"/>
      <c r="AD53" s="142"/>
      <c r="AE53" s="149"/>
      <c r="AF53" s="148"/>
      <c r="AG53" s="152"/>
      <c r="AH53" s="151"/>
      <c r="AI53" s="151"/>
      <c r="AJ53" s="162"/>
      <c r="AK53" s="162"/>
      <c r="AL53" s="12"/>
      <c r="AM53" s="162"/>
      <c r="AN53" s="162"/>
      <c r="AO53" s="162"/>
      <c r="AP53" s="162"/>
      <c r="AQ53" s="162"/>
      <c r="AR53" s="142"/>
      <c r="AS53" s="142"/>
      <c r="AT53" s="149"/>
      <c r="AU53" s="148"/>
      <c r="AV53" s="142"/>
      <c r="AW53" s="142"/>
      <c r="AX53" s="142"/>
      <c r="AY53" s="142"/>
      <c r="AZ53" s="142"/>
      <c r="BA53" s="144"/>
      <c r="BB53" s="142"/>
      <c r="BC53" s="134"/>
      <c r="BD53" s="142"/>
    </row>
    <row r="54" spans="1:56" s="156" customFormat="1" ht="15" customHeight="1">
      <c r="A54" s="149"/>
      <c r="B54" s="148"/>
      <c r="C54" s="152"/>
      <c r="D54" s="141"/>
      <c r="E54" s="141"/>
      <c r="F54" s="142"/>
      <c r="G54" s="142"/>
      <c r="H54" s="143"/>
      <c r="I54" s="142"/>
      <c r="J54" s="142"/>
      <c r="K54" s="142"/>
      <c r="L54" s="142"/>
      <c r="M54" s="142"/>
      <c r="N54" s="142"/>
      <c r="O54" s="142"/>
      <c r="P54" s="149"/>
      <c r="Q54" s="148"/>
      <c r="R54" s="152"/>
      <c r="S54" s="151"/>
      <c r="T54" s="151"/>
      <c r="U54" s="162"/>
      <c r="V54" s="162"/>
      <c r="W54" s="12"/>
      <c r="X54" s="162"/>
      <c r="Y54" s="162"/>
      <c r="Z54" s="162"/>
      <c r="AA54" s="162"/>
      <c r="AB54" s="162"/>
      <c r="AC54" s="142"/>
      <c r="AD54" s="142"/>
      <c r="AE54" s="149"/>
      <c r="AF54" s="148"/>
      <c r="AG54" s="152"/>
      <c r="AH54" s="151"/>
      <c r="AI54" s="151"/>
      <c r="AJ54" s="162"/>
      <c r="AK54" s="162"/>
      <c r="AL54" s="12"/>
      <c r="AM54" s="162"/>
      <c r="AN54" s="162"/>
      <c r="AO54" s="162"/>
      <c r="AP54" s="162"/>
      <c r="AQ54" s="162"/>
      <c r="AR54" s="142"/>
      <c r="AS54" s="142"/>
      <c r="AT54" s="149"/>
      <c r="AU54" s="148"/>
      <c r="AV54" s="142"/>
      <c r="AW54" s="142"/>
      <c r="AX54" s="142"/>
      <c r="AY54" s="142"/>
      <c r="AZ54" s="142"/>
      <c r="BA54" s="144"/>
      <c r="BB54" s="142"/>
      <c r="BC54" s="134"/>
      <c r="BD54" s="142"/>
    </row>
    <row r="55" spans="1:56" s="156" customFormat="1" ht="15" customHeight="1">
      <c r="A55" s="149"/>
      <c r="B55" s="148"/>
      <c r="C55" s="152"/>
      <c r="D55" s="141"/>
      <c r="E55" s="141"/>
      <c r="F55" s="142"/>
      <c r="G55" s="142"/>
      <c r="H55" s="143"/>
      <c r="I55" s="142"/>
      <c r="J55" s="142"/>
      <c r="K55" s="142"/>
      <c r="L55" s="142"/>
      <c r="M55" s="142"/>
      <c r="N55" s="142"/>
      <c r="O55" s="142"/>
      <c r="P55" s="149"/>
      <c r="Q55" s="148"/>
      <c r="R55" s="152"/>
      <c r="S55" s="151"/>
      <c r="T55" s="151"/>
      <c r="U55" s="162"/>
      <c r="V55" s="162"/>
      <c r="W55" s="12"/>
      <c r="X55" s="162"/>
      <c r="Y55" s="162"/>
      <c r="Z55" s="162"/>
      <c r="AA55" s="162"/>
      <c r="AB55" s="162"/>
      <c r="AC55" s="142"/>
      <c r="AD55" s="142"/>
      <c r="AE55" s="149"/>
      <c r="AF55" s="148"/>
      <c r="AG55" s="152"/>
      <c r="AH55" s="151"/>
      <c r="AI55" s="151"/>
      <c r="AJ55" s="162"/>
      <c r="AK55" s="162"/>
      <c r="AL55" s="12"/>
      <c r="AM55" s="162"/>
      <c r="AN55" s="162"/>
      <c r="AO55" s="162"/>
      <c r="AP55" s="162"/>
      <c r="AQ55" s="162"/>
      <c r="AR55" s="142"/>
      <c r="AS55" s="142"/>
      <c r="AT55" s="149"/>
      <c r="AU55" s="148"/>
      <c r="AV55" s="142"/>
      <c r="AW55" s="142"/>
      <c r="AX55" s="142"/>
      <c r="AY55" s="142"/>
      <c r="AZ55" s="142"/>
      <c r="BA55" s="144"/>
      <c r="BB55" s="142"/>
      <c r="BC55" s="134"/>
      <c r="BD55" s="142"/>
    </row>
    <row r="56" spans="1:56" s="156" customFormat="1" ht="15" customHeight="1">
      <c r="A56" s="149"/>
      <c r="B56" s="148"/>
      <c r="C56" s="152"/>
      <c r="D56" s="141"/>
      <c r="E56" s="141"/>
      <c r="F56" s="142"/>
      <c r="G56" s="142"/>
      <c r="H56" s="143"/>
      <c r="I56" s="142"/>
      <c r="J56" s="142"/>
      <c r="K56" s="142"/>
      <c r="L56" s="142"/>
      <c r="M56" s="142"/>
      <c r="N56" s="142"/>
      <c r="O56" s="142"/>
      <c r="P56" s="149"/>
      <c r="Q56" s="148"/>
      <c r="R56" s="152"/>
      <c r="S56" s="141"/>
      <c r="T56" s="151"/>
      <c r="U56" s="142"/>
      <c r="V56" s="142"/>
      <c r="W56" s="143"/>
      <c r="X56" s="142"/>
      <c r="Y56" s="142"/>
      <c r="Z56" s="142"/>
      <c r="AA56" s="142"/>
      <c r="AB56" s="142"/>
      <c r="AC56" s="142"/>
      <c r="AD56" s="142"/>
      <c r="AE56" s="149"/>
      <c r="AF56" s="148"/>
      <c r="AG56" s="152"/>
      <c r="AH56" s="141"/>
      <c r="AI56" s="141"/>
      <c r="AJ56" s="142"/>
      <c r="AK56" s="142"/>
      <c r="AL56" s="143"/>
      <c r="AM56" s="142"/>
      <c r="AN56" s="142"/>
      <c r="AO56" s="142"/>
      <c r="AP56" s="142"/>
      <c r="AQ56" s="142"/>
      <c r="AR56" s="142"/>
      <c r="AS56" s="142"/>
      <c r="AT56" s="149"/>
      <c r="AU56" s="148"/>
      <c r="AV56" s="142"/>
      <c r="AW56" s="142"/>
      <c r="AX56" s="142"/>
      <c r="AY56" s="142"/>
      <c r="AZ56" s="142"/>
      <c r="BA56" s="144"/>
      <c r="BB56" s="142"/>
      <c r="BC56" s="134"/>
      <c r="BD56" s="142"/>
    </row>
    <row r="57" spans="1:56" s="156" customFormat="1" ht="15" customHeight="1">
      <c r="A57" s="149"/>
      <c r="B57" s="148"/>
      <c r="C57" s="152"/>
      <c r="D57" s="141"/>
      <c r="E57" s="141"/>
      <c r="F57" s="142"/>
      <c r="G57" s="142"/>
      <c r="H57" s="143"/>
      <c r="I57" s="142"/>
      <c r="J57" s="142"/>
      <c r="K57" s="142"/>
      <c r="L57" s="142"/>
      <c r="M57" s="142"/>
      <c r="N57" s="142"/>
      <c r="O57" s="142"/>
      <c r="P57" s="149"/>
      <c r="Q57" s="148"/>
      <c r="R57" s="152"/>
      <c r="S57" s="141"/>
      <c r="T57" s="151"/>
      <c r="U57" s="142"/>
      <c r="V57" s="142"/>
      <c r="W57" s="143"/>
      <c r="X57" s="142"/>
      <c r="Y57" s="142"/>
      <c r="Z57" s="142"/>
      <c r="AA57" s="142"/>
      <c r="AB57" s="142"/>
      <c r="AC57" s="142"/>
      <c r="AD57" s="142"/>
      <c r="AE57" s="149"/>
      <c r="AF57" s="148"/>
      <c r="AG57" s="152"/>
      <c r="AH57" s="141"/>
      <c r="AI57" s="141"/>
      <c r="AJ57" s="142"/>
      <c r="AK57" s="142"/>
      <c r="AL57" s="143"/>
      <c r="AM57" s="142"/>
      <c r="AN57" s="142"/>
      <c r="AO57" s="142"/>
      <c r="AP57" s="142"/>
      <c r="AQ57" s="142"/>
      <c r="AR57" s="142"/>
      <c r="AS57" s="142"/>
      <c r="AT57" s="149"/>
      <c r="AU57" s="148"/>
      <c r="AV57" s="142"/>
      <c r="AW57" s="142"/>
      <c r="AX57" s="142"/>
      <c r="AY57" s="142"/>
      <c r="AZ57" s="142"/>
      <c r="BA57" s="144"/>
      <c r="BB57" s="142"/>
      <c r="BC57" s="134"/>
      <c r="BD57" s="142"/>
    </row>
    <row r="58" spans="1:56" ht="15" customHeight="1">
      <c r="A58" s="475"/>
      <c r="B58" s="475"/>
      <c r="C58" s="35"/>
      <c r="D58" s="35"/>
      <c r="E58" s="35"/>
      <c r="F58" s="35"/>
      <c r="G58" s="35"/>
      <c r="H58" s="35"/>
      <c r="I58" s="35"/>
      <c r="J58" s="35"/>
      <c r="K58" s="35"/>
      <c r="L58" s="35"/>
      <c r="M58" s="35"/>
      <c r="N58" s="135"/>
      <c r="O58" s="16"/>
      <c r="P58" s="475"/>
      <c r="Q58" s="475"/>
      <c r="R58" s="35"/>
      <c r="S58" s="35"/>
      <c r="T58" s="35"/>
      <c r="U58" s="35"/>
      <c r="V58" s="35"/>
      <c r="W58" s="35"/>
      <c r="X58" s="35"/>
      <c r="Y58" s="35"/>
      <c r="Z58" s="35"/>
      <c r="AA58" s="35"/>
      <c r="AB58" s="35"/>
      <c r="AC58" s="135"/>
      <c r="AD58" s="16"/>
      <c r="AE58" s="475"/>
      <c r="AF58" s="475"/>
      <c r="AG58" s="35"/>
      <c r="AH58" s="35"/>
      <c r="AI58" s="35"/>
      <c r="AJ58" s="35"/>
      <c r="AK58" s="35"/>
      <c r="AL58" s="35"/>
      <c r="AM58" s="35"/>
      <c r="AN58" s="35"/>
      <c r="AO58" s="35"/>
      <c r="AP58" s="35"/>
      <c r="AQ58" s="35"/>
      <c r="AR58" s="135"/>
      <c r="AS58" s="16"/>
      <c r="AT58" s="475"/>
      <c r="AU58" s="475"/>
      <c r="AV58" s="35"/>
      <c r="AW58" s="35"/>
      <c r="AX58" s="35"/>
      <c r="AY58" s="35"/>
      <c r="AZ58" s="35"/>
      <c r="BA58" s="35"/>
      <c r="BB58" s="35"/>
      <c r="BC58" s="135"/>
      <c r="BD58" s="16"/>
    </row>
    <row r="59" spans="1:56" ht="15" customHeight="1">
      <c r="A59" s="476"/>
      <c r="B59" s="476"/>
      <c r="C59" s="17"/>
      <c r="D59" s="18"/>
      <c r="E59" s="18"/>
      <c r="F59" s="18"/>
      <c r="G59" s="31"/>
      <c r="H59" s="31"/>
      <c r="I59" s="31"/>
      <c r="J59" s="18"/>
      <c r="K59" s="18"/>
      <c r="L59" s="18"/>
      <c r="M59" s="18"/>
      <c r="N59" s="18"/>
      <c r="O59" s="18"/>
      <c r="P59" s="476"/>
      <c r="Q59" s="476"/>
      <c r="R59" s="31"/>
      <c r="S59" s="18"/>
      <c r="T59" s="18"/>
      <c r="U59" s="18"/>
      <c r="V59" s="31"/>
      <c r="W59" s="31"/>
      <c r="X59" s="31"/>
      <c r="Y59" s="18"/>
      <c r="Z59" s="18"/>
      <c r="AA59" s="18"/>
      <c r="AB59" s="18"/>
      <c r="AC59" s="18"/>
      <c r="AD59" s="18"/>
      <c r="AE59" s="476"/>
      <c r="AF59" s="476"/>
      <c r="AG59" s="17"/>
      <c r="AH59" s="18"/>
      <c r="AI59" s="18"/>
      <c r="AJ59" s="18"/>
      <c r="AK59" s="31"/>
      <c r="AL59" s="31"/>
      <c r="AM59" s="31"/>
      <c r="AN59" s="18"/>
      <c r="AO59" s="18"/>
      <c r="AP59" s="18"/>
      <c r="AQ59" s="18"/>
      <c r="AR59" s="18"/>
      <c r="AS59" s="18"/>
      <c r="AT59" s="476"/>
      <c r="AU59" s="476"/>
      <c r="AV59" s="165"/>
      <c r="AW59" s="165"/>
      <c r="AX59" s="165"/>
      <c r="AY59" s="18"/>
      <c r="AZ59" s="18"/>
      <c r="BA59" s="436"/>
      <c r="BB59" s="18"/>
      <c r="BC59" s="18"/>
      <c r="BD59" s="18"/>
    </row>
    <row r="60" spans="1:56" ht="15" customHeight="1">
      <c r="A60" s="472"/>
      <c r="B60" s="472"/>
      <c r="C60" s="36"/>
      <c r="D60" s="22"/>
      <c r="E60" s="22"/>
      <c r="F60" s="22"/>
      <c r="G60" s="22"/>
      <c r="H60" s="23"/>
      <c r="I60" s="36"/>
      <c r="J60" s="22"/>
      <c r="K60" s="22"/>
      <c r="L60" s="22"/>
      <c r="M60" s="22"/>
      <c r="N60" s="22"/>
      <c r="O60" s="22"/>
      <c r="P60" s="472"/>
      <c r="Q60" s="472"/>
      <c r="R60" s="36"/>
      <c r="S60" s="22"/>
      <c r="T60" s="22"/>
      <c r="U60" s="22"/>
      <c r="V60" s="22"/>
      <c r="W60" s="23"/>
      <c r="X60" s="36"/>
      <c r="Y60" s="22"/>
      <c r="Z60" s="22"/>
      <c r="AA60" s="22"/>
      <c r="AB60" s="22"/>
      <c r="AC60" s="22"/>
      <c r="AD60" s="22"/>
      <c r="AE60" s="472"/>
      <c r="AF60" s="472"/>
      <c r="AG60" s="36"/>
      <c r="AH60" s="22"/>
      <c r="AI60" s="22"/>
      <c r="AJ60" s="22"/>
      <c r="AK60" s="22"/>
      <c r="AL60" s="24"/>
      <c r="AM60" s="36"/>
      <c r="AN60" s="22"/>
      <c r="AO60" s="22"/>
      <c r="AP60" s="22"/>
      <c r="AQ60" s="22"/>
      <c r="AR60" s="22"/>
      <c r="AS60" s="22"/>
      <c r="AT60" s="472"/>
      <c r="AU60" s="472"/>
      <c r="AV60" s="29"/>
      <c r="AW60" s="29"/>
      <c r="AX60" s="29"/>
      <c r="AY60" s="22"/>
      <c r="AZ60" s="22"/>
      <c r="BA60" s="437"/>
      <c r="BB60" s="22"/>
      <c r="BC60" s="22"/>
      <c r="BD60" s="22"/>
    </row>
    <row r="61" spans="1:56">
      <c r="C61" s="1" t="s">
        <v>77</v>
      </c>
      <c r="I61" s="37">
        <f>I60-(I58+I59)</f>
        <v>0</v>
      </c>
      <c r="R61" s="1" t="s">
        <v>77</v>
      </c>
      <c r="X61" s="37">
        <f>X60-(X58+X59)</f>
        <v>0</v>
      </c>
      <c r="AG61" s="1" t="s">
        <v>77</v>
      </c>
      <c r="AM61" s="37">
        <f>AM60-(AM58+AM59)</f>
        <v>0</v>
      </c>
    </row>
    <row r="62" spans="1:56" hidden="1">
      <c r="C62" s="1" t="s">
        <v>78</v>
      </c>
      <c r="R62" s="1" t="s">
        <v>78</v>
      </c>
      <c r="AG62" s="1" t="s">
        <v>78</v>
      </c>
      <c r="AV62" s="37">
        <f>AV60-(AV58+AV59)</f>
        <v>0</v>
      </c>
      <c r="AW62" s="37">
        <f t="shared" ref="AW62:AX62" si="40">AW60-(AW58+AW59)</f>
        <v>0</v>
      </c>
      <c r="AX62" s="37">
        <f t="shared" si="40"/>
        <v>0</v>
      </c>
    </row>
    <row r="63" spans="1:56" hidden="1">
      <c r="C63" s="1" t="s">
        <v>79</v>
      </c>
      <c r="R63" s="1" t="s">
        <v>79</v>
      </c>
      <c r="X63" s="51"/>
      <c r="AG63" s="1" t="s">
        <v>79</v>
      </c>
    </row>
    <row r="64" spans="1:56" hidden="1"/>
    <row r="65" spans="1:55" s="26" customFormat="1" hidden="1">
      <c r="I65" s="27">
        <f>I60-(I58+I59)</f>
        <v>0</v>
      </c>
      <c r="X65" s="27">
        <f>X60-(X58+X59)</f>
        <v>0</v>
      </c>
      <c r="AM65" s="27">
        <f>AM60-(AM58+AM59)</f>
        <v>0</v>
      </c>
      <c r="AX65" s="27">
        <f>AX60-(AX58+AX59)</f>
        <v>0</v>
      </c>
      <c r="BA65" s="439"/>
    </row>
    <row r="66" spans="1:55" hidden="1"/>
    <row r="67" spans="1:55" hidden="1"/>
    <row r="68" spans="1:55" hidden="1"/>
    <row r="69" spans="1:55" hidden="1"/>
    <row r="70" spans="1:55" hidden="1"/>
    <row r="71" spans="1:55" hidden="1"/>
    <row r="72" spans="1:55" hidden="1">
      <c r="A72" s="82"/>
      <c r="B72" s="83"/>
      <c r="C72" s="82"/>
      <c r="D72" s="82"/>
      <c r="E72" s="82"/>
      <c r="F72" s="82"/>
      <c r="G72" s="82"/>
      <c r="H72" s="82"/>
      <c r="I72" s="82"/>
      <c r="J72" s="82"/>
      <c r="K72" s="82"/>
      <c r="L72" s="82"/>
      <c r="M72" s="82"/>
      <c r="N72" s="82"/>
    </row>
    <row r="73" spans="1:55" hidden="1"/>
    <row r="74" spans="1:55" hidden="1"/>
    <row r="75" spans="1:55" hidden="1">
      <c r="A75" s="86"/>
      <c r="B75" s="87" t="s">
        <v>457</v>
      </c>
      <c r="C75" s="86"/>
      <c r="D75" s="86"/>
      <c r="E75" s="86"/>
      <c r="F75" s="86"/>
      <c r="G75" s="86"/>
      <c r="H75" s="86"/>
      <c r="I75" s="86"/>
      <c r="J75" s="86"/>
      <c r="K75" s="86"/>
      <c r="L75" s="86"/>
      <c r="M75" s="86"/>
      <c r="N75" s="86"/>
      <c r="P75" s="86"/>
      <c r="Q75" s="87" t="s">
        <v>457</v>
      </c>
      <c r="R75" s="86"/>
      <c r="S75" s="86"/>
      <c r="T75" s="86"/>
      <c r="U75" s="86"/>
      <c r="V75" s="86"/>
      <c r="W75" s="86"/>
      <c r="X75" s="86"/>
      <c r="Y75" s="86"/>
      <c r="Z75" s="86"/>
      <c r="AA75" s="86"/>
      <c r="AB75" s="86"/>
      <c r="AC75" s="86"/>
      <c r="AE75" s="86"/>
      <c r="AF75" s="87" t="s">
        <v>457</v>
      </c>
      <c r="AG75" s="86"/>
      <c r="AH75" s="86"/>
      <c r="AI75" s="86"/>
      <c r="AJ75" s="86"/>
      <c r="AK75" s="86"/>
      <c r="AL75" s="86"/>
      <c r="AM75" s="86"/>
      <c r="AN75" s="86"/>
      <c r="AO75" s="86"/>
      <c r="AP75" s="86"/>
      <c r="AQ75" s="86"/>
      <c r="AR75" s="86"/>
      <c r="AT75" s="86"/>
      <c r="AU75" s="87" t="s">
        <v>457</v>
      </c>
      <c r="AV75" s="86"/>
      <c r="AW75" s="86"/>
      <c r="AX75" s="86"/>
      <c r="AY75" s="86"/>
      <c r="AZ75" s="86"/>
      <c r="BA75" s="440"/>
      <c r="BB75" s="86"/>
      <c r="BC75" s="86"/>
    </row>
    <row r="76" spans="1:55" hidden="1"/>
    <row r="77" spans="1:55" ht="25.5" hidden="1">
      <c r="A77" s="88" t="s">
        <v>2</v>
      </c>
      <c r="B77" s="89" t="s">
        <v>458</v>
      </c>
      <c r="C77" s="94"/>
      <c r="D77" s="94"/>
      <c r="E77" s="94"/>
      <c r="F77" s="92" t="s">
        <v>459</v>
      </c>
      <c r="G77" s="94"/>
      <c r="H77" s="94"/>
      <c r="I77" s="88" t="s">
        <v>460</v>
      </c>
      <c r="J77" s="93" t="s">
        <v>6</v>
      </c>
      <c r="K77" s="93" t="s">
        <v>7</v>
      </c>
      <c r="L77" s="93" t="s">
        <v>8</v>
      </c>
      <c r="M77" s="93" t="s">
        <v>9</v>
      </c>
      <c r="N77" s="94" t="s">
        <v>10</v>
      </c>
      <c r="P77" s="88" t="s">
        <v>2</v>
      </c>
      <c r="Q77" s="89" t="s">
        <v>458</v>
      </c>
      <c r="R77" s="94"/>
      <c r="S77" s="94"/>
      <c r="T77" s="94"/>
      <c r="U77" s="92" t="s">
        <v>459</v>
      </c>
      <c r="V77" s="94"/>
      <c r="W77" s="94"/>
      <c r="X77" s="88" t="s">
        <v>460</v>
      </c>
      <c r="Y77" s="93" t="s">
        <v>6</v>
      </c>
      <c r="Z77" s="93" t="s">
        <v>7</v>
      </c>
      <c r="AA77" s="93" t="s">
        <v>8</v>
      </c>
      <c r="AB77" s="93" t="s">
        <v>9</v>
      </c>
      <c r="AC77" s="94" t="s">
        <v>10</v>
      </c>
      <c r="AE77" s="88" t="s">
        <v>2</v>
      </c>
      <c r="AF77" s="89" t="s">
        <v>458</v>
      </c>
      <c r="AG77" s="94"/>
      <c r="AH77" s="94"/>
      <c r="AI77" s="94"/>
      <c r="AJ77" s="92" t="s">
        <v>459</v>
      </c>
      <c r="AK77" s="94"/>
      <c r="AL77" s="94"/>
      <c r="AM77" s="88" t="s">
        <v>460</v>
      </c>
      <c r="AN77" s="93" t="s">
        <v>6</v>
      </c>
      <c r="AO77" s="93" t="s">
        <v>7</v>
      </c>
      <c r="AP77" s="93" t="s">
        <v>8</v>
      </c>
      <c r="AQ77" s="93" t="s">
        <v>9</v>
      </c>
      <c r="AR77" s="94" t="s">
        <v>10</v>
      </c>
      <c r="AT77" s="88" t="s">
        <v>2</v>
      </c>
      <c r="AU77" s="89" t="s">
        <v>458</v>
      </c>
      <c r="AV77" s="94"/>
      <c r="AW77" s="94"/>
      <c r="AX77" s="88" t="s">
        <v>460</v>
      </c>
      <c r="AY77" s="93" t="s">
        <v>6</v>
      </c>
      <c r="AZ77" s="93" t="s">
        <v>7</v>
      </c>
      <c r="BA77" s="441" t="s">
        <v>8</v>
      </c>
      <c r="BB77" s="93" t="s">
        <v>9</v>
      </c>
      <c r="BC77" s="94" t="s">
        <v>10</v>
      </c>
    </row>
    <row r="78" spans="1:55" hidden="1">
      <c r="A78" s="88">
        <v>1</v>
      </c>
      <c r="B78" s="89"/>
      <c r="C78" s="94"/>
      <c r="D78" s="94"/>
      <c r="E78" s="94"/>
      <c r="F78" s="92"/>
      <c r="G78" s="94"/>
      <c r="H78" s="94"/>
      <c r="I78" s="88"/>
      <c r="J78" s="93"/>
      <c r="K78" s="93"/>
      <c r="L78" s="93"/>
      <c r="M78" s="93"/>
      <c r="N78" s="59">
        <f>I78-(J78+K78+L78+M78)</f>
        <v>0</v>
      </c>
      <c r="P78" s="88">
        <v>1</v>
      </c>
      <c r="Q78" s="89"/>
      <c r="R78" s="94"/>
      <c r="S78" s="94"/>
      <c r="T78" s="94"/>
      <c r="U78" s="92"/>
      <c r="V78" s="94"/>
      <c r="W78" s="94"/>
      <c r="X78" s="88"/>
      <c r="Y78" s="93"/>
      <c r="Z78" s="93"/>
      <c r="AA78" s="93"/>
      <c r="AB78" s="93"/>
      <c r="AC78" s="59">
        <f>X78-(Y78+Z78+AA78+AB78)</f>
        <v>0</v>
      </c>
      <c r="AE78" s="88">
        <v>1</v>
      </c>
      <c r="AF78" s="89"/>
      <c r="AG78" s="94"/>
      <c r="AH78" s="94"/>
      <c r="AI78" s="94"/>
      <c r="AJ78" s="92"/>
      <c r="AK78" s="94"/>
      <c r="AL78" s="94"/>
      <c r="AM78" s="88"/>
      <c r="AN78" s="93"/>
      <c r="AO78" s="93"/>
      <c r="AP78" s="93"/>
      <c r="AQ78" s="93"/>
      <c r="AR78" s="59">
        <f>AM78-(AN78+AO78+AP78+AQ78)</f>
        <v>0</v>
      </c>
      <c r="AT78" s="88">
        <v>1</v>
      </c>
      <c r="AU78" s="89"/>
      <c r="AV78" s="94"/>
      <c r="AW78" s="94"/>
      <c r="AX78" s="88"/>
      <c r="AY78" s="93"/>
      <c r="AZ78" s="93"/>
      <c r="BA78" s="441"/>
      <c r="BB78" s="93"/>
      <c r="BC78" s="59">
        <f>AX78-(AY78+AZ78+BA78+BB78)</f>
        <v>0</v>
      </c>
    </row>
    <row r="79" spans="1:55" hidden="1">
      <c r="A79" s="88">
        <v>2</v>
      </c>
      <c r="B79" s="89"/>
      <c r="C79" s="94"/>
      <c r="D79" s="94"/>
      <c r="E79" s="94"/>
      <c r="F79" s="92"/>
      <c r="G79" s="94"/>
      <c r="H79" s="94"/>
      <c r="I79" s="88"/>
      <c r="J79" s="93"/>
      <c r="K79" s="93"/>
      <c r="L79" s="93"/>
      <c r="M79" s="93"/>
      <c r="N79" s="59">
        <f>I79-(J79+K79+L79+M79)</f>
        <v>0</v>
      </c>
      <c r="P79" s="88">
        <v>2</v>
      </c>
      <c r="Q79" s="89"/>
      <c r="R79" s="94"/>
      <c r="S79" s="94"/>
      <c r="T79" s="94"/>
      <c r="U79" s="92"/>
      <c r="V79" s="94"/>
      <c r="W79" s="94"/>
      <c r="X79" s="88"/>
      <c r="Y79" s="93"/>
      <c r="Z79" s="93"/>
      <c r="AA79" s="93"/>
      <c r="AB79" s="93"/>
      <c r="AC79" s="59">
        <f>X79-(Y79+Z79+AA79+AB79)</f>
        <v>0</v>
      </c>
      <c r="AE79" s="88">
        <v>2</v>
      </c>
      <c r="AF79" s="89"/>
      <c r="AG79" s="94"/>
      <c r="AH79" s="94"/>
      <c r="AI79" s="94"/>
      <c r="AJ79" s="92"/>
      <c r="AK79" s="94"/>
      <c r="AL79" s="94"/>
      <c r="AM79" s="88"/>
      <c r="AN79" s="93"/>
      <c r="AO79" s="93"/>
      <c r="AP79" s="93"/>
      <c r="AQ79" s="93"/>
      <c r="AR79" s="59">
        <f>AM79-(AN79+AO79+AP79+AQ79)</f>
        <v>0</v>
      </c>
      <c r="AT79" s="88">
        <v>2</v>
      </c>
      <c r="AU79" s="89"/>
      <c r="AV79" s="94"/>
      <c r="AW79" s="94"/>
      <c r="AX79" s="88"/>
      <c r="AY79" s="93"/>
      <c r="AZ79" s="93"/>
      <c r="BA79" s="441"/>
      <c r="BB79" s="93"/>
      <c r="BC79" s="59">
        <f>AX79-(AY79+AZ79+BA79+BB79)</f>
        <v>0</v>
      </c>
    </row>
    <row r="80" spans="1:55" hidden="1">
      <c r="A80" s="88">
        <v>3</v>
      </c>
      <c r="B80" s="89"/>
      <c r="C80" s="94"/>
      <c r="D80" s="94"/>
      <c r="E80" s="94"/>
      <c r="F80" s="92"/>
      <c r="G80" s="94"/>
      <c r="H80" s="94"/>
      <c r="I80" s="88"/>
      <c r="J80" s="93"/>
      <c r="K80" s="93"/>
      <c r="L80" s="93"/>
      <c r="M80" s="93"/>
      <c r="N80" s="94">
        <f t="shared" ref="N80:N111" si="41">I80-(J80+K80+L80+M80)</f>
        <v>0</v>
      </c>
      <c r="P80" s="88">
        <v>3</v>
      </c>
      <c r="Q80" s="89"/>
      <c r="R80" s="94"/>
      <c r="S80" s="94"/>
      <c r="T80" s="94"/>
      <c r="U80" s="92"/>
      <c r="V80" s="94"/>
      <c r="W80" s="94"/>
      <c r="X80" s="88"/>
      <c r="Y80" s="93"/>
      <c r="Z80" s="93"/>
      <c r="AA80" s="93"/>
      <c r="AB80" s="93"/>
      <c r="AC80" s="94">
        <f t="shared" ref="AC80:AC111" si="42">X80-(Y80+Z80+AA80+AB80)</f>
        <v>0</v>
      </c>
      <c r="AE80" s="88">
        <v>3</v>
      </c>
      <c r="AF80" s="89"/>
      <c r="AG80" s="94"/>
      <c r="AH80" s="94"/>
      <c r="AI80" s="94"/>
      <c r="AJ80" s="92"/>
      <c r="AK80" s="94"/>
      <c r="AL80" s="94"/>
      <c r="AM80" s="88"/>
      <c r="AN80" s="93"/>
      <c r="AO80" s="93"/>
      <c r="AP80" s="93"/>
      <c r="AQ80" s="93"/>
      <c r="AR80" s="94">
        <f t="shared" ref="AR80:AR111" si="43">AM80-(AN80+AO80+AP80+AQ80)</f>
        <v>0</v>
      </c>
      <c r="AT80" s="88">
        <v>3</v>
      </c>
      <c r="AU80" s="89"/>
      <c r="AV80" s="94"/>
      <c r="AW80" s="94"/>
      <c r="AX80" s="88"/>
      <c r="AY80" s="93"/>
      <c r="AZ80" s="93"/>
      <c r="BA80" s="441"/>
      <c r="BB80" s="93"/>
      <c r="BC80" s="94">
        <f t="shared" ref="BC80:BC111" si="44">AX80-(AY80+AZ80+BA80+BB80)</f>
        <v>0</v>
      </c>
    </row>
    <row r="81" spans="1:55" hidden="1">
      <c r="A81" s="88">
        <v>4</v>
      </c>
      <c r="B81" s="89"/>
      <c r="C81" s="94"/>
      <c r="D81" s="94"/>
      <c r="E81" s="94"/>
      <c r="F81" s="92"/>
      <c r="G81" s="94"/>
      <c r="H81" s="94"/>
      <c r="I81" s="88"/>
      <c r="J81" s="93"/>
      <c r="K81" s="93"/>
      <c r="L81" s="93"/>
      <c r="M81" s="93"/>
      <c r="N81" s="59">
        <f t="shared" si="41"/>
        <v>0</v>
      </c>
      <c r="P81" s="88">
        <v>4</v>
      </c>
      <c r="Q81" s="89"/>
      <c r="R81" s="94"/>
      <c r="S81" s="94"/>
      <c r="T81" s="94"/>
      <c r="U81" s="92"/>
      <c r="V81" s="94"/>
      <c r="W81" s="94"/>
      <c r="X81" s="88"/>
      <c r="Y81" s="93"/>
      <c r="Z81" s="93"/>
      <c r="AA81" s="93"/>
      <c r="AB81" s="93"/>
      <c r="AC81" s="59">
        <f t="shared" si="42"/>
        <v>0</v>
      </c>
      <c r="AE81" s="88">
        <v>4</v>
      </c>
      <c r="AF81" s="89"/>
      <c r="AG81" s="94"/>
      <c r="AH81" s="94"/>
      <c r="AI81" s="94"/>
      <c r="AJ81" s="92"/>
      <c r="AK81" s="94"/>
      <c r="AL81" s="94"/>
      <c r="AM81" s="88"/>
      <c r="AN81" s="93"/>
      <c r="AO81" s="93"/>
      <c r="AP81" s="93"/>
      <c r="AQ81" s="93"/>
      <c r="AR81" s="59">
        <f t="shared" si="43"/>
        <v>0</v>
      </c>
      <c r="AT81" s="88">
        <v>4</v>
      </c>
      <c r="AU81" s="89"/>
      <c r="AV81" s="94"/>
      <c r="AW81" s="94"/>
      <c r="AX81" s="88"/>
      <c r="AY81" s="93"/>
      <c r="AZ81" s="93"/>
      <c r="BA81" s="441"/>
      <c r="BB81" s="93"/>
      <c r="BC81" s="59">
        <f t="shared" si="44"/>
        <v>0</v>
      </c>
    </row>
    <row r="82" spans="1:55" hidden="1">
      <c r="A82" s="88">
        <v>5</v>
      </c>
      <c r="B82" s="89"/>
      <c r="C82" s="94"/>
      <c r="D82" s="94"/>
      <c r="E82" s="94"/>
      <c r="F82" s="92"/>
      <c r="G82" s="94"/>
      <c r="H82" s="94"/>
      <c r="I82" s="88"/>
      <c r="J82" s="93"/>
      <c r="K82" s="93"/>
      <c r="L82" s="93"/>
      <c r="M82" s="93"/>
      <c r="N82" s="59">
        <f t="shared" si="41"/>
        <v>0</v>
      </c>
      <c r="P82" s="88">
        <v>5</v>
      </c>
      <c r="Q82" s="89"/>
      <c r="R82" s="94"/>
      <c r="S82" s="94"/>
      <c r="T82" s="94"/>
      <c r="U82" s="92"/>
      <c r="V82" s="94"/>
      <c r="W82" s="94"/>
      <c r="X82" s="88"/>
      <c r="Y82" s="93"/>
      <c r="Z82" s="93"/>
      <c r="AA82" s="93"/>
      <c r="AB82" s="93"/>
      <c r="AC82" s="59">
        <f t="shared" si="42"/>
        <v>0</v>
      </c>
      <c r="AE82" s="88">
        <v>5</v>
      </c>
      <c r="AF82" s="89"/>
      <c r="AG82" s="94"/>
      <c r="AH82" s="94"/>
      <c r="AI82" s="94"/>
      <c r="AJ82" s="92"/>
      <c r="AK82" s="94"/>
      <c r="AL82" s="94"/>
      <c r="AM82" s="88"/>
      <c r="AN82" s="93"/>
      <c r="AO82" s="93"/>
      <c r="AP82" s="93"/>
      <c r="AQ82" s="93"/>
      <c r="AR82" s="59">
        <f t="shared" si="43"/>
        <v>0</v>
      </c>
      <c r="AT82" s="88">
        <v>5</v>
      </c>
      <c r="AU82" s="89"/>
      <c r="AV82" s="94"/>
      <c r="AW82" s="94"/>
      <c r="AX82" s="88"/>
      <c r="AY82" s="93"/>
      <c r="AZ82" s="93"/>
      <c r="BA82" s="441"/>
      <c r="BB82" s="93"/>
      <c r="BC82" s="59">
        <f t="shared" si="44"/>
        <v>0</v>
      </c>
    </row>
    <row r="83" spans="1:55" hidden="1">
      <c r="A83" s="88">
        <v>6</v>
      </c>
      <c r="B83" s="89"/>
      <c r="C83" s="94"/>
      <c r="D83" s="94"/>
      <c r="E83" s="94"/>
      <c r="F83" s="92"/>
      <c r="G83" s="94"/>
      <c r="H83" s="94"/>
      <c r="I83" s="88"/>
      <c r="J83" s="93"/>
      <c r="K83" s="93"/>
      <c r="L83" s="93"/>
      <c r="M83" s="93"/>
      <c r="N83" s="59">
        <f t="shared" si="41"/>
        <v>0</v>
      </c>
      <c r="P83" s="88">
        <v>6</v>
      </c>
      <c r="Q83" s="89"/>
      <c r="R83" s="94"/>
      <c r="S83" s="94"/>
      <c r="T83" s="94"/>
      <c r="U83" s="92"/>
      <c r="V83" s="94"/>
      <c r="W83" s="94"/>
      <c r="X83" s="88"/>
      <c r="Y83" s="93"/>
      <c r="Z83" s="93"/>
      <c r="AA83" s="93"/>
      <c r="AB83" s="93"/>
      <c r="AC83" s="59">
        <f t="shared" si="42"/>
        <v>0</v>
      </c>
      <c r="AE83" s="88">
        <v>6</v>
      </c>
      <c r="AF83" s="89"/>
      <c r="AG83" s="94"/>
      <c r="AH83" s="94"/>
      <c r="AI83" s="94"/>
      <c r="AJ83" s="92"/>
      <c r="AK83" s="94"/>
      <c r="AL83" s="94"/>
      <c r="AM83" s="88"/>
      <c r="AN83" s="93"/>
      <c r="AO83" s="93"/>
      <c r="AP83" s="93"/>
      <c r="AQ83" s="93"/>
      <c r="AR83" s="59">
        <f t="shared" si="43"/>
        <v>0</v>
      </c>
      <c r="AT83" s="88">
        <v>6</v>
      </c>
      <c r="AU83" s="89"/>
      <c r="AV83" s="94"/>
      <c r="AW83" s="94"/>
      <c r="AX83" s="88"/>
      <c r="AY83" s="93"/>
      <c r="AZ83" s="93"/>
      <c r="BA83" s="441"/>
      <c r="BB83" s="93"/>
      <c r="BC83" s="59">
        <f t="shared" si="44"/>
        <v>0</v>
      </c>
    </row>
    <row r="84" spans="1:55" hidden="1">
      <c r="A84" s="88">
        <v>7</v>
      </c>
      <c r="B84" s="89"/>
      <c r="C84" s="94"/>
      <c r="D84" s="94"/>
      <c r="E84" s="94"/>
      <c r="F84" s="92"/>
      <c r="G84" s="94"/>
      <c r="H84" s="94"/>
      <c r="I84" s="88"/>
      <c r="J84" s="93"/>
      <c r="K84" s="93"/>
      <c r="L84" s="93"/>
      <c r="M84" s="93"/>
      <c r="N84" s="59">
        <f t="shared" si="41"/>
        <v>0</v>
      </c>
      <c r="P84" s="88">
        <v>7</v>
      </c>
      <c r="Q84" s="89"/>
      <c r="R84" s="94"/>
      <c r="S84" s="94"/>
      <c r="T84" s="94"/>
      <c r="U84" s="92"/>
      <c r="V84" s="94"/>
      <c r="W84" s="94"/>
      <c r="X84" s="88"/>
      <c r="Y84" s="93"/>
      <c r="Z84" s="93"/>
      <c r="AA84" s="93"/>
      <c r="AB84" s="93"/>
      <c r="AC84" s="59">
        <f t="shared" si="42"/>
        <v>0</v>
      </c>
      <c r="AE84" s="88">
        <v>7</v>
      </c>
      <c r="AF84" s="89"/>
      <c r="AG84" s="94"/>
      <c r="AH84" s="94"/>
      <c r="AI84" s="94"/>
      <c r="AJ84" s="92"/>
      <c r="AK84" s="94"/>
      <c r="AL84" s="94"/>
      <c r="AM84" s="88"/>
      <c r="AN84" s="93"/>
      <c r="AO84" s="93"/>
      <c r="AP84" s="93"/>
      <c r="AQ84" s="93"/>
      <c r="AR84" s="59">
        <f t="shared" si="43"/>
        <v>0</v>
      </c>
      <c r="AT84" s="88">
        <v>7</v>
      </c>
      <c r="AU84" s="89"/>
      <c r="AV84" s="94"/>
      <c r="AW84" s="94"/>
      <c r="AX84" s="88"/>
      <c r="AY84" s="93"/>
      <c r="AZ84" s="93"/>
      <c r="BA84" s="441"/>
      <c r="BB84" s="93"/>
      <c r="BC84" s="59">
        <f t="shared" si="44"/>
        <v>0</v>
      </c>
    </row>
    <row r="85" spans="1:55" hidden="1">
      <c r="A85" s="88">
        <v>8</v>
      </c>
      <c r="B85" s="89"/>
      <c r="C85" s="94"/>
      <c r="D85" s="94"/>
      <c r="E85" s="94"/>
      <c r="F85" s="92"/>
      <c r="G85" s="94"/>
      <c r="H85" s="94"/>
      <c r="I85" s="88"/>
      <c r="J85" s="93"/>
      <c r="K85" s="93"/>
      <c r="L85" s="93"/>
      <c r="M85" s="93"/>
      <c r="N85" s="59">
        <f t="shared" si="41"/>
        <v>0</v>
      </c>
      <c r="P85" s="88">
        <v>8</v>
      </c>
      <c r="Q85" s="89"/>
      <c r="R85" s="94"/>
      <c r="S85" s="94"/>
      <c r="T85" s="94"/>
      <c r="U85" s="92"/>
      <c r="V85" s="94"/>
      <c r="W85" s="94"/>
      <c r="X85" s="88"/>
      <c r="Y85" s="93"/>
      <c r="Z85" s="93"/>
      <c r="AA85" s="93"/>
      <c r="AB85" s="93"/>
      <c r="AC85" s="59">
        <f t="shared" si="42"/>
        <v>0</v>
      </c>
      <c r="AE85" s="88">
        <v>8</v>
      </c>
      <c r="AF85" s="89"/>
      <c r="AG85" s="94"/>
      <c r="AH85" s="94"/>
      <c r="AI85" s="94"/>
      <c r="AJ85" s="92"/>
      <c r="AK85" s="94"/>
      <c r="AL85" s="94"/>
      <c r="AM85" s="88"/>
      <c r="AN85" s="93"/>
      <c r="AO85" s="93"/>
      <c r="AP85" s="93"/>
      <c r="AQ85" s="93"/>
      <c r="AR85" s="59">
        <f t="shared" si="43"/>
        <v>0</v>
      </c>
      <c r="AT85" s="88">
        <v>8</v>
      </c>
      <c r="AU85" s="89"/>
      <c r="AV85" s="94"/>
      <c r="AW85" s="94"/>
      <c r="AX85" s="88"/>
      <c r="AY85" s="93"/>
      <c r="AZ85" s="93"/>
      <c r="BA85" s="441"/>
      <c r="BB85" s="93"/>
      <c r="BC85" s="59">
        <f t="shared" si="44"/>
        <v>0</v>
      </c>
    </row>
    <row r="86" spans="1:55" hidden="1">
      <c r="A86" s="88">
        <v>9</v>
      </c>
      <c r="B86" s="89"/>
      <c r="C86" s="94"/>
      <c r="D86" s="94"/>
      <c r="E86" s="94"/>
      <c r="F86" s="92"/>
      <c r="G86" s="94"/>
      <c r="H86" s="94"/>
      <c r="I86" s="88"/>
      <c r="J86" s="93"/>
      <c r="K86" s="93"/>
      <c r="L86" s="93"/>
      <c r="M86" s="93"/>
      <c r="N86" s="59">
        <f t="shared" si="41"/>
        <v>0</v>
      </c>
      <c r="P86" s="88">
        <v>9</v>
      </c>
      <c r="Q86" s="89"/>
      <c r="R86" s="94"/>
      <c r="S86" s="94"/>
      <c r="T86" s="94"/>
      <c r="U86" s="92"/>
      <c r="V86" s="94"/>
      <c r="W86" s="94"/>
      <c r="X86" s="88"/>
      <c r="Y86" s="93"/>
      <c r="Z86" s="93"/>
      <c r="AA86" s="93"/>
      <c r="AB86" s="93"/>
      <c r="AC86" s="59">
        <f t="shared" si="42"/>
        <v>0</v>
      </c>
      <c r="AE86" s="88">
        <v>9</v>
      </c>
      <c r="AF86" s="89"/>
      <c r="AG86" s="94"/>
      <c r="AH86" s="94"/>
      <c r="AI86" s="94"/>
      <c r="AJ86" s="92"/>
      <c r="AK86" s="94"/>
      <c r="AL86" s="94"/>
      <c r="AM86" s="88"/>
      <c r="AN86" s="93"/>
      <c r="AO86" s="93"/>
      <c r="AP86" s="93"/>
      <c r="AQ86" s="93"/>
      <c r="AR86" s="59">
        <f t="shared" si="43"/>
        <v>0</v>
      </c>
      <c r="AT86" s="88">
        <v>9</v>
      </c>
      <c r="AU86" s="89"/>
      <c r="AV86" s="94"/>
      <c r="AW86" s="94"/>
      <c r="AX86" s="88"/>
      <c r="AY86" s="93"/>
      <c r="AZ86" s="93"/>
      <c r="BA86" s="441"/>
      <c r="BB86" s="93"/>
      <c r="BC86" s="59">
        <f t="shared" si="44"/>
        <v>0</v>
      </c>
    </row>
    <row r="87" spans="1:55" hidden="1">
      <c r="A87" s="88">
        <v>10</v>
      </c>
      <c r="B87" s="89"/>
      <c r="C87" s="94"/>
      <c r="D87" s="94"/>
      <c r="E87" s="94"/>
      <c r="F87" s="92"/>
      <c r="G87" s="94"/>
      <c r="H87" s="94"/>
      <c r="I87" s="88"/>
      <c r="J87" s="93"/>
      <c r="K87" s="93"/>
      <c r="L87" s="93"/>
      <c r="M87" s="93"/>
      <c r="N87" s="59">
        <f t="shared" si="41"/>
        <v>0</v>
      </c>
      <c r="P87" s="88">
        <v>10</v>
      </c>
      <c r="Q87" s="89"/>
      <c r="R87" s="94"/>
      <c r="S87" s="94"/>
      <c r="T87" s="94"/>
      <c r="U87" s="92"/>
      <c r="V87" s="94"/>
      <c r="W87" s="94"/>
      <c r="X87" s="88"/>
      <c r="Y87" s="93"/>
      <c r="Z87" s="93"/>
      <c r="AA87" s="93"/>
      <c r="AB87" s="93"/>
      <c r="AC87" s="59">
        <f t="shared" si="42"/>
        <v>0</v>
      </c>
      <c r="AE87" s="88">
        <v>10</v>
      </c>
      <c r="AF87" s="89"/>
      <c r="AG87" s="94"/>
      <c r="AH87" s="94"/>
      <c r="AI87" s="94"/>
      <c r="AJ87" s="92"/>
      <c r="AK87" s="94"/>
      <c r="AL87" s="94"/>
      <c r="AM87" s="88"/>
      <c r="AN87" s="93"/>
      <c r="AO87" s="93"/>
      <c r="AP87" s="93"/>
      <c r="AQ87" s="93"/>
      <c r="AR87" s="59">
        <f t="shared" si="43"/>
        <v>0</v>
      </c>
      <c r="AT87" s="88">
        <v>10</v>
      </c>
      <c r="AU87" s="89"/>
      <c r="AV87" s="94"/>
      <c r="AW87" s="94"/>
      <c r="AX87" s="88"/>
      <c r="AY87" s="93"/>
      <c r="AZ87" s="93"/>
      <c r="BA87" s="441"/>
      <c r="BB87" s="93"/>
      <c r="BC87" s="59">
        <f t="shared" si="44"/>
        <v>0</v>
      </c>
    </row>
    <row r="88" spans="1:55" hidden="1">
      <c r="A88" s="88">
        <v>11</v>
      </c>
      <c r="B88" s="89"/>
      <c r="C88" s="94"/>
      <c r="D88" s="94"/>
      <c r="E88" s="94"/>
      <c r="F88" s="92"/>
      <c r="G88" s="94"/>
      <c r="H88" s="94"/>
      <c r="I88" s="88"/>
      <c r="J88" s="93"/>
      <c r="K88" s="93"/>
      <c r="L88" s="93"/>
      <c r="M88" s="93"/>
      <c r="N88" s="59">
        <f t="shared" si="41"/>
        <v>0</v>
      </c>
      <c r="P88" s="88">
        <v>11</v>
      </c>
      <c r="Q88" s="89"/>
      <c r="R88" s="94"/>
      <c r="S88" s="94"/>
      <c r="T88" s="94"/>
      <c r="U88" s="92"/>
      <c r="V88" s="94"/>
      <c r="W88" s="94"/>
      <c r="X88" s="88"/>
      <c r="Y88" s="93"/>
      <c r="Z88" s="93"/>
      <c r="AA88" s="93"/>
      <c r="AB88" s="93"/>
      <c r="AC88" s="59">
        <f t="shared" si="42"/>
        <v>0</v>
      </c>
      <c r="AE88" s="88">
        <v>11</v>
      </c>
      <c r="AF88" s="89"/>
      <c r="AG88" s="94"/>
      <c r="AH88" s="94"/>
      <c r="AI88" s="94"/>
      <c r="AJ88" s="92"/>
      <c r="AK88" s="94"/>
      <c r="AL88" s="94"/>
      <c r="AM88" s="88"/>
      <c r="AN88" s="93"/>
      <c r="AO88" s="93"/>
      <c r="AP88" s="93"/>
      <c r="AQ88" s="93"/>
      <c r="AR88" s="59">
        <f t="shared" si="43"/>
        <v>0</v>
      </c>
      <c r="AT88" s="88">
        <v>11</v>
      </c>
      <c r="AU88" s="89"/>
      <c r="AV88" s="94"/>
      <c r="AW88" s="94"/>
      <c r="AX88" s="88"/>
      <c r="AY88" s="93"/>
      <c r="AZ88" s="93"/>
      <c r="BA88" s="441"/>
      <c r="BB88" s="93"/>
      <c r="BC88" s="59">
        <f t="shared" si="44"/>
        <v>0</v>
      </c>
    </row>
    <row r="89" spans="1:55" hidden="1">
      <c r="A89" s="88">
        <v>12</v>
      </c>
      <c r="B89" s="89"/>
      <c r="C89" s="94"/>
      <c r="D89" s="94"/>
      <c r="E89" s="94"/>
      <c r="F89" s="92"/>
      <c r="G89" s="94"/>
      <c r="H89" s="94"/>
      <c r="I89" s="88"/>
      <c r="J89" s="93"/>
      <c r="K89" s="93"/>
      <c r="L89" s="93"/>
      <c r="M89" s="93"/>
      <c r="N89" s="59">
        <f t="shared" si="41"/>
        <v>0</v>
      </c>
      <c r="P89" s="88">
        <v>12</v>
      </c>
      <c r="Q89" s="89"/>
      <c r="R89" s="94"/>
      <c r="S89" s="94"/>
      <c r="T89" s="94"/>
      <c r="U89" s="92"/>
      <c r="V89" s="94"/>
      <c r="W89" s="94"/>
      <c r="X89" s="88"/>
      <c r="Y89" s="93"/>
      <c r="Z89" s="93"/>
      <c r="AA89" s="93"/>
      <c r="AB89" s="93"/>
      <c r="AC89" s="59">
        <f t="shared" si="42"/>
        <v>0</v>
      </c>
      <c r="AE89" s="88">
        <v>12</v>
      </c>
      <c r="AF89" s="89"/>
      <c r="AG89" s="94"/>
      <c r="AH89" s="94"/>
      <c r="AI89" s="94"/>
      <c r="AJ89" s="92"/>
      <c r="AK89" s="94"/>
      <c r="AL89" s="94"/>
      <c r="AM89" s="88"/>
      <c r="AN89" s="93"/>
      <c r="AO89" s="93"/>
      <c r="AP89" s="93"/>
      <c r="AQ89" s="93"/>
      <c r="AR89" s="59">
        <f t="shared" si="43"/>
        <v>0</v>
      </c>
      <c r="AT89" s="88">
        <v>12</v>
      </c>
      <c r="AU89" s="89"/>
      <c r="AV89" s="94"/>
      <c r="AW89" s="94"/>
      <c r="AX89" s="88"/>
      <c r="AY89" s="93"/>
      <c r="AZ89" s="93"/>
      <c r="BA89" s="441"/>
      <c r="BB89" s="93"/>
      <c r="BC89" s="59">
        <f t="shared" si="44"/>
        <v>0</v>
      </c>
    </row>
    <row r="90" spans="1:55" hidden="1">
      <c r="A90" s="88">
        <v>13</v>
      </c>
      <c r="B90" s="89"/>
      <c r="C90" s="94"/>
      <c r="D90" s="94"/>
      <c r="E90" s="94"/>
      <c r="F90" s="92"/>
      <c r="G90" s="94"/>
      <c r="H90" s="94"/>
      <c r="I90" s="88"/>
      <c r="J90" s="93"/>
      <c r="K90" s="93"/>
      <c r="L90" s="93"/>
      <c r="M90" s="93"/>
      <c r="N90" s="59">
        <f t="shared" si="41"/>
        <v>0</v>
      </c>
      <c r="P90" s="88">
        <v>13</v>
      </c>
      <c r="Q90" s="89"/>
      <c r="R90" s="94"/>
      <c r="S90" s="94"/>
      <c r="T90" s="94"/>
      <c r="U90" s="92"/>
      <c r="V90" s="94"/>
      <c r="W90" s="94"/>
      <c r="X90" s="88"/>
      <c r="Y90" s="93"/>
      <c r="Z90" s="93"/>
      <c r="AA90" s="93"/>
      <c r="AB90" s="93"/>
      <c r="AC90" s="59">
        <f t="shared" si="42"/>
        <v>0</v>
      </c>
      <c r="AE90" s="88">
        <v>13</v>
      </c>
      <c r="AF90" s="89"/>
      <c r="AG90" s="94"/>
      <c r="AH90" s="94"/>
      <c r="AI90" s="94"/>
      <c r="AJ90" s="92"/>
      <c r="AK90" s="94"/>
      <c r="AL90" s="94"/>
      <c r="AM90" s="88"/>
      <c r="AN90" s="93"/>
      <c r="AO90" s="93"/>
      <c r="AP90" s="93"/>
      <c r="AQ90" s="93"/>
      <c r="AR90" s="59">
        <f t="shared" si="43"/>
        <v>0</v>
      </c>
      <c r="AT90" s="88">
        <v>13</v>
      </c>
      <c r="AU90" s="89"/>
      <c r="AV90" s="94"/>
      <c r="AW90" s="94"/>
      <c r="AX90" s="88"/>
      <c r="AY90" s="93"/>
      <c r="AZ90" s="93"/>
      <c r="BA90" s="441"/>
      <c r="BB90" s="93"/>
      <c r="BC90" s="59">
        <f t="shared" si="44"/>
        <v>0</v>
      </c>
    </row>
    <row r="91" spans="1:55" hidden="1">
      <c r="A91" s="88">
        <v>14</v>
      </c>
      <c r="B91" s="89"/>
      <c r="C91" s="94"/>
      <c r="D91" s="94"/>
      <c r="E91" s="94"/>
      <c r="F91" s="92"/>
      <c r="G91" s="94"/>
      <c r="H91" s="94"/>
      <c r="I91" s="88"/>
      <c r="J91" s="93"/>
      <c r="K91" s="93"/>
      <c r="L91" s="93"/>
      <c r="M91" s="93"/>
      <c r="N91" s="59">
        <f t="shared" si="41"/>
        <v>0</v>
      </c>
      <c r="P91" s="88">
        <v>14</v>
      </c>
      <c r="Q91" s="89"/>
      <c r="R91" s="94"/>
      <c r="S91" s="94"/>
      <c r="T91" s="94"/>
      <c r="U91" s="92"/>
      <c r="V91" s="94"/>
      <c r="W91" s="94"/>
      <c r="X91" s="88"/>
      <c r="Y91" s="93"/>
      <c r="Z91" s="93"/>
      <c r="AA91" s="93"/>
      <c r="AB91" s="93"/>
      <c r="AC91" s="59">
        <f t="shared" si="42"/>
        <v>0</v>
      </c>
      <c r="AE91" s="88">
        <v>14</v>
      </c>
      <c r="AF91" s="89"/>
      <c r="AG91" s="94"/>
      <c r="AH91" s="94"/>
      <c r="AI91" s="94"/>
      <c r="AJ91" s="92"/>
      <c r="AK91" s="94"/>
      <c r="AL91" s="94"/>
      <c r="AM91" s="88"/>
      <c r="AN91" s="93"/>
      <c r="AO91" s="93"/>
      <c r="AP91" s="93"/>
      <c r="AQ91" s="93"/>
      <c r="AR91" s="59">
        <f t="shared" si="43"/>
        <v>0</v>
      </c>
      <c r="AT91" s="88">
        <v>14</v>
      </c>
      <c r="AU91" s="89"/>
      <c r="AV91" s="94"/>
      <c r="AW91" s="94"/>
      <c r="AX91" s="88"/>
      <c r="AY91" s="93"/>
      <c r="AZ91" s="93"/>
      <c r="BA91" s="441"/>
      <c r="BB91" s="93"/>
      <c r="BC91" s="59">
        <f t="shared" si="44"/>
        <v>0</v>
      </c>
    </row>
    <row r="92" spans="1:55" hidden="1">
      <c r="A92" s="88">
        <v>15</v>
      </c>
      <c r="B92" s="89"/>
      <c r="C92" s="94"/>
      <c r="D92" s="94"/>
      <c r="E92" s="94"/>
      <c r="F92" s="92"/>
      <c r="G92" s="94"/>
      <c r="H92" s="94"/>
      <c r="I92" s="88"/>
      <c r="J92" s="93"/>
      <c r="K92" s="93"/>
      <c r="L92" s="93"/>
      <c r="M92" s="93"/>
      <c r="N92" s="59">
        <f t="shared" si="41"/>
        <v>0</v>
      </c>
      <c r="P92" s="88">
        <v>15</v>
      </c>
      <c r="Q92" s="89"/>
      <c r="R92" s="94"/>
      <c r="S92" s="94"/>
      <c r="T92" s="94"/>
      <c r="U92" s="92"/>
      <c r="V92" s="94"/>
      <c r="W92" s="94"/>
      <c r="X92" s="88"/>
      <c r="Y92" s="93"/>
      <c r="Z92" s="93"/>
      <c r="AA92" s="93"/>
      <c r="AB92" s="93"/>
      <c r="AC92" s="59">
        <f t="shared" si="42"/>
        <v>0</v>
      </c>
      <c r="AE92" s="88">
        <v>15</v>
      </c>
      <c r="AF92" s="89"/>
      <c r="AG92" s="94"/>
      <c r="AH92" s="94"/>
      <c r="AI92" s="94"/>
      <c r="AJ92" s="92"/>
      <c r="AK92" s="94"/>
      <c r="AL92" s="94"/>
      <c r="AM92" s="88"/>
      <c r="AN92" s="93"/>
      <c r="AO92" s="93"/>
      <c r="AP92" s="93"/>
      <c r="AQ92" s="93"/>
      <c r="AR92" s="59">
        <f t="shared" si="43"/>
        <v>0</v>
      </c>
      <c r="AT92" s="88">
        <v>15</v>
      </c>
      <c r="AU92" s="89"/>
      <c r="AV92" s="94"/>
      <c r="AW92" s="94"/>
      <c r="AX92" s="88"/>
      <c r="AY92" s="93"/>
      <c r="AZ92" s="93"/>
      <c r="BA92" s="441"/>
      <c r="BB92" s="93"/>
      <c r="BC92" s="59">
        <f t="shared" si="44"/>
        <v>0</v>
      </c>
    </row>
    <row r="93" spans="1:55" hidden="1">
      <c r="A93" s="88">
        <v>16</v>
      </c>
      <c r="B93" s="89"/>
      <c r="C93" s="94"/>
      <c r="D93" s="94"/>
      <c r="E93" s="94"/>
      <c r="F93" s="92"/>
      <c r="G93" s="94"/>
      <c r="H93" s="94"/>
      <c r="I93" s="88"/>
      <c r="J93" s="93"/>
      <c r="K93" s="93"/>
      <c r="L93" s="93"/>
      <c r="M93" s="93"/>
      <c r="N93" s="59">
        <f t="shared" si="41"/>
        <v>0</v>
      </c>
      <c r="P93" s="88">
        <v>16</v>
      </c>
      <c r="Q93" s="89"/>
      <c r="R93" s="94"/>
      <c r="S93" s="94"/>
      <c r="T93" s="94"/>
      <c r="U93" s="92"/>
      <c r="V93" s="94"/>
      <c r="W93" s="94"/>
      <c r="X93" s="88"/>
      <c r="Y93" s="93"/>
      <c r="Z93" s="93"/>
      <c r="AA93" s="93"/>
      <c r="AB93" s="93"/>
      <c r="AC93" s="59">
        <f t="shared" si="42"/>
        <v>0</v>
      </c>
      <c r="AE93" s="88">
        <v>16</v>
      </c>
      <c r="AF93" s="89"/>
      <c r="AG93" s="94"/>
      <c r="AH93" s="94"/>
      <c r="AI93" s="94"/>
      <c r="AJ93" s="92"/>
      <c r="AK93" s="94"/>
      <c r="AL93" s="94"/>
      <c r="AM93" s="88"/>
      <c r="AN93" s="93"/>
      <c r="AO93" s="93"/>
      <c r="AP93" s="93"/>
      <c r="AQ93" s="93"/>
      <c r="AR93" s="59">
        <f t="shared" si="43"/>
        <v>0</v>
      </c>
      <c r="AT93" s="88">
        <v>16</v>
      </c>
      <c r="AU93" s="89"/>
      <c r="AV93" s="94"/>
      <c r="AW93" s="94"/>
      <c r="AX93" s="88"/>
      <c r="AY93" s="93"/>
      <c r="AZ93" s="93"/>
      <c r="BA93" s="441"/>
      <c r="BB93" s="93"/>
      <c r="BC93" s="59">
        <f t="shared" si="44"/>
        <v>0</v>
      </c>
    </row>
    <row r="94" spans="1:55" hidden="1">
      <c r="A94" s="88">
        <v>17</v>
      </c>
      <c r="B94" s="89"/>
      <c r="C94" s="94"/>
      <c r="D94" s="94"/>
      <c r="E94" s="94"/>
      <c r="F94" s="92"/>
      <c r="G94" s="94"/>
      <c r="H94" s="94"/>
      <c r="I94" s="88"/>
      <c r="J94" s="93"/>
      <c r="K94" s="93"/>
      <c r="L94" s="93"/>
      <c r="M94" s="93"/>
      <c r="N94" s="59">
        <f t="shared" si="41"/>
        <v>0</v>
      </c>
      <c r="P94" s="88">
        <v>17</v>
      </c>
      <c r="Q94" s="89"/>
      <c r="R94" s="94"/>
      <c r="S94" s="94"/>
      <c r="T94" s="94"/>
      <c r="U94" s="92"/>
      <c r="V94" s="94"/>
      <c r="W94" s="94"/>
      <c r="X94" s="88"/>
      <c r="Y94" s="93"/>
      <c r="Z94" s="93"/>
      <c r="AA94" s="93"/>
      <c r="AB94" s="93"/>
      <c r="AC94" s="59">
        <f t="shared" si="42"/>
        <v>0</v>
      </c>
      <c r="AE94" s="88">
        <v>17</v>
      </c>
      <c r="AF94" s="89"/>
      <c r="AG94" s="94"/>
      <c r="AH94" s="94"/>
      <c r="AI94" s="94"/>
      <c r="AJ94" s="92"/>
      <c r="AK94" s="94"/>
      <c r="AL94" s="94"/>
      <c r="AM94" s="88"/>
      <c r="AN94" s="93"/>
      <c r="AO94" s="93"/>
      <c r="AP94" s="93"/>
      <c r="AQ94" s="93"/>
      <c r="AR94" s="59">
        <f t="shared" si="43"/>
        <v>0</v>
      </c>
      <c r="AT94" s="88">
        <v>17</v>
      </c>
      <c r="AU94" s="89"/>
      <c r="AV94" s="94"/>
      <c r="AW94" s="94"/>
      <c r="AX94" s="88"/>
      <c r="AY94" s="93"/>
      <c r="AZ94" s="93"/>
      <c r="BA94" s="441"/>
      <c r="BB94" s="93"/>
      <c r="BC94" s="59">
        <f t="shared" si="44"/>
        <v>0</v>
      </c>
    </row>
    <row r="95" spans="1:55" hidden="1">
      <c r="A95" s="88">
        <v>18</v>
      </c>
      <c r="B95" s="89"/>
      <c r="C95" s="94"/>
      <c r="D95" s="94"/>
      <c r="E95" s="94"/>
      <c r="F95" s="92"/>
      <c r="G95" s="94"/>
      <c r="H95" s="94"/>
      <c r="I95" s="88"/>
      <c r="J95" s="93"/>
      <c r="K95" s="93"/>
      <c r="L95" s="93"/>
      <c r="M95" s="93"/>
      <c r="N95" s="59">
        <f t="shared" si="41"/>
        <v>0</v>
      </c>
      <c r="P95" s="88">
        <v>18</v>
      </c>
      <c r="Q95" s="89"/>
      <c r="R95" s="94"/>
      <c r="S95" s="94"/>
      <c r="T95" s="94"/>
      <c r="U95" s="92"/>
      <c r="V95" s="94"/>
      <c r="W95" s="94"/>
      <c r="X95" s="88"/>
      <c r="Y95" s="93"/>
      <c r="Z95" s="93"/>
      <c r="AA95" s="93"/>
      <c r="AB95" s="93"/>
      <c r="AC95" s="59">
        <f t="shared" si="42"/>
        <v>0</v>
      </c>
      <c r="AE95" s="88">
        <v>18</v>
      </c>
      <c r="AF95" s="89"/>
      <c r="AG95" s="94"/>
      <c r="AH95" s="94"/>
      <c r="AI95" s="94"/>
      <c r="AJ95" s="92"/>
      <c r="AK95" s="94"/>
      <c r="AL95" s="94"/>
      <c r="AM95" s="88"/>
      <c r="AN95" s="93"/>
      <c r="AO95" s="93"/>
      <c r="AP95" s="93"/>
      <c r="AQ95" s="93"/>
      <c r="AR95" s="59">
        <f t="shared" si="43"/>
        <v>0</v>
      </c>
      <c r="AT95" s="88">
        <v>18</v>
      </c>
      <c r="AU95" s="89"/>
      <c r="AV95" s="94"/>
      <c r="AW95" s="94"/>
      <c r="AX95" s="88"/>
      <c r="AY95" s="93"/>
      <c r="AZ95" s="93"/>
      <c r="BA95" s="441"/>
      <c r="BB95" s="93"/>
      <c r="BC95" s="59">
        <f t="shared" si="44"/>
        <v>0</v>
      </c>
    </row>
    <row r="96" spans="1:55" hidden="1">
      <c r="A96" s="88">
        <v>19</v>
      </c>
      <c r="B96" s="89"/>
      <c r="C96" s="94"/>
      <c r="D96" s="94"/>
      <c r="E96" s="94"/>
      <c r="F96" s="92"/>
      <c r="G96" s="94"/>
      <c r="H96" s="94"/>
      <c r="I96" s="88"/>
      <c r="J96" s="93"/>
      <c r="K96" s="93"/>
      <c r="L96" s="93"/>
      <c r="M96" s="93"/>
      <c r="N96" s="59">
        <f t="shared" si="41"/>
        <v>0</v>
      </c>
      <c r="P96" s="88">
        <v>19</v>
      </c>
      <c r="Q96" s="89"/>
      <c r="R96" s="94"/>
      <c r="S96" s="94"/>
      <c r="T96" s="94"/>
      <c r="U96" s="92"/>
      <c r="V96" s="94"/>
      <c r="W96" s="94"/>
      <c r="X96" s="88"/>
      <c r="Y96" s="93"/>
      <c r="Z96" s="93"/>
      <c r="AA96" s="93"/>
      <c r="AB96" s="93"/>
      <c r="AC96" s="59">
        <f t="shared" si="42"/>
        <v>0</v>
      </c>
      <c r="AE96" s="88">
        <v>19</v>
      </c>
      <c r="AF96" s="89"/>
      <c r="AG96" s="94"/>
      <c r="AH96" s="94"/>
      <c r="AI96" s="94"/>
      <c r="AJ96" s="92"/>
      <c r="AK96" s="94"/>
      <c r="AL96" s="94"/>
      <c r="AM96" s="88"/>
      <c r="AN96" s="93"/>
      <c r="AO96" s="93"/>
      <c r="AP96" s="93"/>
      <c r="AQ96" s="93"/>
      <c r="AR96" s="59">
        <f t="shared" si="43"/>
        <v>0</v>
      </c>
      <c r="AT96" s="88">
        <v>19</v>
      </c>
      <c r="AU96" s="89"/>
      <c r="AV96" s="94"/>
      <c r="AW96" s="94"/>
      <c r="AX96" s="88"/>
      <c r="AY96" s="93"/>
      <c r="AZ96" s="93"/>
      <c r="BA96" s="441"/>
      <c r="BB96" s="93"/>
      <c r="BC96" s="59">
        <f t="shared" si="44"/>
        <v>0</v>
      </c>
    </row>
    <row r="97" spans="1:55" hidden="1">
      <c r="A97" s="88">
        <v>20</v>
      </c>
      <c r="B97" s="89"/>
      <c r="C97" s="94"/>
      <c r="D97" s="94"/>
      <c r="E97" s="94"/>
      <c r="F97" s="92"/>
      <c r="G97" s="94"/>
      <c r="H97" s="94"/>
      <c r="I97" s="88"/>
      <c r="J97" s="93"/>
      <c r="K97" s="93"/>
      <c r="L97" s="93"/>
      <c r="M97" s="93"/>
      <c r="N97" s="59">
        <f t="shared" si="41"/>
        <v>0</v>
      </c>
      <c r="P97" s="88">
        <v>20</v>
      </c>
      <c r="Q97" s="89"/>
      <c r="R97" s="94"/>
      <c r="S97" s="94"/>
      <c r="T97" s="94"/>
      <c r="U97" s="92"/>
      <c r="V97" s="94"/>
      <c r="W97" s="94"/>
      <c r="X97" s="88"/>
      <c r="Y97" s="93"/>
      <c r="Z97" s="93"/>
      <c r="AA97" s="93"/>
      <c r="AB97" s="93"/>
      <c r="AC97" s="59">
        <f t="shared" si="42"/>
        <v>0</v>
      </c>
      <c r="AE97" s="88">
        <v>20</v>
      </c>
      <c r="AF97" s="89"/>
      <c r="AG97" s="94"/>
      <c r="AH97" s="94"/>
      <c r="AI97" s="94"/>
      <c r="AJ97" s="92"/>
      <c r="AK97" s="94"/>
      <c r="AL97" s="94"/>
      <c r="AM97" s="88"/>
      <c r="AN97" s="93"/>
      <c r="AO97" s="93"/>
      <c r="AP97" s="93"/>
      <c r="AQ97" s="93"/>
      <c r="AR97" s="59">
        <f t="shared" si="43"/>
        <v>0</v>
      </c>
      <c r="AT97" s="88">
        <v>20</v>
      </c>
      <c r="AU97" s="89"/>
      <c r="AV97" s="94"/>
      <c r="AW97" s="94"/>
      <c r="AX97" s="88"/>
      <c r="AY97" s="93"/>
      <c r="AZ97" s="93"/>
      <c r="BA97" s="441"/>
      <c r="BB97" s="93"/>
      <c r="BC97" s="59">
        <f t="shared" si="44"/>
        <v>0</v>
      </c>
    </row>
    <row r="98" spans="1:55" hidden="1">
      <c r="A98" s="88">
        <v>21</v>
      </c>
      <c r="B98" s="89"/>
      <c r="C98" s="94"/>
      <c r="D98" s="94"/>
      <c r="E98" s="94"/>
      <c r="F98" s="92"/>
      <c r="G98" s="94"/>
      <c r="H98" s="94"/>
      <c r="I98" s="88"/>
      <c r="J98" s="93"/>
      <c r="K98" s="93"/>
      <c r="L98" s="93"/>
      <c r="M98" s="93"/>
      <c r="N98" s="59">
        <f t="shared" si="41"/>
        <v>0</v>
      </c>
      <c r="P98" s="88">
        <v>21</v>
      </c>
      <c r="Q98" s="89"/>
      <c r="R98" s="94"/>
      <c r="S98" s="94"/>
      <c r="T98" s="94"/>
      <c r="U98" s="92"/>
      <c r="V98" s="94"/>
      <c r="W98" s="94"/>
      <c r="X98" s="88"/>
      <c r="Y98" s="93"/>
      <c r="Z98" s="93"/>
      <c r="AA98" s="93"/>
      <c r="AB98" s="93"/>
      <c r="AC98" s="59">
        <f t="shared" si="42"/>
        <v>0</v>
      </c>
      <c r="AE98" s="88">
        <v>21</v>
      </c>
      <c r="AF98" s="89"/>
      <c r="AG98" s="94"/>
      <c r="AH98" s="94"/>
      <c r="AI98" s="94"/>
      <c r="AJ98" s="92"/>
      <c r="AK98" s="94"/>
      <c r="AL98" s="94"/>
      <c r="AM98" s="88"/>
      <c r="AN98" s="93"/>
      <c r="AO98" s="93"/>
      <c r="AP98" s="93"/>
      <c r="AQ98" s="93"/>
      <c r="AR98" s="59">
        <f t="shared" si="43"/>
        <v>0</v>
      </c>
      <c r="AT98" s="88">
        <v>21</v>
      </c>
      <c r="AU98" s="89"/>
      <c r="AV98" s="94"/>
      <c r="AW98" s="94"/>
      <c r="AX98" s="88"/>
      <c r="AY98" s="93"/>
      <c r="AZ98" s="93"/>
      <c r="BA98" s="441"/>
      <c r="BB98" s="93"/>
      <c r="BC98" s="59">
        <f t="shared" si="44"/>
        <v>0</v>
      </c>
    </row>
    <row r="99" spans="1:55" hidden="1">
      <c r="A99" s="88">
        <v>22</v>
      </c>
      <c r="B99" s="89"/>
      <c r="C99" s="94"/>
      <c r="D99" s="94"/>
      <c r="E99" s="94"/>
      <c r="F99" s="92"/>
      <c r="G99" s="94"/>
      <c r="H99" s="94"/>
      <c r="I99" s="88"/>
      <c r="J99" s="93"/>
      <c r="K99" s="93"/>
      <c r="L99" s="93"/>
      <c r="M99" s="93"/>
      <c r="N99" s="59">
        <f t="shared" si="41"/>
        <v>0</v>
      </c>
      <c r="P99" s="88">
        <v>22</v>
      </c>
      <c r="Q99" s="89"/>
      <c r="R99" s="94"/>
      <c r="S99" s="94"/>
      <c r="T99" s="94"/>
      <c r="U99" s="92"/>
      <c r="V99" s="94"/>
      <c r="W99" s="94"/>
      <c r="X99" s="88"/>
      <c r="Y99" s="93"/>
      <c r="Z99" s="93"/>
      <c r="AA99" s="93"/>
      <c r="AB99" s="93"/>
      <c r="AC99" s="59">
        <f t="shared" si="42"/>
        <v>0</v>
      </c>
      <c r="AE99" s="88">
        <v>22</v>
      </c>
      <c r="AF99" s="89"/>
      <c r="AG99" s="94"/>
      <c r="AH99" s="94"/>
      <c r="AI99" s="94"/>
      <c r="AJ99" s="92"/>
      <c r="AK99" s="94"/>
      <c r="AL99" s="94"/>
      <c r="AM99" s="88"/>
      <c r="AN99" s="93"/>
      <c r="AO99" s="93"/>
      <c r="AP99" s="93"/>
      <c r="AQ99" s="93"/>
      <c r="AR99" s="59">
        <f t="shared" si="43"/>
        <v>0</v>
      </c>
      <c r="AT99" s="88">
        <v>22</v>
      </c>
      <c r="AU99" s="89"/>
      <c r="AV99" s="94"/>
      <c r="AW99" s="94"/>
      <c r="AX99" s="88"/>
      <c r="AY99" s="93"/>
      <c r="AZ99" s="93"/>
      <c r="BA99" s="441"/>
      <c r="BB99" s="93"/>
      <c r="BC99" s="59">
        <f t="shared" si="44"/>
        <v>0</v>
      </c>
    </row>
    <row r="100" spans="1:55" hidden="1">
      <c r="A100" s="88">
        <v>23</v>
      </c>
      <c r="B100" s="91"/>
      <c r="C100" s="94"/>
      <c r="D100" s="94"/>
      <c r="E100" s="94"/>
      <c r="F100" s="94"/>
      <c r="G100" s="94"/>
      <c r="H100" s="94"/>
      <c r="I100" s="94">
        <v>0</v>
      </c>
      <c r="J100" s="94">
        <v>0</v>
      </c>
      <c r="K100" s="94">
        <v>0</v>
      </c>
      <c r="L100" s="94">
        <v>0</v>
      </c>
      <c r="M100" s="94">
        <v>0</v>
      </c>
      <c r="N100" s="94">
        <f t="shared" si="41"/>
        <v>0</v>
      </c>
      <c r="P100" s="88">
        <v>23</v>
      </c>
      <c r="Q100" s="91"/>
      <c r="R100" s="94"/>
      <c r="S100" s="94"/>
      <c r="T100" s="94"/>
      <c r="U100" s="94"/>
      <c r="V100" s="94"/>
      <c r="W100" s="94"/>
      <c r="X100" s="94">
        <v>0</v>
      </c>
      <c r="Y100" s="94">
        <v>0</v>
      </c>
      <c r="Z100" s="94">
        <v>0</v>
      </c>
      <c r="AA100" s="94">
        <v>0</v>
      </c>
      <c r="AB100" s="94">
        <v>0</v>
      </c>
      <c r="AC100" s="94">
        <f t="shared" si="42"/>
        <v>0</v>
      </c>
      <c r="AE100" s="88">
        <v>23</v>
      </c>
      <c r="AF100" s="91"/>
      <c r="AG100" s="94"/>
      <c r="AH100" s="94"/>
      <c r="AI100" s="94"/>
      <c r="AJ100" s="94"/>
      <c r="AK100" s="94"/>
      <c r="AL100" s="94"/>
      <c r="AM100" s="94">
        <v>0</v>
      </c>
      <c r="AN100" s="94">
        <v>0</v>
      </c>
      <c r="AO100" s="94">
        <v>0</v>
      </c>
      <c r="AP100" s="94">
        <v>0</v>
      </c>
      <c r="AQ100" s="94">
        <v>0</v>
      </c>
      <c r="AR100" s="94">
        <f t="shared" si="43"/>
        <v>0</v>
      </c>
      <c r="AT100" s="88">
        <v>23</v>
      </c>
      <c r="AU100" s="91"/>
      <c r="AV100" s="94"/>
      <c r="AW100" s="94"/>
      <c r="AX100" s="94">
        <v>0</v>
      </c>
      <c r="AY100" s="94">
        <v>0</v>
      </c>
      <c r="AZ100" s="94">
        <v>0</v>
      </c>
      <c r="BA100" s="431">
        <v>0</v>
      </c>
      <c r="BB100" s="94">
        <v>0</v>
      </c>
      <c r="BC100" s="94">
        <f t="shared" si="44"/>
        <v>0</v>
      </c>
    </row>
    <row r="101" spans="1:55" hidden="1">
      <c r="A101" s="88">
        <v>24</v>
      </c>
      <c r="B101" s="91"/>
      <c r="C101" s="94"/>
      <c r="D101" s="94"/>
      <c r="E101" s="94"/>
      <c r="F101" s="94"/>
      <c r="G101" s="94"/>
      <c r="H101" s="94"/>
      <c r="I101" s="94">
        <v>0</v>
      </c>
      <c r="J101" s="94">
        <v>0</v>
      </c>
      <c r="K101" s="94">
        <v>0</v>
      </c>
      <c r="L101" s="94">
        <v>0</v>
      </c>
      <c r="M101" s="94">
        <v>0</v>
      </c>
      <c r="N101" s="94">
        <f t="shared" si="41"/>
        <v>0</v>
      </c>
      <c r="P101" s="88">
        <v>24</v>
      </c>
      <c r="Q101" s="91"/>
      <c r="R101" s="94"/>
      <c r="S101" s="94"/>
      <c r="T101" s="94"/>
      <c r="U101" s="94"/>
      <c r="V101" s="94"/>
      <c r="W101" s="94"/>
      <c r="X101" s="94">
        <v>0</v>
      </c>
      <c r="Y101" s="94">
        <v>0</v>
      </c>
      <c r="Z101" s="94">
        <v>0</v>
      </c>
      <c r="AA101" s="94">
        <v>0</v>
      </c>
      <c r="AB101" s="94">
        <v>0</v>
      </c>
      <c r="AC101" s="94">
        <f t="shared" si="42"/>
        <v>0</v>
      </c>
      <c r="AE101" s="88">
        <v>24</v>
      </c>
      <c r="AF101" s="91"/>
      <c r="AG101" s="94"/>
      <c r="AH101" s="94"/>
      <c r="AI101" s="94"/>
      <c r="AJ101" s="94"/>
      <c r="AK101" s="94"/>
      <c r="AL101" s="94"/>
      <c r="AM101" s="94">
        <v>0</v>
      </c>
      <c r="AN101" s="94">
        <v>0</v>
      </c>
      <c r="AO101" s="94">
        <v>0</v>
      </c>
      <c r="AP101" s="94">
        <v>0</v>
      </c>
      <c r="AQ101" s="94">
        <v>0</v>
      </c>
      <c r="AR101" s="94">
        <f t="shared" si="43"/>
        <v>0</v>
      </c>
      <c r="AT101" s="88">
        <v>24</v>
      </c>
      <c r="AU101" s="91"/>
      <c r="AV101" s="94"/>
      <c r="AW101" s="94"/>
      <c r="AX101" s="94">
        <v>0</v>
      </c>
      <c r="AY101" s="94">
        <v>0</v>
      </c>
      <c r="AZ101" s="94">
        <v>0</v>
      </c>
      <c r="BA101" s="431">
        <v>0</v>
      </c>
      <c r="BB101" s="94">
        <v>0</v>
      </c>
      <c r="BC101" s="94">
        <f t="shared" si="44"/>
        <v>0</v>
      </c>
    </row>
    <row r="102" spans="1:55" hidden="1">
      <c r="A102" s="88">
        <v>25</v>
      </c>
      <c r="B102" s="91"/>
      <c r="C102" s="94"/>
      <c r="D102" s="94"/>
      <c r="E102" s="94"/>
      <c r="F102" s="94"/>
      <c r="G102" s="94"/>
      <c r="H102" s="94"/>
      <c r="I102" s="94">
        <v>0</v>
      </c>
      <c r="J102" s="94">
        <v>0</v>
      </c>
      <c r="K102" s="94">
        <v>0</v>
      </c>
      <c r="L102" s="94">
        <v>0</v>
      </c>
      <c r="M102" s="94">
        <v>0</v>
      </c>
      <c r="N102" s="94">
        <f t="shared" si="41"/>
        <v>0</v>
      </c>
      <c r="P102" s="88">
        <v>25</v>
      </c>
      <c r="Q102" s="91"/>
      <c r="R102" s="94"/>
      <c r="S102" s="94"/>
      <c r="T102" s="94"/>
      <c r="U102" s="94"/>
      <c r="V102" s="94"/>
      <c r="W102" s="94"/>
      <c r="X102" s="94">
        <v>0</v>
      </c>
      <c r="Y102" s="94">
        <v>0</v>
      </c>
      <c r="Z102" s="94">
        <v>0</v>
      </c>
      <c r="AA102" s="94">
        <v>0</v>
      </c>
      <c r="AB102" s="94">
        <v>0</v>
      </c>
      <c r="AC102" s="94">
        <f t="shared" si="42"/>
        <v>0</v>
      </c>
      <c r="AE102" s="88">
        <v>25</v>
      </c>
      <c r="AF102" s="91"/>
      <c r="AG102" s="94"/>
      <c r="AH102" s="94"/>
      <c r="AI102" s="94"/>
      <c r="AJ102" s="94"/>
      <c r="AK102" s="94"/>
      <c r="AL102" s="94"/>
      <c r="AM102" s="94">
        <v>0</v>
      </c>
      <c r="AN102" s="94">
        <v>0</v>
      </c>
      <c r="AO102" s="94">
        <v>0</v>
      </c>
      <c r="AP102" s="94">
        <v>0</v>
      </c>
      <c r="AQ102" s="94">
        <v>0</v>
      </c>
      <c r="AR102" s="94">
        <f t="shared" si="43"/>
        <v>0</v>
      </c>
      <c r="AT102" s="88">
        <v>25</v>
      </c>
      <c r="AU102" s="91"/>
      <c r="AV102" s="94"/>
      <c r="AW102" s="94"/>
      <c r="AX102" s="94">
        <v>0</v>
      </c>
      <c r="AY102" s="94">
        <v>0</v>
      </c>
      <c r="AZ102" s="94">
        <v>0</v>
      </c>
      <c r="BA102" s="431">
        <v>0</v>
      </c>
      <c r="BB102" s="94">
        <v>0</v>
      </c>
      <c r="BC102" s="94">
        <f t="shared" si="44"/>
        <v>0</v>
      </c>
    </row>
    <row r="103" spans="1:55" hidden="1">
      <c r="A103" s="88">
        <v>26</v>
      </c>
      <c r="B103" s="91"/>
      <c r="C103" s="94"/>
      <c r="D103" s="94"/>
      <c r="E103" s="94"/>
      <c r="F103" s="94"/>
      <c r="G103" s="94"/>
      <c r="H103" s="94"/>
      <c r="I103" s="94">
        <v>0</v>
      </c>
      <c r="J103" s="94">
        <v>0</v>
      </c>
      <c r="K103" s="94">
        <v>0</v>
      </c>
      <c r="L103" s="94">
        <v>0</v>
      </c>
      <c r="M103" s="94">
        <v>0</v>
      </c>
      <c r="N103" s="94">
        <f t="shared" si="41"/>
        <v>0</v>
      </c>
      <c r="P103" s="88">
        <v>26</v>
      </c>
      <c r="Q103" s="91"/>
      <c r="R103" s="94"/>
      <c r="S103" s="94"/>
      <c r="T103" s="94"/>
      <c r="U103" s="94"/>
      <c r="V103" s="94"/>
      <c r="W103" s="94"/>
      <c r="X103" s="94">
        <v>0</v>
      </c>
      <c r="Y103" s="94">
        <v>0</v>
      </c>
      <c r="Z103" s="94">
        <v>0</v>
      </c>
      <c r="AA103" s="94">
        <v>0</v>
      </c>
      <c r="AB103" s="94">
        <v>0</v>
      </c>
      <c r="AC103" s="94">
        <f t="shared" si="42"/>
        <v>0</v>
      </c>
      <c r="AE103" s="88">
        <v>26</v>
      </c>
      <c r="AF103" s="91"/>
      <c r="AG103" s="94"/>
      <c r="AH103" s="94"/>
      <c r="AI103" s="94"/>
      <c r="AJ103" s="94"/>
      <c r="AK103" s="94"/>
      <c r="AL103" s="94"/>
      <c r="AM103" s="94">
        <v>0</v>
      </c>
      <c r="AN103" s="94">
        <v>0</v>
      </c>
      <c r="AO103" s="94">
        <v>0</v>
      </c>
      <c r="AP103" s="94">
        <v>0</v>
      </c>
      <c r="AQ103" s="94">
        <v>0</v>
      </c>
      <c r="AR103" s="94">
        <f t="shared" si="43"/>
        <v>0</v>
      </c>
      <c r="AT103" s="88">
        <v>26</v>
      </c>
      <c r="AU103" s="91"/>
      <c r="AV103" s="94"/>
      <c r="AW103" s="94"/>
      <c r="AX103" s="94">
        <v>0</v>
      </c>
      <c r="AY103" s="94">
        <v>0</v>
      </c>
      <c r="AZ103" s="94">
        <v>0</v>
      </c>
      <c r="BA103" s="431">
        <v>0</v>
      </c>
      <c r="BB103" s="94">
        <v>0</v>
      </c>
      <c r="BC103" s="94">
        <f t="shared" si="44"/>
        <v>0</v>
      </c>
    </row>
    <row r="104" spans="1:55" hidden="1">
      <c r="A104" s="88">
        <v>27</v>
      </c>
      <c r="B104" s="91"/>
      <c r="C104" s="94"/>
      <c r="D104" s="94"/>
      <c r="E104" s="94"/>
      <c r="F104" s="94"/>
      <c r="G104" s="94"/>
      <c r="H104" s="94"/>
      <c r="I104" s="94">
        <v>0</v>
      </c>
      <c r="J104" s="94">
        <v>0</v>
      </c>
      <c r="K104" s="94">
        <v>0</v>
      </c>
      <c r="L104" s="94">
        <v>0</v>
      </c>
      <c r="M104" s="94">
        <v>0</v>
      </c>
      <c r="N104" s="94">
        <f t="shared" si="41"/>
        <v>0</v>
      </c>
      <c r="P104" s="88">
        <v>27</v>
      </c>
      <c r="Q104" s="91"/>
      <c r="R104" s="94"/>
      <c r="S104" s="94"/>
      <c r="T104" s="94"/>
      <c r="U104" s="94"/>
      <c r="V104" s="94"/>
      <c r="W104" s="94"/>
      <c r="X104" s="94">
        <v>0</v>
      </c>
      <c r="Y104" s="94">
        <v>0</v>
      </c>
      <c r="Z104" s="94">
        <v>0</v>
      </c>
      <c r="AA104" s="94">
        <v>0</v>
      </c>
      <c r="AB104" s="94">
        <v>0</v>
      </c>
      <c r="AC104" s="94">
        <f t="shared" si="42"/>
        <v>0</v>
      </c>
      <c r="AE104" s="88">
        <v>27</v>
      </c>
      <c r="AF104" s="91"/>
      <c r="AG104" s="94"/>
      <c r="AH104" s="94"/>
      <c r="AI104" s="94"/>
      <c r="AJ104" s="94"/>
      <c r="AK104" s="94"/>
      <c r="AL104" s="94"/>
      <c r="AM104" s="94">
        <v>0</v>
      </c>
      <c r="AN104" s="94">
        <v>0</v>
      </c>
      <c r="AO104" s="94">
        <v>0</v>
      </c>
      <c r="AP104" s="94">
        <v>0</v>
      </c>
      <c r="AQ104" s="94">
        <v>0</v>
      </c>
      <c r="AR104" s="94">
        <f t="shared" si="43"/>
        <v>0</v>
      </c>
      <c r="AT104" s="88">
        <v>27</v>
      </c>
      <c r="AU104" s="91"/>
      <c r="AV104" s="94"/>
      <c r="AW104" s="94"/>
      <c r="AX104" s="94">
        <v>0</v>
      </c>
      <c r="AY104" s="94">
        <v>0</v>
      </c>
      <c r="AZ104" s="94">
        <v>0</v>
      </c>
      <c r="BA104" s="431">
        <v>0</v>
      </c>
      <c r="BB104" s="94">
        <v>0</v>
      </c>
      <c r="BC104" s="94">
        <f t="shared" si="44"/>
        <v>0</v>
      </c>
    </row>
    <row r="105" spans="1:55" hidden="1">
      <c r="A105" s="88">
        <v>28</v>
      </c>
      <c r="B105" s="91"/>
      <c r="C105" s="94"/>
      <c r="D105" s="94"/>
      <c r="E105" s="94"/>
      <c r="F105" s="94"/>
      <c r="G105" s="94"/>
      <c r="H105" s="94"/>
      <c r="I105" s="94">
        <v>0</v>
      </c>
      <c r="J105" s="94">
        <v>0</v>
      </c>
      <c r="K105" s="94">
        <v>0</v>
      </c>
      <c r="L105" s="94">
        <v>0</v>
      </c>
      <c r="M105" s="94">
        <v>0</v>
      </c>
      <c r="N105" s="94">
        <f t="shared" si="41"/>
        <v>0</v>
      </c>
      <c r="P105" s="88">
        <v>28</v>
      </c>
      <c r="Q105" s="91"/>
      <c r="R105" s="94"/>
      <c r="S105" s="94"/>
      <c r="T105" s="94"/>
      <c r="U105" s="94"/>
      <c r="V105" s="94"/>
      <c r="W105" s="94"/>
      <c r="X105" s="94">
        <v>0</v>
      </c>
      <c r="Y105" s="94">
        <v>0</v>
      </c>
      <c r="Z105" s="94">
        <v>0</v>
      </c>
      <c r="AA105" s="94">
        <v>0</v>
      </c>
      <c r="AB105" s="94">
        <v>0</v>
      </c>
      <c r="AC105" s="94">
        <f t="shared" si="42"/>
        <v>0</v>
      </c>
      <c r="AE105" s="88">
        <v>28</v>
      </c>
      <c r="AF105" s="91"/>
      <c r="AG105" s="94"/>
      <c r="AH105" s="94"/>
      <c r="AI105" s="94"/>
      <c r="AJ105" s="94"/>
      <c r="AK105" s="94"/>
      <c r="AL105" s="94"/>
      <c r="AM105" s="94">
        <v>0</v>
      </c>
      <c r="AN105" s="94">
        <v>0</v>
      </c>
      <c r="AO105" s="94">
        <v>0</v>
      </c>
      <c r="AP105" s="94">
        <v>0</v>
      </c>
      <c r="AQ105" s="94">
        <v>0</v>
      </c>
      <c r="AR105" s="94">
        <f t="shared" si="43"/>
        <v>0</v>
      </c>
      <c r="AT105" s="88">
        <v>28</v>
      </c>
      <c r="AU105" s="91"/>
      <c r="AV105" s="94"/>
      <c r="AW105" s="94"/>
      <c r="AX105" s="94">
        <v>0</v>
      </c>
      <c r="AY105" s="94">
        <v>0</v>
      </c>
      <c r="AZ105" s="94">
        <v>0</v>
      </c>
      <c r="BA105" s="431">
        <v>0</v>
      </c>
      <c r="BB105" s="94">
        <v>0</v>
      </c>
      <c r="BC105" s="94">
        <f t="shared" si="44"/>
        <v>0</v>
      </c>
    </row>
    <row r="106" spans="1:55" hidden="1">
      <c r="A106" s="88">
        <v>29</v>
      </c>
      <c r="B106" s="91"/>
      <c r="C106" s="94"/>
      <c r="D106" s="94"/>
      <c r="E106" s="94"/>
      <c r="F106" s="94"/>
      <c r="G106" s="94"/>
      <c r="H106" s="94"/>
      <c r="I106" s="94">
        <v>0</v>
      </c>
      <c r="J106" s="94">
        <v>0</v>
      </c>
      <c r="K106" s="94">
        <v>0</v>
      </c>
      <c r="L106" s="94">
        <v>0</v>
      </c>
      <c r="M106" s="94">
        <v>0</v>
      </c>
      <c r="N106" s="94">
        <f t="shared" si="41"/>
        <v>0</v>
      </c>
      <c r="P106" s="88">
        <v>29</v>
      </c>
      <c r="Q106" s="91"/>
      <c r="R106" s="94"/>
      <c r="S106" s="94"/>
      <c r="T106" s="94"/>
      <c r="U106" s="94"/>
      <c r="V106" s="94"/>
      <c r="W106" s="94"/>
      <c r="X106" s="94">
        <v>0</v>
      </c>
      <c r="Y106" s="94">
        <v>0</v>
      </c>
      <c r="Z106" s="94">
        <v>0</v>
      </c>
      <c r="AA106" s="94">
        <v>0</v>
      </c>
      <c r="AB106" s="94">
        <v>0</v>
      </c>
      <c r="AC106" s="94">
        <f t="shared" si="42"/>
        <v>0</v>
      </c>
      <c r="AE106" s="88">
        <v>29</v>
      </c>
      <c r="AF106" s="91"/>
      <c r="AG106" s="94"/>
      <c r="AH106" s="94"/>
      <c r="AI106" s="94"/>
      <c r="AJ106" s="94"/>
      <c r="AK106" s="94"/>
      <c r="AL106" s="94"/>
      <c r="AM106" s="94">
        <v>0</v>
      </c>
      <c r="AN106" s="94">
        <v>0</v>
      </c>
      <c r="AO106" s="94">
        <v>0</v>
      </c>
      <c r="AP106" s="94">
        <v>0</v>
      </c>
      <c r="AQ106" s="94">
        <v>0</v>
      </c>
      <c r="AR106" s="94">
        <f t="shared" si="43"/>
        <v>0</v>
      </c>
      <c r="AT106" s="88">
        <v>29</v>
      </c>
      <c r="AU106" s="91"/>
      <c r="AV106" s="94"/>
      <c r="AW106" s="94"/>
      <c r="AX106" s="94">
        <v>0</v>
      </c>
      <c r="AY106" s="94">
        <v>0</v>
      </c>
      <c r="AZ106" s="94">
        <v>0</v>
      </c>
      <c r="BA106" s="431">
        <v>0</v>
      </c>
      <c r="BB106" s="94">
        <v>0</v>
      </c>
      <c r="BC106" s="94">
        <f t="shared" si="44"/>
        <v>0</v>
      </c>
    </row>
    <row r="107" spans="1:55" hidden="1">
      <c r="A107" s="88">
        <v>30</v>
      </c>
      <c r="B107" s="91"/>
      <c r="C107" s="94"/>
      <c r="D107" s="94"/>
      <c r="E107" s="94"/>
      <c r="F107" s="94"/>
      <c r="G107" s="94"/>
      <c r="H107" s="94"/>
      <c r="I107" s="94">
        <v>0</v>
      </c>
      <c r="J107" s="94">
        <v>0</v>
      </c>
      <c r="K107" s="94">
        <v>0</v>
      </c>
      <c r="L107" s="94">
        <v>0</v>
      </c>
      <c r="M107" s="94">
        <v>0</v>
      </c>
      <c r="N107" s="94">
        <f t="shared" si="41"/>
        <v>0</v>
      </c>
      <c r="P107" s="88">
        <v>30</v>
      </c>
      <c r="Q107" s="91"/>
      <c r="R107" s="94"/>
      <c r="S107" s="94"/>
      <c r="T107" s="94"/>
      <c r="U107" s="94"/>
      <c r="V107" s="94"/>
      <c r="W107" s="94"/>
      <c r="X107" s="94">
        <v>0</v>
      </c>
      <c r="Y107" s="94">
        <v>0</v>
      </c>
      <c r="Z107" s="94">
        <v>0</v>
      </c>
      <c r="AA107" s="94">
        <v>0</v>
      </c>
      <c r="AB107" s="94">
        <v>0</v>
      </c>
      <c r="AC107" s="94">
        <f t="shared" si="42"/>
        <v>0</v>
      </c>
      <c r="AE107" s="88">
        <v>30</v>
      </c>
      <c r="AF107" s="91"/>
      <c r="AG107" s="94"/>
      <c r="AH107" s="94"/>
      <c r="AI107" s="94"/>
      <c r="AJ107" s="94"/>
      <c r="AK107" s="94"/>
      <c r="AL107" s="94"/>
      <c r="AM107" s="94">
        <v>0</v>
      </c>
      <c r="AN107" s="94">
        <v>0</v>
      </c>
      <c r="AO107" s="94">
        <v>0</v>
      </c>
      <c r="AP107" s="94">
        <v>0</v>
      </c>
      <c r="AQ107" s="94">
        <v>0</v>
      </c>
      <c r="AR107" s="94">
        <f t="shared" si="43"/>
        <v>0</v>
      </c>
      <c r="AT107" s="88">
        <v>30</v>
      </c>
      <c r="AU107" s="91"/>
      <c r="AV107" s="94"/>
      <c r="AW107" s="94"/>
      <c r="AX107" s="94">
        <v>0</v>
      </c>
      <c r="AY107" s="94">
        <v>0</v>
      </c>
      <c r="AZ107" s="94">
        <v>0</v>
      </c>
      <c r="BA107" s="431">
        <v>0</v>
      </c>
      <c r="BB107" s="94">
        <v>0</v>
      </c>
      <c r="BC107" s="94">
        <f t="shared" si="44"/>
        <v>0</v>
      </c>
    </row>
    <row r="108" spans="1:55" hidden="1">
      <c r="A108" s="88">
        <v>31</v>
      </c>
      <c r="B108" s="90"/>
      <c r="C108" s="94"/>
      <c r="D108" s="94"/>
      <c r="E108" s="94"/>
      <c r="F108" s="94"/>
      <c r="G108" s="94"/>
      <c r="H108" s="94"/>
      <c r="I108" s="94">
        <v>0</v>
      </c>
      <c r="J108" s="94">
        <v>0</v>
      </c>
      <c r="K108" s="94">
        <v>0</v>
      </c>
      <c r="L108" s="94">
        <v>0</v>
      </c>
      <c r="M108" s="94">
        <v>0</v>
      </c>
      <c r="N108" s="94">
        <f t="shared" si="41"/>
        <v>0</v>
      </c>
      <c r="P108" s="88">
        <v>31</v>
      </c>
      <c r="Q108" s="90"/>
      <c r="R108" s="94"/>
      <c r="S108" s="94"/>
      <c r="T108" s="94"/>
      <c r="U108" s="94"/>
      <c r="V108" s="94"/>
      <c r="W108" s="94"/>
      <c r="X108" s="94">
        <v>0</v>
      </c>
      <c r="Y108" s="94">
        <v>0</v>
      </c>
      <c r="Z108" s="94">
        <v>0</v>
      </c>
      <c r="AA108" s="94">
        <v>0</v>
      </c>
      <c r="AB108" s="94">
        <v>0</v>
      </c>
      <c r="AC108" s="94">
        <f t="shared" si="42"/>
        <v>0</v>
      </c>
      <c r="AE108" s="88">
        <v>31</v>
      </c>
      <c r="AF108" s="90"/>
      <c r="AG108" s="94"/>
      <c r="AH108" s="94"/>
      <c r="AI108" s="94"/>
      <c r="AJ108" s="94"/>
      <c r="AK108" s="94"/>
      <c r="AL108" s="94"/>
      <c r="AM108" s="94">
        <v>0</v>
      </c>
      <c r="AN108" s="94">
        <v>0</v>
      </c>
      <c r="AO108" s="94">
        <v>0</v>
      </c>
      <c r="AP108" s="94">
        <v>0</v>
      </c>
      <c r="AQ108" s="94">
        <v>0</v>
      </c>
      <c r="AR108" s="94">
        <f t="shared" si="43"/>
        <v>0</v>
      </c>
      <c r="AT108" s="88">
        <v>31</v>
      </c>
      <c r="AU108" s="90"/>
      <c r="AV108" s="94"/>
      <c r="AW108" s="94"/>
      <c r="AX108" s="94">
        <v>0</v>
      </c>
      <c r="AY108" s="94">
        <v>0</v>
      </c>
      <c r="AZ108" s="94">
        <v>0</v>
      </c>
      <c r="BA108" s="431">
        <v>0</v>
      </c>
      <c r="BB108" s="94">
        <v>0</v>
      </c>
      <c r="BC108" s="94">
        <f t="shared" si="44"/>
        <v>0</v>
      </c>
    </row>
    <row r="109" spans="1:55" hidden="1">
      <c r="A109" s="88">
        <v>32</v>
      </c>
      <c r="B109" s="90"/>
      <c r="C109" s="94"/>
      <c r="D109" s="94"/>
      <c r="E109" s="94"/>
      <c r="F109" s="94"/>
      <c r="G109" s="94"/>
      <c r="H109" s="94"/>
      <c r="I109" s="94">
        <v>0</v>
      </c>
      <c r="J109" s="94">
        <v>0</v>
      </c>
      <c r="K109" s="94">
        <v>0</v>
      </c>
      <c r="L109" s="94">
        <v>0</v>
      </c>
      <c r="M109" s="94">
        <v>0</v>
      </c>
      <c r="N109" s="94">
        <f t="shared" si="41"/>
        <v>0</v>
      </c>
      <c r="P109" s="88">
        <v>32</v>
      </c>
      <c r="Q109" s="90"/>
      <c r="R109" s="94"/>
      <c r="S109" s="94"/>
      <c r="T109" s="94"/>
      <c r="U109" s="94"/>
      <c r="V109" s="94"/>
      <c r="W109" s="94"/>
      <c r="X109" s="94">
        <v>0</v>
      </c>
      <c r="Y109" s="94">
        <v>0</v>
      </c>
      <c r="Z109" s="94">
        <v>0</v>
      </c>
      <c r="AA109" s="94">
        <v>0</v>
      </c>
      <c r="AB109" s="94">
        <v>0</v>
      </c>
      <c r="AC109" s="94">
        <f t="shared" si="42"/>
        <v>0</v>
      </c>
      <c r="AE109" s="88">
        <v>32</v>
      </c>
      <c r="AF109" s="90"/>
      <c r="AG109" s="94"/>
      <c r="AH109" s="94"/>
      <c r="AI109" s="94"/>
      <c r="AJ109" s="94"/>
      <c r="AK109" s="94"/>
      <c r="AL109" s="94"/>
      <c r="AM109" s="94">
        <v>0</v>
      </c>
      <c r="AN109" s="94">
        <v>0</v>
      </c>
      <c r="AO109" s="94">
        <v>0</v>
      </c>
      <c r="AP109" s="94">
        <v>0</v>
      </c>
      <c r="AQ109" s="94">
        <v>0</v>
      </c>
      <c r="AR109" s="94">
        <f t="shared" si="43"/>
        <v>0</v>
      </c>
      <c r="AT109" s="88">
        <v>32</v>
      </c>
      <c r="AU109" s="90"/>
      <c r="AV109" s="94"/>
      <c r="AW109" s="94"/>
      <c r="AX109" s="94">
        <v>0</v>
      </c>
      <c r="AY109" s="94">
        <v>0</v>
      </c>
      <c r="AZ109" s="94">
        <v>0</v>
      </c>
      <c r="BA109" s="431">
        <v>0</v>
      </c>
      <c r="BB109" s="94">
        <v>0</v>
      </c>
      <c r="BC109" s="94">
        <f t="shared" si="44"/>
        <v>0</v>
      </c>
    </row>
    <row r="110" spans="1:55" hidden="1">
      <c r="A110" s="88">
        <v>33</v>
      </c>
      <c r="B110" s="90"/>
      <c r="C110" s="94"/>
      <c r="D110" s="94"/>
      <c r="E110" s="94"/>
      <c r="F110" s="94"/>
      <c r="G110" s="94"/>
      <c r="H110" s="94"/>
      <c r="I110" s="94">
        <v>0</v>
      </c>
      <c r="J110" s="94">
        <v>0</v>
      </c>
      <c r="K110" s="94">
        <v>0</v>
      </c>
      <c r="L110" s="94">
        <v>0</v>
      </c>
      <c r="M110" s="94">
        <v>0</v>
      </c>
      <c r="N110" s="94">
        <f t="shared" si="41"/>
        <v>0</v>
      </c>
      <c r="P110" s="88">
        <v>33</v>
      </c>
      <c r="Q110" s="90"/>
      <c r="R110" s="94"/>
      <c r="S110" s="94"/>
      <c r="T110" s="94"/>
      <c r="U110" s="94"/>
      <c r="V110" s="94"/>
      <c r="W110" s="94"/>
      <c r="X110" s="94">
        <v>0</v>
      </c>
      <c r="Y110" s="94">
        <v>0</v>
      </c>
      <c r="Z110" s="94">
        <v>0</v>
      </c>
      <c r="AA110" s="94">
        <v>0</v>
      </c>
      <c r="AB110" s="94">
        <v>0</v>
      </c>
      <c r="AC110" s="94">
        <f t="shared" si="42"/>
        <v>0</v>
      </c>
      <c r="AE110" s="88">
        <v>33</v>
      </c>
      <c r="AF110" s="90"/>
      <c r="AG110" s="94"/>
      <c r="AH110" s="94"/>
      <c r="AI110" s="94"/>
      <c r="AJ110" s="94"/>
      <c r="AK110" s="94"/>
      <c r="AL110" s="94"/>
      <c r="AM110" s="94">
        <v>0</v>
      </c>
      <c r="AN110" s="94">
        <v>0</v>
      </c>
      <c r="AO110" s="94">
        <v>0</v>
      </c>
      <c r="AP110" s="94">
        <v>0</v>
      </c>
      <c r="AQ110" s="94">
        <v>0</v>
      </c>
      <c r="AR110" s="94">
        <f t="shared" si="43"/>
        <v>0</v>
      </c>
      <c r="AT110" s="88">
        <v>33</v>
      </c>
      <c r="AU110" s="90"/>
      <c r="AV110" s="94"/>
      <c r="AW110" s="94"/>
      <c r="AX110" s="94">
        <v>0</v>
      </c>
      <c r="AY110" s="94">
        <v>0</v>
      </c>
      <c r="AZ110" s="94">
        <v>0</v>
      </c>
      <c r="BA110" s="431">
        <v>0</v>
      </c>
      <c r="BB110" s="94">
        <v>0</v>
      </c>
      <c r="BC110" s="94">
        <f t="shared" si="44"/>
        <v>0</v>
      </c>
    </row>
    <row r="111" spans="1:55" hidden="1">
      <c r="A111" s="477" t="s">
        <v>74</v>
      </c>
      <c r="B111" s="477"/>
      <c r="C111" s="94"/>
      <c r="D111" s="94"/>
      <c r="E111" s="94"/>
      <c r="F111" s="94"/>
      <c r="G111" s="94"/>
      <c r="H111" s="94"/>
      <c r="I111" s="94">
        <f>SUM(I78:I110)</f>
        <v>0</v>
      </c>
      <c r="J111" s="94">
        <v>0</v>
      </c>
      <c r="K111" s="94">
        <v>0</v>
      </c>
      <c r="L111" s="94">
        <v>0</v>
      </c>
      <c r="M111" s="94">
        <v>0</v>
      </c>
      <c r="N111" s="94">
        <f t="shared" si="41"/>
        <v>0</v>
      </c>
      <c r="P111" s="477" t="s">
        <v>74</v>
      </c>
      <c r="Q111" s="477"/>
      <c r="R111" s="94"/>
      <c r="S111" s="94"/>
      <c r="T111" s="94"/>
      <c r="U111" s="94"/>
      <c r="V111" s="94"/>
      <c r="W111" s="94"/>
      <c r="X111" s="94">
        <f>SUM(X78:X110)</f>
        <v>0</v>
      </c>
      <c r="Y111" s="94">
        <v>0</v>
      </c>
      <c r="Z111" s="94">
        <v>0</v>
      </c>
      <c r="AA111" s="94">
        <v>0</v>
      </c>
      <c r="AB111" s="94">
        <v>0</v>
      </c>
      <c r="AC111" s="94">
        <f t="shared" si="42"/>
        <v>0</v>
      </c>
      <c r="AE111" s="477" t="s">
        <v>74</v>
      </c>
      <c r="AF111" s="477"/>
      <c r="AG111" s="94"/>
      <c r="AH111" s="94"/>
      <c r="AI111" s="94"/>
      <c r="AJ111" s="94"/>
      <c r="AK111" s="94"/>
      <c r="AL111" s="94"/>
      <c r="AM111" s="94">
        <f>SUM(AM78:AM110)</f>
        <v>0</v>
      </c>
      <c r="AN111" s="94">
        <v>0</v>
      </c>
      <c r="AO111" s="94">
        <v>0</v>
      </c>
      <c r="AP111" s="94">
        <v>0</v>
      </c>
      <c r="AQ111" s="94">
        <v>0</v>
      </c>
      <c r="AR111" s="94">
        <f t="shared" si="43"/>
        <v>0</v>
      </c>
      <c r="AT111" s="477" t="s">
        <v>74</v>
      </c>
      <c r="AU111" s="477"/>
      <c r="AV111" s="94"/>
      <c r="AW111" s="94"/>
      <c r="AX111" s="94">
        <f>SUM(AX78:AX110)</f>
        <v>0</v>
      </c>
      <c r="AY111" s="94">
        <v>0</v>
      </c>
      <c r="AZ111" s="94">
        <v>0</v>
      </c>
      <c r="BA111" s="431">
        <v>0</v>
      </c>
      <c r="BB111" s="94">
        <v>0</v>
      </c>
      <c r="BC111" s="94">
        <f t="shared" si="44"/>
        <v>0</v>
      </c>
    </row>
    <row r="112" spans="1:55" hidden="1">
      <c r="A112" s="477" t="s">
        <v>461</v>
      </c>
      <c r="B112" s="477"/>
      <c r="C112" s="94"/>
      <c r="D112" s="94"/>
      <c r="E112" s="94"/>
      <c r="F112" s="94"/>
      <c r="G112" s="94"/>
      <c r="H112" s="94"/>
      <c r="I112" s="94">
        <f>I113-I111</f>
        <v>0</v>
      </c>
      <c r="J112" s="94"/>
      <c r="K112" s="94"/>
      <c r="L112" s="94"/>
      <c r="M112" s="94"/>
      <c r="N112" s="94"/>
      <c r="P112" s="477" t="s">
        <v>461</v>
      </c>
      <c r="Q112" s="477"/>
      <c r="R112" s="94"/>
      <c r="S112" s="94"/>
      <c r="T112" s="94"/>
      <c r="U112" s="94"/>
      <c r="V112" s="94"/>
      <c r="W112" s="94"/>
      <c r="X112" s="94">
        <f>X113-X111</f>
        <v>0</v>
      </c>
      <c r="Y112" s="94"/>
      <c r="Z112" s="94"/>
      <c r="AA112" s="94"/>
      <c r="AB112" s="94"/>
      <c r="AC112" s="94"/>
      <c r="AE112" s="477" t="s">
        <v>461</v>
      </c>
      <c r="AF112" s="477"/>
      <c r="AG112" s="94"/>
      <c r="AH112" s="94"/>
      <c r="AI112" s="94"/>
      <c r="AJ112" s="94"/>
      <c r="AK112" s="94"/>
      <c r="AL112" s="94"/>
      <c r="AM112" s="94">
        <f>AM113-AM111</f>
        <v>0</v>
      </c>
      <c r="AN112" s="94"/>
      <c r="AO112" s="94"/>
      <c r="AP112" s="94"/>
      <c r="AQ112" s="94"/>
      <c r="AR112" s="94"/>
      <c r="AT112" s="477" t="s">
        <v>461</v>
      </c>
      <c r="AU112" s="477"/>
      <c r="AV112" s="94"/>
      <c r="AW112" s="94"/>
      <c r="AX112" s="94">
        <f>AX113-AX111</f>
        <v>0</v>
      </c>
      <c r="AY112" s="94"/>
      <c r="AZ112" s="94"/>
      <c r="BA112" s="431"/>
      <c r="BB112" s="94"/>
      <c r="BC112" s="94"/>
    </row>
    <row r="113" spans="1:55" hidden="1">
      <c r="A113" s="477" t="s">
        <v>76</v>
      </c>
      <c r="B113" s="477"/>
      <c r="C113" s="94"/>
      <c r="D113" s="94"/>
      <c r="E113" s="94"/>
      <c r="F113" s="94"/>
      <c r="G113" s="94"/>
      <c r="H113" s="94"/>
      <c r="I113" s="94">
        <v>0</v>
      </c>
      <c r="J113" s="94"/>
      <c r="K113" s="94"/>
      <c r="L113" s="94"/>
      <c r="M113" s="94"/>
      <c r="N113" s="94"/>
      <c r="P113" s="477" t="s">
        <v>76</v>
      </c>
      <c r="Q113" s="477"/>
      <c r="R113" s="94"/>
      <c r="S113" s="94"/>
      <c r="T113" s="94"/>
      <c r="U113" s="94"/>
      <c r="V113" s="94"/>
      <c r="W113" s="94"/>
      <c r="X113" s="94">
        <v>0</v>
      </c>
      <c r="Y113" s="94"/>
      <c r="Z113" s="94"/>
      <c r="AA113" s="94"/>
      <c r="AB113" s="94"/>
      <c r="AC113" s="94"/>
      <c r="AE113" s="477" t="s">
        <v>76</v>
      </c>
      <c r="AF113" s="477"/>
      <c r="AG113" s="94"/>
      <c r="AH113" s="94"/>
      <c r="AI113" s="94"/>
      <c r="AJ113" s="94"/>
      <c r="AK113" s="94"/>
      <c r="AL113" s="94"/>
      <c r="AM113" s="94">
        <v>0</v>
      </c>
      <c r="AN113" s="94"/>
      <c r="AO113" s="94"/>
      <c r="AP113" s="94"/>
      <c r="AQ113" s="94"/>
      <c r="AR113" s="94"/>
      <c r="AT113" s="477" t="s">
        <v>76</v>
      </c>
      <c r="AU113" s="477"/>
      <c r="AV113" s="94"/>
      <c r="AW113" s="94"/>
      <c r="AX113" s="94">
        <v>0</v>
      </c>
      <c r="AY113" s="94"/>
      <c r="AZ113" s="94"/>
      <c r="BA113" s="431"/>
      <c r="BB113" s="94"/>
      <c r="BC113" s="94"/>
    </row>
    <row r="114" spans="1:55" hidden="1">
      <c r="I114" s="1">
        <f>I113-(I111+I112)</f>
        <v>0</v>
      </c>
      <c r="X114" s="1">
        <f>X113-(X111+X112)</f>
        <v>0</v>
      </c>
      <c r="AM114" s="1">
        <f>AM113-(AM111+AM112)</f>
        <v>0</v>
      </c>
      <c r="AX114" s="1">
        <f>AX113-(AX111+AX112)</f>
        <v>0</v>
      </c>
    </row>
    <row r="115" spans="1:55" hidden="1"/>
  </sheetData>
  <mergeCells count="47">
    <mergeCell ref="AE60:AF60"/>
    <mergeCell ref="P60:Q60"/>
    <mergeCell ref="AT111:AU111"/>
    <mergeCell ref="AT112:AU112"/>
    <mergeCell ref="AT113:AU113"/>
    <mergeCell ref="AE111:AF111"/>
    <mergeCell ref="AE112:AF112"/>
    <mergeCell ref="AE113:AF113"/>
    <mergeCell ref="AT60:AU60"/>
    <mergeCell ref="A111:B111"/>
    <mergeCell ref="A112:B112"/>
    <mergeCell ref="A113:B113"/>
    <mergeCell ref="P111:Q111"/>
    <mergeCell ref="P112:Q112"/>
    <mergeCell ref="P113:Q113"/>
    <mergeCell ref="AT1:BD1"/>
    <mergeCell ref="AT58:AU58"/>
    <mergeCell ref="AT59:AU59"/>
    <mergeCell ref="AT2:BD3"/>
    <mergeCell ref="AT35:AU35"/>
    <mergeCell ref="AT36:AU36"/>
    <mergeCell ref="AT37:AU37"/>
    <mergeCell ref="A60:B60"/>
    <mergeCell ref="A1:O1"/>
    <mergeCell ref="A2:O2"/>
    <mergeCell ref="A3:O3"/>
    <mergeCell ref="A58:B58"/>
    <mergeCell ref="A59:B59"/>
    <mergeCell ref="A35:B35"/>
    <mergeCell ref="A36:B36"/>
    <mergeCell ref="A37:B37"/>
    <mergeCell ref="P1:AD1"/>
    <mergeCell ref="P2:AD2"/>
    <mergeCell ref="P3:AD3"/>
    <mergeCell ref="P58:Q58"/>
    <mergeCell ref="P59:Q59"/>
    <mergeCell ref="P35:Q35"/>
    <mergeCell ref="P36:Q36"/>
    <mergeCell ref="P37:Q37"/>
    <mergeCell ref="AE1:AS1"/>
    <mergeCell ref="AE2:AS2"/>
    <mergeCell ref="AE3:AS3"/>
    <mergeCell ref="AE58:AF58"/>
    <mergeCell ref="AE59:AF59"/>
    <mergeCell ref="AE35:AF35"/>
    <mergeCell ref="AE36:AF36"/>
    <mergeCell ref="AE37:AF37"/>
  </mergeCells>
  <printOptions horizontalCentered="1"/>
  <pageMargins left="0.55118110236220474" right="0.43307086614173229" top="0.51181102362204722" bottom="0.43307086614173229" header="0.31496062992125984" footer="0.27559055118110237"/>
  <pageSetup paperSize="9" scale="75" orientation="landscape" r:id="rId1"/>
</worksheet>
</file>

<file path=xl/worksheets/sheet10.xml><?xml version="1.0" encoding="utf-8"?>
<worksheet xmlns="http://schemas.openxmlformats.org/spreadsheetml/2006/main" xmlns:r="http://schemas.openxmlformats.org/officeDocument/2006/relationships">
  <dimension ref="A1:BW114"/>
  <sheetViews>
    <sheetView zoomScale="85" zoomScaleNormal="85" workbookViewId="0">
      <pane xSplit="2" ySplit="5" topLeftCell="U27" activePane="bottomRight" state="frozen"/>
      <selection pane="topRight" activeCell="C1" sqref="C1"/>
      <selection pane="bottomLeft" activeCell="A6" sqref="A6"/>
      <selection pane="bottomRight" sqref="A1:XFD37"/>
    </sheetView>
  </sheetViews>
  <sheetFormatPr defaultRowHeight="16.5"/>
  <cols>
    <col min="1" max="1" width="5.7109375" style="1" customWidth="1"/>
    <col min="2" max="2" width="21.42578125" style="1" customWidth="1"/>
    <col min="3" max="3" width="14" style="1" hidden="1" customWidth="1"/>
    <col min="4" max="4" width="15.28515625" style="1" hidden="1" customWidth="1"/>
    <col min="5" max="5" width="17.42578125" style="1" hidden="1" customWidth="1"/>
    <col min="6" max="6" width="14.42578125" style="1" customWidth="1"/>
    <col min="7" max="7" width="16.7109375" style="1" hidden="1" customWidth="1"/>
    <col min="8" max="8" width="15.28515625" style="1" hidden="1" customWidth="1"/>
    <col min="9" max="9" width="15" style="1" customWidth="1"/>
    <col min="10" max="10" width="4.5703125" style="1" customWidth="1"/>
    <col min="11" max="13" width="5" style="1" customWidth="1"/>
    <col min="14" max="14" width="12" style="1" hidden="1" customWidth="1"/>
    <col min="15" max="15" width="11.42578125" style="1" hidden="1" customWidth="1"/>
    <col min="16" max="16" width="9.28515625" style="1" hidden="1" customWidth="1"/>
    <col min="17" max="17" width="13.140625" style="1" hidden="1" customWidth="1"/>
    <col min="18" max="18" width="10.85546875" style="1" hidden="1" customWidth="1"/>
    <col min="19" max="19" width="9.85546875" style="1" hidden="1" customWidth="1"/>
    <col min="20" max="20" width="6.7109375" style="1" hidden="1" customWidth="1"/>
    <col min="21" max="21" width="9.42578125" style="1" customWidth="1"/>
    <col min="22" max="22" width="11.42578125" style="1" hidden="1" customWidth="1"/>
    <col min="23" max="23" width="10.42578125" style="1" hidden="1" customWidth="1"/>
    <col min="24" max="24" width="12.140625" style="1" customWidth="1"/>
    <col min="25" max="25" width="8.7109375" style="1" customWidth="1"/>
    <col min="26" max="26" width="7.28515625" style="1" customWidth="1"/>
    <col min="27" max="27" width="8" style="1" customWidth="1"/>
    <col min="28" max="28" width="7.7109375" style="1" customWidth="1"/>
    <col min="29" max="29" width="12" style="1" hidden="1" customWidth="1"/>
    <col min="30" max="30" width="21.140625" style="1" hidden="1" customWidth="1"/>
    <col min="31" max="31" width="9.28515625" style="1" hidden="1" customWidth="1"/>
    <col min="32" max="32" width="21.42578125" style="1" hidden="1" customWidth="1"/>
    <col min="33" max="33" width="13" style="1" hidden="1" customWidth="1"/>
    <col min="34" max="34" width="13.140625" style="1" hidden="1" customWidth="1"/>
    <col min="35" max="35" width="13" style="1" hidden="1" customWidth="1"/>
    <col min="36" max="36" width="11.85546875" style="1" customWidth="1"/>
    <col min="37" max="37" width="12.42578125" style="1" hidden="1" customWidth="1"/>
    <col min="38" max="38" width="13" style="1" hidden="1" customWidth="1"/>
    <col min="39" max="39" width="13.42578125" style="1" customWidth="1"/>
    <col min="40" max="40" width="4.5703125" style="1" hidden="1" customWidth="1"/>
    <col min="41" max="43" width="5" style="1" hidden="1" customWidth="1"/>
    <col min="44" max="44" width="12" style="1" hidden="1" customWidth="1"/>
    <col min="45" max="45" width="11.42578125" style="1" hidden="1" customWidth="1"/>
    <col min="46" max="46" width="9.28515625" style="1" hidden="1" customWidth="1"/>
    <col min="47" max="47" width="21.42578125" style="1" hidden="1" customWidth="1"/>
    <col min="48" max="48" width="13" style="1" hidden="1" customWidth="1"/>
    <col min="49" max="49" width="13.140625" style="1" hidden="1" customWidth="1"/>
    <col min="50" max="50" width="13" style="1" hidden="1" customWidth="1"/>
    <col min="51" max="51" width="11.42578125" style="1" customWidth="1"/>
    <col min="52" max="52" width="12.42578125" style="1" hidden="1" customWidth="1"/>
    <col min="53" max="53" width="13" style="1" hidden="1" customWidth="1"/>
    <col min="54" max="54" width="15" style="1" customWidth="1"/>
    <col min="55" max="55" width="4.5703125" style="1" hidden="1" customWidth="1"/>
    <col min="56" max="58" width="5" style="1" hidden="1" customWidth="1"/>
    <col min="59" max="59" width="12" style="1" hidden="1" customWidth="1"/>
    <col min="60" max="60" width="11.42578125" style="1" hidden="1" customWidth="1"/>
    <col min="61" max="61" width="9.28515625" style="1" hidden="1" customWidth="1"/>
    <col min="62" max="62" width="21.5703125" style="1" hidden="1" customWidth="1"/>
    <col min="63" max="63" width="9.5703125" style="1" hidden="1" customWidth="1"/>
    <col min="64" max="64" width="11.140625" style="1" hidden="1" customWidth="1"/>
    <col min="65" max="65" width="15" style="1" bestFit="1" customWidth="1"/>
    <col min="66" max="69" width="9.42578125" style="1" customWidth="1"/>
    <col min="70" max="70" width="10.85546875" style="1" hidden="1" customWidth="1"/>
    <col min="71" max="71" width="19.5703125" style="1" hidden="1" customWidth="1"/>
    <col min="72" max="75" width="0" style="1" hidden="1" customWidth="1"/>
    <col min="76" max="16384" width="9.140625" style="1"/>
  </cols>
  <sheetData>
    <row r="1" spans="1:75">
      <c r="A1" s="492" t="s">
        <v>595</v>
      </c>
      <c r="B1" s="492"/>
      <c r="C1" s="492"/>
      <c r="D1" s="492"/>
      <c r="E1" s="492"/>
      <c r="F1" s="492"/>
      <c r="G1" s="492"/>
      <c r="H1" s="492"/>
      <c r="I1" s="492"/>
      <c r="J1" s="492"/>
      <c r="K1" s="492"/>
      <c r="L1" s="492"/>
      <c r="M1" s="492"/>
      <c r="N1" s="492"/>
      <c r="O1" s="492"/>
      <c r="P1" s="492" t="s">
        <v>595</v>
      </c>
      <c r="Q1" s="492"/>
      <c r="R1" s="492"/>
      <c r="S1" s="492"/>
      <c r="T1" s="492"/>
      <c r="U1" s="492"/>
      <c r="V1" s="492"/>
      <c r="W1" s="492"/>
      <c r="X1" s="492"/>
      <c r="Y1" s="492"/>
      <c r="Z1" s="492"/>
      <c r="AA1" s="492"/>
      <c r="AB1" s="492"/>
      <c r="AC1" s="492"/>
      <c r="AD1" s="492"/>
      <c r="AE1" s="492" t="s">
        <v>595</v>
      </c>
      <c r="AF1" s="492"/>
      <c r="AG1" s="492"/>
      <c r="AH1" s="492"/>
      <c r="AI1" s="492"/>
      <c r="AJ1" s="492"/>
      <c r="AK1" s="492"/>
      <c r="AL1" s="492"/>
      <c r="AM1" s="492"/>
      <c r="AN1" s="492"/>
      <c r="AO1" s="492"/>
      <c r="AP1" s="492"/>
      <c r="AQ1" s="492"/>
      <c r="AR1" s="492"/>
      <c r="AS1" s="492"/>
      <c r="AT1" s="492" t="s">
        <v>595</v>
      </c>
      <c r="AU1" s="492"/>
      <c r="AV1" s="492"/>
      <c r="AW1" s="492"/>
      <c r="AX1" s="492"/>
      <c r="AY1" s="492"/>
      <c r="AZ1" s="492"/>
      <c r="BA1" s="492"/>
      <c r="BB1" s="492"/>
      <c r="BC1" s="492"/>
      <c r="BD1" s="492"/>
      <c r="BE1" s="492"/>
      <c r="BF1" s="492"/>
      <c r="BG1" s="492"/>
      <c r="BH1" s="492"/>
      <c r="BI1" s="492" t="s">
        <v>595</v>
      </c>
      <c r="BJ1" s="492"/>
      <c r="BK1" s="492"/>
      <c r="BL1" s="492"/>
      <c r="BM1" s="492"/>
      <c r="BN1" s="492"/>
      <c r="BO1" s="492"/>
      <c r="BP1" s="492"/>
      <c r="BQ1" s="492"/>
      <c r="BR1" s="492"/>
      <c r="BS1" s="492"/>
    </row>
    <row r="2" spans="1:75" s="44" customFormat="1" ht="54" customHeight="1">
      <c r="A2" s="491" t="s">
        <v>185</v>
      </c>
      <c r="B2" s="491"/>
      <c r="C2" s="491"/>
      <c r="D2" s="491"/>
      <c r="E2" s="491"/>
      <c r="F2" s="491"/>
      <c r="G2" s="491"/>
      <c r="H2" s="491"/>
      <c r="I2" s="491"/>
      <c r="J2" s="491"/>
      <c r="K2" s="491"/>
      <c r="L2" s="491"/>
      <c r="M2" s="491"/>
      <c r="N2" s="491"/>
      <c r="O2" s="491"/>
      <c r="P2" s="491" t="s">
        <v>187</v>
      </c>
      <c r="Q2" s="491"/>
      <c r="R2" s="491"/>
      <c r="S2" s="491"/>
      <c r="T2" s="491"/>
      <c r="U2" s="491"/>
      <c r="V2" s="491"/>
      <c r="W2" s="491"/>
      <c r="X2" s="491"/>
      <c r="Y2" s="491"/>
      <c r="Z2" s="491"/>
      <c r="AA2" s="491"/>
      <c r="AB2" s="491"/>
      <c r="AC2" s="491"/>
      <c r="AD2" s="491"/>
      <c r="AE2" s="491" t="s">
        <v>189</v>
      </c>
      <c r="AF2" s="491"/>
      <c r="AG2" s="491"/>
      <c r="AH2" s="491"/>
      <c r="AI2" s="491"/>
      <c r="AJ2" s="491"/>
      <c r="AK2" s="491"/>
      <c r="AL2" s="491"/>
      <c r="AM2" s="491"/>
      <c r="AN2" s="491"/>
      <c r="AO2" s="491"/>
      <c r="AP2" s="491"/>
      <c r="AQ2" s="491"/>
      <c r="AR2" s="491"/>
      <c r="AS2" s="491"/>
      <c r="AT2" s="491" t="s">
        <v>191</v>
      </c>
      <c r="AU2" s="491"/>
      <c r="AV2" s="491"/>
      <c r="AW2" s="491"/>
      <c r="AX2" s="491"/>
      <c r="AY2" s="491"/>
      <c r="AZ2" s="491"/>
      <c r="BA2" s="491"/>
      <c r="BB2" s="491"/>
      <c r="BC2" s="491"/>
      <c r="BD2" s="491"/>
      <c r="BE2" s="491"/>
      <c r="BF2" s="491"/>
      <c r="BG2" s="491"/>
      <c r="BH2" s="491"/>
      <c r="BI2" s="491" t="s">
        <v>383</v>
      </c>
      <c r="BJ2" s="491"/>
      <c r="BK2" s="491"/>
      <c r="BL2" s="491"/>
      <c r="BM2" s="491"/>
      <c r="BN2" s="491"/>
      <c r="BO2" s="491"/>
      <c r="BP2" s="491"/>
      <c r="BQ2" s="491"/>
      <c r="BR2" s="491"/>
      <c r="BS2" s="491"/>
    </row>
    <row r="3" spans="1:75" s="44" customFormat="1" ht="62.25" customHeight="1">
      <c r="A3" s="491" t="s">
        <v>184</v>
      </c>
      <c r="B3" s="491"/>
      <c r="C3" s="491"/>
      <c r="D3" s="491"/>
      <c r="E3" s="491"/>
      <c r="F3" s="491"/>
      <c r="G3" s="491"/>
      <c r="H3" s="491"/>
      <c r="I3" s="491"/>
      <c r="J3" s="491"/>
      <c r="K3" s="491"/>
      <c r="L3" s="491"/>
      <c r="M3" s="491"/>
      <c r="N3" s="491"/>
      <c r="O3" s="491"/>
      <c r="P3" s="491" t="s">
        <v>186</v>
      </c>
      <c r="Q3" s="491"/>
      <c r="R3" s="491"/>
      <c r="S3" s="491"/>
      <c r="T3" s="491"/>
      <c r="U3" s="491"/>
      <c r="V3" s="491"/>
      <c r="W3" s="491"/>
      <c r="X3" s="491"/>
      <c r="Y3" s="491"/>
      <c r="Z3" s="491"/>
      <c r="AA3" s="491"/>
      <c r="AB3" s="491"/>
      <c r="AC3" s="491"/>
      <c r="AD3" s="491"/>
      <c r="AE3" s="491" t="s">
        <v>188</v>
      </c>
      <c r="AF3" s="491"/>
      <c r="AG3" s="491"/>
      <c r="AH3" s="491"/>
      <c r="AI3" s="491"/>
      <c r="AJ3" s="491"/>
      <c r="AK3" s="491"/>
      <c r="AL3" s="491"/>
      <c r="AM3" s="491"/>
      <c r="AN3" s="491"/>
      <c r="AO3" s="491"/>
      <c r="AP3" s="491"/>
      <c r="AQ3" s="491"/>
      <c r="AR3" s="491"/>
      <c r="AS3" s="491"/>
      <c r="AT3" s="491" t="s">
        <v>190</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row>
    <row r="4" spans="1:75" ht="64.5" customHeight="1">
      <c r="A4" s="2" t="s">
        <v>2</v>
      </c>
      <c r="B4" s="446" t="s">
        <v>587</v>
      </c>
      <c r="C4" s="2" t="s">
        <v>81</v>
      </c>
      <c r="D4" s="2" t="s">
        <v>85</v>
      </c>
      <c r="E4" s="2" t="s">
        <v>4</v>
      </c>
      <c r="F4" s="58" t="s">
        <v>5</v>
      </c>
      <c r="G4" s="58" t="s">
        <v>82</v>
      </c>
      <c r="H4" s="58" t="s">
        <v>83</v>
      </c>
      <c r="I4" s="58" t="s">
        <v>593</v>
      </c>
      <c r="J4" s="4" t="s">
        <v>6</v>
      </c>
      <c r="K4" s="4" t="s">
        <v>7</v>
      </c>
      <c r="L4" s="4" t="s">
        <v>8</v>
      </c>
      <c r="M4" s="4" t="s">
        <v>9</v>
      </c>
      <c r="N4" s="4" t="s">
        <v>10</v>
      </c>
      <c r="O4" s="4" t="s">
        <v>11</v>
      </c>
      <c r="P4" s="2" t="s">
        <v>2</v>
      </c>
      <c r="Q4" s="446" t="s">
        <v>587</v>
      </c>
      <c r="R4" s="2" t="s">
        <v>81</v>
      </c>
      <c r="S4" s="2" t="s">
        <v>85</v>
      </c>
      <c r="T4" s="2" t="s">
        <v>4</v>
      </c>
      <c r="U4" s="58" t="s">
        <v>5</v>
      </c>
      <c r="V4" s="58" t="s">
        <v>82</v>
      </c>
      <c r="W4" s="58" t="s">
        <v>83</v>
      </c>
      <c r="X4" s="58" t="s">
        <v>593</v>
      </c>
      <c r="Y4" s="4" t="s">
        <v>6</v>
      </c>
      <c r="Z4" s="4" t="s">
        <v>7</v>
      </c>
      <c r="AA4" s="4" t="s">
        <v>8</v>
      </c>
      <c r="AB4" s="4" t="s">
        <v>9</v>
      </c>
      <c r="AC4" s="4" t="s">
        <v>10</v>
      </c>
      <c r="AD4" s="4" t="s">
        <v>11</v>
      </c>
      <c r="AE4" s="2" t="s">
        <v>2</v>
      </c>
      <c r="AF4" s="446" t="s">
        <v>587</v>
      </c>
      <c r="AG4" s="2" t="s">
        <v>81</v>
      </c>
      <c r="AH4" s="2" t="s">
        <v>85</v>
      </c>
      <c r="AI4" s="2" t="s">
        <v>4</v>
      </c>
      <c r="AJ4" s="58"/>
      <c r="AK4" s="58"/>
      <c r="AL4" s="58"/>
      <c r="AM4" s="58"/>
      <c r="AN4" s="4"/>
      <c r="AO4" s="4"/>
      <c r="AP4" s="4"/>
      <c r="AQ4" s="4"/>
      <c r="AR4" s="4"/>
      <c r="AS4" s="4"/>
      <c r="AT4" s="2"/>
      <c r="AU4" s="2"/>
      <c r="AV4" s="2"/>
      <c r="AW4" s="2"/>
      <c r="AX4" s="2"/>
      <c r="AY4" s="58"/>
      <c r="AZ4" s="58" t="s">
        <v>82</v>
      </c>
      <c r="BA4" s="58" t="s">
        <v>83</v>
      </c>
      <c r="BB4" s="58" t="s">
        <v>593</v>
      </c>
      <c r="BC4" s="4" t="s">
        <v>6</v>
      </c>
      <c r="BD4" s="4" t="s">
        <v>7</v>
      </c>
      <c r="BE4" s="4" t="s">
        <v>8</v>
      </c>
      <c r="BF4" s="4" t="s">
        <v>9</v>
      </c>
      <c r="BG4" s="4" t="s">
        <v>10</v>
      </c>
      <c r="BH4" s="4" t="s">
        <v>11</v>
      </c>
      <c r="BI4" s="2" t="s">
        <v>2</v>
      </c>
      <c r="BJ4" s="446" t="s">
        <v>587</v>
      </c>
      <c r="BK4" s="58" t="s">
        <v>82</v>
      </c>
      <c r="BL4" s="58" t="s">
        <v>83</v>
      </c>
      <c r="BM4" s="58" t="s">
        <v>593</v>
      </c>
      <c r="BN4" s="4" t="s">
        <v>6</v>
      </c>
      <c r="BO4" s="4" t="s">
        <v>7</v>
      </c>
      <c r="BP4" s="4" t="s">
        <v>8</v>
      </c>
      <c r="BQ4" s="4" t="s">
        <v>9</v>
      </c>
      <c r="BR4" s="4" t="s">
        <v>10</v>
      </c>
      <c r="BS4" s="4" t="s">
        <v>11</v>
      </c>
    </row>
    <row r="5" spans="1:75">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6" t="s">
        <v>18</v>
      </c>
      <c r="BL5" s="6" t="s">
        <v>19</v>
      </c>
      <c r="BM5" s="6" t="s">
        <v>20</v>
      </c>
      <c r="BN5" s="6"/>
      <c r="BO5" s="6"/>
      <c r="BP5" s="6"/>
      <c r="BQ5" s="6"/>
      <c r="BR5" s="6"/>
      <c r="BS5" s="6"/>
    </row>
    <row r="6" spans="1:75" s="164" customFormat="1" ht="15" hidden="1" customHeight="1">
      <c r="A6" s="312">
        <v>5</v>
      </c>
      <c r="B6" s="313" t="s">
        <v>25</v>
      </c>
      <c r="C6" s="314">
        <v>0</v>
      </c>
      <c r="D6" s="315">
        <v>0</v>
      </c>
      <c r="E6" s="315"/>
      <c r="F6" s="166">
        <v>0</v>
      </c>
      <c r="G6" s="166">
        <v>0</v>
      </c>
      <c r="H6" s="168">
        <v>0</v>
      </c>
      <c r="I6" s="166">
        <f t="shared" ref="I6" si="0">G6+H6</f>
        <v>0</v>
      </c>
      <c r="J6" s="166">
        <v>0</v>
      </c>
      <c r="K6" s="166">
        <v>0</v>
      </c>
      <c r="L6" s="166">
        <v>0</v>
      </c>
      <c r="M6" s="166">
        <v>0</v>
      </c>
      <c r="N6" s="166">
        <f t="shared" ref="N6" si="1">I6-(J6+K6+L6+M6)</f>
        <v>0</v>
      </c>
      <c r="O6" s="166"/>
      <c r="P6" s="312">
        <v>5</v>
      </c>
      <c r="Q6" s="313" t="s">
        <v>25</v>
      </c>
      <c r="R6" s="336">
        <v>10070000</v>
      </c>
      <c r="S6" s="336">
        <v>7696653</v>
      </c>
      <c r="T6" s="345">
        <v>76.431509433962262</v>
      </c>
      <c r="U6" s="316">
        <v>38</v>
      </c>
      <c r="V6" s="166">
        <v>6840000</v>
      </c>
      <c r="W6" s="168">
        <v>0</v>
      </c>
      <c r="X6" s="166">
        <f t="shared" ref="X6" si="2">V6+W6</f>
        <v>6840000</v>
      </c>
      <c r="Y6" s="166">
        <v>1710000</v>
      </c>
      <c r="Z6" s="166">
        <v>1710000</v>
      </c>
      <c r="AA6" s="166">
        <v>1710000</v>
      </c>
      <c r="AB6" s="166">
        <v>1710000</v>
      </c>
      <c r="AC6" s="166">
        <f t="shared" ref="AC6:AC35" si="3">X6-(Y6+Z6+AA6+AB6)</f>
        <v>0</v>
      </c>
      <c r="AD6" s="166"/>
      <c r="AE6" s="312">
        <v>5</v>
      </c>
      <c r="AF6" s="313" t="s">
        <v>25</v>
      </c>
      <c r="AG6" s="314">
        <v>0</v>
      </c>
      <c r="AH6" s="315">
        <v>0</v>
      </c>
      <c r="AI6" s="315"/>
      <c r="AJ6" s="166">
        <v>0</v>
      </c>
      <c r="AK6" s="166">
        <v>0</v>
      </c>
      <c r="AL6" s="168">
        <v>0</v>
      </c>
      <c r="AM6" s="166">
        <f t="shared" ref="AM6" si="4">AK6+AL6</f>
        <v>0</v>
      </c>
      <c r="AN6" s="166">
        <v>0</v>
      </c>
      <c r="AO6" s="166">
        <v>0</v>
      </c>
      <c r="AP6" s="166">
        <v>0</v>
      </c>
      <c r="AQ6" s="166">
        <v>0</v>
      </c>
      <c r="AR6" s="166">
        <f t="shared" ref="AR6" si="5">AM6-(AN6+AO6+AP6+AQ6)</f>
        <v>0</v>
      </c>
      <c r="AS6" s="166"/>
      <c r="AT6" s="312">
        <v>5</v>
      </c>
      <c r="AU6" s="313" t="s">
        <v>25</v>
      </c>
      <c r="AV6" s="314">
        <v>0</v>
      </c>
      <c r="AW6" s="315">
        <v>0</v>
      </c>
      <c r="AX6" s="315"/>
      <c r="AY6" s="166">
        <v>0</v>
      </c>
      <c r="AZ6" s="166">
        <v>0</v>
      </c>
      <c r="BA6" s="168">
        <v>0</v>
      </c>
      <c r="BB6" s="166">
        <f t="shared" ref="BB6" si="6">AZ6+BA6</f>
        <v>0</v>
      </c>
      <c r="BC6" s="166">
        <v>0</v>
      </c>
      <c r="BD6" s="166">
        <v>0</v>
      </c>
      <c r="BE6" s="166">
        <v>0</v>
      </c>
      <c r="BF6" s="166">
        <v>0</v>
      </c>
      <c r="BG6" s="166">
        <f t="shared" ref="BG6" si="7">BB6-(BC6+BD6+BE6+BF6)</f>
        <v>0</v>
      </c>
      <c r="BH6" s="166"/>
      <c r="BI6" s="312">
        <v>5</v>
      </c>
      <c r="BJ6" s="313" t="s">
        <v>25</v>
      </c>
      <c r="BK6" s="166">
        <f t="shared" ref="BK6" si="8">G6+V6+AK6+AZ6</f>
        <v>6840000</v>
      </c>
      <c r="BL6" s="166">
        <f t="shared" ref="BL6" si="9">H6+W6+AL6+BA6</f>
        <v>0</v>
      </c>
      <c r="BM6" s="166">
        <f t="shared" ref="BM6" si="10">BK6+BL6</f>
        <v>6840000</v>
      </c>
      <c r="BN6" s="166">
        <f t="shared" ref="BN6" si="11">J6+Y6+AN6+BC6</f>
        <v>1710000</v>
      </c>
      <c r="BO6" s="166">
        <f t="shared" ref="BO6" si="12">K6+Z6+AO6+BD6</f>
        <v>1710000</v>
      </c>
      <c r="BP6" s="166">
        <f t="shared" ref="BP6" si="13">L6+AA6+AP6+BE6</f>
        <v>1710000</v>
      </c>
      <c r="BQ6" s="166">
        <f t="shared" ref="BQ6" si="14">M6+AB6+AQ6+BF6</f>
        <v>1710000</v>
      </c>
      <c r="BR6" s="318">
        <f t="shared" ref="BR6:BR57" si="15">BM6-(BN6+BO6+BP6+BQ6)</f>
        <v>0</v>
      </c>
      <c r="BS6" s="166"/>
    </row>
    <row r="7" spans="1:75" s="311" customFormat="1" ht="15" customHeight="1">
      <c r="A7" s="7"/>
      <c r="B7" s="8"/>
      <c r="C7" s="9"/>
      <c r="D7" s="10"/>
      <c r="E7" s="10"/>
      <c r="F7" s="162"/>
      <c r="G7" s="162"/>
      <c r="H7" s="12"/>
      <c r="I7" s="162"/>
      <c r="J7" s="162"/>
      <c r="K7" s="162"/>
      <c r="L7" s="162"/>
      <c r="M7" s="162"/>
      <c r="N7" s="162"/>
      <c r="O7" s="162"/>
      <c r="P7" s="7"/>
      <c r="Q7" s="8"/>
      <c r="R7" s="412"/>
      <c r="S7" s="412"/>
      <c r="T7" s="413"/>
      <c r="U7" s="414"/>
      <c r="V7" s="162"/>
      <c r="W7" s="12"/>
      <c r="X7" s="162"/>
      <c r="Y7" s="162"/>
      <c r="Z7" s="162"/>
      <c r="AA7" s="162"/>
      <c r="AB7" s="162"/>
      <c r="AC7" s="166">
        <f t="shared" si="3"/>
        <v>0</v>
      </c>
      <c r="AD7" s="162"/>
      <c r="AE7" s="7"/>
      <c r="AF7" s="8"/>
      <c r="AG7" s="9"/>
      <c r="AH7" s="10"/>
      <c r="AI7" s="10"/>
      <c r="AJ7" s="162"/>
      <c r="AK7" s="162"/>
      <c r="AL7" s="12"/>
      <c r="AM7" s="162"/>
      <c r="AN7" s="162"/>
      <c r="AO7" s="162"/>
      <c r="AP7" s="162"/>
      <c r="AQ7" s="162"/>
      <c r="AR7" s="162"/>
      <c r="AS7" s="162"/>
      <c r="AT7" s="7"/>
      <c r="AU7" s="8"/>
      <c r="AV7" s="9"/>
      <c r="AW7" s="10"/>
      <c r="AX7" s="10"/>
      <c r="AY7" s="162"/>
      <c r="AZ7" s="162"/>
      <c r="BA7" s="12"/>
      <c r="BB7" s="162"/>
      <c r="BC7" s="162"/>
      <c r="BD7" s="162"/>
      <c r="BE7" s="162"/>
      <c r="BF7" s="162"/>
      <c r="BG7" s="162"/>
      <c r="BH7" s="162"/>
      <c r="BI7" s="7"/>
      <c r="BJ7" s="8"/>
      <c r="BK7" s="162"/>
      <c r="BL7" s="162"/>
      <c r="BM7" s="162"/>
      <c r="BN7" s="162"/>
      <c r="BO7" s="162"/>
      <c r="BP7" s="162"/>
      <c r="BQ7" s="162"/>
      <c r="BR7" s="318">
        <f t="shared" si="15"/>
        <v>0</v>
      </c>
      <c r="BS7" s="162"/>
    </row>
    <row r="8" spans="1:75" s="156" customFormat="1" ht="15" customHeight="1">
      <c r="A8" s="409">
        <v>1</v>
      </c>
      <c r="B8" s="323" t="s">
        <v>586</v>
      </c>
      <c r="C8" s="152"/>
      <c r="D8" s="141"/>
      <c r="E8" s="141"/>
      <c r="F8" s="142"/>
      <c r="G8" s="142"/>
      <c r="H8" s="143"/>
      <c r="I8" s="142"/>
      <c r="J8" s="142"/>
      <c r="K8" s="142"/>
      <c r="L8" s="142"/>
      <c r="M8" s="142"/>
      <c r="N8" s="142"/>
      <c r="O8" s="142"/>
      <c r="P8" s="149"/>
      <c r="Q8" s="148"/>
      <c r="R8" s="160"/>
      <c r="S8" s="151"/>
      <c r="T8" s="196"/>
      <c r="U8" s="92">
        <v>0</v>
      </c>
      <c r="V8" s="94"/>
      <c r="W8" s="94"/>
      <c r="X8" s="88">
        <v>0</v>
      </c>
      <c r="Y8" s="93">
        <v>0</v>
      </c>
      <c r="Z8" s="93">
        <v>0</v>
      </c>
      <c r="AA8" s="93">
        <v>0</v>
      </c>
      <c r="AB8" s="93">
        <v>0</v>
      </c>
      <c r="AC8" s="166">
        <f t="shared" si="3"/>
        <v>0</v>
      </c>
      <c r="AD8" s="142"/>
      <c r="AE8" s="149"/>
      <c r="AF8" s="148"/>
      <c r="AG8" s="152"/>
      <c r="AH8" s="141"/>
      <c r="AI8" s="141"/>
      <c r="AJ8" s="142"/>
      <c r="AK8" s="142"/>
      <c r="AL8" s="143"/>
      <c r="AM8" s="142">
        <v>0</v>
      </c>
      <c r="AN8" s="142"/>
      <c r="AO8" s="142"/>
      <c r="AP8" s="142"/>
      <c r="AQ8" s="142"/>
      <c r="AR8" s="142"/>
      <c r="AS8" s="142"/>
      <c r="AT8" s="149"/>
      <c r="AU8" s="148"/>
      <c r="AV8" s="152"/>
      <c r="AW8" s="141"/>
      <c r="AX8" s="141"/>
      <c r="AY8" s="142"/>
      <c r="AZ8" s="142"/>
      <c r="BA8" s="143"/>
      <c r="BB8" s="142"/>
      <c r="BC8" s="142"/>
      <c r="BD8" s="142"/>
      <c r="BE8" s="142"/>
      <c r="BF8" s="142"/>
      <c r="BG8" s="142"/>
      <c r="BH8" s="142"/>
      <c r="BI8" s="149"/>
      <c r="BJ8" s="148"/>
      <c r="BK8" s="142">
        <f t="shared" ref="BK8:BK37" si="16">G8+V8+AK8+AZ8</f>
        <v>0</v>
      </c>
      <c r="BL8" s="142">
        <f t="shared" ref="BL8:BL37" si="17">H8+W8+AL8+BA8</f>
        <v>0</v>
      </c>
      <c r="BM8" s="142">
        <f t="shared" ref="BM8:BM37" si="18">I8+X8+AM8+BB8</f>
        <v>0</v>
      </c>
      <c r="BN8" s="142">
        <f t="shared" ref="BN8:BN37" si="19">J8+Y8+AN8+BC8</f>
        <v>0</v>
      </c>
      <c r="BO8" s="142">
        <f t="shared" ref="BO8:BO37" si="20">K8+Z8+AO8+BD8</f>
        <v>0</v>
      </c>
      <c r="BP8" s="142">
        <f t="shared" ref="BP8:BP37" si="21">L8+AA8+AP8+BE8</f>
        <v>0</v>
      </c>
      <c r="BQ8" s="142">
        <f t="shared" ref="BQ8:BQ37" si="22">M8+AB8+AQ8+BF8</f>
        <v>0</v>
      </c>
      <c r="BR8" s="318">
        <f t="shared" si="15"/>
        <v>0</v>
      </c>
      <c r="BS8" s="142"/>
    </row>
    <row r="9" spans="1:75" s="156" customFormat="1" ht="15" customHeight="1">
      <c r="A9" s="410">
        <v>2</v>
      </c>
      <c r="B9" s="323" t="s">
        <v>567</v>
      </c>
      <c r="C9" s="94"/>
      <c r="D9" s="94"/>
      <c r="E9" s="94"/>
      <c r="F9" s="94"/>
      <c r="G9" s="59"/>
      <c r="H9" s="94"/>
      <c r="I9" s="94">
        <f>SUM(G9:H9)</f>
        <v>0</v>
      </c>
      <c r="J9" s="94">
        <v>0</v>
      </c>
      <c r="K9" s="94">
        <v>0</v>
      </c>
      <c r="L9" s="94">
        <v>0</v>
      </c>
      <c r="M9" s="94">
        <v>0</v>
      </c>
      <c r="N9" s="94">
        <f>I9-(J9+K9+L9+M9)</f>
        <v>0</v>
      </c>
      <c r="O9" s="142"/>
      <c r="P9" s="149"/>
      <c r="Q9" s="148"/>
      <c r="R9" s="160"/>
      <c r="S9" s="151"/>
      <c r="T9" s="196"/>
      <c r="U9" s="92">
        <v>0</v>
      </c>
      <c r="V9" s="94"/>
      <c r="W9" s="94"/>
      <c r="X9" s="88">
        <v>0</v>
      </c>
      <c r="Y9" s="93">
        <v>0</v>
      </c>
      <c r="Z9" s="93">
        <v>0</v>
      </c>
      <c r="AA9" s="93">
        <v>0</v>
      </c>
      <c r="AB9" s="93">
        <v>0</v>
      </c>
      <c r="AC9" s="166">
        <f t="shared" si="3"/>
        <v>0</v>
      </c>
      <c r="AD9" s="142"/>
      <c r="AE9" s="319"/>
      <c r="AF9" s="323"/>
      <c r="AG9" s="94"/>
      <c r="AH9" s="94"/>
      <c r="AI9" s="94"/>
      <c r="AJ9" s="94"/>
      <c r="AK9" s="59"/>
      <c r="AL9" s="94"/>
      <c r="AM9" s="94">
        <f>SUM(AK9:AL9)</f>
        <v>0</v>
      </c>
      <c r="AN9" s="94">
        <v>0</v>
      </c>
      <c r="AO9" s="94">
        <v>0</v>
      </c>
      <c r="AP9" s="94">
        <v>0</v>
      </c>
      <c r="AQ9" s="94">
        <v>0</v>
      </c>
      <c r="AR9" s="94">
        <f>AM9-(AN9+AO9+AP9+AQ9)</f>
        <v>0</v>
      </c>
      <c r="AS9" s="142"/>
      <c r="AT9" s="319"/>
      <c r="AU9" s="323"/>
      <c r="AV9" s="94"/>
      <c r="AW9" s="94"/>
      <c r="AX9" s="94"/>
      <c r="AY9" s="94"/>
      <c r="AZ9" s="59"/>
      <c r="BA9" s="94"/>
      <c r="BB9" s="94">
        <f>SUM(AZ9:BA9)</f>
        <v>0</v>
      </c>
      <c r="BC9" s="94">
        <v>0</v>
      </c>
      <c r="BD9" s="94">
        <v>0</v>
      </c>
      <c r="BE9" s="94">
        <v>0</v>
      </c>
      <c r="BF9" s="94">
        <v>0</v>
      </c>
      <c r="BG9" s="94">
        <f>BB9-(BC9+BD9+BE9+BF9)</f>
        <v>0</v>
      </c>
      <c r="BH9" s="142"/>
      <c r="BI9" s="319"/>
      <c r="BJ9" s="323"/>
      <c r="BK9" s="94">
        <f t="shared" si="16"/>
        <v>0</v>
      </c>
      <c r="BL9" s="94">
        <f t="shared" si="17"/>
        <v>0</v>
      </c>
      <c r="BM9" s="94">
        <f t="shared" si="18"/>
        <v>0</v>
      </c>
      <c r="BN9" s="94">
        <f t="shared" si="19"/>
        <v>0</v>
      </c>
      <c r="BO9" s="59">
        <f t="shared" si="20"/>
        <v>0</v>
      </c>
      <c r="BP9" s="94">
        <f t="shared" si="21"/>
        <v>0</v>
      </c>
      <c r="BQ9" s="94">
        <f t="shared" si="22"/>
        <v>0</v>
      </c>
      <c r="BR9" s="318">
        <f t="shared" si="15"/>
        <v>0</v>
      </c>
      <c r="BS9" s="94">
        <v>0</v>
      </c>
      <c r="BT9" s="94">
        <v>0</v>
      </c>
      <c r="BU9" s="94">
        <v>0</v>
      </c>
      <c r="BV9" s="94">
        <f>BQ9-(BR9+BS9+BT9+BU9)</f>
        <v>0</v>
      </c>
      <c r="BW9" s="142"/>
    </row>
    <row r="10" spans="1:75" s="156" customFormat="1" ht="15" customHeight="1">
      <c r="A10" s="409">
        <v>3</v>
      </c>
      <c r="B10" s="323" t="s">
        <v>568</v>
      </c>
      <c r="C10" s="94"/>
      <c r="D10" s="94"/>
      <c r="E10" s="94"/>
      <c r="F10" s="94"/>
      <c r="G10" s="59"/>
      <c r="H10" s="94"/>
      <c r="I10" s="94">
        <f t="shared" ref="I10:I24" si="23">SUM(G10:H10)</f>
        <v>0</v>
      </c>
      <c r="J10" s="94">
        <v>0</v>
      </c>
      <c r="K10" s="94">
        <v>0</v>
      </c>
      <c r="L10" s="94">
        <v>0</v>
      </c>
      <c r="M10" s="94">
        <v>0</v>
      </c>
      <c r="N10" s="94">
        <f t="shared" ref="N10:N24" si="24">I10-(J10+K10+L10+M10)</f>
        <v>0</v>
      </c>
      <c r="O10" s="142"/>
      <c r="P10" s="149"/>
      <c r="Q10" s="148"/>
      <c r="R10" s="160"/>
      <c r="S10" s="160"/>
      <c r="T10" s="196"/>
      <c r="U10" s="92">
        <v>2</v>
      </c>
      <c r="V10" s="94"/>
      <c r="W10" s="94"/>
      <c r="X10" s="88">
        <v>360000</v>
      </c>
      <c r="Y10" s="93">
        <v>90000</v>
      </c>
      <c r="Z10" s="93">
        <v>90000</v>
      </c>
      <c r="AA10" s="93">
        <v>90000</v>
      </c>
      <c r="AB10" s="93">
        <v>90000</v>
      </c>
      <c r="AC10" s="166">
        <f t="shared" si="3"/>
        <v>0</v>
      </c>
      <c r="AD10" s="142"/>
      <c r="AE10" s="319"/>
      <c r="AF10" s="323"/>
      <c r="AG10" s="94"/>
      <c r="AH10" s="94"/>
      <c r="AI10" s="94"/>
      <c r="AJ10" s="94"/>
      <c r="AK10" s="59"/>
      <c r="AL10" s="94"/>
      <c r="AM10" s="94">
        <f t="shared" ref="AM10:AM24" si="25">SUM(AK10:AL10)</f>
        <v>0</v>
      </c>
      <c r="AN10" s="94">
        <v>0</v>
      </c>
      <c r="AO10" s="94">
        <v>0</v>
      </c>
      <c r="AP10" s="94">
        <v>0</v>
      </c>
      <c r="AQ10" s="94">
        <v>0</v>
      </c>
      <c r="AR10" s="94">
        <f t="shared" ref="AR10:AR24" si="26">AM10-(AN10+AO10+AP10+AQ10)</f>
        <v>0</v>
      </c>
      <c r="AS10" s="142"/>
      <c r="AT10" s="319"/>
      <c r="AU10" s="323"/>
      <c r="AV10" s="94"/>
      <c r="AW10" s="94"/>
      <c r="AX10" s="94"/>
      <c r="AY10" s="94"/>
      <c r="AZ10" s="59"/>
      <c r="BA10" s="94"/>
      <c r="BB10" s="94">
        <f t="shared" ref="BB10:BB24" si="27">SUM(AZ10:BA10)</f>
        <v>0</v>
      </c>
      <c r="BC10" s="94">
        <v>0</v>
      </c>
      <c r="BD10" s="94">
        <v>0</v>
      </c>
      <c r="BE10" s="94">
        <v>0</v>
      </c>
      <c r="BF10" s="94">
        <v>0</v>
      </c>
      <c r="BG10" s="94">
        <f t="shared" ref="BG10:BG24" si="28">BB10-(BC10+BD10+BE10+BF10)</f>
        <v>0</v>
      </c>
      <c r="BH10" s="142"/>
      <c r="BI10" s="319"/>
      <c r="BJ10" s="323"/>
      <c r="BK10" s="94">
        <f t="shared" si="16"/>
        <v>0</v>
      </c>
      <c r="BL10" s="94">
        <f t="shared" si="17"/>
        <v>0</v>
      </c>
      <c r="BM10" s="94">
        <f t="shared" si="18"/>
        <v>360000</v>
      </c>
      <c r="BN10" s="94">
        <f t="shared" si="19"/>
        <v>90000</v>
      </c>
      <c r="BO10" s="59">
        <f t="shared" si="20"/>
        <v>90000</v>
      </c>
      <c r="BP10" s="94">
        <f t="shared" si="21"/>
        <v>90000</v>
      </c>
      <c r="BQ10" s="94">
        <f t="shared" si="22"/>
        <v>90000</v>
      </c>
      <c r="BR10" s="318">
        <f t="shared" si="15"/>
        <v>0</v>
      </c>
      <c r="BS10" s="94"/>
      <c r="BT10" s="94"/>
      <c r="BU10" s="94"/>
      <c r="BV10" s="94"/>
      <c r="BW10" s="142"/>
    </row>
    <row r="11" spans="1:75" s="156" customFormat="1" ht="15" customHeight="1">
      <c r="A11" s="410">
        <v>4</v>
      </c>
      <c r="B11" s="323" t="s">
        <v>569</v>
      </c>
      <c r="C11" s="94"/>
      <c r="D11" s="94"/>
      <c r="E11" s="94"/>
      <c r="F11" s="94"/>
      <c r="G11" s="59"/>
      <c r="H11" s="94"/>
      <c r="I11" s="94">
        <f t="shared" si="23"/>
        <v>0</v>
      </c>
      <c r="J11" s="94">
        <v>0</v>
      </c>
      <c r="K11" s="94">
        <v>0</v>
      </c>
      <c r="L11" s="94">
        <v>0</v>
      </c>
      <c r="M11" s="94">
        <v>0</v>
      </c>
      <c r="N11" s="94">
        <f t="shared" si="24"/>
        <v>0</v>
      </c>
      <c r="O11" s="142"/>
      <c r="P11" s="149"/>
      <c r="Q11" s="148"/>
      <c r="R11" s="160"/>
      <c r="S11" s="151"/>
      <c r="T11" s="196"/>
      <c r="U11" s="92">
        <v>3</v>
      </c>
      <c r="V11" s="94"/>
      <c r="W11" s="94"/>
      <c r="X11" s="88">
        <v>540000</v>
      </c>
      <c r="Y11" s="93">
        <v>135000</v>
      </c>
      <c r="Z11" s="93">
        <v>135000</v>
      </c>
      <c r="AA11" s="93">
        <v>135000</v>
      </c>
      <c r="AB11" s="93">
        <v>135000</v>
      </c>
      <c r="AC11" s="166">
        <f t="shared" si="3"/>
        <v>0</v>
      </c>
      <c r="AD11" s="142"/>
      <c r="AE11" s="319"/>
      <c r="AF11" s="323"/>
      <c r="AG11" s="94"/>
      <c r="AH11" s="94"/>
      <c r="AI11" s="94"/>
      <c r="AJ11" s="94"/>
      <c r="AK11" s="59"/>
      <c r="AL11" s="94"/>
      <c r="AM11" s="94">
        <f t="shared" si="25"/>
        <v>0</v>
      </c>
      <c r="AN11" s="94">
        <v>0</v>
      </c>
      <c r="AO11" s="94">
        <v>0</v>
      </c>
      <c r="AP11" s="94">
        <v>0</v>
      </c>
      <c r="AQ11" s="94">
        <v>0</v>
      </c>
      <c r="AR11" s="94">
        <f t="shared" si="26"/>
        <v>0</v>
      </c>
      <c r="AS11" s="142"/>
      <c r="AT11" s="319"/>
      <c r="AU11" s="323"/>
      <c r="AV11" s="94"/>
      <c r="AW11" s="94"/>
      <c r="AX11" s="94"/>
      <c r="AY11" s="94"/>
      <c r="AZ11" s="59"/>
      <c r="BA11" s="94"/>
      <c r="BB11" s="94">
        <f t="shared" si="27"/>
        <v>0</v>
      </c>
      <c r="BC11" s="94">
        <v>0</v>
      </c>
      <c r="BD11" s="94">
        <v>0</v>
      </c>
      <c r="BE11" s="94">
        <v>0</v>
      </c>
      <c r="BF11" s="94">
        <v>0</v>
      </c>
      <c r="BG11" s="94">
        <f t="shared" si="28"/>
        <v>0</v>
      </c>
      <c r="BH11" s="142"/>
      <c r="BI11" s="319"/>
      <c r="BJ11" s="323"/>
      <c r="BK11" s="94">
        <f t="shared" si="16"/>
        <v>0</v>
      </c>
      <c r="BL11" s="94">
        <f t="shared" si="17"/>
        <v>0</v>
      </c>
      <c r="BM11" s="94">
        <f t="shared" si="18"/>
        <v>540000</v>
      </c>
      <c r="BN11" s="94">
        <f t="shared" si="19"/>
        <v>135000</v>
      </c>
      <c r="BO11" s="59">
        <f t="shared" si="20"/>
        <v>135000</v>
      </c>
      <c r="BP11" s="94">
        <f t="shared" si="21"/>
        <v>135000</v>
      </c>
      <c r="BQ11" s="94">
        <f t="shared" si="22"/>
        <v>135000</v>
      </c>
      <c r="BR11" s="318">
        <f t="shared" si="15"/>
        <v>0</v>
      </c>
      <c r="BS11" s="94"/>
      <c r="BT11" s="94"/>
      <c r="BU11" s="94"/>
      <c r="BV11" s="94"/>
      <c r="BW11" s="142"/>
    </row>
    <row r="12" spans="1:75" s="156" customFormat="1" ht="15" customHeight="1">
      <c r="A12" s="409">
        <v>5</v>
      </c>
      <c r="B12" s="323" t="s">
        <v>570</v>
      </c>
      <c r="C12" s="94"/>
      <c r="D12" s="94"/>
      <c r="E12" s="94"/>
      <c r="F12" s="94"/>
      <c r="G12" s="59"/>
      <c r="H12" s="94"/>
      <c r="I12" s="94">
        <f t="shared" si="23"/>
        <v>0</v>
      </c>
      <c r="J12" s="94">
        <v>0</v>
      </c>
      <c r="K12" s="94">
        <v>0</v>
      </c>
      <c r="L12" s="94">
        <v>0</v>
      </c>
      <c r="M12" s="94">
        <v>0</v>
      </c>
      <c r="N12" s="94">
        <f t="shared" si="24"/>
        <v>0</v>
      </c>
      <c r="O12" s="142"/>
      <c r="P12" s="149"/>
      <c r="Q12" s="148"/>
      <c r="R12" s="160"/>
      <c r="S12" s="160"/>
      <c r="T12" s="196"/>
      <c r="U12" s="92">
        <v>1</v>
      </c>
      <c r="V12" s="94"/>
      <c r="W12" s="94"/>
      <c r="X12" s="88">
        <v>180000</v>
      </c>
      <c r="Y12" s="93">
        <v>45000</v>
      </c>
      <c r="Z12" s="93">
        <v>45000</v>
      </c>
      <c r="AA12" s="93">
        <v>45000</v>
      </c>
      <c r="AB12" s="93">
        <v>45000</v>
      </c>
      <c r="AC12" s="166">
        <f t="shared" si="3"/>
        <v>0</v>
      </c>
      <c r="AD12" s="142"/>
      <c r="AE12" s="319"/>
      <c r="AF12" s="323"/>
      <c r="AG12" s="94"/>
      <c r="AH12" s="94"/>
      <c r="AI12" s="94"/>
      <c r="AJ12" s="94"/>
      <c r="AK12" s="59"/>
      <c r="AL12" s="94"/>
      <c r="AM12" s="94">
        <f t="shared" si="25"/>
        <v>0</v>
      </c>
      <c r="AN12" s="94">
        <v>0</v>
      </c>
      <c r="AO12" s="94">
        <v>0</v>
      </c>
      <c r="AP12" s="94">
        <v>0</v>
      </c>
      <c r="AQ12" s="94">
        <v>0</v>
      </c>
      <c r="AR12" s="94">
        <f t="shared" si="26"/>
        <v>0</v>
      </c>
      <c r="AS12" s="142"/>
      <c r="AT12" s="319"/>
      <c r="AU12" s="323"/>
      <c r="AV12" s="94"/>
      <c r="AW12" s="94"/>
      <c r="AX12" s="94"/>
      <c r="AY12" s="94"/>
      <c r="AZ12" s="59"/>
      <c r="BA12" s="94"/>
      <c r="BB12" s="94">
        <f t="shared" si="27"/>
        <v>0</v>
      </c>
      <c r="BC12" s="94">
        <v>0</v>
      </c>
      <c r="BD12" s="94">
        <v>0</v>
      </c>
      <c r="BE12" s="94">
        <v>0</v>
      </c>
      <c r="BF12" s="94">
        <v>0</v>
      </c>
      <c r="BG12" s="94">
        <f t="shared" si="28"/>
        <v>0</v>
      </c>
      <c r="BH12" s="142"/>
      <c r="BI12" s="319"/>
      <c r="BJ12" s="323"/>
      <c r="BK12" s="94">
        <f t="shared" si="16"/>
        <v>0</v>
      </c>
      <c r="BL12" s="94">
        <f t="shared" si="17"/>
        <v>0</v>
      </c>
      <c r="BM12" s="94">
        <f t="shared" si="18"/>
        <v>180000</v>
      </c>
      <c r="BN12" s="94">
        <f t="shared" si="19"/>
        <v>45000</v>
      </c>
      <c r="BO12" s="59">
        <f t="shared" si="20"/>
        <v>45000</v>
      </c>
      <c r="BP12" s="94">
        <f t="shared" si="21"/>
        <v>45000</v>
      </c>
      <c r="BQ12" s="94">
        <f t="shared" si="22"/>
        <v>45000</v>
      </c>
      <c r="BR12" s="318">
        <f t="shared" si="15"/>
        <v>0</v>
      </c>
      <c r="BS12" s="94"/>
      <c r="BT12" s="94"/>
      <c r="BU12" s="94"/>
      <c r="BV12" s="94"/>
      <c r="BW12" s="142"/>
    </row>
    <row r="13" spans="1:75" s="156" customFormat="1" ht="15" customHeight="1">
      <c r="A13" s="410">
        <v>6</v>
      </c>
      <c r="B13" s="323" t="s">
        <v>571</v>
      </c>
      <c r="C13" s="94"/>
      <c r="D13" s="94"/>
      <c r="E13" s="94"/>
      <c r="F13" s="94"/>
      <c r="G13" s="59"/>
      <c r="H13" s="94"/>
      <c r="I13" s="94">
        <f t="shared" si="23"/>
        <v>0</v>
      </c>
      <c r="J13" s="94">
        <v>0</v>
      </c>
      <c r="K13" s="94">
        <v>0</v>
      </c>
      <c r="L13" s="94">
        <v>0</v>
      </c>
      <c r="M13" s="94">
        <v>0</v>
      </c>
      <c r="N13" s="94">
        <f t="shared" si="24"/>
        <v>0</v>
      </c>
      <c r="O13" s="142"/>
      <c r="P13" s="149"/>
      <c r="Q13" s="148"/>
      <c r="R13" s="160"/>
      <c r="S13" s="151"/>
      <c r="T13" s="196"/>
      <c r="U13" s="92">
        <v>4</v>
      </c>
      <c r="V13" s="94"/>
      <c r="W13" s="94"/>
      <c r="X13" s="88">
        <v>720000</v>
      </c>
      <c r="Y13" s="93">
        <v>180000</v>
      </c>
      <c r="Z13" s="93">
        <v>180000</v>
      </c>
      <c r="AA13" s="93">
        <v>180000</v>
      </c>
      <c r="AB13" s="93">
        <v>180000</v>
      </c>
      <c r="AC13" s="166">
        <f t="shared" si="3"/>
        <v>0</v>
      </c>
      <c r="AD13" s="142"/>
      <c r="AE13" s="319"/>
      <c r="AF13" s="323"/>
      <c r="AG13" s="94"/>
      <c r="AH13" s="94"/>
      <c r="AI13" s="94"/>
      <c r="AJ13" s="94"/>
      <c r="AK13" s="59"/>
      <c r="AL13" s="94"/>
      <c r="AM13" s="94">
        <f t="shared" si="25"/>
        <v>0</v>
      </c>
      <c r="AN13" s="94">
        <v>0</v>
      </c>
      <c r="AO13" s="94">
        <v>0</v>
      </c>
      <c r="AP13" s="94">
        <v>0</v>
      </c>
      <c r="AQ13" s="94">
        <v>0</v>
      </c>
      <c r="AR13" s="94">
        <f t="shared" si="26"/>
        <v>0</v>
      </c>
      <c r="AS13" s="142"/>
      <c r="AT13" s="319"/>
      <c r="AU13" s="323"/>
      <c r="AV13" s="94"/>
      <c r="AW13" s="94"/>
      <c r="AX13" s="94"/>
      <c r="AY13" s="94"/>
      <c r="AZ13" s="59"/>
      <c r="BA13" s="94"/>
      <c r="BB13" s="94">
        <f t="shared" si="27"/>
        <v>0</v>
      </c>
      <c r="BC13" s="94">
        <v>0</v>
      </c>
      <c r="BD13" s="94">
        <v>0</v>
      </c>
      <c r="BE13" s="94">
        <v>0</v>
      </c>
      <c r="BF13" s="94">
        <v>0</v>
      </c>
      <c r="BG13" s="94">
        <f t="shared" si="28"/>
        <v>0</v>
      </c>
      <c r="BH13" s="142"/>
      <c r="BI13" s="319"/>
      <c r="BJ13" s="323"/>
      <c r="BK13" s="94">
        <f t="shared" si="16"/>
        <v>0</v>
      </c>
      <c r="BL13" s="94">
        <f t="shared" si="17"/>
        <v>0</v>
      </c>
      <c r="BM13" s="94">
        <f t="shared" si="18"/>
        <v>720000</v>
      </c>
      <c r="BN13" s="94">
        <f t="shared" si="19"/>
        <v>180000</v>
      </c>
      <c r="BO13" s="59">
        <f t="shared" si="20"/>
        <v>180000</v>
      </c>
      <c r="BP13" s="94">
        <f t="shared" si="21"/>
        <v>180000</v>
      </c>
      <c r="BQ13" s="94">
        <f t="shared" si="22"/>
        <v>180000</v>
      </c>
      <c r="BR13" s="318">
        <f t="shared" si="15"/>
        <v>0</v>
      </c>
      <c r="BS13" s="94"/>
      <c r="BT13" s="94"/>
      <c r="BU13" s="94"/>
      <c r="BV13" s="94"/>
      <c r="BW13" s="142"/>
    </row>
    <row r="14" spans="1:75" s="156" customFormat="1" ht="15" customHeight="1">
      <c r="A14" s="409">
        <v>7</v>
      </c>
      <c r="B14" s="323" t="s">
        <v>572</v>
      </c>
      <c r="C14" s="94"/>
      <c r="D14" s="94"/>
      <c r="E14" s="94"/>
      <c r="F14" s="94"/>
      <c r="G14" s="59"/>
      <c r="H14" s="94"/>
      <c r="I14" s="94">
        <f t="shared" si="23"/>
        <v>0</v>
      </c>
      <c r="J14" s="94">
        <v>0</v>
      </c>
      <c r="K14" s="94">
        <v>0</v>
      </c>
      <c r="L14" s="94">
        <v>0</v>
      </c>
      <c r="M14" s="94">
        <v>0</v>
      </c>
      <c r="N14" s="94">
        <f t="shared" si="24"/>
        <v>0</v>
      </c>
      <c r="O14" s="142"/>
      <c r="P14" s="149"/>
      <c r="Q14" s="148"/>
      <c r="R14" s="160"/>
      <c r="S14" s="160"/>
      <c r="T14" s="196"/>
      <c r="U14" s="92">
        <v>3</v>
      </c>
      <c r="V14" s="94"/>
      <c r="W14" s="94"/>
      <c r="X14" s="88">
        <v>540000</v>
      </c>
      <c r="Y14" s="93">
        <v>135000</v>
      </c>
      <c r="Z14" s="93">
        <v>135000</v>
      </c>
      <c r="AA14" s="93">
        <v>135000</v>
      </c>
      <c r="AB14" s="93">
        <v>135000</v>
      </c>
      <c r="AC14" s="166">
        <f t="shared" si="3"/>
        <v>0</v>
      </c>
      <c r="AD14" s="142"/>
      <c r="AE14" s="319"/>
      <c r="AF14" s="323"/>
      <c r="AG14" s="94"/>
      <c r="AH14" s="94"/>
      <c r="AI14" s="94"/>
      <c r="AJ14" s="94"/>
      <c r="AK14" s="59"/>
      <c r="AL14" s="94"/>
      <c r="AM14" s="94">
        <f t="shared" si="25"/>
        <v>0</v>
      </c>
      <c r="AN14" s="94">
        <v>0</v>
      </c>
      <c r="AO14" s="94">
        <v>0</v>
      </c>
      <c r="AP14" s="94">
        <v>0</v>
      </c>
      <c r="AQ14" s="94">
        <v>0</v>
      </c>
      <c r="AR14" s="94">
        <f t="shared" si="26"/>
        <v>0</v>
      </c>
      <c r="AS14" s="142"/>
      <c r="AT14" s="319"/>
      <c r="AU14" s="323"/>
      <c r="AV14" s="94"/>
      <c r="AW14" s="94"/>
      <c r="AX14" s="94"/>
      <c r="AY14" s="94"/>
      <c r="AZ14" s="59"/>
      <c r="BA14" s="94"/>
      <c r="BB14" s="94">
        <f t="shared" si="27"/>
        <v>0</v>
      </c>
      <c r="BC14" s="94">
        <v>0</v>
      </c>
      <c r="BD14" s="94">
        <v>0</v>
      </c>
      <c r="BE14" s="94">
        <v>0</v>
      </c>
      <c r="BF14" s="94">
        <v>0</v>
      </c>
      <c r="BG14" s="94">
        <f t="shared" si="28"/>
        <v>0</v>
      </c>
      <c r="BH14" s="142"/>
      <c r="BI14" s="319"/>
      <c r="BJ14" s="323"/>
      <c r="BK14" s="94">
        <f t="shared" si="16"/>
        <v>0</v>
      </c>
      <c r="BL14" s="94">
        <f t="shared" si="17"/>
        <v>0</v>
      </c>
      <c r="BM14" s="94">
        <f t="shared" si="18"/>
        <v>540000</v>
      </c>
      <c r="BN14" s="94">
        <f t="shared" si="19"/>
        <v>135000</v>
      </c>
      <c r="BO14" s="59">
        <f t="shared" si="20"/>
        <v>135000</v>
      </c>
      <c r="BP14" s="94">
        <f t="shared" si="21"/>
        <v>135000</v>
      </c>
      <c r="BQ14" s="94">
        <f t="shared" si="22"/>
        <v>135000</v>
      </c>
      <c r="BR14" s="318">
        <f t="shared" si="15"/>
        <v>0</v>
      </c>
      <c r="BS14" s="94"/>
      <c r="BT14" s="94"/>
      <c r="BU14" s="94"/>
      <c r="BV14" s="94"/>
      <c r="BW14" s="142"/>
    </row>
    <row r="15" spans="1:75" s="156" customFormat="1" ht="15" customHeight="1">
      <c r="A15" s="410">
        <v>8</v>
      </c>
      <c r="B15" s="323" t="s">
        <v>573</v>
      </c>
      <c r="C15" s="94"/>
      <c r="D15" s="94"/>
      <c r="E15" s="94"/>
      <c r="F15" s="94"/>
      <c r="G15" s="59"/>
      <c r="H15" s="94"/>
      <c r="I15" s="94">
        <f t="shared" si="23"/>
        <v>0</v>
      </c>
      <c r="J15" s="94">
        <v>0</v>
      </c>
      <c r="K15" s="94">
        <v>0</v>
      </c>
      <c r="L15" s="94">
        <v>0</v>
      </c>
      <c r="M15" s="94">
        <v>0</v>
      </c>
      <c r="N15" s="94">
        <f t="shared" si="24"/>
        <v>0</v>
      </c>
      <c r="O15" s="142"/>
      <c r="P15" s="149"/>
      <c r="Q15" s="148"/>
      <c r="R15" s="160"/>
      <c r="S15" s="160"/>
      <c r="T15" s="196"/>
      <c r="U15" s="92">
        <v>1</v>
      </c>
      <c r="V15" s="94"/>
      <c r="W15" s="94"/>
      <c r="X15" s="88">
        <v>180000</v>
      </c>
      <c r="Y15" s="93">
        <v>45000</v>
      </c>
      <c r="Z15" s="93">
        <v>45000</v>
      </c>
      <c r="AA15" s="93">
        <v>45000</v>
      </c>
      <c r="AB15" s="93">
        <v>45000</v>
      </c>
      <c r="AC15" s="166">
        <f t="shared" si="3"/>
        <v>0</v>
      </c>
      <c r="AD15" s="142"/>
      <c r="AE15" s="319"/>
      <c r="AF15" s="323"/>
      <c r="AG15" s="94"/>
      <c r="AH15" s="94"/>
      <c r="AI15" s="94"/>
      <c r="AJ15" s="94"/>
      <c r="AK15" s="59"/>
      <c r="AL15" s="94"/>
      <c r="AM15" s="94">
        <f t="shared" si="25"/>
        <v>0</v>
      </c>
      <c r="AN15" s="94">
        <v>0</v>
      </c>
      <c r="AO15" s="94">
        <v>0</v>
      </c>
      <c r="AP15" s="94">
        <v>0</v>
      </c>
      <c r="AQ15" s="94">
        <v>0</v>
      </c>
      <c r="AR15" s="94">
        <f t="shared" si="26"/>
        <v>0</v>
      </c>
      <c r="AS15" s="142"/>
      <c r="AT15" s="319"/>
      <c r="AU15" s="323"/>
      <c r="AV15" s="94"/>
      <c r="AW15" s="94"/>
      <c r="AX15" s="94"/>
      <c r="AY15" s="94"/>
      <c r="AZ15" s="59"/>
      <c r="BA15" s="94"/>
      <c r="BB15" s="94">
        <f t="shared" si="27"/>
        <v>0</v>
      </c>
      <c r="BC15" s="94">
        <v>0</v>
      </c>
      <c r="BD15" s="94">
        <v>0</v>
      </c>
      <c r="BE15" s="94">
        <v>0</v>
      </c>
      <c r="BF15" s="94">
        <v>0</v>
      </c>
      <c r="BG15" s="94">
        <f t="shared" si="28"/>
        <v>0</v>
      </c>
      <c r="BH15" s="142"/>
      <c r="BI15" s="319"/>
      <c r="BJ15" s="323"/>
      <c r="BK15" s="94">
        <f t="shared" si="16"/>
        <v>0</v>
      </c>
      <c r="BL15" s="94">
        <f t="shared" si="17"/>
        <v>0</v>
      </c>
      <c r="BM15" s="94">
        <f t="shared" si="18"/>
        <v>180000</v>
      </c>
      <c r="BN15" s="94">
        <f t="shared" si="19"/>
        <v>45000</v>
      </c>
      <c r="BO15" s="59">
        <f t="shared" si="20"/>
        <v>45000</v>
      </c>
      <c r="BP15" s="94">
        <f t="shared" si="21"/>
        <v>45000</v>
      </c>
      <c r="BQ15" s="94">
        <f t="shared" si="22"/>
        <v>45000</v>
      </c>
      <c r="BR15" s="318">
        <f t="shared" si="15"/>
        <v>0</v>
      </c>
      <c r="BS15" s="94"/>
      <c r="BT15" s="94"/>
      <c r="BU15" s="94"/>
      <c r="BV15" s="94"/>
      <c r="BW15" s="142"/>
    </row>
    <row r="16" spans="1:75" s="156" customFormat="1" ht="15" customHeight="1">
      <c r="A16" s="409">
        <v>9</v>
      </c>
      <c r="B16" s="323" t="s">
        <v>574</v>
      </c>
      <c r="C16" s="94"/>
      <c r="D16" s="94"/>
      <c r="E16" s="94"/>
      <c r="F16" s="94"/>
      <c r="G16" s="59"/>
      <c r="H16" s="94"/>
      <c r="I16" s="94">
        <f t="shared" si="23"/>
        <v>0</v>
      </c>
      <c r="J16" s="94">
        <v>0</v>
      </c>
      <c r="K16" s="94">
        <v>0</v>
      </c>
      <c r="L16" s="94">
        <v>0</v>
      </c>
      <c r="M16" s="94">
        <v>0</v>
      </c>
      <c r="N16" s="94">
        <f t="shared" si="24"/>
        <v>0</v>
      </c>
      <c r="O16" s="142"/>
      <c r="P16" s="149"/>
      <c r="Q16" s="148"/>
      <c r="R16" s="160"/>
      <c r="S16" s="151"/>
      <c r="T16" s="196"/>
      <c r="U16" s="92">
        <v>1</v>
      </c>
      <c r="V16" s="94"/>
      <c r="W16" s="94"/>
      <c r="X16" s="88">
        <v>180000</v>
      </c>
      <c r="Y16" s="93">
        <v>45000</v>
      </c>
      <c r="Z16" s="93">
        <v>45000</v>
      </c>
      <c r="AA16" s="93">
        <v>45000</v>
      </c>
      <c r="AB16" s="93">
        <v>45000</v>
      </c>
      <c r="AC16" s="166">
        <f t="shared" si="3"/>
        <v>0</v>
      </c>
      <c r="AD16" s="142"/>
      <c r="AE16" s="319"/>
      <c r="AF16" s="323"/>
      <c r="AG16" s="94"/>
      <c r="AH16" s="94"/>
      <c r="AI16" s="94"/>
      <c r="AJ16" s="94"/>
      <c r="AK16" s="59"/>
      <c r="AL16" s="94"/>
      <c r="AM16" s="94">
        <f t="shared" si="25"/>
        <v>0</v>
      </c>
      <c r="AN16" s="94">
        <v>0</v>
      </c>
      <c r="AO16" s="94">
        <v>0</v>
      </c>
      <c r="AP16" s="94">
        <v>0</v>
      </c>
      <c r="AQ16" s="94">
        <v>0</v>
      </c>
      <c r="AR16" s="94">
        <f t="shared" si="26"/>
        <v>0</v>
      </c>
      <c r="AS16" s="142"/>
      <c r="AT16" s="319"/>
      <c r="AU16" s="323"/>
      <c r="AV16" s="94"/>
      <c r="AW16" s="94"/>
      <c r="AX16" s="94"/>
      <c r="AY16" s="94"/>
      <c r="AZ16" s="59"/>
      <c r="BA16" s="94"/>
      <c r="BB16" s="94">
        <f t="shared" si="27"/>
        <v>0</v>
      </c>
      <c r="BC16" s="94">
        <v>0</v>
      </c>
      <c r="BD16" s="94">
        <v>0</v>
      </c>
      <c r="BE16" s="94">
        <v>0</v>
      </c>
      <c r="BF16" s="94">
        <v>0</v>
      </c>
      <c r="BG16" s="94">
        <f t="shared" si="28"/>
        <v>0</v>
      </c>
      <c r="BH16" s="142"/>
      <c r="BI16" s="319"/>
      <c r="BJ16" s="323"/>
      <c r="BK16" s="94">
        <f t="shared" si="16"/>
        <v>0</v>
      </c>
      <c r="BL16" s="94">
        <f t="shared" si="17"/>
        <v>0</v>
      </c>
      <c r="BM16" s="94">
        <f t="shared" si="18"/>
        <v>180000</v>
      </c>
      <c r="BN16" s="94">
        <f t="shared" si="19"/>
        <v>45000</v>
      </c>
      <c r="BO16" s="59">
        <f t="shared" si="20"/>
        <v>45000</v>
      </c>
      <c r="BP16" s="94">
        <f t="shared" si="21"/>
        <v>45000</v>
      </c>
      <c r="BQ16" s="94">
        <f t="shared" si="22"/>
        <v>45000</v>
      </c>
      <c r="BR16" s="318">
        <f t="shared" si="15"/>
        <v>0</v>
      </c>
      <c r="BS16" s="94"/>
      <c r="BT16" s="94"/>
      <c r="BU16" s="94"/>
      <c r="BV16" s="94"/>
      <c r="BW16" s="142"/>
    </row>
    <row r="17" spans="1:75" s="156" customFormat="1" ht="15" customHeight="1">
      <c r="A17" s="410">
        <v>10</v>
      </c>
      <c r="B17" s="323" t="s">
        <v>575</v>
      </c>
      <c r="C17" s="94"/>
      <c r="D17" s="94"/>
      <c r="E17" s="94"/>
      <c r="F17" s="94"/>
      <c r="G17" s="59"/>
      <c r="H17" s="94"/>
      <c r="I17" s="94">
        <f t="shared" si="23"/>
        <v>0</v>
      </c>
      <c r="J17" s="94">
        <v>0</v>
      </c>
      <c r="K17" s="94">
        <v>0</v>
      </c>
      <c r="L17" s="94">
        <v>0</v>
      </c>
      <c r="M17" s="94">
        <v>0</v>
      </c>
      <c r="N17" s="94">
        <f t="shared" si="24"/>
        <v>0</v>
      </c>
      <c r="O17" s="142"/>
      <c r="P17" s="149"/>
      <c r="Q17" s="148"/>
      <c r="R17" s="160"/>
      <c r="S17" s="151"/>
      <c r="T17" s="196"/>
      <c r="U17" s="298">
        <v>2</v>
      </c>
      <c r="V17" s="94"/>
      <c r="W17" s="94"/>
      <c r="X17" s="88">
        <v>360000</v>
      </c>
      <c r="Y17" s="93">
        <v>90000</v>
      </c>
      <c r="Z17" s="93">
        <v>90000</v>
      </c>
      <c r="AA17" s="93">
        <v>90000</v>
      </c>
      <c r="AB17" s="93">
        <v>90000</v>
      </c>
      <c r="AC17" s="166">
        <f t="shared" si="3"/>
        <v>0</v>
      </c>
      <c r="AD17" s="142"/>
      <c r="AE17" s="319"/>
      <c r="AF17" s="323"/>
      <c r="AG17" s="94"/>
      <c r="AH17" s="94"/>
      <c r="AI17" s="94"/>
      <c r="AJ17" s="94"/>
      <c r="AK17" s="59"/>
      <c r="AL17" s="94"/>
      <c r="AM17" s="94">
        <f t="shared" si="25"/>
        <v>0</v>
      </c>
      <c r="AN17" s="94">
        <v>0</v>
      </c>
      <c r="AO17" s="94">
        <v>0</v>
      </c>
      <c r="AP17" s="94">
        <v>0</v>
      </c>
      <c r="AQ17" s="94">
        <v>0</v>
      </c>
      <c r="AR17" s="94">
        <f t="shared" si="26"/>
        <v>0</v>
      </c>
      <c r="AS17" s="142"/>
      <c r="AT17" s="319"/>
      <c r="AU17" s="323"/>
      <c r="AV17" s="94"/>
      <c r="AW17" s="94"/>
      <c r="AX17" s="94"/>
      <c r="AY17" s="94"/>
      <c r="AZ17" s="59"/>
      <c r="BA17" s="94"/>
      <c r="BB17" s="94">
        <f t="shared" si="27"/>
        <v>0</v>
      </c>
      <c r="BC17" s="94">
        <v>0</v>
      </c>
      <c r="BD17" s="94">
        <v>0</v>
      </c>
      <c r="BE17" s="94">
        <v>0</v>
      </c>
      <c r="BF17" s="94">
        <v>0</v>
      </c>
      <c r="BG17" s="94">
        <f t="shared" si="28"/>
        <v>0</v>
      </c>
      <c r="BH17" s="142"/>
      <c r="BI17" s="319"/>
      <c r="BJ17" s="323"/>
      <c r="BK17" s="94">
        <f t="shared" si="16"/>
        <v>0</v>
      </c>
      <c r="BL17" s="94">
        <f t="shared" si="17"/>
        <v>0</v>
      </c>
      <c r="BM17" s="94">
        <f t="shared" si="18"/>
        <v>360000</v>
      </c>
      <c r="BN17" s="94">
        <f t="shared" si="19"/>
        <v>90000</v>
      </c>
      <c r="BO17" s="59">
        <f t="shared" si="20"/>
        <v>90000</v>
      </c>
      <c r="BP17" s="94">
        <f t="shared" si="21"/>
        <v>90000</v>
      </c>
      <c r="BQ17" s="94">
        <f t="shared" si="22"/>
        <v>90000</v>
      </c>
      <c r="BR17" s="318">
        <f t="shared" si="15"/>
        <v>0</v>
      </c>
      <c r="BS17" s="94"/>
      <c r="BT17" s="94"/>
      <c r="BU17" s="94"/>
      <c r="BV17" s="94"/>
      <c r="BW17" s="142"/>
    </row>
    <row r="18" spans="1:75" s="156" customFormat="1" ht="15" customHeight="1">
      <c r="A18" s="409">
        <v>11</v>
      </c>
      <c r="B18" s="323" t="s">
        <v>576</v>
      </c>
      <c r="C18" s="94"/>
      <c r="D18" s="94"/>
      <c r="E18" s="94"/>
      <c r="F18" s="94"/>
      <c r="G18" s="59"/>
      <c r="H18" s="94"/>
      <c r="I18" s="94">
        <f t="shared" si="23"/>
        <v>0</v>
      </c>
      <c r="J18" s="94">
        <v>0</v>
      </c>
      <c r="K18" s="94">
        <v>0</v>
      </c>
      <c r="L18" s="94">
        <v>0</v>
      </c>
      <c r="M18" s="94">
        <v>0</v>
      </c>
      <c r="N18" s="94">
        <f t="shared" si="24"/>
        <v>0</v>
      </c>
      <c r="O18" s="142"/>
      <c r="P18" s="149"/>
      <c r="Q18" s="148"/>
      <c r="R18" s="160"/>
      <c r="S18" s="160"/>
      <c r="T18" s="196"/>
      <c r="U18" s="298">
        <v>1</v>
      </c>
      <c r="V18" s="94"/>
      <c r="W18" s="94"/>
      <c r="X18" s="88">
        <v>180000</v>
      </c>
      <c r="Y18" s="93">
        <v>45000</v>
      </c>
      <c r="Z18" s="93">
        <v>45000</v>
      </c>
      <c r="AA18" s="93">
        <v>45000</v>
      </c>
      <c r="AB18" s="93">
        <v>45000</v>
      </c>
      <c r="AC18" s="166">
        <f t="shared" si="3"/>
        <v>0</v>
      </c>
      <c r="AD18" s="142"/>
      <c r="AE18" s="319"/>
      <c r="AF18" s="323"/>
      <c r="AG18" s="94"/>
      <c r="AH18" s="94"/>
      <c r="AI18" s="94"/>
      <c r="AJ18" s="94"/>
      <c r="AK18" s="59"/>
      <c r="AL18" s="94"/>
      <c r="AM18" s="94">
        <f t="shared" si="25"/>
        <v>0</v>
      </c>
      <c r="AN18" s="94">
        <v>0</v>
      </c>
      <c r="AO18" s="94">
        <v>0</v>
      </c>
      <c r="AP18" s="94">
        <v>0</v>
      </c>
      <c r="AQ18" s="94">
        <v>0</v>
      </c>
      <c r="AR18" s="94">
        <f t="shared" si="26"/>
        <v>0</v>
      </c>
      <c r="AS18" s="142"/>
      <c r="AT18" s="319"/>
      <c r="AU18" s="323"/>
      <c r="AV18" s="94"/>
      <c r="AW18" s="94"/>
      <c r="AX18" s="94"/>
      <c r="AY18" s="94"/>
      <c r="AZ18" s="59"/>
      <c r="BA18" s="94"/>
      <c r="BB18" s="94">
        <f t="shared" si="27"/>
        <v>0</v>
      </c>
      <c r="BC18" s="94">
        <v>0</v>
      </c>
      <c r="BD18" s="94">
        <v>0</v>
      </c>
      <c r="BE18" s="94">
        <v>0</v>
      </c>
      <c r="BF18" s="94">
        <v>0</v>
      </c>
      <c r="BG18" s="94">
        <f t="shared" si="28"/>
        <v>0</v>
      </c>
      <c r="BH18" s="142"/>
      <c r="BI18" s="319"/>
      <c r="BJ18" s="323"/>
      <c r="BK18" s="94">
        <f t="shared" si="16"/>
        <v>0</v>
      </c>
      <c r="BL18" s="94">
        <f t="shared" si="17"/>
        <v>0</v>
      </c>
      <c r="BM18" s="94">
        <f t="shared" si="18"/>
        <v>180000</v>
      </c>
      <c r="BN18" s="94">
        <f t="shared" si="19"/>
        <v>45000</v>
      </c>
      <c r="BO18" s="59">
        <f t="shared" si="20"/>
        <v>45000</v>
      </c>
      <c r="BP18" s="94">
        <f t="shared" si="21"/>
        <v>45000</v>
      </c>
      <c r="BQ18" s="94">
        <f t="shared" si="22"/>
        <v>45000</v>
      </c>
      <c r="BR18" s="318">
        <f t="shared" si="15"/>
        <v>0</v>
      </c>
      <c r="BS18" s="94"/>
      <c r="BT18" s="94"/>
      <c r="BU18" s="94"/>
      <c r="BV18" s="94"/>
      <c r="BW18" s="142"/>
    </row>
    <row r="19" spans="1:75" s="156" customFormat="1" ht="15" customHeight="1">
      <c r="A19" s="410">
        <v>12</v>
      </c>
      <c r="B19" s="323" t="s">
        <v>577</v>
      </c>
      <c r="C19" s="94"/>
      <c r="D19" s="94"/>
      <c r="E19" s="94"/>
      <c r="F19" s="94"/>
      <c r="G19" s="59"/>
      <c r="H19" s="94"/>
      <c r="I19" s="94">
        <f t="shared" si="23"/>
        <v>0</v>
      </c>
      <c r="J19" s="94"/>
      <c r="K19" s="94"/>
      <c r="L19" s="94"/>
      <c r="M19" s="94"/>
      <c r="N19" s="94">
        <f t="shared" si="24"/>
        <v>0</v>
      </c>
      <c r="O19" s="142"/>
      <c r="P19" s="149"/>
      <c r="Q19" s="148"/>
      <c r="R19" s="160"/>
      <c r="S19" s="160"/>
      <c r="T19" s="196"/>
      <c r="U19" s="298">
        <v>1</v>
      </c>
      <c r="V19" s="94"/>
      <c r="W19" s="94"/>
      <c r="X19" s="88">
        <v>180000</v>
      </c>
      <c r="Y19" s="93">
        <v>45000</v>
      </c>
      <c r="Z19" s="93">
        <v>45000</v>
      </c>
      <c r="AA19" s="93">
        <v>45000</v>
      </c>
      <c r="AB19" s="93">
        <v>45000</v>
      </c>
      <c r="AC19" s="166">
        <f t="shared" si="3"/>
        <v>0</v>
      </c>
      <c r="AD19" s="226"/>
      <c r="AE19" s="319"/>
      <c r="AF19" s="323"/>
      <c r="AG19" s="94"/>
      <c r="AH19" s="94"/>
      <c r="AI19" s="94"/>
      <c r="AJ19" s="94"/>
      <c r="AK19" s="59"/>
      <c r="AL19" s="94"/>
      <c r="AM19" s="94">
        <f t="shared" si="25"/>
        <v>0</v>
      </c>
      <c r="AN19" s="94"/>
      <c r="AO19" s="94"/>
      <c r="AP19" s="94"/>
      <c r="AQ19" s="94"/>
      <c r="AR19" s="94">
        <f t="shared" si="26"/>
        <v>0</v>
      </c>
      <c r="AS19" s="142"/>
      <c r="AT19" s="319"/>
      <c r="AU19" s="323"/>
      <c r="AV19" s="94"/>
      <c r="AW19" s="94"/>
      <c r="AX19" s="94"/>
      <c r="AY19" s="94"/>
      <c r="AZ19" s="59"/>
      <c r="BA19" s="94"/>
      <c r="BB19" s="94">
        <f t="shared" si="27"/>
        <v>0</v>
      </c>
      <c r="BC19" s="94"/>
      <c r="BD19" s="94"/>
      <c r="BE19" s="94"/>
      <c r="BF19" s="94"/>
      <c r="BG19" s="94">
        <f t="shared" si="28"/>
        <v>0</v>
      </c>
      <c r="BH19" s="142"/>
      <c r="BI19" s="319"/>
      <c r="BJ19" s="323"/>
      <c r="BK19" s="94">
        <f t="shared" si="16"/>
        <v>0</v>
      </c>
      <c r="BL19" s="94">
        <f t="shared" si="17"/>
        <v>0</v>
      </c>
      <c r="BM19" s="94">
        <f t="shared" si="18"/>
        <v>180000</v>
      </c>
      <c r="BN19" s="94">
        <f t="shared" si="19"/>
        <v>45000</v>
      </c>
      <c r="BO19" s="59">
        <f t="shared" si="20"/>
        <v>45000</v>
      </c>
      <c r="BP19" s="94">
        <f t="shared" si="21"/>
        <v>45000</v>
      </c>
      <c r="BQ19" s="94">
        <f t="shared" si="22"/>
        <v>45000</v>
      </c>
      <c r="BR19" s="318">
        <f t="shared" si="15"/>
        <v>0</v>
      </c>
      <c r="BS19" s="94"/>
      <c r="BT19" s="94"/>
      <c r="BU19" s="94"/>
      <c r="BV19" s="94"/>
      <c r="BW19" s="142"/>
    </row>
    <row r="20" spans="1:75" s="156" customFormat="1" ht="15" customHeight="1">
      <c r="A20" s="409">
        <v>13</v>
      </c>
      <c r="B20" s="323" t="s">
        <v>578</v>
      </c>
      <c r="C20" s="94"/>
      <c r="D20" s="94"/>
      <c r="E20" s="94"/>
      <c r="F20" s="94"/>
      <c r="G20" s="59"/>
      <c r="H20" s="94"/>
      <c r="I20" s="94">
        <f t="shared" si="23"/>
        <v>0</v>
      </c>
      <c r="J20" s="94"/>
      <c r="K20" s="94"/>
      <c r="L20" s="94"/>
      <c r="M20" s="94"/>
      <c r="N20" s="94">
        <f t="shared" si="24"/>
        <v>0</v>
      </c>
      <c r="O20" s="142"/>
      <c r="P20" s="149"/>
      <c r="Q20" s="148"/>
      <c r="R20" s="160"/>
      <c r="S20" s="160"/>
      <c r="T20" s="196"/>
      <c r="U20" s="298">
        <v>1</v>
      </c>
      <c r="V20" s="94"/>
      <c r="W20" s="94"/>
      <c r="X20" s="88">
        <v>180000</v>
      </c>
      <c r="Y20" s="93">
        <v>45000</v>
      </c>
      <c r="Z20" s="93">
        <v>45000</v>
      </c>
      <c r="AA20" s="93">
        <v>45000</v>
      </c>
      <c r="AB20" s="93">
        <v>45000</v>
      </c>
      <c r="AC20" s="166">
        <f t="shared" si="3"/>
        <v>0</v>
      </c>
      <c r="AD20" s="142"/>
      <c r="AE20" s="319"/>
      <c r="AF20" s="323"/>
      <c r="AG20" s="94"/>
      <c r="AH20" s="94"/>
      <c r="AI20" s="94"/>
      <c r="AJ20" s="94"/>
      <c r="AK20" s="59"/>
      <c r="AL20" s="94"/>
      <c r="AM20" s="94">
        <f t="shared" si="25"/>
        <v>0</v>
      </c>
      <c r="AN20" s="94"/>
      <c r="AO20" s="94"/>
      <c r="AP20" s="94"/>
      <c r="AQ20" s="94"/>
      <c r="AR20" s="94">
        <f t="shared" si="26"/>
        <v>0</v>
      </c>
      <c r="AS20" s="142"/>
      <c r="AT20" s="319"/>
      <c r="AU20" s="323"/>
      <c r="AV20" s="94"/>
      <c r="AW20" s="94"/>
      <c r="AX20" s="94"/>
      <c r="AY20" s="94"/>
      <c r="AZ20" s="59"/>
      <c r="BA20" s="94"/>
      <c r="BB20" s="94">
        <f t="shared" si="27"/>
        <v>0</v>
      </c>
      <c r="BC20" s="94"/>
      <c r="BD20" s="94"/>
      <c r="BE20" s="94"/>
      <c r="BF20" s="94"/>
      <c r="BG20" s="94">
        <f t="shared" si="28"/>
        <v>0</v>
      </c>
      <c r="BH20" s="142"/>
      <c r="BI20" s="319"/>
      <c r="BJ20" s="323"/>
      <c r="BK20" s="94">
        <f t="shared" si="16"/>
        <v>0</v>
      </c>
      <c r="BL20" s="94">
        <f t="shared" si="17"/>
        <v>0</v>
      </c>
      <c r="BM20" s="94">
        <f t="shared" si="18"/>
        <v>180000</v>
      </c>
      <c r="BN20" s="94">
        <f t="shared" si="19"/>
        <v>45000</v>
      </c>
      <c r="BO20" s="59">
        <f t="shared" si="20"/>
        <v>45000</v>
      </c>
      <c r="BP20" s="94">
        <f t="shared" si="21"/>
        <v>45000</v>
      </c>
      <c r="BQ20" s="94">
        <f t="shared" si="22"/>
        <v>45000</v>
      </c>
      <c r="BR20" s="318">
        <f t="shared" si="15"/>
        <v>0</v>
      </c>
      <c r="BS20" s="94"/>
      <c r="BT20" s="94"/>
      <c r="BU20" s="94"/>
      <c r="BV20" s="94"/>
      <c r="BW20" s="142"/>
    </row>
    <row r="21" spans="1:75" s="156" customFormat="1" ht="15" customHeight="1">
      <c r="A21" s="410">
        <v>14</v>
      </c>
      <c r="B21" s="323" t="s">
        <v>579</v>
      </c>
      <c r="C21" s="94"/>
      <c r="D21" s="94"/>
      <c r="E21" s="94"/>
      <c r="F21" s="94"/>
      <c r="G21" s="59"/>
      <c r="H21" s="94"/>
      <c r="I21" s="94">
        <f t="shared" si="23"/>
        <v>0</v>
      </c>
      <c r="J21" s="94"/>
      <c r="K21" s="94"/>
      <c r="L21" s="94"/>
      <c r="M21" s="94"/>
      <c r="N21" s="94">
        <f t="shared" si="24"/>
        <v>0</v>
      </c>
      <c r="O21" s="142"/>
      <c r="P21" s="149"/>
      <c r="Q21" s="148"/>
      <c r="R21" s="160"/>
      <c r="S21" s="160"/>
      <c r="T21" s="196"/>
      <c r="U21" s="298">
        <v>2</v>
      </c>
      <c r="V21" s="94"/>
      <c r="W21" s="94"/>
      <c r="X21" s="88">
        <v>360000</v>
      </c>
      <c r="Y21" s="93">
        <v>90000</v>
      </c>
      <c r="Z21" s="93">
        <v>90000</v>
      </c>
      <c r="AA21" s="93">
        <v>90000</v>
      </c>
      <c r="AB21" s="93">
        <v>90000</v>
      </c>
      <c r="AC21" s="166">
        <f t="shared" si="3"/>
        <v>0</v>
      </c>
      <c r="AD21" s="142"/>
      <c r="AE21" s="319"/>
      <c r="AF21" s="323"/>
      <c r="AG21" s="94"/>
      <c r="AH21" s="94"/>
      <c r="AI21" s="94"/>
      <c r="AJ21" s="94"/>
      <c r="AK21" s="59"/>
      <c r="AL21" s="94"/>
      <c r="AM21" s="94">
        <f t="shared" si="25"/>
        <v>0</v>
      </c>
      <c r="AN21" s="94"/>
      <c r="AO21" s="94"/>
      <c r="AP21" s="94"/>
      <c r="AQ21" s="94"/>
      <c r="AR21" s="94">
        <f t="shared" si="26"/>
        <v>0</v>
      </c>
      <c r="AS21" s="142"/>
      <c r="AT21" s="319"/>
      <c r="AU21" s="323"/>
      <c r="AV21" s="94"/>
      <c r="AW21" s="94"/>
      <c r="AX21" s="94"/>
      <c r="AY21" s="94"/>
      <c r="AZ21" s="59"/>
      <c r="BA21" s="94"/>
      <c r="BB21" s="94">
        <f t="shared" si="27"/>
        <v>0</v>
      </c>
      <c r="BC21" s="94"/>
      <c r="BD21" s="94"/>
      <c r="BE21" s="94"/>
      <c r="BF21" s="94"/>
      <c r="BG21" s="94">
        <f t="shared" si="28"/>
        <v>0</v>
      </c>
      <c r="BH21" s="142"/>
      <c r="BI21" s="319"/>
      <c r="BJ21" s="323"/>
      <c r="BK21" s="94">
        <f t="shared" si="16"/>
        <v>0</v>
      </c>
      <c r="BL21" s="94">
        <f t="shared" si="17"/>
        <v>0</v>
      </c>
      <c r="BM21" s="94">
        <f t="shared" si="18"/>
        <v>360000</v>
      </c>
      <c r="BN21" s="94">
        <f t="shared" si="19"/>
        <v>90000</v>
      </c>
      <c r="BO21" s="59">
        <f t="shared" si="20"/>
        <v>90000</v>
      </c>
      <c r="BP21" s="94">
        <f t="shared" si="21"/>
        <v>90000</v>
      </c>
      <c r="BQ21" s="94">
        <f t="shared" si="22"/>
        <v>90000</v>
      </c>
      <c r="BR21" s="318">
        <f t="shared" si="15"/>
        <v>0</v>
      </c>
      <c r="BS21" s="94"/>
      <c r="BT21" s="94"/>
      <c r="BU21" s="94"/>
      <c r="BV21" s="94"/>
      <c r="BW21" s="142"/>
    </row>
    <row r="22" spans="1:75" s="156" customFormat="1" ht="15" customHeight="1">
      <c r="A22" s="409">
        <v>15</v>
      </c>
      <c r="B22" s="323" t="s">
        <v>580</v>
      </c>
      <c r="C22" s="94"/>
      <c r="D22" s="94"/>
      <c r="E22" s="94"/>
      <c r="F22" s="94"/>
      <c r="G22" s="59"/>
      <c r="H22" s="94"/>
      <c r="I22" s="94">
        <f t="shared" si="23"/>
        <v>0</v>
      </c>
      <c r="J22" s="94"/>
      <c r="K22" s="94"/>
      <c r="L22" s="94"/>
      <c r="M22" s="94"/>
      <c r="N22" s="94">
        <f t="shared" si="24"/>
        <v>0</v>
      </c>
      <c r="O22" s="142"/>
      <c r="P22" s="149"/>
      <c r="Q22" s="148"/>
      <c r="R22" s="160"/>
      <c r="S22" s="151"/>
      <c r="T22" s="196"/>
      <c r="U22" s="298">
        <v>2</v>
      </c>
      <c r="V22" s="94"/>
      <c r="W22" s="94"/>
      <c r="X22" s="88">
        <v>360000</v>
      </c>
      <c r="Y22" s="93">
        <v>90000</v>
      </c>
      <c r="Z22" s="93">
        <v>90000</v>
      </c>
      <c r="AA22" s="93">
        <v>90000</v>
      </c>
      <c r="AB22" s="93">
        <v>90000</v>
      </c>
      <c r="AC22" s="166">
        <f t="shared" si="3"/>
        <v>0</v>
      </c>
      <c r="AD22" s="142"/>
      <c r="AE22" s="319"/>
      <c r="AF22" s="323"/>
      <c r="AG22" s="94"/>
      <c r="AH22" s="94"/>
      <c r="AI22" s="94"/>
      <c r="AJ22" s="94"/>
      <c r="AK22" s="59"/>
      <c r="AL22" s="94"/>
      <c r="AM22" s="94">
        <f t="shared" si="25"/>
        <v>0</v>
      </c>
      <c r="AN22" s="94"/>
      <c r="AO22" s="94"/>
      <c r="AP22" s="94"/>
      <c r="AQ22" s="94"/>
      <c r="AR22" s="94">
        <f t="shared" si="26"/>
        <v>0</v>
      </c>
      <c r="AS22" s="142"/>
      <c r="AT22" s="319"/>
      <c r="AU22" s="323"/>
      <c r="AV22" s="94"/>
      <c r="AW22" s="94"/>
      <c r="AX22" s="94"/>
      <c r="AY22" s="94"/>
      <c r="AZ22" s="59"/>
      <c r="BA22" s="94"/>
      <c r="BB22" s="94">
        <f t="shared" si="27"/>
        <v>0</v>
      </c>
      <c r="BC22" s="94"/>
      <c r="BD22" s="94"/>
      <c r="BE22" s="94"/>
      <c r="BF22" s="94"/>
      <c r="BG22" s="94">
        <f t="shared" si="28"/>
        <v>0</v>
      </c>
      <c r="BH22" s="142"/>
      <c r="BI22" s="319"/>
      <c r="BJ22" s="323"/>
      <c r="BK22" s="94">
        <f t="shared" si="16"/>
        <v>0</v>
      </c>
      <c r="BL22" s="94">
        <f t="shared" si="17"/>
        <v>0</v>
      </c>
      <c r="BM22" s="94">
        <f t="shared" si="18"/>
        <v>360000</v>
      </c>
      <c r="BN22" s="94">
        <f t="shared" si="19"/>
        <v>90000</v>
      </c>
      <c r="BO22" s="59">
        <f t="shared" si="20"/>
        <v>90000</v>
      </c>
      <c r="BP22" s="94">
        <f t="shared" si="21"/>
        <v>90000</v>
      </c>
      <c r="BQ22" s="94">
        <f t="shared" si="22"/>
        <v>90000</v>
      </c>
      <c r="BR22" s="318">
        <f t="shared" si="15"/>
        <v>0</v>
      </c>
      <c r="BS22" s="94"/>
      <c r="BT22" s="94"/>
      <c r="BU22" s="94"/>
      <c r="BV22" s="94"/>
      <c r="BW22" s="142"/>
    </row>
    <row r="23" spans="1:75" s="156" customFormat="1" ht="15" customHeight="1">
      <c r="A23" s="410">
        <v>16</v>
      </c>
      <c r="B23" s="323" t="s">
        <v>581</v>
      </c>
      <c r="C23" s="94"/>
      <c r="D23" s="94"/>
      <c r="E23" s="94"/>
      <c r="F23" s="94"/>
      <c r="G23" s="59"/>
      <c r="H23" s="94"/>
      <c r="I23" s="94">
        <f t="shared" si="23"/>
        <v>0</v>
      </c>
      <c r="J23" s="94"/>
      <c r="K23" s="94"/>
      <c r="L23" s="94"/>
      <c r="M23" s="94"/>
      <c r="N23" s="94">
        <f t="shared" si="24"/>
        <v>0</v>
      </c>
      <c r="O23" s="142"/>
      <c r="P23" s="149"/>
      <c r="Q23" s="148"/>
      <c r="R23" s="160"/>
      <c r="S23" s="160"/>
      <c r="T23" s="196"/>
      <c r="U23" s="298">
        <v>4</v>
      </c>
      <c r="V23" s="94"/>
      <c r="W23" s="94"/>
      <c r="X23" s="88">
        <v>720000</v>
      </c>
      <c r="Y23" s="93">
        <v>180000</v>
      </c>
      <c r="Z23" s="93">
        <v>180000</v>
      </c>
      <c r="AA23" s="93">
        <v>180000</v>
      </c>
      <c r="AB23" s="93">
        <v>180000</v>
      </c>
      <c r="AC23" s="166">
        <f t="shared" si="3"/>
        <v>0</v>
      </c>
      <c r="AD23" s="142"/>
      <c r="AE23" s="319"/>
      <c r="AF23" s="323"/>
      <c r="AG23" s="94"/>
      <c r="AH23" s="94"/>
      <c r="AI23" s="94"/>
      <c r="AJ23" s="94"/>
      <c r="AK23" s="59"/>
      <c r="AL23" s="94"/>
      <c r="AM23" s="94">
        <f t="shared" si="25"/>
        <v>0</v>
      </c>
      <c r="AN23" s="94"/>
      <c r="AO23" s="94"/>
      <c r="AP23" s="94"/>
      <c r="AQ23" s="94"/>
      <c r="AR23" s="94">
        <f t="shared" si="26"/>
        <v>0</v>
      </c>
      <c r="AS23" s="142"/>
      <c r="AT23" s="319"/>
      <c r="AU23" s="323"/>
      <c r="AV23" s="94"/>
      <c r="AW23" s="94"/>
      <c r="AX23" s="94"/>
      <c r="AY23" s="94"/>
      <c r="AZ23" s="59"/>
      <c r="BA23" s="94"/>
      <c r="BB23" s="94">
        <f t="shared" si="27"/>
        <v>0</v>
      </c>
      <c r="BC23" s="94"/>
      <c r="BD23" s="94"/>
      <c r="BE23" s="94"/>
      <c r="BF23" s="94"/>
      <c r="BG23" s="94">
        <f t="shared" si="28"/>
        <v>0</v>
      </c>
      <c r="BH23" s="142"/>
      <c r="BI23" s="319"/>
      <c r="BJ23" s="323"/>
      <c r="BK23" s="94">
        <f t="shared" si="16"/>
        <v>0</v>
      </c>
      <c r="BL23" s="94">
        <f t="shared" si="17"/>
        <v>0</v>
      </c>
      <c r="BM23" s="94">
        <f t="shared" si="18"/>
        <v>720000</v>
      </c>
      <c r="BN23" s="94">
        <f t="shared" si="19"/>
        <v>180000</v>
      </c>
      <c r="BO23" s="59">
        <f t="shared" si="20"/>
        <v>180000</v>
      </c>
      <c r="BP23" s="94">
        <f t="shared" si="21"/>
        <v>180000</v>
      </c>
      <c r="BQ23" s="94">
        <f t="shared" si="22"/>
        <v>180000</v>
      </c>
      <c r="BR23" s="318">
        <f t="shared" si="15"/>
        <v>0</v>
      </c>
      <c r="BS23" s="94"/>
      <c r="BT23" s="94"/>
      <c r="BU23" s="94"/>
      <c r="BV23" s="94"/>
      <c r="BW23" s="142"/>
    </row>
    <row r="24" spans="1:75" s="156" customFormat="1" ht="15" customHeight="1">
      <c r="A24" s="409">
        <v>17</v>
      </c>
      <c r="B24" s="323" t="s">
        <v>582</v>
      </c>
      <c r="C24" s="94"/>
      <c r="D24" s="94"/>
      <c r="E24" s="94"/>
      <c r="F24" s="94"/>
      <c r="G24" s="59"/>
      <c r="H24" s="94"/>
      <c r="I24" s="94">
        <f t="shared" si="23"/>
        <v>0</v>
      </c>
      <c r="J24" s="94">
        <v>0</v>
      </c>
      <c r="K24" s="94">
        <v>0</v>
      </c>
      <c r="L24" s="94">
        <v>0</v>
      </c>
      <c r="M24" s="94">
        <v>0</v>
      </c>
      <c r="N24" s="94">
        <f t="shared" si="24"/>
        <v>0</v>
      </c>
      <c r="O24" s="142"/>
      <c r="P24" s="149"/>
      <c r="Q24" s="148"/>
      <c r="R24" s="160"/>
      <c r="S24" s="160"/>
      <c r="T24" s="196"/>
      <c r="U24" s="298">
        <v>2</v>
      </c>
      <c r="V24" s="94"/>
      <c r="W24" s="94"/>
      <c r="X24" s="88">
        <v>360000</v>
      </c>
      <c r="Y24" s="93">
        <v>90000</v>
      </c>
      <c r="Z24" s="93">
        <v>90000</v>
      </c>
      <c r="AA24" s="93">
        <v>90000</v>
      </c>
      <c r="AB24" s="93">
        <v>90000</v>
      </c>
      <c r="AC24" s="166">
        <f t="shared" si="3"/>
        <v>0</v>
      </c>
      <c r="AD24" s="142"/>
      <c r="AE24" s="319"/>
      <c r="AF24" s="323"/>
      <c r="AG24" s="94"/>
      <c r="AH24" s="94"/>
      <c r="AI24" s="94"/>
      <c r="AJ24" s="94">
        <v>0</v>
      </c>
      <c r="AK24" s="59"/>
      <c r="AL24" s="94"/>
      <c r="AM24" s="94">
        <f t="shared" si="25"/>
        <v>0</v>
      </c>
      <c r="AN24" s="94">
        <v>0</v>
      </c>
      <c r="AO24" s="94">
        <v>0</v>
      </c>
      <c r="AP24" s="94">
        <v>0</v>
      </c>
      <c r="AQ24" s="94">
        <v>0</v>
      </c>
      <c r="AR24" s="94">
        <f t="shared" si="26"/>
        <v>0</v>
      </c>
      <c r="AS24" s="142"/>
      <c r="AT24" s="319"/>
      <c r="AU24" s="323"/>
      <c r="AV24" s="94"/>
      <c r="AW24" s="94"/>
      <c r="AX24" s="94"/>
      <c r="AY24" s="94">
        <v>0</v>
      </c>
      <c r="AZ24" s="59"/>
      <c r="BA24" s="94"/>
      <c r="BB24" s="94">
        <f t="shared" si="27"/>
        <v>0</v>
      </c>
      <c r="BC24" s="94">
        <v>0</v>
      </c>
      <c r="BD24" s="94">
        <v>0</v>
      </c>
      <c r="BE24" s="94">
        <v>0</v>
      </c>
      <c r="BF24" s="94">
        <v>0</v>
      </c>
      <c r="BG24" s="94">
        <f t="shared" si="28"/>
        <v>0</v>
      </c>
      <c r="BH24" s="142"/>
      <c r="BI24" s="319"/>
      <c r="BJ24" s="323"/>
      <c r="BK24" s="94">
        <f t="shared" si="16"/>
        <v>0</v>
      </c>
      <c r="BL24" s="94">
        <f t="shared" si="17"/>
        <v>0</v>
      </c>
      <c r="BM24" s="94">
        <f t="shared" si="18"/>
        <v>360000</v>
      </c>
      <c r="BN24" s="94">
        <f t="shared" si="19"/>
        <v>90000</v>
      </c>
      <c r="BO24" s="59">
        <f t="shared" si="20"/>
        <v>90000</v>
      </c>
      <c r="BP24" s="94">
        <f t="shared" si="21"/>
        <v>90000</v>
      </c>
      <c r="BQ24" s="94">
        <f t="shared" si="22"/>
        <v>90000</v>
      </c>
      <c r="BR24" s="318">
        <f t="shared" si="15"/>
        <v>0</v>
      </c>
      <c r="BS24" s="94"/>
      <c r="BT24" s="94"/>
      <c r="BU24" s="94"/>
      <c r="BV24" s="94"/>
      <c r="BW24" s="142"/>
    </row>
    <row r="25" spans="1:75" s="156" customFormat="1" ht="15" customHeight="1">
      <c r="A25" s="410">
        <v>18</v>
      </c>
      <c r="B25" s="323" t="s">
        <v>583</v>
      </c>
      <c r="C25" s="325"/>
      <c r="D25" s="325"/>
      <c r="E25" s="325"/>
      <c r="F25" s="325"/>
      <c r="G25" s="326"/>
      <c r="H25" s="326"/>
      <c r="I25" s="326"/>
      <c r="J25" s="325"/>
      <c r="K25" s="325"/>
      <c r="L25" s="325"/>
      <c r="M25" s="325"/>
      <c r="N25" s="325"/>
      <c r="O25" s="142"/>
      <c r="P25" s="149"/>
      <c r="Q25" s="148"/>
      <c r="R25" s="160"/>
      <c r="S25" s="160"/>
      <c r="T25" s="196"/>
      <c r="U25" s="298">
        <v>4</v>
      </c>
      <c r="V25" s="94"/>
      <c r="W25" s="94"/>
      <c r="X25" s="88">
        <v>720000</v>
      </c>
      <c r="Y25" s="93">
        <v>180000</v>
      </c>
      <c r="Z25" s="93">
        <v>180000</v>
      </c>
      <c r="AA25" s="93">
        <v>180000</v>
      </c>
      <c r="AB25" s="93">
        <v>180000</v>
      </c>
      <c r="AC25" s="166">
        <f t="shared" si="3"/>
        <v>0</v>
      </c>
      <c r="AD25" s="142"/>
      <c r="AE25" s="319"/>
      <c r="AF25" s="323"/>
      <c r="AG25" s="325"/>
      <c r="AH25" s="325"/>
      <c r="AI25" s="325"/>
      <c r="AJ25" s="325"/>
      <c r="AK25" s="326"/>
      <c r="AL25" s="326"/>
      <c r="AM25" s="326"/>
      <c r="AN25" s="325"/>
      <c r="AO25" s="325"/>
      <c r="AP25" s="325"/>
      <c r="AQ25" s="325"/>
      <c r="AR25" s="325"/>
      <c r="AS25" s="142"/>
      <c r="AT25" s="319"/>
      <c r="AU25" s="323"/>
      <c r="AV25" s="325"/>
      <c r="AW25" s="325"/>
      <c r="AX25" s="325"/>
      <c r="AY25" s="325"/>
      <c r="AZ25" s="326"/>
      <c r="BA25" s="326"/>
      <c r="BB25" s="326"/>
      <c r="BC25" s="325"/>
      <c r="BD25" s="325"/>
      <c r="BE25" s="325"/>
      <c r="BF25" s="325"/>
      <c r="BG25" s="325"/>
      <c r="BH25" s="142"/>
      <c r="BI25" s="319"/>
      <c r="BJ25" s="323"/>
      <c r="BK25" s="325">
        <f t="shared" si="16"/>
        <v>0</v>
      </c>
      <c r="BL25" s="325">
        <f t="shared" si="17"/>
        <v>0</v>
      </c>
      <c r="BM25" s="325">
        <f t="shared" si="18"/>
        <v>720000</v>
      </c>
      <c r="BN25" s="325">
        <f t="shared" si="19"/>
        <v>180000</v>
      </c>
      <c r="BO25" s="326">
        <f t="shared" si="20"/>
        <v>180000</v>
      </c>
      <c r="BP25" s="326">
        <f t="shared" si="21"/>
        <v>180000</v>
      </c>
      <c r="BQ25" s="326">
        <f t="shared" si="22"/>
        <v>180000</v>
      </c>
      <c r="BR25" s="318">
        <f t="shared" si="15"/>
        <v>0</v>
      </c>
      <c r="BS25" s="325"/>
      <c r="BT25" s="325"/>
      <c r="BU25" s="325"/>
      <c r="BV25" s="325"/>
      <c r="BW25" s="142"/>
    </row>
    <row r="26" spans="1:75" s="156" customFormat="1" ht="15" customHeight="1">
      <c r="A26" s="409">
        <v>19</v>
      </c>
      <c r="B26" s="323" t="s">
        <v>584</v>
      </c>
      <c r="C26" s="326"/>
      <c r="D26" s="326"/>
      <c r="E26" s="326"/>
      <c r="F26" s="326"/>
      <c r="G26" s="326"/>
      <c r="H26" s="326"/>
      <c r="I26" s="326"/>
      <c r="J26" s="326"/>
      <c r="K26" s="326"/>
      <c r="L26" s="326"/>
      <c r="M26" s="326"/>
      <c r="N26" s="326"/>
      <c r="O26" s="142"/>
      <c r="P26" s="149"/>
      <c r="Q26" s="148"/>
      <c r="R26" s="160"/>
      <c r="S26" s="151"/>
      <c r="T26" s="196"/>
      <c r="U26" s="298">
        <v>1</v>
      </c>
      <c r="V26" s="94"/>
      <c r="W26" s="94"/>
      <c r="X26" s="88">
        <v>180000</v>
      </c>
      <c r="Y26" s="93">
        <v>45000</v>
      </c>
      <c r="Z26" s="93">
        <v>45000</v>
      </c>
      <c r="AA26" s="93">
        <v>45000</v>
      </c>
      <c r="AB26" s="93">
        <v>45000</v>
      </c>
      <c r="AC26" s="166">
        <f t="shared" si="3"/>
        <v>0</v>
      </c>
      <c r="AD26" s="142"/>
      <c r="AE26" s="319"/>
      <c r="AF26" s="323"/>
      <c r="AG26" s="326"/>
      <c r="AH26" s="326"/>
      <c r="AI26" s="326"/>
      <c r="AJ26" s="326"/>
      <c r="AK26" s="326"/>
      <c r="AL26" s="326"/>
      <c r="AM26" s="326"/>
      <c r="AN26" s="326"/>
      <c r="AO26" s="326"/>
      <c r="AP26" s="326"/>
      <c r="AQ26" s="326"/>
      <c r="AR26" s="326"/>
      <c r="AS26" s="142"/>
      <c r="AT26" s="319"/>
      <c r="AU26" s="323"/>
      <c r="AV26" s="326"/>
      <c r="AW26" s="326"/>
      <c r="AX26" s="326"/>
      <c r="AY26" s="326"/>
      <c r="AZ26" s="326"/>
      <c r="BA26" s="326"/>
      <c r="BB26" s="326"/>
      <c r="BC26" s="326"/>
      <c r="BD26" s="326"/>
      <c r="BE26" s="326"/>
      <c r="BF26" s="326"/>
      <c r="BG26" s="326"/>
      <c r="BH26" s="142"/>
      <c r="BI26" s="319"/>
      <c r="BJ26" s="323"/>
      <c r="BK26" s="326">
        <f t="shared" si="16"/>
        <v>0</v>
      </c>
      <c r="BL26" s="326">
        <f t="shared" si="17"/>
        <v>0</v>
      </c>
      <c r="BM26" s="326">
        <f t="shared" si="18"/>
        <v>180000</v>
      </c>
      <c r="BN26" s="326">
        <f t="shared" si="19"/>
        <v>45000</v>
      </c>
      <c r="BO26" s="326">
        <f t="shared" si="20"/>
        <v>45000</v>
      </c>
      <c r="BP26" s="326">
        <f t="shared" si="21"/>
        <v>45000</v>
      </c>
      <c r="BQ26" s="326">
        <f t="shared" si="22"/>
        <v>45000</v>
      </c>
      <c r="BR26" s="318">
        <f t="shared" si="15"/>
        <v>0</v>
      </c>
      <c r="BS26" s="326"/>
      <c r="BT26" s="326"/>
      <c r="BU26" s="326"/>
      <c r="BV26" s="326"/>
      <c r="BW26" s="142"/>
    </row>
    <row r="27" spans="1:75" s="156" customFormat="1" ht="15" customHeight="1">
      <c r="A27" s="410">
        <v>20</v>
      </c>
      <c r="B27" s="324" t="s">
        <v>585</v>
      </c>
      <c r="C27" s="326"/>
      <c r="D27" s="326"/>
      <c r="E27" s="326"/>
      <c r="F27" s="326"/>
      <c r="G27" s="326"/>
      <c r="H27" s="326"/>
      <c r="I27" s="326"/>
      <c r="J27" s="326"/>
      <c r="K27" s="326"/>
      <c r="L27" s="326"/>
      <c r="M27" s="326"/>
      <c r="N27" s="326"/>
      <c r="O27" s="142"/>
      <c r="P27" s="149"/>
      <c r="Q27" s="148"/>
      <c r="R27" s="160"/>
      <c r="S27" s="151"/>
      <c r="T27" s="196"/>
      <c r="U27" s="298">
        <v>0</v>
      </c>
      <c r="V27" s="94"/>
      <c r="W27" s="94"/>
      <c r="X27" s="88">
        <v>0</v>
      </c>
      <c r="Y27" s="93">
        <v>0</v>
      </c>
      <c r="Z27" s="93">
        <v>0</v>
      </c>
      <c r="AA27" s="93">
        <v>0</v>
      </c>
      <c r="AB27" s="93">
        <v>0</v>
      </c>
      <c r="AC27" s="166">
        <f t="shared" si="3"/>
        <v>0</v>
      </c>
      <c r="AD27" s="142"/>
      <c r="AE27" s="319"/>
      <c r="AF27" s="324"/>
      <c r="AG27" s="326"/>
      <c r="AH27" s="326"/>
      <c r="AI27" s="326"/>
      <c r="AJ27" s="326"/>
      <c r="AK27" s="326"/>
      <c r="AL27" s="326"/>
      <c r="AM27" s="326"/>
      <c r="AN27" s="326"/>
      <c r="AO27" s="326"/>
      <c r="AP27" s="326"/>
      <c r="AQ27" s="326"/>
      <c r="AR27" s="326"/>
      <c r="AS27" s="142"/>
      <c r="AT27" s="319"/>
      <c r="AU27" s="324"/>
      <c r="AV27" s="326"/>
      <c r="AW27" s="326"/>
      <c r="AX27" s="326"/>
      <c r="AY27" s="326"/>
      <c r="AZ27" s="326"/>
      <c r="BA27" s="326"/>
      <c r="BB27" s="326"/>
      <c r="BC27" s="326"/>
      <c r="BD27" s="326"/>
      <c r="BE27" s="326"/>
      <c r="BF27" s="326"/>
      <c r="BG27" s="326"/>
      <c r="BH27" s="142"/>
      <c r="BI27" s="319"/>
      <c r="BJ27" s="324"/>
      <c r="BK27" s="326">
        <f t="shared" si="16"/>
        <v>0</v>
      </c>
      <c r="BL27" s="326">
        <f t="shared" si="17"/>
        <v>0</v>
      </c>
      <c r="BM27" s="326">
        <f t="shared" si="18"/>
        <v>0</v>
      </c>
      <c r="BN27" s="326">
        <f t="shared" si="19"/>
        <v>0</v>
      </c>
      <c r="BO27" s="326">
        <f t="shared" si="20"/>
        <v>0</v>
      </c>
      <c r="BP27" s="326">
        <f t="shared" si="21"/>
        <v>0</v>
      </c>
      <c r="BQ27" s="326">
        <f t="shared" si="22"/>
        <v>0</v>
      </c>
      <c r="BR27" s="318">
        <f t="shared" si="15"/>
        <v>0</v>
      </c>
      <c r="BS27" s="326"/>
      <c r="BT27" s="326"/>
      <c r="BU27" s="326"/>
      <c r="BV27" s="326"/>
      <c r="BW27" s="142"/>
    </row>
    <row r="28" spans="1:75" s="156" customFormat="1" ht="15" hidden="1" customHeight="1">
      <c r="A28" s="149"/>
      <c r="B28" s="148"/>
      <c r="C28" s="152"/>
      <c r="D28" s="141"/>
      <c r="E28" s="141"/>
      <c r="F28" s="142"/>
      <c r="G28" s="142"/>
      <c r="H28" s="143"/>
      <c r="I28" s="142"/>
      <c r="J28" s="142"/>
      <c r="K28" s="142"/>
      <c r="L28" s="142"/>
      <c r="M28" s="142"/>
      <c r="N28" s="142"/>
      <c r="O28" s="142"/>
      <c r="P28" s="149"/>
      <c r="Q28" s="148"/>
      <c r="R28" s="160"/>
      <c r="S28" s="160"/>
      <c r="T28" s="196"/>
      <c r="U28" s="151"/>
      <c r="V28" s="142"/>
      <c r="W28" s="143"/>
      <c r="X28" s="142"/>
      <c r="Y28" s="142"/>
      <c r="Z28" s="142"/>
      <c r="AA28" s="142"/>
      <c r="AB28" s="142"/>
      <c r="AC28" s="166">
        <f t="shared" si="3"/>
        <v>0</v>
      </c>
      <c r="AD28" s="226"/>
      <c r="AE28" s="149"/>
      <c r="AF28" s="148"/>
      <c r="AG28" s="152"/>
      <c r="AH28" s="141"/>
      <c r="AI28" s="141"/>
      <c r="AJ28" s="142"/>
      <c r="AK28" s="142"/>
      <c r="AL28" s="143"/>
      <c r="AM28" s="142"/>
      <c r="AN28" s="142"/>
      <c r="AO28" s="142"/>
      <c r="AP28" s="142"/>
      <c r="AQ28" s="142"/>
      <c r="AR28" s="142"/>
      <c r="AS28" s="142"/>
      <c r="AT28" s="149"/>
      <c r="AU28" s="148"/>
      <c r="AV28" s="152"/>
      <c r="AW28" s="141"/>
      <c r="AX28" s="141"/>
      <c r="AY28" s="142"/>
      <c r="AZ28" s="142"/>
      <c r="BA28" s="143"/>
      <c r="BB28" s="142"/>
      <c r="BC28" s="142"/>
      <c r="BD28" s="142"/>
      <c r="BE28" s="142"/>
      <c r="BF28" s="142"/>
      <c r="BG28" s="142"/>
      <c r="BH28" s="142"/>
      <c r="BI28" s="149"/>
      <c r="BJ28" s="148"/>
      <c r="BK28" s="152">
        <f t="shared" si="16"/>
        <v>0</v>
      </c>
      <c r="BL28" s="141">
        <f t="shared" si="17"/>
        <v>0</v>
      </c>
      <c r="BM28" s="141">
        <f t="shared" si="18"/>
        <v>0</v>
      </c>
      <c r="BN28" s="142">
        <f t="shared" si="19"/>
        <v>0</v>
      </c>
      <c r="BO28" s="142">
        <f t="shared" si="20"/>
        <v>0</v>
      </c>
      <c r="BP28" s="143">
        <f t="shared" si="21"/>
        <v>0</v>
      </c>
      <c r="BQ28" s="142">
        <f t="shared" si="22"/>
        <v>0</v>
      </c>
      <c r="BR28" s="318">
        <f t="shared" si="15"/>
        <v>0</v>
      </c>
      <c r="BS28" s="142"/>
      <c r="BT28" s="142"/>
      <c r="BU28" s="142"/>
      <c r="BV28" s="142"/>
      <c r="BW28" s="142"/>
    </row>
    <row r="29" spans="1:75" s="156" customFormat="1" ht="15" hidden="1" customHeight="1">
      <c r="A29" s="149"/>
      <c r="B29" s="148"/>
      <c r="C29" s="152"/>
      <c r="D29" s="141"/>
      <c r="E29" s="141"/>
      <c r="F29" s="142"/>
      <c r="G29" s="142"/>
      <c r="H29" s="143"/>
      <c r="I29" s="142"/>
      <c r="J29" s="142"/>
      <c r="K29" s="142"/>
      <c r="L29" s="142"/>
      <c r="M29" s="142"/>
      <c r="N29" s="142"/>
      <c r="O29" s="142"/>
      <c r="P29" s="149"/>
      <c r="Q29" s="148"/>
      <c r="R29" s="160"/>
      <c r="S29" s="160"/>
      <c r="T29" s="196"/>
      <c r="U29" s="151"/>
      <c r="V29" s="142"/>
      <c r="W29" s="122"/>
      <c r="X29" s="142"/>
      <c r="Y29" s="142"/>
      <c r="Z29" s="142"/>
      <c r="AA29" s="142"/>
      <c r="AB29" s="142"/>
      <c r="AC29" s="166">
        <f t="shared" si="3"/>
        <v>0</v>
      </c>
      <c r="AD29" s="108"/>
      <c r="AE29" s="149"/>
      <c r="AF29" s="148"/>
      <c r="AG29" s="152"/>
      <c r="AH29" s="141"/>
      <c r="AI29" s="141"/>
      <c r="AJ29" s="142"/>
      <c r="AK29" s="142"/>
      <c r="AL29" s="143"/>
      <c r="AM29" s="142"/>
      <c r="AN29" s="142"/>
      <c r="AO29" s="142"/>
      <c r="AP29" s="142"/>
      <c r="AQ29" s="142"/>
      <c r="AR29" s="142"/>
      <c r="AS29" s="142"/>
      <c r="AT29" s="149"/>
      <c r="AU29" s="148"/>
      <c r="AV29" s="152"/>
      <c r="AW29" s="141"/>
      <c r="AX29" s="141"/>
      <c r="AY29" s="142"/>
      <c r="AZ29" s="142"/>
      <c r="BA29" s="143"/>
      <c r="BB29" s="142"/>
      <c r="BC29" s="142"/>
      <c r="BD29" s="142"/>
      <c r="BE29" s="142"/>
      <c r="BF29" s="142"/>
      <c r="BG29" s="142"/>
      <c r="BH29" s="142"/>
      <c r="BI29" s="149"/>
      <c r="BJ29" s="148"/>
      <c r="BK29" s="152">
        <f t="shared" si="16"/>
        <v>0</v>
      </c>
      <c r="BL29" s="141">
        <f t="shared" si="17"/>
        <v>0</v>
      </c>
      <c r="BM29" s="141">
        <f t="shared" si="18"/>
        <v>0</v>
      </c>
      <c r="BN29" s="142">
        <f t="shared" si="19"/>
        <v>0</v>
      </c>
      <c r="BO29" s="142">
        <f t="shared" si="20"/>
        <v>0</v>
      </c>
      <c r="BP29" s="143">
        <f t="shared" si="21"/>
        <v>0</v>
      </c>
      <c r="BQ29" s="142">
        <f t="shared" si="22"/>
        <v>0</v>
      </c>
      <c r="BR29" s="318">
        <f t="shared" si="15"/>
        <v>0</v>
      </c>
      <c r="BS29" s="142"/>
      <c r="BT29" s="142"/>
      <c r="BU29" s="142"/>
      <c r="BV29" s="142"/>
      <c r="BW29" s="142"/>
    </row>
    <row r="30" spans="1:75" s="156" customFormat="1" ht="15" hidden="1" customHeight="1">
      <c r="A30" s="149"/>
      <c r="B30" s="148"/>
      <c r="C30" s="152"/>
      <c r="D30" s="141"/>
      <c r="E30" s="141"/>
      <c r="F30" s="142"/>
      <c r="G30" s="142"/>
      <c r="H30" s="143"/>
      <c r="I30" s="142"/>
      <c r="J30" s="142"/>
      <c r="K30" s="142"/>
      <c r="L30" s="142"/>
      <c r="M30" s="142"/>
      <c r="N30" s="142"/>
      <c r="O30" s="142"/>
      <c r="P30" s="149"/>
      <c r="Q30" s="148"/>
      <c r="R30" s="160"/>
      <c r="S30" s="160"/>
      <c r="T30" s="196"/>
      <c r="U30" s="151"/>
      <c r="V30" s="142"/>
      <c r="W30" s="143"/>
      <c r="X30" s="142"/>
      <c r="Y30" s="142"/>
      <c r="Z30" s="142"/>
      <c r="AA30" s="142"/>
      <c r="AB30" s="142"/>
      <c r="AC30" s="166">
        <f t="shared" si="3"/>
        <v>0</v>
      </c>
      <c r="AD30" s="142"/>
      <c r="AE30" s="149"/>
      <c r="AF30" s="148"/>
      <c r="AG30" s="152"/>
      <c r="AH30" s="141"/>
      <c r="AI30" s="141"/>
      <c r="AJ30" s="142"/>
      <c r="AK30" s="142"/>
      <c r="AL30" s="143"/>
      <c r="AM30" s="142"/>
      <c r="AN30" s="142"/>
      <c r="AO30" s="142"/>
      <c r="AP30" s="142"/>
      <c r="AQ30" s="142"/>
      <c r="AR30" s="142"/>
      <c r="AS30" s="142"/>
      <c r="AT30" s="149"/>
      <c r="AU30" s="148"/>
      <c r="AV30" s="152"/>
      <c r="AW30" s="141"/>
      <c r="AX30" s="141"/>
      <c r="AY30" s="142"/>
      <c r="AZ30" s="142"/>
      <c r="BA30" s="143"/>
      <c r="BB30" s="142"/>
      <c r="BC30" s="142"/>
      <c r="BD30" s="142"/>
      <c r="BE30" s="142"/>
      <c r="BF30" s="142"/>
      <c r="BG30" s="142"/>
      <c r="BH30" s="142"/>
      <c r="BI30" s="149"/>
      <c r="BJ30" s="148"/>
      <c r="BK30" s="152">
        <f t="shared" si="16"/>
        <v>0</v>
      </c>
      <c r="BL30" s="141">
        <f t="shared" si="17"/>
        <v>0</v>
      </c>
      <c r="BM30" s="141">
        <f t="shared" si="18"/>
        <v>0</v>
      </c>
      <c r="BN30" s="142">
        <f t="shared" si="19"/>
        <v>0</v>
      </c>
      <c r="BO30" s="142">
        <f t="shared" si="20"/>
        <v>0</v>
      </c>
      <c r="BP30" s="143">
        <f t="shared" si="21"/>
        <v>0</v>
      </c>
      <c r="BQ30" s="142">
        <f t="shared" si="22"/>
        <v>0</v>
      </c>
      <c r="BR30" s="318">
        <f t="shared" si="15"/>
        <v>0</v>
      </c>
      <c r="BS30" s="142"/>
      <c r="BT30" s="142"/>
      <c r="BU30" s="142"/>
      <c r="BV30" s="142"/>
      <c r="BW30" s="142"/>
    </row>
    <row r="31" spans="1:75" s="156" customFormat="1" ht="15" hidden="1" customHeight="1">
      <c r="A31" s="149"/>
      <c r="B31" s="148"/>
      <c r="C31" s="152"/>
      <c r="D31" s="141"/>
      <c r="E31" s="141"/>
      <c r="F31" s="142"/>
      <c r="G31" s="142"/>
      <c r="H31" s="143"/>
      <c r="I31" s="142"/>
      <c r="J31" s="142"/>
      <c r="K31" s="142"/>
      <c r="L31" s="142"/>
      <c r="M31" s="142"/>
      <c r="N31" s="142"/>
      <c r="O31" s="142"/>
      <c r="P31" s="149"/>
      <c r="Q31" s="148"/>
      <c r="R31" s="160"/>
      <c r="S31" s="160"/>
      <c r="T31" s="196"/>
      <c r="U31" s="151"/>
      <c r="V31" s="142"/>
      <c r="W31" s="143"/>
      <c r="X31" s="142"/>
      <c r="Y31" s="142"/>
      <c r="Z31" s="142"/>
      <c r="AA31" s="142"/>
      <c r="AB31" s="142"/>
      <c r="AC31" s="166">
        <f t="shared" si="3"/>
        <v>0</v>
      </c>
      <c r="AD31" s="142"/>
      <c r="AE31" s="149"/>
      <c r="AF31" s="148"/>
      <c r="AG31" s="152"/>
      <c r="AH31" s="141"/>
      <c r="AI31" s="141"/>
      <c r="AJ31" s="142"/>
      <c r="AK31" s="142"/>
      <c r="AL31" s="143"/>
      <c r="AM31" s="142"/>
      <c r="AN31" s="142"/>
      <c r="AO31" s="142"/>
      <c r="AP31" s="142"/>
      <c r="AQ31" s="142"/>
      <c r="AR31" s="142"/>
      <c r="AS31" s="142"/>
      <c r="AT31" s="149"/>
      <c r="AU31" s="148"/>
      <c r="AV31" s="152"/>
      <c r="AW31" s="141"/>
      <c r="AX31" s="141"/>
      <c r="AY31" s="142"/>
      <c r="AZ31" s="142"/>
      <c r="BA31" s="143"/>
      <c r="BB31" s="142"/>
      <c r="BC31" s="142"/>
      <c r="BD31" s="142"/>
      <c r="BE31" s="142"/>
      <c r="BF31" s="142"/>
      <c r="BG31" s="142"/>
      <c r="BH31" s="142"/>
      <c r="BI31" s="149"/>
      <c r="BJ31" s="148"/>
      <c r="BK31" s="152">
        <f t="shared" si="16"/>
        <v>0</v>
      </c>
      <c r="BL31" s="141">
        <f t="shared" si="17"/>
        <v>0</v>
      </c>
      <c r="BM31" s="141">
        <f t="shared" si="18"/>
        <v>0</v>
      </c>
      <c r="BN31" s="142">
        <f t="shared" si="19"/>
        <v>0</v>
      </c>
      <c r="BO31" s="142">
        <f t="shared" si="20"/>
        <v>0</v>
      </c>
      <c r="BP31" s="143">
        <f t="shared" si="21"/>
        <v>0</v>
      </c>
      <c r="BQ31" s="142">
        <f t="shared" si="22"/>
        <v>0</v>
      </c>
      <c r="BR31" s="318">
        <f t="shared" si="15"/>
        <v>0</v>
      </c>
      <c r="BS31" s="142"/>
      <c r="BT31" s="142"/>
      <c r="BU31" s="142"/>
      <c r="BV31" s="142"/>
      <c r="BW31" s="142"/>
    </row>
    <row r="32" spans="1:75" s="156" customFormat="1" ht="15" hidden="1" customHeight="1">
      <c r="A32" s="149"/>
      <c r="B32" s="148"/>
      <c r="C32" s="152"/>
      <c r="D32" s="141"/>
      <c r="E32" s="141"/>
      <c r="F32" s="142"/>
      <c r="G32" s="142"/>
      <c r="H32" s="143"/>
      <c r="I32" s="142"/>
      <c r="J32" s="142"/>
      <c r="K32" s="142"/>
      <c r="L32" s="142"/>
      <c r="M32" s="142"/>
      <c r="N32" s="142"/>
      <c r="O32" s="142"/>
      <c r="P32" s="149"/>
      <c r="Q32" s="148"/>
      <c r="R32" s="160"/>
      <c r="S32" s="160"/>
      <c r="T32" s="196"/>
      <c r="U32" s="151"/>
      <c r="V32" s="142"/>
      <c r="W32" s="122"/>
      <c r="X32" s="142"/>
      <c r="Y32" s="142"/>
      <c r="Z32" s="142"/>
      <c r="AA32" s="142"/>
      <c r="AB32" s="142"/>
      <c r="AC32" s="166">
        <f t="shared" si="3"/>
        <v>0</v>
      </c>
      <c r="AD32" s="142"/>
      <c r="AE32" s="149"/>
      <c r="AF32" s="148"/>
      <c r="AG32" s="152"/>
      <c r="AH32" s="141"/>
      <c r="AI32" s="141"/>
      <c r="AJ32" s="142"/>
      <c r="AK32" s="142"/>
      <c r="AL32" s="143"/>
      <c r="AM32" s="142"/>
      <c r="AN32" s="142"/>
      <c r="AO32" s="142"/>
      <c r="AP32" s="142"/>
      <c r="AQ32" s="142"/>
      <c r="AR32" s="142"/>
      <c r="AS32" s="142"/>
      <c r="AT32" s="149"/>
      <c r="AU32" s="148"/>
      <c r="AV32" s="152"/>
      <c r="AW32" s="141"/>
      <c r="AX32" s="141"/>
      <c r="AY32" s="142"/>
      <c r="AZ32" s="142"/>
      <c r="BA32" s="143"/>
      <c r="BB32" s="142"/>
      <c r="BC32" s="142"/>
      <c r="BD32" s="142"/>
      <c r="BE32" s="142"/>
      <c r="BF32" s="142"/>
      <c r="BG32" s="142"/>
      <c r="BH32" s="142"/>
      <c r="BI32" s="149"/>
      <c r="BJ32" s="148"/>
      <c r="BK32" s="152">
        <f t="shared" si="16"/>
        <v>0</v>
      </c>
      <c r="BL32" s="141">
        <f t="shared" si="17"/>
        <v>0</v>
      </c>
      <c r="BM32" s="141">
        <f t="shared" si="18"/>
        <v>0</v>
      </c>
      <c r="BN32" s="142">
        <f t="shared" si="19"/>
        <v>0</v>
      </c>
      <c r="BO32" s="142">
        <f t="shared" si="20"/>
        <v>0</v>
      </c>
      <c r="BP32" s="143">
        <f t="shared" si="21"/>
        <v>0</v>
      </c>
      <c r="BQ32" s="142">
        <f t="shared" si="22"/>
        <v>0</v>
      </c>
      <c r="BR32" s="318">
        <f t="shared" si="15"/>
        <v>0</v>
      </c>
      <c r="BS32" s="142"/>
      <c r="BT32" s="142"/>
      <c r="BU32" s="142"/>
      <c r="BV32" s="142"/>
      <c r="BW32" s="142"/>
    </row>
    <row r="33" spans="1:75" s="156" customFormat="1" ht="15" hidden="1" customHeight="1">
      <c r="A33" s="149"/>
      <c r="B33" s="148"/>
      <c r="C33" s="152"/>
      <c r="D33" s="141"/>
      <c r="E33" s="141"/>
      <c r="F33" s="142"/>
      <c r="G33" s="142"/>
      <c r="H33" s="143"/>
      <c r="I33" s="142"/>
      <c r="J33" s="142"/>
      <c r="K33" s="142"/>
      <c r="L33" s="142"/>
      <c r="M33" s="142"/>
      <c r="N33" s="142"/>
      <c r="O33" s="142"/>
      <c r="P33" s="149"/>
      <c r="Q33" s="148"/>
      <c r="R33" s="160"/>
      <c r="S33" s="160"/>
      <c r="T33" s="196"/>
      <c r="U33" s="151"/>
      <c r="V33" s="142"/>
      <c r="W33" s="122"/>
      <c r="X33" s="142"/>
      <c r="Y33" s="142"/>
      <c r="Z33" s="142"/>
      <c r="AA33" s="142"/>
      <c r="AB33" s="142"/>
      <c r="AC33" s="166">
        <f t="shared" si="3"/>
        <v>0</v>
      </c>
      <c r="AD33" s="142"/>
      <c r="AE33" s="149"/>
      <c r="AF33" s="148"/>
      <c r="AG33" s="152"/>
      <c r="AH33" s="141"/>
      <c r="AI33" s="141"/>
      <c r="AJ33" s="142"/>
      <c r="AK33" s="142"/>
      <c r="AL33" s="143"/>
      <c r="AM33" s="142"/>
      <c r="AN33" s="142"/>
      <c r="AO33" s="142"/>
      <c r="AP33" s="142"/>
      <c r="AQ33" s="142"/>
      <c r="AR33" s="142"/>
      <c r="AS33" s="142"/>
      <c r="AT33" s="149"/>
      <c r="AU33" s="148"/>
      <c r="AV33" s="152"/>
      <c r="AW33" s="141"/>
      <c r="AX33" s="141"/>
      <c r="AY33" s="142"/>
      <c r="AZ33" s="142"/>
      <c r="BA33" s="143"/>
      <c r="BB33" s="142"/>
      <c r="BC33" s="142"/>
      <c r="BD33" s="142"/>
      <c r="BE33" s="142"/>
      <c r="BF33" s="142"/>
      <c r="BG33" s="142"/>
      <c r="BH33" s="142"/>
      <c r="BI33" s="149"/>
      <c r="BJ33" s="148"/>
      <c r="BK33" s="152">
        <f t="shared" si="16"/>
        <v>0</v>
      </c>
      <c r="BL33" s="141">
        <f t="shared" si="17"/>
        <v>0</v>
      </c>
      <c r="BM33" s="141">
        <f t="shared" si="18"/>
        <v>0</v>
      </c>
      <c r="BN33" s="142">
        <f t="shared" si="19"/>
        <v>0</v>
      </c>
      <c r="BO33" s="142">
        <f t="shared" si="20"/>
        <v>0</v>
      </c>
      <c r="BP33" s="143">
        <f t="shared" si="21"/>
        <v>0</v>
      </c>
      <c r="BQ33" s="142">
        <f t="shared" si="22"/>
        <v>0</v>
      </c>
      <c r="BR33" s="318">
        <f t="shared" si="15"/>
        <v>0</v>
      </c>
      <c r="BS33" s="142"/>
      <c r="BT33" s="142"/>
      <c r="BU33" s="142"/>
      <c r="BV33" s="142"/>
      <c r="BW33" s="142"/>
    </row>
    <row r="34" spans="1:75" s="156" customFormat="1" ht="15" hidden="1" customHeight="1">
      <c r="A34" s="149"/>
      <c r="B34" s="148"/>
      <c r="C34" s="152"/>
      <c r="D34" s="141"/>
      <c r="E34" s="141"/>
      <c r="F34" s="142"/>
      <c r="G34" s="142"/>
      <c r="H34" s="143"/>
      <c r="I34" s="142"/>
      <c r="J34" s="142"/>
      <c r="K34" s="142"/>
      <c r="L34" s="142"/>
      <c r="M34" s="142"/>
      <c r="N34" s="142"/>
      <c r="O34" s="142"/>
      <c r="P34" s="149"/>
      <c r="Q34" s="148"/>
      <c r="R34" s="160"/>
      <c r="S34" s="160"/>
      <c r="T34" s="196"/>
      <c r="U34" s="151"/>
      <c r="V34" s="142"/>
      <c r="W34" s="143"/>
      <c r="X34" s="142"/>
      <c r="Y34" s="142"/>
      <c r="Z34" s="142"/>
      <c r="AA34" s="142"/>
      <c r="AB34" s="142"/>
      <c r="AC34" s="166">
        <f t="shared" si="3"/>
        <v>0</v>
      </c>
      <c r="AD34" s="142"/>
      <c r="AE34" s="149"/>
      <c r="AF34" s="148"/>
      <c r="AG34" s="152"/>
      <c r="AH34" s="141"/>
      <c r="AI34" s="141"/>
      <c r="AJ34" s="142"/>
      <c r="AK34" s="142"/>
      <c r="AL34" s="143"/>
      <c r="AM34" s="142"/>
      <c r="AN34" s="142"/>
      <c r="AO34" s="142"/>
      <c r="AP34" s="142"/>
      <c r="AQ34" s="142"/>
      <c r="AR34" s="142"/>
      <c r="AS34" s="142"/>
      <c r="AT34" s="149"/>
      <c r="AU34" s="148"/>
      <c r="AV34" s="152"/>
      <c r="AW34" s="141"/>
      <c r="AX34" s="141"/>
      <c r="AY34" s="142"/>
      <c r="AZ34" s="142"/>
      <c r="BA34" s="143"/>
      <c r="BB34" s="142"/>
      <c r="BC34" s="142"/>
      <c r="BD34" s="142"/>
      <c r="BE34" s="142"/>
      <c r="BF34" s="142"/>
      <c r="BG34" s="142"/>
      <c r="BH34" s="142"/>
      <c r="BI34" s="149"/>
      <c r="BJ34" s="148"/>
      <c r="BK34" s="152">
        <f t="shared" si="16"/>
        <v>0</v>
      </c>
      <c r="BL34" s="141">
        <f t="shared" si="17"/>
        <v>0</v>
      </c>
      <c r="BM34" s="141">
        <f t="shared" si="18"/>
        <v>0</v>
      </c>
      <c r="BN34" s="142">
        <f t="shared" si="19"/>
        <v>0</v>
      </c>
      <c r="BO34" s="142">
        <f t="shared" si="20"/>
        <v>0</v>
      </c>
      <c r="BP34" s="143">
        <f t="shared" si="21"/>
        <v>0</v>
      </c>
      <c r="BQ34" s="142">
        <f t="shared" si="22"/>
        <v>0</v>
      </c>
      <c r="BR34" s="318">
        <f t="shared" si="15"/>
        <v>0</v>
      </c>
      <c r="BS34" s="142"/>
      <c r="BT34" s="142"/>
      <c r="BU34" s="142"/>
      <c r="BV34" s="142"/>
      <c r="BW34" s="142"/>
    </row>
    <row r="35" spans="1:75" s="156" customFormat="1" ht="15" customHeight="1">
      <c r="A35" s="482" t="s">
        <v>74</v>
      </c>
      <c r="B35" s="483"/>
      <c r="C35" s="320">
        <f>SUM(C9:C34)</f>
        <v>0</v>
      </c>
      <c r="D35" s="320">
        <f t="shared" ref="D35:N35" si="29">SUM(D9:D34)</f>
        <v>0</v>
      </c>
      <c r="E35" s="320">
        <f t="shared" si="29"/>
        <v>0</v>
      </c>
      <c r="F35" s="406">
        <f>SUM(F8:F34)</f>
        <v>0</v>
      </c>
      <c r="G35" s="406">
        <f>SUM(G8:G34)</f>
        <v>0</v>
      </c>
      <c r="H35" s="406">
        <f t="shared" ref="H35:M35" si="30">SUM(H8:H34)</f>
        <v>0</v>
      </c>
      <c r="I35" s="406">
        <f t="shared" si="30"/>
        <v>0</v>
      </c>
      <c r="J35" s="406">
        <f t="shared" si="30"/>
        <v>0</v>
      </c>
      <c r="K35" s="406">
        <f t="shared" si="30"/>
        <v>0</v>
      </c>
      <c r="L35" s="406">
        <f t="shared" si="30"/>
        <v>0</v>
      </c>
      <c r="M35" s="406">
        <f t="shared" si="30"/>
        <v>0</v>
      </c>
      <c r="N35" s="320">
        <f t="shared" si="29"/>
        <v>0</v>
      </c>
      <c r="O35" s="142"/>
      <c r="P35" s="415"/>
      <c r="Q35" s="416"/>
      <c r="R35" s="417"/>
      <c r="S35" s="418"/>
      <c r="T35" s="419"/>
      <c r="U35" s="406">
        <f>SUM(U8:U34)</f>
        <v>35</v>
      </c>
      <c r="V35" s="406">
        <f>SUM(V8:V34)</f>
        <v>0</v>
      </c>
      <c r="W35" s="406">
        <f t="shared" ref="W35" si="31">SUM(W8:W34)</f>
        <v>0</v>
      </c>
      <c r="X35" s="406">
        <f t="shared" ref="X35" si="32">SUM(X8:X34)</f>
        <v>6300000</v>
      </c>
      <c r="Y35" s="406">
        <f t="shared" ref="Y35" si="33">SUM(Y8:Y34)</f>
        <v>1575000</v>
      </c>
      <c r="Z35" s="406">
        <f t="shared" ref="Z35" si="34">SUM(Z8:Z34)</f>
        <v>1575000</v>
      </c>
      <c r="AA35" s="406">
        <f t="shared" ref="AA35" si="35">SUM(AA8:AA34)</f>
        <v>1575000</v>
      </c>
      <c r="AB35" s="406">
        <f t="shared" ref="AB35" si="36">SUM(AB8:AB34)</f>
        <v>1575000</v>
      </c>
      <c r="AC35" s="166">
        <f t="shared" si="3"/>
        <v>0</v>
      </c>
      <c r="AD35" s="226"/>
      <c r="AE35" s="482" t="s">
        <v>74</v>
      </c>
      <c r="AF35" s="483"/>
      <c r="AG35" s="320">
        <f>SUM(AG9:AG34)</f>
        <v>0</v>
      </c>
      <c r="AH35" s="320">
        <f t="shared" ref="AH35:AR35" si="37">SUM(AH9:AH34)</f>
        <v>0</v>
      </c>
      <c r="AI35" s="320">
        <f t="shared" si="37"/>
        <v>0</v>
      </c>
      <c r="AJ35" s="406">
        <f>SUM(AJ8:AJ34)</f>
        <v>0</v>
      </c>
      <c r="AK35" s="406">
        <f>SUM(AK8:AK34)</f>
        <v>0</v>
      </c>
      <c r="AL35" s="406">
        <f t="shared" ref="AL35" si="38">SUM(AL8:AL34)</f>
        <v>0</v>
      </c>
      <c r="AM35" s="406">
        <f t="shared" ref="AM35" si="39">SUM(AM8:AM34)</f>
        <v>0</v>
      </c>
      <c r="AN35" s="406">
        <f t="shared" ref="AN35" si="40">SUM(AN8:AN34)</f>
        <v>0</v>
      </c>
      <c r="AO35" s="406">
        <f t="shared" ref="AO35" si="41">SUM(AO8:AO34)</f>
        <v>0</v>
      </c>
      <c r="AP35" s="406">
        <f t="shared" ref="AP35" si="42">SUM(AP8:AP34)</f>
        <v>0</v>
      </c>
      <c r="AQ35" s="406">
        <f t="shared" ref="AQ35" si="43">SUM(AQ8:AQ34)</f>
        <v>0</v>
      </c>
      <c r="AR35" s="320">
        <f t="shared" si="37"/>
        <v>0</v>
      </c>
      <c r="AS35" s="142"/>
      <c r="AT35" s="482" t="s">
        <v>74</v>
      </c>
      <c r="AU35" s="483"/>
      <c r="AV35" s="320">
        <f>SUM(AV9:AV34)</f>
        <v>0</v>
      </c>
      <c r="AW35" s="320">
        <f t="shared" ref="AW35:BG35" si="44">SUM(AW9:AW34)</f>
        <v>0</v>
      </c>
      <c r="AX35" s="320">
        <f t="shared" si="44"/>
        <v>0</v>
      </c>
      <c r="AY35" s="406">
        <f>SUM(AY8:AY34)</f>
        <v>0</v>
      </c>
      <c r="AZ35" s="406">
        <f>SUM(AZ8:AZ34)</f>
        <v>0</v>
      </c>
      <c r="BA35" s="406">
        <f t="shared" ref="BA35" si="45">SUM(BA8:BA34)</f>
        <v>0</v>
      </c>
      <c r="BB35" s="406">
        <f t="shared" ref="BB35" si="46">SUM(BB8:BB34)</f>
        <v>0</v>
      </c>
      <c r="BC35" s="406">
        <f t="shared" ref="BC35" si="47">SUM(BC8:BC34)</f>
        <v>0</v>
      </c>
      <c r="BD35" s="406">
        <f t="shared" ref="BD35" si="48">SUM(BD8:BD34)</f>
        <v>0</v>
      </c>
      <c r="BE35" s="406">
        <f t="shared" ref="BE35" si="49">SUM(BE8:BE34)</f>
        <v>0</v>
      </c>
      <c r="BF35" s="406">
        <f t="shared" ref="BF35" si="50">SUM(BF8:BF34)</f>
        <v>0</v>
      </c>
      <c r="BG35" s="320">
        <f t="shared" si="44"/>
        <v>0</v>
      </c>
      <c r="BH35" s="142"/>
      <c r="BI35" s="482" t="s">
        <v>74</v>
      </c>
      <c r="BJ35" s="483"/>
      <c r="BK35" s="320">
        <f t="shared" si="16"/>
        <v>0</v>
      </c>
      <c r="BL35" s="320">
        <f t="shared" si="17"/>
        <v>0</v>
      </c>
      <c r="BM35" s="320">
        <f t="shared" si="18"/>
        <v>6300000</v>
      </c>
      <c r="BN35" s="320">
        <f t="shared" si="19"/>
        <v>1575000</v>
      </c>
      <c r="BO35" s="320">
        <f t="shared" si="20"/>
        <v>1575000</v>
      </c>
      <c r="BP35" s="320">
        <f t="shared" si="21"/>
        <v>1575000</v>
      </c>
      <c r="BQ35" s="320">
        <f t="shared" si="22"/>
        <v>1575000</v>
      </c>
      <c r="BR35" s="318">
        <f t="shared" si="15"/>
        <v>0</v>
      </c>
      <c r="BS35" s="320"/>
      <c r="BT35" s="320"/>
      <c r="BU35" s="320"/>
      <c r="BV35" s="320"/>
      <c r="BW35" s="142"/>
    </row>
    <row r="36" spans="1:75" s="156" customFormat="1" ht="15" customHeight="1">
      <c r="A36" s="484" t="s">
        <v>461</v>
      </c>
      <c r="B36" s="485"/>
      <c r="C36" s="321"/>
      <c r="D36" s="321"/>
      <c r="E36" s="321"/>
      <c r="F36" s="321">
        <f t="shared" ref="F36:N36" si="51">F37-F35</f>
        <v>0</v>
      </c>
      <c r="G36" s="321">
        <f t="shared" si="51"/>
        <v>0</v>
      </c>
      <c r="H36" s="321">
        <f t="shared" si="51"/>
        <v>0</v>
      </c>
      <c r="I36" s="321">
        <f t="shared" si="51"/>
        <v>0</v>
      </c>
      <c r="J36" s="321"/>
      <c r="K36" s="321"/>
      <c r="L36" s="321"/>
      <c r="M36" s="321"/>
      <c r="N36" s="321">
        <f t="shared" si="51"/>
        <v>0</v>
      </c>
      <c r="O36" s="142"/>
      <c r="P36" s="312"/>
      <c r="Q36" s="313"/>
      <c r="R36" s="336"/>
      <c r="S36" s="336"/>
      <c r="T36" s="345"/>
      <c r="U36" s="321">
        <f t="shared" ref="U36:X36" si="52">U37-U35</f>
        <v>3</v>
      </c>
      <c r="V36" s="321">
        <f t="shared" si="52"/>
        <v>6840000</v>
      </c>
      <c r="W36" s="321">
        <f t="shared" si="52"/>
        <v>0</v>
      </c>
      <c r="X36" s="321">
        <f t="shared" si="52"/>
        <v>540000</v>
      </c>
      <c r="Y36" s="166"/>
      <c r="Z36" s="166"/>
      <c r="AA36" s="166"/>
      <c r="AB36" s="166"/>
      <c r="AC36" s="166"/>
      <c r="AD36" s="241"/>
      <c r="AE36" s="484" t="s">
        <v>461</v>
      </c>
      <c r="AF36" s="485"/>
      <c r="AG36" s="321"/>
      <c r="AH36" s="321"/>
      <c r="AI36" s="321"/>
      <c r="AJ36" s="321">
        <f t="shared" ref="AJ36:AR36" si="53">AJ37-AJ35</f>
        <v>0</v>
      </c>
      <c r="AK36" s="321">
        <f t="shared" si="53"/>
        <v>0</v>
      </c>
      <c r="AL36" s="321">
        <f t="shared" si="53"/>
        <v>0</v>
      </c>
      <c r="AM36" s="321">
        <f t="shared" si="53"/>
        <v>0</v>
      </c>
      <c r="AN36" s="321"/>
      <c r="AO36" s="321"/>
      <c r="AP36" s="321"/>
      <c r="AQ36" s="321"/>
      <c r="AR36" s="321">
        <f t="shared" si="53"/>
        <v>0</v>
      </c>
      <c r="AS36" s="142"/>
      <c r="AT36" s="484" t="s">
        <v>461</v>
      </c>
      <c r="AU36" s="485"/>
      <c r="AV36" s="321"/>
      <c r="AW36" s="321"/>
      <c r="AX36" s="321"/>
      <c r="AY36" s="321">
        <f t="shared" ref="AY36:BG36" si="54">AY37-AY35</f>
        <v>0</v>
      </c>
      <c r="AZ36" s="321">
        <f t="shared" si="54"/>
        <v>0</v>
      </c>
      <c r="BA36" s="321">
        <f t="shared" si="54"/>
        <v>0</v>
      </c>
      <c r="BB36" s="321">
        <f t="shared" si="54"/>
        <v>0</v>
      </c>
      <c r="BC36" s="321"/>
      <c r="BD36" s="321"/>
      <c r="BE36" s="321"/>
      <c r="BF36" s="321"/>
      <c r="BG36" s="321">
        <f t="shared" si="54"/>
        <v>0</v>
      </c>
      <c r="BH36" s="142"/>
      <c r="BI36" s="484" t="s">
        <v>461</v>
      </c>
      <c r="BJ36" s="485"/>
      <c r="BK36" s="321">
        <f t="shared" si="16"/>
        <v>6840000</v>
      </c>
      <c r="BL36" s="321">
        <f t="shared" si="17"/>
        <v>0</v>
      </c>
      <c r="BM36" s="321">
        <f t="shared" si="18"/>
        <v>540000</v>
      </c>
      <c r="BN36" s="321">
        <f t="shared" si="19"/>
        <v>0</v>
      </c>
      <c r="BO36" s="321">
        <f t="shared" si="20"/>
        <v>0</v>
      </c>
      <c r="BP36" s="321">
        <f t="shared" si="21"/>
        <v>0</v>
      </c>
      <c r="BQ36" s="321">
        <f t="shared" si="22"/>
        <v>0</v>
      </c>
      <c r="BR36" s="321"/>
      <c r="BS36" s="321"/>
      <c r="BT36" s="321"/>
      <c r="BU36" s="321"/>
      <c r="BV36" s="321"/>
      <c r="BW36" s="142"/>
    </row>
    <row r="37" spans="1:75" s="156" customFormat="1" ht="15" customHeight="1">
      <c r="A37" s="486" t="s">
        <v>76</v>
      </c>
      <c r="B37" s="487"/>
      <c r="C37" s="322">
        <f>C6</f>
        <v>0</v>
      </c>
      <c r="D37" s="322">
        <f t="shared" ref="D37:I37" si="55">D6</f>
        <v>0</v>
      </c>
      <c r="E37" s="322">
        <f t="shared" si="55"/>
        <v>0</v>
      </c>
      <c r="F37" s="322">
        <f t="shared" si="55"/>
        <v>0</v>
      </c>
      <c r="G37" s="322">
        <f t="shared" si="55"/>
        <v>0</v>
      </c>
      <c r="H37" s="322">
        <f t="shared" si="55"/>
        <v>0</v>
      </c>
      <c r="I37" s="322">
        <f t="shared" si="55"/>
        <v>0</v>
      </c>
      <c r="J37" s="322"/>
      <c r="K37" s="322"/>
      <c r="L37" s="322"/>
      <c r="M37" s="322"/>
      <c r="N37" s="322"/>
      <c r="O37" s="142"/>
      <c r="P37" s="420"/>
      <c r="Q37" s="421"/>
      <c r="R37" s="422"/>
      <c r="S37" s="422"/>
      <c r="T37" s="423"/>
      <c r="U37" s="322">
        <f t="shared" ref="U37:X37" si="56">U6</f>
        <v>38</v>
      </c>
      <c r="V37" s="322">
        <f t="shared" si="56"/>
        <v>6840000</v>
      </c>
      <c r="W37" s="322">
        <f t="shared" si="56"/>
        <v>0</v>
      </c>
      <c r="X37" s="322">
        <f t="shared" si="56"/>
        <v>6840000</v>
      </c>
      <c r="Y37" s="424"/>
      <c r="Z37" s="424"/>
      <c r="AA37" s="424"/>
      <c r="AB37" s="424"/>
      <c r="AC37" s="402"/>
      <c r="AD37" s="402"/>
      <c r="AE37" s="486" t="s">
        <v>76</v>
      </c>
      <c r="AF37" s="487"/>
      <c r="AG37" s="322">
        <f>AG6</f>
        <v>0</v>
      </c>
      <c r="AH37" s="322">
        <f t="shared" ref="AH37:AM37" si="57">AH6</f>
        <v>0</v>
      </c>
      <c r="AI37" s="322">
        <f t="shared" si="57"/>
        <v>0</v>
      </c>
      <c r="AJ37" s="322">
        <f t="shared" si="57"/>
        <v>0</v>
      </c>
      <c r="AK37" s="322">
        <f t="shared" si="57"/>
        <v>0</v>
      </c>
      <c r="AL37" s="322">
        <f t="shared" si="57"/>
        <v>0</v>
      </c>
      <c r="AM37" s="322">
        <f t="shared" si="57"/>
        <v>0</v>
      </c>
      <c r="AN37" s="322"/>
      <c r="AO37" s="322"/>
      <c r="AP37" s="322"/>
      <c r="AQ37" s="322"/>
      <c r="AR37" s="322"/>
      <c r="AS37" s="142"/>
      <c r="AT37" s="486" t="s">
        <v>76</v>
      </c>
      <c r="AU37" s="487"/>
      <c r="AV37" s="322">
        <f>AV6</f>
        <v>0</v>
      </c>
      <c r="AW37" s="322">
        <f t="shared" ref="AW37:BB37" si="58">AW6</f>
        <v>0</v>
      </c>
      <c r="AX37" s="322">
        <f t="shared" si="58"/>
        <v>0</v>
      </c>
      <c r="AY37" s="322">
        <f t="shared" si="58"/>
        <v>0</v>
      </c>
      <c r="AZ37" s="322">
        <f t="shared" si="58"/>
        <v>0</v>
      </c>
      <c r="BA37" s="322">
        <f t="shared" si="58"/>
        <v>0</v>
      </c>
      <c r="BB37" s="322">
        <f t="shared" si="58"/>
        <v>0</v>
      </c>
      <c r="BC37" s="322"/>
      <c r="BD37" s="322"/>
      <c r="BE37" s="322"/>
      <c r="BF37" s="322"/>
      <c r="BG37" s="322"/>
      <c r="BH37" s="142"/>
      <c r="BI37" s="486" t="s">
        <v>76</v>
      </c>
      <c r="BJ37" s="487"/>
      <c r="BK37" s="322">
        <f t="shared" si="16"/>
        <v>6840000</v>
      </c>
      <c r="BL37" s="322">
        <f t="shared" si="17"/>
        <v>0</v>
      </c>
      <c r="BM37" s="322">
        <f t="shared" si="18"/>
        <v>6840000</v>
      </c>
      <c r="BN37" s="322">
        <f t="shared" si="19"/>
        <v>0</v>
      </c>
      <c r="BO37" s="322">
        <f t="shared" si="20"/>
        <v>0</v>
      </c>
      <c r="BP37" s="322">
        <f t="shared" si="21"/>
        <v>0</v>
      </c>
      <c r="BQ37" s="322">
        <f t="shared" si="22"/>
        <v>0</v>
      </c>
      <c r="BR37" s="322"/>
      <c r="BS37" s="322"/>
      <c r="BT37" s="322"/>
      <c r="BU37" s="322"/>
      <c r="BV37" s="322"/>
      <c r="BW37" s="142"/>
    </row>
    <row r="38" spans="1:75" s="156" customFormat="1" ht="15" customHeight="1">
      <c r="A38" s="149"/>
      <c r="B38" s="148"/>
      <c r="C38" s="152"/>
      <c r="D38" s="141"/>
      <c r="E38" s="141"/>
      <c r="F38" s="142"/>
      <c r="G38" s="142"/>
      <c r="H38" s="143"/>
      <c r="I38" s="142"/>
      <c r="J38" s="142"/>
      <c r="K38" s="142"/>
      <c r="L38" s="142"/>
      <c r="M38" s="142"/>
      <c r="N38" s="142"/>
      <c r="O38" s="142"/>
      <c r="P38" s="149"/>
      <c r="Q38" s="148"/>
      <c r="R38" s="160"/>
      <c r="S38" s="160"/>
      <c r="T38" s="196"/>
      <c r="U38" s="151"/>
      <c r="V38" s="142"/>
      <c r="W38" s="143"/>
      <c r="X38" s="142"/>
      <c r="Y38" s="142"/>
      <c r="Z38" s="142"/>
      <c r="AA38" s="142"/>
      <c r="AB38" s="142"/>
      <c r="AC38" s="142"/>
      <c r="AD38" s="142"/>
      <c r="AE38" s="149"/>
      <c r="AF38" s="148"/>
      <c r="AG38" s="152"/>
      <c r="AH38" s="141"/>
      <c r="AI38" s="141"/>
      <c r="AJ38" s="142"/>
      <c r="AK38" s="142"/>
      <c r="AL38" s="143"/>
      <c r="AM38" s="142"/>
      <c r="AN38" s="142"/>
      <c r="AO38" s="142"/>
      <c r="AP38" s="142"/>
      <c r="AQ38" s="142"/>
      <c r="AR38" s="142"/>
      <c r="AS38" s="142"/>
      <c r="AT38" s="149"/>
      <c r="AU38" s="148"/>
      <c r="AV38" s="152"/>
      <c r="AW38" s="141"/>
      <c r="AX38" s="141"/>
      <c r="AY38" s="142"/>
      <c r="AZ38" s="142"/>
      <c r="BA38" s="143"/>
      <c r="BB38" s="142"/>
      <c r="BC38" s="142"/>
      <c r="BD38" s="142"/>
      <c r="BE38" s="142"/>
      <c r="BF38" s="142"/>
      <c r="BG38" s="142"/>
      <c r="BH38" s="142"/>
      <c r="BI38" s="149"/>
      <c r="BJ38" s="148"/>
      <c r="BK38" s="142"/>
      <c r="BL38" s="142"/>
      <c r="BM38" s="142"/>
      <c r="BN38" s="142"/>
      <c r="BO38" s="142"/>
      <c r="BP38" s="142"/>
      <c r="BQ38" s="142"/>
      <c r="BR38" s="134">
        <f t="shared" si="15"/>
        <v>0</v>
      </c>
      <c r="BS38" s="142"/>
    </row>
    <row r="39" spans="1:75" s="156" customFormat="1" ht="15" customHeight="1">
      <c r="A39" s="149"/>
      <c r="B39" s="148"/>
      <c r="C39" s="152"/>
      <c r="D39" s="141"/>
      <c r="E39" s="141"/>
      <c r="F39" s="142"/>
      <c r="G39" s="142"/>
      <c r="H39" s="143"/>
      <c r="I39" s="142"/>
      <c r="J39" s="142"/>
      <c r="K39" s="142"/>
      <c r="L39" s="142"/>
      <c r="M39" s="142"/>
      <c r="N39" s="142"/>
      <c r="O39" s="142"/>
      <c r="P39" s="149"/>
      <c r="Q39" s="148"/>
      <c r="R39" s="160"/>
      <c r="S39" s="160"/>
      <c r="T39" s="196"/>
      <c r="U39" s="151"/>
      <c r="V39" s="142"/>
      <c r="W39" s="122"/>
      <c r="X39" s="142"/>
      <c r="Y39" s="142"/>
      <c r="Z39" s="142"/>
      <c r="AA39" s="142"/>
      <c r="AB39" s="142"/>
      <c r="AC39" s="142"/>
      <c r="AD39" s="142"/>
      <c r="AE39" s="149"/>
      <c r="AF39" s="148"/>
      <c r="AG39" s="152"/>
      <c r="AH39" s="141"/>
      <c r="AI39" s="141"/>
      <c r="AJ39" s="142"/>
      <c r="AK39" s="142"/>
      <c r="AL39" s="143"/>
      <c r="AM39" s="142"/>
      <c r="AN39" s="142"/>
      <c r="AO39" s="142"/>
      <c r="AP39" s="142"/>
      <c r="AQ39" s="142"/>
      <c r="AR39" s="142"/>
      <c r="AS39" s="142"/>
      <c r="AT39" s="149"/>
      <c r="AU39" s="148"/>
      <c r="AV39" s="152"/>
      <c r="AW39" s="141"/>
      <c r="AX39" s="141"/>
      <c r="AY39" s="142"/>
      <c r="AZ39" s="142"/>
      <c r="BA39" s="143"/>
      <c r="BB39" s="142"/>
      <c r="BC39" s="142"/>
      <c r="BD39" s="142"/>
      <c r="BE39" s="142"/>
      <c r="BF39" s="142"/>
      <c r="BG39" s="142"/>
      <c r="BH39" s="142"/>
      <c r="BI39" s="149"/>
      <c r="BJ39" s="148"/>
      <c r="BK39" s="142"/>
      <c r="BL39" s="142"/>
      <c r="BM39" s="142"/>
      <c r="BN39" s="142"/>
      <c r="BO39" s="142"/>
      <c r="BP39" s="142"/>
      <c r="BQ39" s="142"/>
      <c r="BR39" s="134">
        <f t="shared" si="15"/>
        <v>0</v>
      </c>
      <c r="BS39" s="142"/>
    </row>
    <row r="40" spans="1:75" s="156" customFormat="1" ht="15" customHeight="1">
      <c r="A40" s="149"/>
      <c r="B40" s="148"/>
      <c r="C40" s="152"/>
      <c r="D40" s="141"/>
      <c r="E40" s="141"/>
      <c r="F40" s="142"/>
      <c r="G40" s="142"/>
      <c r="H40" s="143"/>
      <c r="I40" s="142"/>
      <c r="J40" s="142"/>
      <c r="K40" s="142"/>
      <c r="L40" s="142"/>
      <c r="M40" s="142"/>
      <c r="N40" s="142"/>
      <c r="O40" s="142"/>
      <c r="P40" s="149"/>
      <c r="Q40" s="148"/>
      <c r="R40" s="160"/>
      <c r="S40" s="160"/>
      <c r="T40" s="196"/>
      <c r="U40" s="151"/>
      <c r="V40" s="142"/>
      <c r="W40" s="143"/>
      <c r="X40" s="142"/>
      <c r="Y40" s="142"/>
      <c r="Z40" s="142"/>
      <c r="AA40" s="142"/>
      <c r="AB40" s="142"/>
      <c r="AC40" s="142"/>
      <c r="AD40" s="142"/>
      <c r="AE40" s="149"/>
      <c r="AF40" s="148"/>
      <c r="AG40" s="152"/>
      <c r="AH40" s="141"/>
      <c r="AI40" s="141"/>
      <c r="AJ40" s="142"/>
      <c r="AK40" s="142"/>
      <c r="AL40" s="143"/>
      <c r="AM40" s="142"/>
      <c r="AN40" s="142"/>
      <c r="AO40" s="142"/>
      <c r="AP40" s="142"/>
      <c r="AQ40" s="142"/>
      <c r="AR40" s="142"/>
      <c r="AS40" s="142"/>
      <c r="AT40" s="149"/>
      <c r="AU40" s="148"/>
      <c r="AV40" s="152"/>
      <c r="AW40" s="141"/>
      <c r="AX40" s="141"/>
      <c r="AY40" s="142"/>
      <c r="AZ40" s="142"/>
      <c r="BA40" s="143"/>
      <c r="BB40" s="142"/>
      <c r="BC40" s="142"/>
      <c r="BD40" s="142"/>
      <c r="BE40" s="142"/>
      <c r="BF40" s="142"/>
      <c r="BG40" s="142"/>
      <c r="BH40" s="142"/>
      <c r="BI40" s="149"/>
      <c r="BJ40" s="148"/>
      <c r="BK40" s="142"/>
      <c r="BL40" s="142"/>
      <c r="BM40" s="142"/>
      <c r="BN40" s="142"/>
      <c r="BO40" s="142"/>
      <c r="BP40" s="142"/>
      <c r="BQ40" s="142"/>
      <c r="BR40" s="134">
        <f t="shared" si="15"/>
        <v>0</v>
      </c>
      <c r="BS40" s="142"/>
    </row>
    <row r="41" spans="1:75" s="156" customFormat="1" ht="15" customHeight="1">
      <c r="A41" s="149"/>
      <c r="B41" s="148"/>
      <c r="C41" s="152"/>
      <c r="D41" s="141"/>
      <c r="E41" s="141"/>
      <c r="F41" s="142"/>
      <c r="G41" s="142"/>
      <c r="H41" s="143"/>
      <c r="I41" s="142"/>
      <c r="J41" s="142"/>
      <c r="K41" s="142"/>
      <c r="L41" s="142"/>
      <c r="M41" s="142"/>
      <c r="N41" s="142"/>
      <c r="O41" s="142"/>
      <c r="P41" s="149"/>
      <c r="Q41" s="148"/>
      <c r="R41" s="160"/>
      <c r="S41" s="160"/>
      <c r="T41" s="196"/>
      <c r="U41" s="142"/>
      <c r="V41" s="142"/>
      <c r="W41" s="143"/>
      <c r="X41" s="142"/>
      <c r="Y41" s="142"/>
      <c r="Z41" s="142"/>
      <c r="AA41" s="142"/>
      <c r="AB41" s="142"/>
      <c r="AC41" s="142"/>
      <c r="AD41" s="142"/>
      <c r="AE41" s="149"/>
      <c r="AF41" s="148"/>
      <c r="AG41" s="152"/>
      <c r="AH41" s="141"/>
      <c r="AI41" s="141"/>
      <c r="AJ41" s="142"/>
      <c r="AK41" s="142"/>
      <c r="AL41" s="143"/>
      <c r="AM41" s="142"/>
      <c r="AN41" s="142"/>
      <c r="AO41" s="142"/>
      <c r="AP41" s="142"/>
      <c r="AQ41" s="142"/>
      <c r="AR41" s="142"/>
      <c r="AS41" s="142"/>
      <c r="AT41" s="149"/>
      <c r="AU41" s="148"/>
      <c r="AV41" s="152"/>
      <c r="AW41" s="141"/>
      <c r="AX41" s="141"/>
      <c r="AY41" s="142"/>
      <c r="AZ41" s="142"/>
      <c r="BA41" s="143"/>
      <c r="BB41" s="142"/>
      <c r="BC41" s="142"/>
      <c r="BD41" s="142"/>
      <c r="BE41" s="142"/>
      <c r="BF41" s="142"/>
      <c r="BG41" s="142"/>
      <c r="BH41" s="142"/>
      <c r="BI41" s="149"/>
      <c r="BJ41" s="148"/>
      <c r="BK41" s="142"/>
      <c r="BL41" s="142"/>
      <c r="BM41" s="142"/>
      <c r="BN41" s="142"/>
      <c r="BO41" s="142"/>
      <c r="BP41" s="142"/>
      <c r="BQ41" s="142"/>
      <c r="BR41" s="134">
        <f t="shared" si="15"/>
        <v>0</v>
      </c>
      <c r="BS41" s="142"/>
    </row>
    <row r="42" spans="1:75" s="156" customFormat="1" ht="15" customHeight="1">
      <c r="A42" s="149"/>
      <c r="B42" s="148"/>
      <c r="C42" s="152"/>
      <c r="D42" s="141"/>
      <c r="E42" s="141"/>
      <c r="F42" s="142"/>
      <c r="G42" s="142"/>
      <c r="H42" s="143"/>
      <c r="I42" s="142"/>
      <c r="J42" s="142"/>
      <c r="K42" s="142"/>
      <c r="L42" s="142"/>
      <c r="M42" s="142"/>
      <c r="N42" s="142"/>
      <c r="O42" s="142"/>
      <c r="P42" s="149"/>
      <c r="Q42" s="148"/>
      <c r="R42" s="160"/>
      <c r="S42" s="160"/>
      <c r="T42" s="196"/>
      <c r="U42" s="142"/>
      <c r="V42" s="142"/>
      <c r="W42" s="143"/>
      <c r="X42" s="142"/>
      <c r="Y42" s="142"/>
      <c r="Z42" s="142"/>
      <c r="AA42" s="142"/>
      <c r="AB42" s="142"/>
      <c r="AC42" s="142"/>
      <c r="AD42" s="142"/>
      <c r="AE42" s="149"/>
      <c r="AF42" s="148"/>
      <c r="AG42" s="152"/>
      <c r="AH42" s="141"/>
      <c r="AI42" s="141"/>
      <c r="AJ42" s="142"/>
      <c r="AK42" s="142"/>
      <c r="AL42" s="143"/>
      <c r="AM42" s="142"/>
      <c r="AN42" s="142"/>
      <c r="AO42" s="142"/>
      <c r="AP42" s="142"/>
      <c r="AQ42" s="142"/>
      <c r="AR42" s="142"/>
      <c r="AS42" s="142"/>
      <c r="AT42" s="149"/>
      <c r="AU42" s="148"/>
      <c r="AV42" s="152"/>
      <c r="AW42" s="141"/>
      <c r="AX42" s="141"/>
      <c r="AY42" s="142"/>
      <c r="AZ42" s="142"/>
      <c r="BA42" s="143"/>
      <c r="BB42" s="142"/>
      <c r="BC42" s="142"/>
      <c r="BD42" s="142"/>
      <c r="BE42" s="142"/>
      <c r="BF42" s="142"/>
      <c r="BG42" s="142"/>
      <c r="BH42" s="142"/>
      <c r="BI42" s="149"/>
      <c r="BJ42" s="148"/>
      <c r="BK42" s="142"/>
      <c r="BL42" s="142"/>
      <c r="BM42" s="142"/>
      <c r="BN42" s="142"/>
      <c r="BO42" s="142"/>
      <c r="BP42" s="142"/>
      <c r="BQ42" s="142"/>
      <c r="BR42" s="134">
        <f t="shared" si="15"/>
        <v>0</v>
      </c>
      <c r="BS42" s="142"/>
    </row>
    <row r="43" spans="1:75" s="156" customFormat="1" ht="15" customHeight="1">
      <c r="A43" s="149"/>
      <c r="B43" s="148"/>
      <c r="C43" s="152"/>
      <c r="D43" s="141"/>
      <c r="E43" s="141"/>
      <c r="F43" s="142"/>
      <c r="G43" s="142"/>
      <c r="H43" s="143"/>
      <c r="I43" s="142"/>
      <c r="J43" s="142"/>
      <c r="K43" s="142"/>
      <c r="L43" s="142"/>
      <c r="M43" s="142"/>
      <c r="N43" s="142"/>
      <c r="O43" s="142"/>
      <c r="P43" s="149"/>
      <c r="Q43" s="148"/>
      <c r="R43" s="160"/>
      <c r="S43" s="160"/>
      <c r="T43" s="196"/>
      <c r="U43" s="142"/>
      <c r="V43" s="142"/>
      <c r="W43" s="143"/>
      <c r="X43" s="142"/>
      <c r="Y43" s="142"/>
      <c r="Z43" s="142"/>
      <c r="AA43" s="142"/>
      <c r="AB43" s="142"/>
      <c r="AC43" s="142"/>
      <c r="AD43" s="142"/>
      <c r="AE43" s="149"/>
      <c r="AF43" s="148"/>
      <c r="AG43" s="152"/>
      <c r="AH43" s="141"/>
      <c r="AI43" s="141"/>
      <c r="AJ43" s="142"/>
      <c r="AK43" s="142"/>
      <c r="AL43" s="143"/>
      <c r="AM43" s="142"/>
      <c r="AN43" s="142"/>
      <c r="AO43" s="142"/>
      <c r="AP43" s="142"/>
      <c r="AQ43" s="142"/>
      <c r="AR43" s="142"/>
      <c r="AS43" s="142"/>
      <c r="AT43" s="149"/>
      <c r="AU43" s="148"/>
      <c r="AV43" s="152"/>
      <c r="AW43" s="141"/>
      <c r="AX43" s="141"/>
      <c r="AY43" s="142"/>
      <c r="AZ43" s="142"/>
      <c r="BA43" s="143"/>
      <c r="BB43" s="142"/>
      <c r="BC43" s="142"/>
      <c r="BD43" s="142"/>
      <c r="BE43" s="142"/>
      <c r="BF43" s="142"/>
      <c r="BG43" s="142"/>
      <c r="BH43" s="142"/>
      <c r="BI43" s="149"/>
      <c r="BJ43" s="148"/>
      <c r="BK43" s="142"/>
      <c r="BL43" s="142"/>
      <c r="BM43" s="142"/>
      <c r="BN43" s="142"/>
      <c r="BO43" s="142"/>
      <c r="BP43" s="142"/>
      <c r="BQ43" s="142"/>
      <c r="BR43" s="134">
        <f t="shared" si="15"/>
        <v>0</v>
      </c>
      <c r="BS43" s="142"/>
    </row>
    <row r="44" spans="1:75" s="156" customFormat="1" ht="15" customHeight="1">
      <c r="A44" s="149"/>
      <c r="B44" s="148"/>
      <c r="C44" s="152"/>
      <c r="D44" s="141"/>
      <c r="E44" s="141"/>
      <c r="F44" s="142"/>
      <c r="G44" s="142"/>
      <c r="H44" s="143"/>
      <c r="I44" s="142"/>
      <c r="J44" s="142"/>
      <c r="K44" s="142"/>
      <c r="L44" s="142"/>
      <c r="M44" s="142"/>
      <c r="N44" s="142"/>
      <c r="O44" s="142"/>
      <c r="P44" s="149"/>
      <c r="Q44" s="148"/>
      <c r="R44" s="160"/>
      <c r="S44" s="160"/>
      <c r="T44" s="196"/>
      <c r="U44" s="142"/>
      <c r="V44" s="142"/>
      <c r="W44" s="143"/>
      <c r="X44" s="142"/>
      <c r="Y44" s="142"/>
      <c r="Z44" s="142"/>
      <c r="AA44" s="142"/>
      <c r="AB44" s="142"/>
      <c r="AC44" s="142"/>
      <c r="AD44" s="142"/>
      <c r="AE44" s="149"/>
      <c r="AF44" s="148"/>
      <c r="AG44" s="152"/>
      <c r="AH44" s="141"/>
      <c r="AI44" s="141"/>
      <c r="AJ44" s="142"/>
      <c r="AK44" s="142"/>
      <c r="AL44" s="143"/>
      <c r="AM44" s="142"/>
      <c r="AN44" s="142"/>
      <c r="AO44" s="142"/>
      <c r="AP44" s="142"/>
      <c r="AQ44" s="142"/>
      <c r="AR44" s="142"/>
      <c r="AS44" s="142"/>
      <c r="AT44" s="149"/>
      <c r="AU44" s="148"/>
      <c r="AV44" s="152"/>
      <c r="AW44" s="141"/>
      <c r="AX44" s="141"/>
      <c r="AY44" s="142"/>
      <c r="AZ44" s="142"/>
      <c r="BA44" s="143"/>
      <c r="BB44" s="142"/>
      <c r="BC44" s="142"/>
      <c r="BD44" s="142"/>
      <c r="BE44" s="142"/>
      <c r="BF44" s="142"/>
      <c r="BG44" s="142"/>
      <c r="BH44" s="142"/>
      <c r="BI44" s="149"/>
      <c r="BJ44" s="148"/>
      <c r="BK44" s="142"/>
      <c r="BL44" s="142"/>
      <c r="BM44" s="142"/>
      <c r="BN44" s="142"/>
      <c r="BO44" s="142"/>
      <c r="BP44" s="142"/>
      <c r="BQ44" s="142"/>
      <c r="BR44" s="134">
        <f t="shared" si="15"/>
        <v>0</v>
      </c>
      <c r="BS44" s="142"/>
    </row>
    <row r="45" spans="1:75" s="156" customFormat="1" ht="15" customHeight="1">
      <c r="A45" s="149"/>
      <c r="B45" s="148"/>
      <c r="C45" s="152"/>
      <c r="D45" s="141"/>
      <c r="E45" s="141"/>
      <c r="F45" s="142"/>
      <c r="G45" s="142"/>
      <c r="H45" s="143"/>
      <c r="I45" s="142"/>
      <c r="J45" s="142"/>
      <c r="K45" s="142"/>
      <c r="L45" s="142"/>
      <c r="M45" s="142"/>
      <c r="N45" s="142"/>
      <c r="O45" s="142"/>
      <c r="P45" s="149"/>
      <c r="Q45" s="148"/>
      <c r="R45" s="160"/>
      <c r="S45" s="160"/>
      <c r="T45" s="196"/>
      <c r="U45" s="142"/>
      <c r="V45" s="142"/>
      <c r="W45" s="143"/>
      <c r="X45" s="142"/>
      <c r="Y45" s="142"/>
      <c r="Z45" s="142"/>
      <c r="AA45" s="142"/>
      <c r="AB45" s="142"/>
      <c r="AC45" s="142"/>
      <c r="AD45" s="142"/>
      <c r="AE45" s="149"/>
      <c r="AF45" s="148"/>
      <c r="AG45" s="152"/>
      <c r="AH45" s="141"/>
      <c r="AI45" s="141"/>
      <c r="AJ45" s="142"/>
      <c r="AK45" s="142"/>
      <c r="AL45" s="143"/>
      <c r="AM45" s="142"/>
      <c r="AN45" s="142"/>
      <c r="AO45" s="142"/>
      <c r="AP45" s="142"/>
      <c r="AQ45" s="142"/>
      <c r="AR45" s="142"/>
      <c r="AS45" s="142"/>
      <c r="AT45" s="149"/>
      <c r="AU45" s="148"/>
      <c r="AV45" s="152"/>
      <c r="AW45" s="141"/>
      <c r="AX45" s="141"/>
      <c r="AY45" s="142"/>
      <c r="AZ45" s="142"/>
      <c r="BA45" s="143"/>
      <c r="BB45" s="142"/>
      <c r="BC45" s="142"/>
      <c r="BD45" s="142"/>
      <c r="BE45" s="142"/>
      <c r="BF45" s="142"/>
      <c r="BG45" s="142"/>
      <c r="BH45" s="142"/>
      <c r="BI45" s="149"/>
      <c r="BJ45" s="148"/>
      <c r="BK45" s="142"/>
      <c r="BL45" s="142"/>
      <c r="BM45" s="142"/>
      <c r="BN45" s="142"/>
      <c r="BO45" s="142"/>
      <c r="BP45" s="142"/>
      <c r="BQ45" s="142"/>
      <c r="BR45" s="134">
        <f t="shared" si="15"/>
        <v>0</v>
      </c>
      <c r="BS45" s="142"/>
    </row>
    <row r="46" spans="1:75" s="156" customFormat="1" ht="15" customHeight="1">
      <c r="A46" s="149"/>
      <c r="B46" s="148"/>
      <c r="C46" s="152"/>
      <c r="D46" s="141"/>
      <c r="E46" s="141"/>
      <c r="F46" s="142"/>
      <c r="G46" s="142"/>
      <c r="H46" s="143"/>
      <c r="I46" s="142"/>
      <c r="J46" s="142"/>
      <c r="K46" s="142"/>
      <c r="L46" s="142"/>
      <c r="M46" s="142"/>
      <c r="N46" s="142"/>
      <c r="O46" s="142"/>
      <c r="P46" s="149"/>
      <c r="Q46" s="148"/>
      <c r="R46" s="160"/>
      <c r="S46" s="160"/>
      <c r="T46" s="196"/>
      <c r="U46" s="142"/>
      <c r="V46" s="142"/>
      <c r="W46" s="143"/>
      <c r="X46" s="142"/>
      <c r="Y46" s="142"/>
      <c r="Z46" s="142"/>
      <c r="AA46" s="142"/>
      <c r="AB46" s="142"/>
      <c r="AC46" s="142"/>
      <c r="AD46" s="142"/>
      <c r="AE46" s="149"/>
      <c r="AF46" s="148"/>
      <c r="AG46" s="152"/>
      <c r="AH46" s="141"/>
      <c r="AI46" s="141"/>
      <c r="AJ46" s="142"/>
      <c r="AK46" s="142"/>
      <c r="AL46" s="143"/>
      <c r="AM46" s="142"/>
      <c r="AN46" s="142"/>
      <c r="AO46" s="142"/>
      <c r="AP46" s="142"/>
      <c r="AQ46" s="142"/>
      <c r="AR46" s="142"/>
      <c r="AS46" s="142"/>
      <c r="AT46" s="149"/>
      <c r="AU46" s="148"/>
      <c r="AV46" s="152"/>
      <c r="AW46" s="141"/>
      <c r="AX46" s="141"/>
      <c r="AY46" s="142"/>
      <c r="AZ46" s="142"/>
      <c r="BA46" s="143"/>
      <c r="BB46" s="142"/>
      <c r="BC46" s="142"/>
      <c r="BD46" s="142"/>
      <c r="BE46" s="142"/>
      <c r="BF46" s="142"/>
      <c r="BG46" s="142"/>
      <c r="BH46" s="142"/>
      <c r="BI46" s="149"/>
      <c r="BJ46" s="148"/>
      <c r="BK46" s="142"/>
      <c r="BL46" s="142"/>
      <c r="BM46" s="142"/>
      <c r="BN46" s="142"/>
      <c r="BO46" s="142"/>
      <c r="BP46" s="142"/>
      <c r="BQ46" s="142"/>
      <c r="BR46" s="134">
        <f t="shared" si="15"/>
        <v>0</v>
      </c>
      <c r="BS46" s="142"/>
    </row>
    <row r="47" spans="1:75" s="156" customFormat="1" ht="15" customHeight="1">
      <c r="A47" s="149"/>
      <c r="B47" s="148"/>
      <c r="C47" s="152"/>
      <c r="D47" s="141"/>
      <c r="E47" s="141"/>
      <c r="F47" s="142"/>
      <c r="G47" s="142"/>
      <c r="H47" s="143"/>
      <c r="I47" s="142"/>
      <c r="J47" s="142"/>
      <c r="K47" s="142"/>
      <c r="L47" s="142"/>
      <c r="M47" s="142"/>
      <c r="N47" s="142"/>
      <c r="O47" s="142"/>
      <c r="P47" s="149"/>
      <c r="Q47" s="148"/>
      <c r="R47" s="160"/>
      <c r="S47" s="160"/>
      <c r="T47" s="196"/>
      <c r="U47" s="142"/>
      <c r="V47" s="142"/>
      <c r="W47" s="143"/>
      <c r="X47" s="142"/>
      <c r="Y47" s="142"/>
      <c r="Z47" s="142"/>
      <c r="AA47" s="142"/>
      <c r="AB47" s="142"/>
      <c r="AC47" s="142"/>
      <c r="AD47" s="142"/>
      <c r="AE47" s="149"/>
      <c r="AF47" s="148"/>
      <c r="AG47" s="152"/>
      <c r="AH47" s="141"/>
      <c r="AI47" s="141"/>
      <c r="AJ47" s="142"/>
      <c r="AK47" s="142"/>
      <c r="AL47" s="143"/>
      <c r="AM47" s="142"/>
      <c r="AN47" s="142"/>
      <c r="AO47" s="142"/>
      <c r="AP47" s="142"/>
      <c r="AQ47" s="142"/>
      <c r="AR47" s="142"/>
      <c r="AS47" s="142"/>
      <c r="AT47" s="149"/>
      <c r="AU47" s="148"/>
      <c r="AV47" s="152"/>
      <c r="AW47" s="141"/>
      <c r="AX47" s="141"/>
      <c r="AY47" s="142"/>
      <c r="AZ47" s="142"/>
      <c r="BA47" s="143"/>
      <c r="BB47" s="142"/>
      <c r="BC47" s="142"/>
      <c r="BD47" s="142"/>
      <c r="BE47" s="142"/>
      <c r="BF47" s="142"/>
      <c r="BG47" s="142"/>
      <c r="BH47" s="142"/>
      <c r="BI47" s="149"/>
      <c r="BJ47" s="148"/>
      <c r="BK47" s="142"/>
      <c r="BL47" s="142"/>
      <c r="BM47" s="142"/>
      <c r="BN47" s="142"/>
      <c r="BO47" s="142"/>
      <c r="BP47" s="142"/>
      <c r="BQ47" s="142"/>
      <c r="BR47" s="134">
        <f t="shared" si="15"/>
        <v>0</v>
      </c>
      <c r="BS47" s="142"/>
    </row>
    <row r="48" spans="1:75" s="156" customFormat="1" ht="15" customHeight="1">
      <c r="A48" s="149"/>
      <c r="B48" s="148"/>
      <c r="C48" s="152"/>
      <c r="D48" s="141"/>
      <c r="E48" s="141"/>
      <c r="F48" s="142"/>
      <c r="G48" s="142"/>
      <c r="H48" s="143"/>
      <c r="I48" s="142"/>
      <c r="J48" s="142"/>
      <c r="K48" s="142"/>
      <c r="L48" s="142"/>
      <c r="M48" s="142"/>
      <c r="N48" s="142"/>
      <c r="O48" s="142"/>
      <c r="P48" s="149"/>
      <c r="Q48" s="148"/>
      <c r="R48" s="160"/>
      <c r="S48" s="160"/>
      <c r="T48" s="196"/>
      <c r="U48" s="142"/>
      <c r="V48" s="142"/>
      <c r="W48" s="143"/>
      <c r="X48" s="142"/>
      <c r="Y48" s="142"/>
      <c r="Z48" s="142"/>
      <c r="AA48" s="142"/>
      <c r="AB48" s="142"/>
      <c r="AC48" s="142"/>
      <c r="AD48" s="142"/>
      <c r="AE48" s="149"/>
      <c r="AF48" s="148"/>
      <c r="AG48" s="152"/>
      <c r="AH48" s="141"/>
      <c r="AI48" s="141"/>
      <c r="AJ48" s="142"/>
      <c r="AK48" s="142"/>
      <c r="AL48" s="143"/>
      <c r="AM48" s="142"/>
      <c r="AN48" s="142"/>
      <c r="AO48" s="142"/>
      <c r="AP48" s="142"/>
      <c r="AQ48" s="142"/>
      <c r="AR48" s="142"/>
      <c r="AS48" s="142"/>
      <c r="AT48" s="149"/>
      <c r="AU48" s="148"/>
      <c r="AV48" s="152"/>
      <c r="AW48" s="141"/>
      <c r="AX48" s="141"/>
      <c r="AY48" s="142"/>
      <c r="AZ48" s="142"/>
      <c r="BA48" s="143"/>
      <c r="BB48" s="142"/>
      <c r="BC48" s="142"/>
      <c r="BD48" s="142"/>
      <c r="BE48" s="142"/>
      <c r="BF48" s="142"/>
      <c r="BG48" s="142"/>
      <c r="BH48" s="142"/>
      <c r="BI48" s="149"/>
      <c r="BJ48" s="148"/>
      <c r="BK48" s="142"/>
      <c r="BL48" s="142"/>
      <c r="BM48" s="142"/>
      <c r="BN48" s="142"/>
      <c r="BO48" s="142"/>
      <c r="BP48" s="142"/>
      <c r="BQ48" s="142"/>
      <c r="BR48" s="134">
        <f t="shared" si="15"/>
        <v>0</v>
      </c>
      <c r="BS48" s="142"/>
    </row>
    <row r="49" spans="1:71" s="156" customFormat="1" ht="15" customHeight="1">
      <c r="A49" s="149"/>
      <c r="B49" s="148"/>
      <c r="C49" s="152"/>
      <c r="D49" s="141"/>
      <c r="E49" s="141"/>
      <c r="F49" s="142"/>
      <c r="G49" s="142"/>
      <c r="H49" s="143"/>
      <c r="I49" s="142"/>
      <c r="J49" s="142"/>
      <c r="K49" s="142"/>
      <c r="L49" s="142"/>
      <c r="M49" s="142"/>
      <c r="N49" s="142"/>
      <c r="O49" s="142"/>
      <c r="P49" s="149"/>
      <c r="Q49" s="148"/>
      <c r="R49" s="160"/>
      <c r="S49" s="160"/>
      <c r="T49" s="141"/>
      <c r="U49" s="142"/>
      <c r="V49" s="142"/>
      <c r="W49" s="143"/>
      <c r="X49" s="142"/>
      <c r="Y49" s="142"/>
      <c r="Z49" s="142"/>
      <c r="AA49" s="142"/>
      <c r="AB49" s="142"/>
      <c r="AC49" s="142"/>
      <c r="AD49" s="142"/>
      <c r="AE49" s="149"/>
      <c r="AF49" s="148"/>
      <c r="AG49" s="152"/>
      <c r="AH49" s="141"/>
      <c r="AI49" s="141"/>
      <c r="AJ49" s="142"/>
      <c r="AK49" s="142"/>
      <c r="AL49" s="143"/>
      <c r="AM49" s="142"/>
      <c r="AN49" s="142"/>
      <c r="AO49" s="142"/>
      <c r="AP49" s="142"/>
      <c r="AQ49" s="142"/>
      <c r="AR49" s="142"/>
      <c r="AS49" s="142"/>
      <c r="AT49" s="149"/>
      <c r="AU49" s="148"/>
      <c r="AV49" s="152"/>
      <c r="AW49" s="141"/>
      <c r="AX49" s="141"/>
      <c r="AY49" s="142"/>
      <c r="AZ49" s="142"/>
      <c r="BA49" s="143"/>
      <c r="BB49" s="142"/>
      <c r="BC49" s="142"/>
      <c r="BD49" s="142"/>
      <c r="BE49" s="142"/>
      <c r="BF49" s="142"/>
      <c r="BG49" s="142"/>
      <c r="BH49" s="142"/>
      <c r="BI49" s="149"/>
      <c r="BJ49" s="148"/>
      <c r="BK49" s="142"/>
      <c r="BL49" s="142"/>
      <c r="BM49" s="142"/>
      <c r="BN49" s="142"/>
      <c r="BO49" s="142"/>
      <c r="BP49" s="142"/>
      <c r="BQ49" s="142"/>
      <c r="BR49" s="134">
        <f t="shared" si="15"/>
        <v>0</v>
      </c>
      <c r="BS49" s="142"/>
    </row>
    <row r="50" spans="1:71" s="156" customFormat="1" ht="15" customHeight="1">
      <c r="A50" s="149"/>
      <c r="B50" s="148"/>
      <c r="C50" s="152"/>
      <c r="D50" s="141"/>
      <c r="E50" s="141"/>
      <c r="F50" s="142"/>
      <c r="G50" s="142"/>
      <c r="H50" s="143"/>
      <c r="I50" s="142"/>
      <c r="J50" s="142"/>
      <c r="K50" s="142"/>
      <c r="L50" s="142"/>
      <c r="M50" s="142"/>
      <c r="N50" s="142"/>
      <c r="O50" s="142"/>
      <c r="P50" s="149"/>
      <c r="Q50" s="148"/>
      <c r="R50" s="152"/>
      <c r="S50" s="151"/>
      <c r="T50" s="141"/>
      <c r="U50" s="142"/>
      <c r="V50" s="142"/>
      <c r="W50" s="143"/>
      <c r="X50" s="142"/>
      <c r="Y50" s="142"/>
      <c r="Z50" s="142"/>
      <c r="AA50" s="142"/>
      <c r="AB50" s="142"/>
      <c r="AC50" s="142"/>
      <c r="AD50" s="142"/>
      <c r="AE50" s="149"/>
      <c r="AF50" s="148"/>
      <c r="AG50" s="152"/>
      <c r="AH50" s="141"/>
      <c r="AI50" s="141"/>
      <c r="AJ50" s="142"/>
      <c r="AK50" s="142"/>
      <c r="AL50" s="143"/>
      <c r="AM50" s="142"/>
      <c r="AN50" s="142"/>
      <c r="AO50" s="142"/>
      <c r="AP50" s="142"/>
      <c r="AQ50" s="142"/>
      <c r="AR50" s="142"/>
      <c r="AS50" s="142"/>
      <c r="AT50" s="149"/>
      <c r="AU50" s="148"/>
      <c r="AV50" s="152"/>
      <c r="AW50" s="141"/>
      <c r="AX50" s="141"/>
      <c r="AY50" s="142"/>
      <c r="AZ50" s="142"/>
      <c r="BA50" s="143"/>
      <c r="BB50" s="142"/>
      <c r="BC50" s="142"/>
      <c r="BD50" s="142"/>
      <c r="BE50" s="142"/>
      <c r="BF50" s="142"/>
      <c r="BG50" s="142"/>
      <c r="BH50" s="142"/>
      <c r="BI50" s="149"/>
      <c r="BJ50" s="148"/>
      <c r="BK50" s="142"/>
      <c r="BL50" s="142"/>
      <c r="BM50" s="142"/>
      <c r="BN50" s="142"/>
      <c r="BO50" s="142"/>
      <c r="BP50" s="142"/>
      <c r="BQ50" s="142"/>
      <c r="BR50" s="134">
        <f t="shared" si="15"/>
        <v>0</v>
      </c>
      <c r="BS50" s="142"/>
    </row>
    <row r="51" spans="1:71" s="156" customFormat="1" ht="15" customHeight="1">
      <c r="A51" s="149"/>
      <c r="B51" s="148"/>
      <c r="C51" s="152"/>
      <c r="D51" s="141"/>
      <c r="E51" s="141"/>
      <c r="F51" s="142"/>
      <c r="G51" s="142"/>
      <c r="H51" s="143"/>
      <c r="I51" s="142"/>
      <c r="J51" s="142"/>
      <c r="K51" s="142"/>
      <c r="L51" s="142"/>
      <c r="M51" s="142"/>
      <c r="N51" s="142"/>
      <c r="O51" s="142"/>
      <c r="P51" s="149"/>
      <c r="Q51" s="148"/>
      <c r="R51" s="152"/>
      <c r="S51" s="151"/>
      <c r="T51" s="141"/>
      <c r="U51" s="142"/>
      <c r="V51" s="142"/>
      <c r="W51" s="143"/>
      <c r="X51" s="142"/>
      <c r="Y51" s="142"/>
      <c r="Z51" s="142"/>
      <c r="AA51" s="142"/>
      <c r="AB51" s="142"/>
      <c r="AC51" s="142"/>
      <c r="AD51" s="142"/>
      <c r="AE51" s="149"/>
      <c r="AF51" s="148"/>
      <c r="AG51" s="152"/>
      <c r="AH51" s="141"/>
      <c r="AI51" s="141"/>
      <c r="AJ51" s="142"/>
      <c r="AK51" s="142"/>
      <c r="AL51" s="143"/>
      <c r="AM51" s="142"/>
      <c r="AN51" s="142"/>
      <c r="AO51" s="142"/>
      <c r="AP51" s="142"/>
      <c r="AQ51" s="142"/>
      <c r="AR51" s="142"/>
      <c r="AS51" s="142"/>
      <c r="AT51" s="149"/>
      <c r="AU51" s="148"/>
      <c r="AV51" s="152"/>
      <c r="AW51" s="141"/>
      <c r="AX51" s="141"/>
      <c r="AY51" s="142"/>
      <c r="AZ51" s="142"/>
      <c r="BA51" s="143"/>
      <c r="BB51" s="142"/>
      <c r="BC51" s="142"/>
      <c r="BD51" s="142"/>
      <c r="BE51" s="142"/>
      <c r="BF51" s="142"/>
      <c r="BG51" s="142"/>
      <c r="BH51" s="142"/>
      <c r="BI51" s="149"/>
      <c r="BJ51" s="148"/>
      <c r="BK51" s="142"/>
      <c r="BL51" s="142"/>
      <c r="BM51" s="142"/>
      <c r="BN51" s="142"/>
      <c r="BO51" s="142"/>
      <c r="BP51" s="142"/>
      <c r="BQ51" s="142"/>
      <c r="BR51" s="134">
        <f t="shared" si="15"/>
        <v>0</v>
      </c>
      <c r="BS51" s="142"/>
    </row>
    <row r="52" spans="1:71" s="156" customFormat="1" ht="15" customHeight="1">
      <c r="A52" s="149"/>
      <c r="B52" s="148"/>
      <c r="C52" s="152"/>
      <c r="D52" s="141"/>
      <c r="E52" s="141"/>
      <c r="F52" s="142"/>
      <c r="G52" s="142"/>
      <c r="H52" s="143"/>
      <c r="I52" s="142"/>
      <c r="J52" s="142"/>
      <c r="K52" s="142"/>
      <c r="L52" s="142"/>
      <c r="M52" s="142"/>
      <c r="N52" s="142"/>
      <c r="O52" s="142"/>
      <c r="P52" s="149"/>
      <c r="Q52" s="148"/>
      <c r="R52" s="152"/>
      <c r="S52" s="141"/>
      <c r="T52" s="141"/>
      <c r="U52" s="142"/>
      <c r="V52" s="142"/>
      <c r="W52" s="143"/>
      <c r="X52" s="142"/>
      <c r="Y52" s="142"/>
      <c r="Z52" s="142"/>
      <c r="AA52" s="142"/>
      <c r="AB52" s="142"/>
      <c r="AC52" s="142"/>
      <c r="AD52" s="142"/>
      <c r="AE52" s="149"/>
      <c r="AF52" s="148"/>
      <c r="AG52" s="152"/>
      <c r="AH52" s="141"/>
      <c r="AI52" s="141"/>
      <c r="AJ52" s="142"/>
      <c r="AK52" s="142"/>
      <c r="AL52" s="143"/>
      <c r="AM52" s="142"/>
      <c r="AN52" s="142"/>
      <c r="AO52" s="142"/>
      <c r="AP52" s="142"/>
      <c r="AQ52" s="142"/>
      <c r="AR52" s="142"/>
      <c r="AS52" s="142"/>
      <c r="AT52" s="149"/>
      <c r="AU52" s="148"/>
      <c r="AV52" s="152"/>
      <c r="AW52" s="141"/>
      <c r="AX52" s="141"/>
      <c r="AY52" s="142"/>
      <c r="AZ52" s="142"/>
      <c r="BA52" s="143"/>
      <c r="BB52" s="142"/>
      <c r="BC52" s="142"/>
      <c r="BD52" s="142"/>
      <c r="BE52" s="142"/>
      <c r="BF52" s="142"/>
      <c r="BG52" s="142"/>
      <c r="BH52" s="142"/>
      <c r="BI52" s="149"/>
      <c r="BJ52" s="148"/>
      <c r="BK52" s="142"/>
      <c r="BL52" s="142"/>
      <c r="BM52" s="142"/>
      <c r="BN52" s="142"/>
      <c r="BO52" s="142"/>
      <c r="BP52" s="142"/>
      <c r="BQ52" s="142"/>
      <c r="BR52" s="134">
        <f t="shared" si="15"/>
        <v>0</v>
      </c>
      <c r="BS52" s="142"/>
    </row>
    <row r="53" spans="1:71" s="156" customFormat="1" ht="15" customHeight="1">
      <c r="A53" s="149"/>
      <c r="B53" s="148"/>
      <c r="C53" s="152"/>
      <c r="D53" s="141"/>
      <c r="E53" s="141"/>
      <c r="F53" s="142"/>
      <c r="G53" s="142"/>
      <c r="H53" s="143"/>
      <c r="I53" s="142"/>
      <c r="J53" s="142"/>
      <c r="K53" s="142"/>
      <c r="L53" s="142"/>
      <c r="M53" s="142"/>
      <c r="N53" s="142"/>
      <c r="O53" s="142"/>
      <c r="P53" s="149"/>
      <c r="Q53" s="148"/>
      <c r="R53" s="152"/>
      <c r="S53" s="141"/>
      <c r="T53" s="141"/>
      <c r="U53" s="142"/>
      <c r="V53" s="142"/>
      <c r="W53" s="143"/>
      <c r="X53" s="142"/>
      <c r="Y53" s="142"/>
      <c r="Z53" s="142"/>
      <c r="AA53" s="142"/>
      <c r="AB53" s="142"/>
      <c r="AC53" s="142"/>
      <c r="AD53" s="142"/>
      <c r="AE53" s="149"/>
      <c r="AF53" s="148"/>
      <c r="AG53" s="152"/>
      <c r="AH53" s="141"/>
      <c r="AI53" s="141"/>
      <c r="AJ53" s="142"/>
      <c r="AK53" s="142"/>
      <c r="AL53" s="143"/>
      <c r="AM53" s="142"/>
      <c r="AN53" s="142"/>
      <c r="AO53" s="142"/>
      <c r="AP53" s="142"/>
      <c r="AQ53" s="142"/>
      <c r="AR53" s="142"/>
      <c r="AS53" s="142"/>
      <c r="AT53" s="149"/>
      <c r="AU53" s="148"/>
      <c r="AV53" s="152"/>
      <c r="AW53" s="141"/>
      <c r="AX53" s="141"/>
      <c r="AY53" s="142"/>
      <c r="AZ53" s="142"/>
      <c r="BA53" s="143"/>
      <c r="BB53" s="142"/>
      <c r="BC53" s="142"/>
      <c r="BD53" s="142"/>
      <c r="BE53" s="142"/>
      <c r="BF53" s="142"/>
      <c r="BG53" s="142"/>
      <c r="BH53" s="142"/>
      <c r="BI53" s="149"/>
      <c r="BJ53" s="148"/>
      <c r="BK53" s="142"/>
      <c r="BL53" s="142"/>
      <c r="BM53" s="142"/>
      <c r="BN53" s="142"/>
      <c r="BO53" s="142"/>
      <c r="BP53" s="142"/>
      <c r="BQ53" s="142"/>
      <c r="BR53" s="134">
        <f t="shared" si="15"/>
        <v>0</v>
      </c>
      <c r="BS53" s="142"/>
    </row>
    <row r="54" spans="1:71" s="156" customFormat="1" ht="15" customHeight="1">
      <c r="A54" s="149"/>
      <c r="B54" s="148"/>
      <c r="C54" s="152"/>
      <c r="D54" s="141"/>
      <c r="E54" s="141"/>
      <c r="F54" s="142"/>
      <c r="G54" s="142"/>
      <c r="H54" s="143"/>
      <c r="I54" s="142"/>
      <c r="J54" s="142"/>
      <c r="K54" s="142"/>
      <c r="L54" s="142"/>
      <c r="M54" s="142"/>
      <c r="N54" s="142"/>
      <c r="O54" s="142"/>
      <c r="P54" s="149"/>
      <c r="Q54" s="148"/>
      <c r="R54" s="152"/>
      <c r="S54" s="141"/>
      <c r="T54" s="141"/>
      <c r="U54" s="142"/>
      <c r="V54" s="142"/>
      <c r="W54" s="143"/>
      <c r="X54" s="142"/>
      <c r="Y54" s="142"/>
      <c r="Z54" s="142"/>
      <c r="AA54" s="142"/>
      <c r="AB54" s="142"/>
      <c r="AC54" s="142"/>
      <c r="AD54" s="142"/>
      <c r="AE54" s="149"/>
      <c r="AF54" s="148"/>
      <c r="AG54" s="152"/>
      <c r="AH54" s="141"/>
      <c r="AI54" s="141"/>
      <c r="AJ54" s="142"/>
      <c r="AK54" s="142"/>
      <c r="AL54" s="143"/>
      <c r="AM54" s="142"/>
      <c r="AN54" s="142"/>
      <c r="AO54" s="142"/>
      <c r="AP54" s="142"/>
      <c r="AQ54" s="142"/>
      <c r="AR54" s="142"/>
      <c r="AS54" s="142"/>
      <c r="AT54" s="149"/>
      <c r="AU54" s="148"/>
      <c r="AV54" s="152"/>
      <c r="AW54" s="141"/>
      <c r="AX54" s="141"/>
      <c r="AY54" s="142"/>
      <c r="AZ54" s="142"/>
      <c r="BA54" s="143"/>
      <c r="BB54" s="142"/>
      <c r="BC54" s="142"/>
      <c r="BD54" s="142"/>
      <c r="BE54" s="142"/>
      <c r="BF54" s="142"/>
      <c r="BG54" s="142"/>
      <c r="BH54" s="142"/>
      <c r="BI54" s="149"/>
      <c r="BJ54" s="148"/>
      <c r="BK54" s="142"/>
      <c r="BL54" s="142"/>
      <c r="BM54" s="142"/>
      <c r="BN54" s="142"/>
      <c r="BO54" s="142"/>
      <c r="BP54" s="142"/>
      <c r="BQ54" s="142"/>
      <c r="BR54" s="134">
        <f t="shared" si="15"/>
        <v>0</v>
      </c>
      <c r="BS54" s="142"/>
    </row>
    <row r="55" spans="1:71" s="156" customFormat="1" ht="15" customHeight="1">
      <c r="A55" s="149"/>
      <c r="B55" s="148"/>
      <c r="C55" s="152"/>
      <c r="D55" s="141"/>
      <c r="E55" s="141"/>
      <c r="F55" s="142"/>
      <c r="G55" s="142"/>
      <c r="H55" s="143"/>
      <c r="I55" s="142"/>
      <c r="J55" s="142"/>
      <c r="K55" s="142"/>
      <c r="L55" s="142"/>
      <c r="M55" s="142"/>
      <c r="N55" s="142"/>
      <c r="O55" s="142"/>
      <c r="P55" s="149"/>
      <c r="Q55" s="148"/>
      <c r="R55" s="152"/>
      <c r="S55" s="141"/>
      <c r="T55" s="141"/>
      <c r="U55" s="142"/>
      <c r="V55" s="142"/>
      <c r="W55" s="143"/>
      <c r="X55" s="142"/>
      <c r="Y55" s="142"/>
      <c r="Z55" s="142"/>
      <c r="AA55" s="142"/>
      <c r="AB55" s="142"/>
      <c r="AC55" s="142"/>
      <c r="AD55" s="142"/>
      <c r="AE55" s="149"/>
      <c r="AF55" s="148"/>
      <c r="AG55" s="152"/>
      <c r="AH55" s="141"/>
      <c r="AI55" s="141"/>
      <c r="AJ55" s="142"/>
      <c r="AK55" s="142"/>
      <c r="AL55" s="143"/>
      <c r="AM55" s="142"/>
      <c r="AN55" s="142"/>
      <c r="AO55" s="142"/>
      <c r="AP55" s="142"/>
      <c r="AQ55" s="142"/>
      <c r="AR55" s="142"/>
      <c r="AS55" s="142"/>
      <c r="AT55" s="149"/>
      <c r="AU55" s="148"/>
      <c r="AV55" s="152"/>
      <c r="AW55" s="141"/>
      <c r="AX55" s="141"/>
      <c r="AY55" s="142"/>
      <c r="AZ55" s="142"/>
      <c r="BA55" s="143"/>
      <c r="BB55" s="142"/>
      <c r="BC55" s="142"/>
      <c r="BD55" s="142"/>
      <c r="BE55" s="142"/>
      <c r="BF55" s="142"/>
      <c r="BG55" s="142"/>
      <c r="BH55" s="142"/>
      <c r="BI55" s="149"/>
      <c r="BJ55" s="148"/>
      <c r="BK55" s="142"/>
      <c r="BL55" s="142"/>
      <c r="BM55" s="142"/>
      <c r="BN55" s="142"/>
      <c r="BO55" s="142"/>
      <c r="BP55" s="142"/>
      <c r="BQ55" s="142"/>
      <c r="BR55" s="134">
        <f t="shared" si="15"/>
        <v>0</v>
      </c>
      <c r="BS55" s="142"/>
    </row>
    <row r="56" spans="1:71" s="156" customFormat="1" ht="15" customHeight="1">
      <c r="A56" s="149"/>
      <c r="B56" s="148"/>
      <c r="C56" s="152"/>
      <c r="D56" s="141"/>
      <c r="E56" s="141"/>
      <c r="F56" s="142"/>
      <c r="G56" s="142"/>
      <c r="H56" s="143"/>
      <c r="I56" s="142"/>
      <c r="J56" s="142"/>
      <c r="K56" s="142"/>
      <c r="L56" s="142"/>
      <c r="M56" s="142"/>
      <c r="N56" s="142"/>
      <c r="O56" s="142"/>
      <c r="P56" s="149"/>
      <c r="Q56" s="148"/>
      <c r="R56" s="152"/>
      <c r="S56" s="141"/>
      <c r="T56" s="141"/>
      <c r="U56" s="142"/>
      <c r="V56" s="142"/>
      <c r="W56" s="143"/>
      <c r="X56" s="142"/>
      <c r="Y56" s="142"/>
      <c r="Z56" s="142"/>
      <c r="AA56" s="142"/>
      <c r="AB56" s="142"/>
      <c r="AC56" s="142"/>
      <c r="AD56" s="142"/>
      <c r="AE56" s="149"/>
      <c r="AF56" s="148"/>
      <c r="AG56" s="152"/>
      <c r="AH56" s="141"/>
      <c r="AI56" s="141"/>
      <c r="AJ56" s="142"/>
      <c r="AK56" s="142"/>
      <c r="AL56" s="143"/>
      <c r="AM56" s="142"/>
      <c r="AN56" s="142"/>
      <c r="AO56" s="142"/>
      <c r="AP56" s="142"/>
      <c r="AQ56" s="142"/>
      <c r="AR56" s="142"/>
      <c r="AS56" s="142"/>
      <c r="AT56" s="149"/>
      <c r="AU56" s="148"/>
      <c r="AV56" s="152"/>
      <c r="AW56" s="141"/>
      <c r="AX56" s="141"/>
      <c r="AY56" s="142"/>
      <c r="AZ56" s="142"/>
      <c r="BA56" s="143"/>
      <c r="BB56" s="142"/>
      <c r="BC56" s="142"/>
      <c r="BD56" s="142"/>
      <c r="BE56" s="142"/>
      <c r="BF56" s="142"/>
      <c r="BG56" s="142"/>
      <c r="BH56" s="142"/>
      <c r="BI56" s="149"/>
      <c r="BJ56" s="148"/>
      <c r="BK56" s="142"/>
      <c r="BL56" s="142"/>
      <c r="BM56" s="142"/>
      <c r="BN56" s="142"/>
      <c r="BO56" s="142"/>
      <c r="BP56" s="142"/>
      <c r="BQ56" s="142"/>
      <c r="BR56" s="134">
        <f t="shared" si="15"/>
        <v>0</v>
      </c>
      <c r="BS56" s="142"/>
    </row>
    <row r="57" spans="1:71" s="156" customFormat="1" ht="15" customHeight="1">
      <c r="A57" s="149"/>
      <c r="B57" s="148"/>
      <c r="C57" s="152"/>
      <c r="D57" s="141"/>
      <c r="E57" s="141"/>
      <c r="F57" s="142"/>
      <c r="G57" s="142"/>
      <c r="H57" s="143"/>
      <c r="I57" s="142"/>
      <c r="J57" s="142"/>
      <c r="K57" s="142"/>
      <c r="L57" s="142"/>
      <c r="M57" s="142"/>
      <c r="N57" s="142"/>
      <c r="O57" s="142"/>
      <c r="P57" s="149"/>
      <c r="Q57" s="148"/>
      <c r="R57" s="152"/>
      <c r="S57" s="141"/>
      <c r="T57" s="141"/>
      <c r="U57" s="142"/>
      <c r="V57" s="142"/>
      <c r="W57" s="143"/>
      <c r="X57" s="142"/>
      <c r="Y57" s="142"/>
      <c r="Z57" s="142"/>
      <c r="AA57" s="142"/>
      <c r="AB57" s="142"/>
      <c r="AC57" s="142"/>
      <c r="AD57" s="142"/>
      <c r="AE57" s="149"/>
      <c r="AF57" s="148"/>
      <c r="AG57" s="152"/>
      <c r="AH57" s="141"/>
      <c r="AI57" s="141"/>
      <c r="AJ57" s="142"/>
      <c r="AK57" s="142"/>
      <c r="AL57" s="143"/>
      <c r="AM57" s="142"/>
      <c r="AN57" s="142"/>
      <c r="AO57" s="142"/>
      <c r="AP57" s="142"/>
      <c r="AQ57" s="142"/>
      <c r="AR57" s="142"/>
      <c r="AS57" s="142"/>
      <c r="AT57" s="149"/>
      <c r="AU57" s="148"/>
      <c r="AV57" s="152"/>
      <c r="AW57" s="141"/>
      <c r="AX57" s="141"/>
      <c r="AY57" s="142"/>
      <c r="AZ57" s="142"/>
      <c r="BA57" s="143"/>
      <c r="BB57" s="142"/>
      <c r="BC57" s="142"/>
      <c r="BD57" s="142"/>
      <c r="BE57" s="142"/>
      <c r="BF57" s="142"/>
      <c r="BG57" s="142"/>
      <c r="BH57" s="142"/>
      <c r="BI57" s="149"/>
      <c r="BJ57" s="148"/>
      <c r="BK57" s="142"/>
      <c r="BL57" s="142"/>
      <c r="BM57" s="142"/>
      <c r="BN57" s="142"/>
      <c r="BO57" s="142"/>
      <c r="BP57" s="142"/>
      <c r="BQ57" s="142"/>
      <c r="BR57" s="134">
        <f t="shared" si="15"/>
        <v>0</v>
      </c>
      <c r="BS57" s="142"/>
    </row>
    <row r="58" spans="1:71" ht="15" customHeight="1">
      <c r="A58" s="475"/>
      <c r="B58" s="475"/>
      <c r="C58" s="35"/>
      <c r="D58" s="35"/>
      <c r="E58" s="35"/>
      <c r="F58" s="35"/>
      <c r="G58" s="35"/>
      <c r="H58" s="35"/>
      <c r="I58" s="35"/>
      <c r="J58" s="35"/>
      <c r="K58" s="35"/>
      <c r="L58" s="35"/>
      <c r="M58" s="35"/>
      <c r="N58" s="135"/>
      <c r="O58" s="16"/>
      <c r="P58" s="475"/>
      <c r="Q58" s="475"/>
      <c r="R58" s="35"/>
      <c r="S58" s="35"/>
      <c r="T58" s="35"/>
      <c r="U58" s="35"/>
      <c r="V58" s="35"/>
      <c r="W58" s="35"/>
      <c r="X58" s="35"/>
      <c r="Y58" s="35"/>
      <c r="Z58" s="35"/>
      <c r="AA58" s="35"/>
      <c r="AB58" s="35"/>
      <c r="AC58" s="135"/>
      <c r="AD58" s="16"/>
      <c r="AE58" s="475"/>
      <c r="AF58" s="475"/>
      <c r="AG58" s="35"/>
      <c r="AH58" s="35"/>
      <c r="AI58" s="35"/>
      <c r="AJ58" s="35"/>
      <c r="AK58" s="35"/>
      <c r="AL58" s="35"/>
      <c r="AM58" s="35"/>
      <c r="AN58" s="35"/>
      <c r="AO58" s="35"/>
      <c r="AP58" s="35"/>
      <c r="AQ58" s="35"/>
      <c r="AR58" s="135"/>
      <c r="AS58" s="16"/>
      <c r="AT58" s="475"/>
      <c r="AU58" s="475"/>
      <c r="AV58" s="35"/>
      <c r="AW58" s="35"/>
      <c r="AX58" s="35"/>
      <c r="AY58" s="35"/>
      <c r="AZ58" s="35"/>
      <c r="BA58" s="35"/>
      <c r="BB58" s="35"/>
      <c r="BC58" s="35"/>
      <c r="BD58" s="35"/>
      <c r="BE58" s="35"/>
      <c r="BF58" s="35"/>
      <c r="BG58" s="135"/>
      <c r="BH58" s="16"/>
      <c r="BI58" s="475"/>
      <c r="BJ58" s="475"/>
      <c r="BK58" s="35"/>
      <c r="BL58" s="35"/>
      <c r="BM58" s="35"/>
      <c r="BN58" s="35"/>
      <c r="BO58" s="35"/>
      <c r="BP58" s="35"/>
      <c r="BQ58" s="35"/>
      <c r="BR58" s="135">
        <f>SUM(BR6:BR57)</f>
        <v>0</v>
      </c>
      <c r="BS58" s="16"/>
    </row>
    <row r="59" spans="1:71" ht="15" customHeight="1">
      <c r="A59" s="476"/>
      <c r="B59" s="476"/>
      <c r="C59" s="17"/>
      <c r="D59" s="18"/>
      <c r="E59" s="18"/>
      <c r="F59" s="18"/>
      <c r="G59" s="31"/>
      <c r="H59" s="31"/>
      <c r="I59" s="31"/>
      <c r="J59" s="18"/>
      <c r="K59" s="18"/>
      <c r="L59" s="18"/>
      <c r="M59" s="18"/>
      <c r="N59" s="18"/>
      <c r="O59" s="18"/>
      <c r="P59" s="476"/>
      <c r="Q59" s="476"/>
      <c r="R59" s="17"/>
      <c r="S59" s="18"/>
      <c r="T59" s="18"/>
      <c r="U59" s="18"/>
      <c r="V59" s="31"/>
      <c r="W59" s="31"/>
      <c r="X59" s="31"/>
      <c r="Y59" s="18"/>
      <c r="Z59" s="18"/>
      <c r="AA59" s="18"/>
      <c r="AB59" s="18"/>
      <c r="AC59" s="18"/>
      <c r="AD59" s="18"/>
      <c r="AE59" s="476"/>
      <c r="AF59" s="476"/>
      <c r="AG59" s="17"/>
      <c r="AH59" s="18"/>
      <c r="AI59" s="18"/>
      <c r="AJ59" s="18"/>
      <c r="AK59" s="31"/>
      <c r="AL59" s="31"/>
      <c r="AM59" s="31"/>
      <c r="AN59" s="18"/>
      <c r="AO59" s="18"/>
      <c r="AP59" s="18"/>
      <c r="AQ59" s="18"/>
      <c r="AR59" s="18"/>
      <c r="AS59" s="18"/>
      <c r="AT59" s="476"/>
      <c r="AU59" s="476"/>
      <c r="AV59" s="17"/>
      <c r="AW59" s="18"/>
      <c r="AX59" s="18"/>
      <c r="AY59" s="18"/>
      <c r="AZ59" s="31"/>
      <c r="BA59" s="31"/>
      <c r="BB59" s="31"/>
      <c r="BC59" s="18"/>
      <c r="BD59" s="18"/>
      <c r="BE59" s="18"/>
      <c r="BF59" s="18"/>
      <c r="BG59" s="18"/>
      <c r="BH59" s="18"/>
      <c r="BI59" s="476"/>
      <c r="BJ59" s="476"/>
      <c r="BK59" s="165"/>
      <c r="BL59" s="165"/>
      <c r="BM59" s="165"/>
      <c r="BN59" s="18"/>
      <c r="BO59" s="18"/>
      <c r="BP59" s="18"/>
      <c r="BQ59" s="18"/>
      <c r="BR59" s="18"/>
      <c r="BS59" s="18"/>
    </row>
    <row r="60" spans="1:71" ht="15" customHeight="1">
      <c r="A60" s="472"/>
      <c r="B60" s="472"/>
      <c r="C60" s="36"/>
      <c r="D60" s="22"/>
      <c r="E60" s="22"/>
      <c r="F60" s="22"/>
      <c r="G60" s="22"/>
      <c r="H60" s="23"/>
      <c r="I60" s="36"/>
      <c r="J60" s="22"/>
      <c r="K60" s="22"/>
      <c r="L60" s="22"/>
      <c r="M60" s="22"/>
      <c r="N60" s="22"/>
      <c r="O60" s="22"/>
      <c r="P60" s="472"/>
      <c r="Q60" s="472"/>
      <c r="R60" s="36"/>
      <c r="S60" s="22"/>
      <c r="T60" s="22"/>
      <c r="U60" s="22"/>
      <c r="V60" s="22"/>
      <c r="W60" s="23"/>
      <c r="X60" s="36"/>
      <c r="Y60" s="22"/>
      <c r="Z60" s="22"/>
      <c r="AA60" s="22"/>
      <c r="AB60" s="22"/>
      <c r="AC60" s="22"/>
      <c r="AD60" s="22"/>
      <c r="AE60" s="472"/>
      <c r="AF60" s="472"/>
      <c r="AG60" s="36"/>
      <c r="AH60" s="22"/>
      <c r="AI60" s="22"/>
      <c r="AJ60" s="22"/>
      <c r="AK60" s="22"/>
      <c r="AL60" s="23"/>
      <c r="AM60" s="36"/>
      <c r="AN60" s="22"/>
      <c r="AO60" s="22"/>
      <c r="AP60" s="22"/>
      <c r="AQ60" s="22"/>
      <c r="AR60" s="22"/>
      <c r="AS60" s="22"/>
      <c r="AT60" s="472"/>
      <c r="AU60" s="472"/>
      <c r="AV60" s="36"/>
      <c r="AW60" s="22"/>
      <c r="AX60" s="22"/>
      <c r="AY60" s="22"/>
      <c r="AZ60" s="22"/>
      <c r="BA60" s="23"/>
      <c r="BB60" s="36"/>
      <c r="BC60" s="22"/>
      <c r="BD60" s="22"/>
      <c r="BE60" s="22"/>
      <c r="BF60" s="22"/>
      <c r="BG60" s="22"/>
      <c r="BH60" s="22"/>
      <c r="BI60" s="472"/>
      <c r="BJ60" s="472"/>
      <c r="BK60" s="29"/>
      <c r="BL60" s="29"/>
      <c r="BM60" s="29"/>
      <c r="BN60" s="22"/>
      <c r="BO60" s="22"/>
      <c r="BP60" s="22"/>
      <c r="BQ60" s="22"/>
      <c r="BR60" s="22"/>
      <c r="BS60" s="22"/>
    </row>
    <row r="61" spans="1:71">
      <c r="C61" s="1" t="s">
        <v>77</v>
      </c>
      <c r="I61" s="37">
        <f>I60-(I58+I59)</f>
        <v>0</v>
      </c>
      <c r="R61" s="1" t="s">
        <v>77</v>
      </c>
      <c r="X61" s="37">
        <f>X60-(X58+X59)</f>
        <v>0</v>
      </c>
      <c r="AG61" s="1" t="s">
        <v>77</v>
      </c>
      <c r="AM61" s="37">
        <f>AM60-(AM58+AM59)</f>
        <v>0</v>
      </c>
      <c r="AV61" s="1" t="s">
        <v>77</v>
      </c>
      <c r="BB61" s="37">
        <f>BB60-(BB58+BB59)</f>
        <v>0</v>
      </c>
    </row>
    <row r="62" spans="1:71">
      <c r="C62" s="1" t="s">
        <v>78</v>
      </c>
      <c r="R62" s="1" t="s">
        <v>78</v>
      </c>
      <c r="AG62" s="1" t="s">
        <v>78</v>
      </c>
      <c r="AV62" s="1" t="s">
        <v>78</v>
      </c>
      <c r="BK62" s="37">
        <f>BK60-(BK58+BK59)</f>
        <v>0</v>
      </c>
      <c r="BL62" s="37">
        <f t="shared" ref="BL62:BM62" si="59">BL60-(BL58+BL59)</f>
        <v>0</v>
      </c>
      <c r="BM62" s="37">
        <f t="shared" si="59"/>
        <v>0</v>
      </c>
    </row>
    <row r="63" spans="1:71">
      <c r="C63" s="1" t="s">
        <v>79</v>
      </c>
      <c r="R63" s="1" t="s">
        <v>79</v>
      </c>
      <c r="AG63" s="1" t="s">
        <v>79</v>
      </c>
      <c r="AV63" s="1" t="s">
        <v>79</v>
      </c>
    </row>
    <row r="65" spans="1:70" s="26" customFormat="1">
      <c r="I65" s="27">
        <f>I60-(I58+I59)</f>
        <v>0</v>
      </c>
      <c r="X65" s="27">
        <f>X60-(X58+X59)</f>
        <v>0</v>
      </c>
      <c r="AM65" s="27">
        <f>AM60-(AM58+AM59)</f>
        <v>0</v>
      </c>
      <c r="BB65" s="27">
        <f>BB60-(BB58+BB59)</f>
        <v>0</v>
      </c>
      <c r="BM65" s="27">
        <f>BM60-(BM58+BM59)</f>
        <v>0</v>
      </c>
    </row>
    <row r="68" spans="1:70">
      <c r="A68" s="84"/>
      <c r="B68" s="85"/>
      <c r="C68" s="84"/>
      <c r="D68" s="84"/>
      <c r="E68" s="84"/>
      <c r="F68" s="84"/>
      <c r="G68" s="84"/>
      <c r="H68" s="84"/>
      <c r="I68" s="84"/>
      <c r="J68" s="84"/>
      <c r="K68" s="84"/>
      <c r="L68" s="84"/>
      <c r="M68" s="84"/>
      <c r="N68" s="84"/>
    </row>
    <row r="75" spans="1:70">
      <c r="A75" s="86"/>
      <c r="B75" s="87" t="s">
        <v>457</v>
      </c>
      <c r="C75" s="86"/>
      <c r="D75" s="86"/>
      <c r="E75" s="86"/>
      <c r="F75" s="86"/>
      <c r="G75" s="86"/>
      <c r="H75" s="86"/>
      <c r="I75" s="86"/>
      <c r="J75" s="86"/>
      <c r="K75" s="86"/>
      <c r="L75" s="86"/>
      <c r="M75" s="86"/>
      <c r="N75" s="86"/>
      <c r="P75" s="86"/>
      <c r="Q75" s="87" t="s">
        <v>457</v>
      </c>
      <c r="R75" s="86"/>
      <c r="S75" s="86"/>
      <c r="T75" s="86"/>
      <c r="U75" s="86"/>
      <c r="V75" s="86"/>
      <c r="W75" s="86"/>
      <c r="X75" s="86"/>
      <c r="Y75" s="86"/>
      <c r="Z75" s="86"/>
      <c r="AA75" s="86"/>
      <c r="AB75" s="86"/>
      <c r="AC75" s="86"/>
      <c r="AE75" s="86"/>
      <c r="AF75" s="87" t="s">
        <v>457</v>
      </c>
      <c r="AG75" s="86"/>
      <c r="AH75" s="86"/>
      <c r="AI75" s="86"/>
      <c r="AJ75" s="86"/>
      <c r="AK75" s="86"/>
      <c r="AL75" s="86"/>
      <c r="AM75" s="86"/>
      <c r="AN75" s="86"/>
      <c r="AO75" s="86"/>
      <c r="AP75" s="86"/>
      <c r="AQ75" s="86"/>
      <c r="AR75" s="86"/>
      <c r="AT75" s="86"/>
      <c r="AU75" s="87" t="s">
        <v>457</v>
      </c>
      <c r="AV75" s="86"/>
      <c r="AW75" s="86"/>
      <c r="AX75" s="86"/>
      <c r="AY75" s="86"/>
      <c r="AZ75" s="86"/>
      <c r="BA75" s="86"/>
      <c r="BB75" s="86"/>
      <c r="BC75" s="86"/>
      <c r="BD75" s="86"/>
      <c r="BE75" s="86"/>
      <c r="BF75" s="86"/>
      <c r="BG75" s="86"/>
      <c r="BI75" s="86"/>
      <c r="BJ75" s="87" t="s">
        <v>457</v>
      </c>
      <c r="BK75" s="86"/>
      <c r="BL75" s="86"/>
      <c r="BM75" s="86"/>
      <c r="BN75" s="86"/>
      <c r="BO75" s="86"/>
      <c r="BP75" s="86"/>
      <c r="BQ75" s="86"/>
      <c r="BR75" s="86"/>
    </row>
    <row r="77" spans="1:70" ht="25.5">
      <c r="A77" s="88" t="s">
        <v>2</v>
      </c>
      <c r="B77" s="89" t="s">
        <v>458</v>
      </c>
      <c r="C77" s="94"/>
      <c r="D77" s="94"/>
      <c r="E77" s="94"/>
      <c r="F77" s="92" t="s">
        <v>459</v>
      </c>
      <c r="G77" s="94"/>
      <c r="H77" s="94"/>
      <c r="I77" s="88" t="s">
        <v>460</v>
      </c>
      <c r="J77" s="93" t="s">
        <v>6</v>
      </c>
      <c r="K77" s="93" t="s">
        <v>7</v>
      </c>
      <c r="L77" s="93" t="s">
        <v>8</v>
      </c>
      <c r="M77" s="93" t="s">
        <v>9</v>
      </c>
      <c r="N77" s="94" t="s">
        <v>10</v>
      </c>
      <c r="P77" s="88" t="s">
        <v>2</v>
      </c>
      <c r="Q77" s="89" t="s">
        <v>458</v>
      </c>
      <c r="R77" s="94"/>
      <c r="S77" s="94"/>
      <c r="T77" s="94"/>
      <c r="U77" s="92" t="s">
        <v>459</v>
      </c>
      <c r="V77" s="94"/>
      <c r="W77" s="94"/>
      <c r="X77" s="88" t="s">
        <v>460</v>
      </c>
      <c r="Y77" s="93" t="s">
        <v>6</v>
      </c>
      <c r="Z77" s="93" t="s">
        <v>7</v>
      </c>
      <c r="AA77" s="93" t="s">
        <v>8</v>
      </c>
      <c r="AB77" s="93" t="s">
        <v>9</v>
      </c>
      <c r="AC77" s="94" t="s">
        <v>10</v>
      </c>
      <c r="AE77" s="88" t="s">
        <v>2</v>
      </c>
      <c r="AF77" s="89" t="s">
        <v>458</v>
      </c>
      <c r="AG77" s="94"/>
      <c r="AH77" s="94"/>
      <c r="AI77" s="94"/>
      <c r="AJ77" s="92" t="s">
        <v>459</v>
      </c>
      <c r="AK77" s="94"/>
      <c r="AL77" s="94"/>
      <c r="AM77" s="88" t="s">
        <v>460</v>
      </c>
      <c r="AN77" s="93" t="s">
        <v>6</v>
      </c>
      <c r="AO77" s="93" t="s">
        <v>7</v>
      </c>
      <c r="AP77" s="93" t="s">
        <v>8</v>
      </c>
      <c r="AQ77" s="93" t="s">
        <v>9</v>
      </c>
      <c r="AR77" s="94" t="s">
        <v>10</v>
      </c>
      <c r="AT77" s="88" t="s">
        <v>2</v>
      </c>
      <c r="AU77" s="89" t="s">
        <v>458</v>
      </c>
      <c r="AV77" s="94"/>
      <c r="AW77" s="94"/>
      <c r="AX77" s="94"/>
      <c r="AY77" s="92" t="s">
        <v>459</v>
      </c>
      <c r="AZ77" s="94"/>
      <c r="BA77" s="94"/>
      <c r="BB77" s="88" t="s">
        <v>460</v>
      </c>
      <c r="BC77" s="93" t="s">
        <v>6</v>
      </c>
      <c r="BD77" s="93" t="s">
        <v>7</v>
      </c>
      <c r="BE77" s="93" t="s">
        <v>8</v>
      </c>
      <c r="BF77" s="93" t="s">
        <v>9</v>
      </c>
      <c r="BG77" s="94" t="s">
        <v>10</v>
      </c>
      <c r="BI77" s="88" t="s">
        <v>2</v>
      </c>
      <c r="BJ77" s="89" t="s">
        <v>458</v>
      </c>
      <c r="BK77" s="94"/>
      <c r="BL77" s="94"/>
      <c r="BM77" s="88" t="s">
        <v>460</v>
      </c>
      <c r="BN77" s="93" t="s">
        <v>6</v>
      </c>
      <c r="BO77" s="93" t="s">
        <v>7</v>
      </c>
      <c r="BP77" s="93" t="s">
        <v>8</v>
      </c>
      <c r="BQ77" s="93" t="s">
        <v>9</v>
      </c>
      <c r="BR77" s="94" t="s">
        <v>10</v>
      </c>
    </row>
    <row r="78" spans="1:70">
      <c r="A78" s="88">
        <v>1</v>
      </c>
      <c r="B78" s="89"/>
      <c r="C78" s="94"/>
      <c r="D78" s="94"/>
      <c r="E78" s="94"/>
      <c r="F78" s="92"/>
      <c r="G78" s="94"/>
      <c r="H78" s="94"/>
      <c r="I78" s="88"/>
      <c r="J78" s="93"/>
      <c r="K78" s="93"/>
      <c r="L78" s="93"/>
      <c r="M78" s="93"/>
      <c r="N78" s="59">
        <f>I78-(J78+K78+L78+M78)</f>
        <v>0</v>
      </c>
      <c r="P78" s="88">
        <v>1</v>
      </c>
      <c r="Q78" s="89"/>
      <c r="R78" s="94"/>
      <c r="S78" s="94"/>
      <c r="T78" s="94"/>
      <c r="U78" s="92"/>
      <c r="V78" s="94"/>
      <c r="W78" s="94"/>
      <c r="X78" s="88"/>
      <c r="Y78" s="93"/>
      <c r="Z78" s="93"/>
      <c r="AA78" s="93"/>
      <c r="AB78" s="93"/>
      <c r="AC78" s="59">
        <f>X78-(Y78+Z78+AA78+AB78)</f>
        <v>0</v>
      </c>
      <c r="AE78" s="88">
        <v>1</v>
      </c>
      <c r="AF78" s="89"/>
      <c r="AG78" s="94"/>
      <c r="AH78" s="94"/>
      <c r="AI78" s="94"/>
      <c r="AJ78" s="92"/>
      <c r="AK78" s="94"/>
      <c r="AL78" s="94"/>
      <c r="AM78" s="88"/>
      <c r="AN78" s="93"/>
      <c r="AO78" s="93"/>
      <c r="AP78" s="93"/>
      <c r="AQ78" s="93"/>
      <c r="AR78" s="59">
        <f>AM78-(AN78+AO78+AP78+AQ78)</f>
        <v>0</v>
      </c>
      <c r="AT78" s="88">
        <v>1</v>
      </c>
      <c r="AU78" s="89"/>
      <c r="AV78" s="94"/>
      <c r="AW78" s="94"/>
      <c r="AX78" s="94"/>
      <c r="AY78" s="92"/>
      <c r="AZ78" s="94"/>
      <c r="BA78" s="94"/>
      <c r="BB78" s="88"/>
      <c r="BC78" s="93"/>
      <c r="BD78" s="93"/>
      <c r="BE78" s="93"/>
      <c r="BF78" s="93"/>
      <c r="BG78" s="59">
        <f>BB78-(BC78+BD78+BE78+BF78)</f>
        <v>0</v>
      </c>
      <c r="BI78" s="88">
        <v>1</v>
      </c>
      <c r="BJ78" s="89"/>
      <c r="BK78" s="94"/>
      <c r="BL78" s="94"/>
      <c r="BM78" s="88"/>
      <c r="BN78" s="93"/>
      <c r="BO78" s="93"/>
      <c r="BP78" s="93"/>
      <c r="BQ78" s="93"/>
      <c r="BR78" s="59">
        <f>BM78-(BN78+BO78+BP78+BQ78)</f>
        <v>0</v>
      </c>
    </row>
    <row r="79" spans="1:70">
      <c r="A79" s="88">
        <v>2</v>
      </c>
      <c r="B79" s="89"/>
      <c r="C79" s="94"/>
      <c r="D79" s="94"/>
      <c r="E79" s="94"/>
      <c r="F79" s="92"/>
      <c r="G79" s="94"/>
      <c r="H79" s="94"/>
      <c r="I79" s="88"/>
      <c r="J79" s="93"/>
      <c r="K79" s="93"/>
      <c r="L79" s="93"/>
      <c r="M79" s="93"/>
      <c r="N79" s="59">
        <f>I79-(J79+K79+L79+M79)</f>
        <v>0</v>
      </c>
      <c r="P79" s="88">
        <v>2</v>
      </c>
      <c r="Q79" s="89"/>
      <c r="R79" s="94"/>
      <c r="S79" s="94"/>
      <c r="T79" s="94"/>
      <c r="U79" s="92"/>
      <c r="V79" s="94"/>
      <c r="W79" s="94"/>
      <c r="X79" s="88"/>
      <c r="Y79" s="93"/>
      <c r="Z79" s="93"/>
      <c r="AA79" s="93"/>
      <c r="AB79" s="93"/>
      <c r="AC79" s="59">
        <f>X79-(Y79+Z79+AA79+AB79)</f>
        <v>0</v>
      </c>
      <c r="AE79" s="88">
        <v>2</v>
      </c>
      <c r="AF79" s="89"/>
      <c r="AG79" s="94"/>
      <c r="AH79" s="94"/>
      <c r="AI79" s="94"/>
      <c r="AJ79" s="92"/>
      <c r="AK79" s="94"/>
      <c r="AL79" s="94"/>
      <c r="AM79" s="88"/>
      <c r="AN79" s="93"/>
      <c r="AO79" s="93"/>
      <c r="AP79" s="93"/>
      <c r="AQ79" s="93"/>
      <c r="AR79" s="59">
        <f>AM79-(AN79+AO79+AP79+AQ79)</f>
        <v>0</v>
      </c>
      <c r="AT79" s="88">
        <v>2</v>
      </c>
      <c r="AU79" s="89"/>
      <c r="AV79" s="94"/>
      <c r="AW79" s="94"/>
      <c r="AX79" s="94"/>
      <c r="AY79" s="92"/>
      <c r="AZ79" s="94"/>
      <c r="BA79" s="94"/>
      <c r="BB79" s="88"/>
      <c r="BC79" s="93"/>
      <c r="BD79" s="93"/>
      <c r="BE79" s="93"/>
      <c r="BF79" s="93"/>
      <c r="BG79" s="59">
        <f>BB79-(BC79+BD79+BE79+BF79)</f>
        <v>0</v>
      </c>
      <c r="BI79" s="88">
        <v>2</v>
      </c>
      <c r="BJ79" s="89"/>
      <c r="BK79" s="94"/>
      <c r="BL79" s="94"/>
      <c r="BM79" s="88"/>
      <c r="BN79" s="93"/>
      <c r="BO79" s="93"/>
      <c r="BP79" s="93"/>
      <c r="BQ79" s="93"/>
      <c r="BR79" s="59">
        <f>BM79-(BN79+BO79+BP79+BQ79)</f>
        <v>0</v>
      </c>
    </row>
    <row r="80" spans="1:70">
      <c r="A80" s="88">
        <v>3</v>
      </c>
      <c r="B80" s="89"/>
      <c r="C80" s="94"/>
      <c r="D80" s="94"/>
      <c r="E80" s="94"/>
      <c r="F80" s="92"/>
      <c r="G80" s="94"/>
      <c r="H80" s="94"/>
      <c r="I80" s="88"/>
      <c r="J80" s="93"/>
      <c r="K80" s="93"/>
      <c r="L80" s="93"/>
      <c r="M80" s="93"/>
      <c r="N80" s="94">
        <f t="shared" ref="N80:N111" si="60">I80-(J80+K80+L80+M80)</f>
        <v>0</v>
      </c>
      <c r="P80" s="88">
        <v>3</v>
      </c>
      <c r="Q80" s="89"/>
      <c r="R80" s="94"/>
      <c r="S80" s="94"/>
      <c r="T80" s="94"/>
      <c r="U80" s="92"/>
      <c r="V80" s="94"/>
      <c r="W80" s="94"/>
      <c r="X80" s="88"/>
      <c r="Y80" s="93"/>
      <c r="Z80" s="93"/>
      <c r="AA80" s="93"/>
      <c r="AB80" s="93"/>
      <c r="AC80" s="94">
        <f t="shared" ref="AC80:AC111" si="61">X80-(Y80+Z80+AA80+AB80)</f>
        <v>0</v>
      </c>
      <c r="AE80" s="88">
        <v>3</v>
      </c>
      <c r="AF80" s="89"/>
      <c r="AG80" s="94"/>
      <c r="AH80" s="94"/>
      <c r="AI80" s="94"/>
      <c r="AJ80" s="92"/>
      <c r="AK80" s="94"/>
      <c r="AL80" s="94"/>
      <c r="AM80" s="88"/>
      <c r="AN80" s="93"/>
      <c r="AO80" s="93"/>
      <c r="AP80" s="93"/>
      <c r="AQ80" s="93"/>
      <c r="AR80" s="94">
        <f t="shared" ref="AR80:AR111" si="62">AM80-(AN80+AO80+AP80+AQ80)</f>
        <v>0</v>
      </c>
      <c r="AT80" s="88">
        <v>3</v>
      </c>
      <c r="AU80" s="89"/>
      <c r="AV80" s="94"/>
      <c r="AW80" s="94"/>
      <c r="AX80" s="94"/>
      <c r="AY80" s="92"/>
      <c r="AZ80" s="94"/>
      <c r="BA80" s="94"/>
      <c r="BB80" s="88"/>
      <c r="BC80" s="93"/>
      <c r="BD80" s="93"/>
      <c r="BE80" s="93"/>
      <c r="BF80" s="93"/>
      <c r="BG80" s="94">
        <f t="shared" ref="BG80:BG111" si="63">BB80-(BC80+BD80+BE80+BF80)</f>
        <v>0</v>
      </c>
      <c r="BI80" s="88">
        <v>3</v>
      </c>
      <c r="BJ80" s="89"/>
      <c r="BK80" s="94"/>
      <c r="BL80" s="94"/>
      <c r="BM80" s="88"/>
      <c r="BN80" s="93"/>
      <c r="BO80" s="93"/>
      <c r="BP80" s="93"/>
      <c r="BQ80" s="93"/>
      <c r="BR80" s="94">
        <f t="shared" ref="BR80:BR111" si="64">BM80-(BN80+BO80+BP80+BQ80)</f>
        <v>0</v>
      </c>
    </row>
    <row r="81" spans="1:70">
      <c r="A81" s="88">
        <v>4</v>
      </c>
      <c r="B81" s="89"/>
      <c r="C81" s="94"/>
      <c r="D81" s="94"/>
      <c r="E81" s="94"/>
      <c r="F81" s="92"/>
      <c r="G81" s="94"/>
      <c r="H81" s="94"/>
      <c r="I81" s="88"/>
      <c r="J81" s="93"/>
      <c r="K81" s="93"/>
      <c r="L81" s="93"/>
      <c r="M81" s="93"/>
      <c r="N81" s="59">
        <f t="shared" si="60"/>
        <v>0</v>
      </c>
      <c r="P81" s="88">
        <v>4</v>
      </c>
      <c r="Q81" s="89"/>
      <c r="R81" s="94"/>
      <c r="S81" s="94"/>
      <c r="T81" s="94"/>
      <c r="U81" s="92"/>
      <c r="V81" s="94"/>
      <c r="W81" s="94"/>
      <c r="X81" s="88"/>
      <c r="Y81" s="93"/>
      <c r="Z81" s="93"/>
      <c r="AA81" s="93"/>
      <c r="AB81" s="93"/>
      <c r="AC81" s="59">
        <f t="shared" si="61"/>
        <v>0</v>
      </c>
      <c r="AE81" s="88">
        <v>4</v>
      </c>
      <c r="AF81" s="89"/>
      <c r="AG81" s="94"/>
      <c r="AH81" s="94"/>
      <c r="AI81" s="94"/>
      <c r="AJ81" s="92"/>
      <c r="AK81" s="94"/>
      <c r="AL81" s="94"/>
      <c r="AM81" s="88"/>
      <c r="AN81" s="93"/>
      <c r="AO81" s="93"/>
      <c r="AP81" s="93"/>
      <c r="AQ81" s="93"/>
      <c r="AR81" s="59">
        <f t="shared" si="62"/>
        <v>0</v>
      </c>
      <c r="AT81" s="88">
        <v>4</v>
      </c>
      <c r="AU81" s="89"/>
      <c r="AV81" s="94"/>
      <c r="AW81" s="94"/>
      <c r="AX81" s="94"/>
      <c r="AY81" s="92"/>
      <c r="AZ81" s="94"/>
      <c r="BA81" s="94"/>
      <c r="BB81" s="88"/>
      <c r="BC81" s="93"/>
      <c r="BD81" s="93"/>
      <c r="BE81" s="93"/>
      <c r="BF81" s="93"/>
      <c r="BG81" s="59">
        <f t="shared" si="63"/>
        <v>0</v>
      </c>
      <c r="BI81" s="88">
        <v>4</v>
      </c>
      <c r="BJ81" s="89"/>
      <c r="BK81" s="94"/>
      <c r="BL81" s="94"/>
      <c r="BM81" s="88"/>
      <c r="BN81" s="93"/>
      <c r="BO81" s="93"/>
      <c r="BP81" s="93"/>
      <c r="BQ81" s="93"/>
      <c r="BR81" s="59">
        <f t="shared" si="64"/>
        <v>0</v>
      </c>
    </row>
    <row r="82" spans="1:70">
      <c r="A82" s="88">
        <v>5</v>
      </c>
      <c r="B82" s="89"/>
      <c r="C82" s="94"/>
      <c r="D82" s="94"/>
      <c r="E82" s="94"/>
      <c r="F82" s="92"/>
      <c r="G82" s="94"/>
      <c r="H82" s="94"/>
      <c r="I82" s="88"/>
      <c r="J82" s="93"/>
      <c r="K82" s="93"/>
      <c r="L82" s="93"/>
      <c r="M82" s="93"/>
      <c r="N82" s="59">
        <f t="shared" si="60"/>
        <v>0</v>
      </c>
      <c r="P82" s="88">
        <v>5</v>
      </c>
      <c r="Q82" s="89"/>
      <c r="R82" s="94"/>
      <c r="S82" s="94"/>
      <c r="T82" s="94"/>
      <c r="U82" s="92"/>
      <c r="V82" s="94"/>
      <c r="W82" s="94"/>
      <c r="X82" s="88"/>
      <c r="Y82" s="93"/>
      <c r="Z82" s="93"/>
      <c r="AA82" s="93"/>
      <c r="AB82" s="93"/>
      <c r="AC82" s="59">
        <f t="shared" si="61"/>
        <v>0</v>
      </c>
      <c r="AE82" s="88">
        <v>5</v>
      </c>
      <c r="AF82" s="89"/>
      <c r="AG82" s="94"/>
      <c r="AH82" s="94"/>
      <c r="AI82" s="94"/>
      <c r="AJ82" s="92"/>
      <c r="AK82" s="94"/>
      <c r="AL82" s="94"/>
      <c r="AM82" s="88"/>
      <c r="AN82" s="93"/>
      <c r="AO82" s="93"/>
      <c r="AP82" s="93"/>
      <c r="AQ82" s="93"/>
      <c r="AR82" s="59">
        <f t="shared" si="62"/>
        <v>0</v>
      </c>
      <c r="AT82" s="88">
        <v>5</v>
      </c>
      <c r="AU82" s="89"/>
      <c r="AV82" s="94"/>
      <c r="AW82" s="94"/>
      <c r="AX82" s="94"/>
      <c r="AY82" s="92"/>
      <c r="AZ82" s="94"/>
      <c r="BA82" s="94"/>
      <c r="BB82" s="88"/>
      <c r="BC82" s="93"/>
      <c r="BD82" s="93"/>
      <c r="BE82" s="93"/>
      <c r="BF82" s="93"/>
      <c r="BG82" s="59">
        <f t="shared" si="63"/>
        <v>0</v>
      </c>
      <c r="BI82" s="88">
        <v>5</v>
      </c>
      <c r="BJ82" s="89"/>
      <c r="BK82" s="94"/>
      <c r="BL82" s="94"/>
      <c r="BM82" s="88"/>
      <c r="BN82" s="93"/>
      <c r="BO82" s="93"/>
      <c r="BP82" s="93"/>
      <c r="BQ82" s="93"/>
      <c r="BR82" s="59">
        <f t="shared" si="64"/>
        <v>0</v>
      </c>
    </row>
    <row r="83" spans="1:70">
      <c r="A83" s="88">
        <v>6</v>
      </c>
      <c r="B83" s="89"/>
      <c r="C83" s="94"/>
      <c r="D83" s="94"/>
      <c r="E83" s="94"/>
      <c r="F83" s="92"/>
      <c r="G83" s="94"/>
      <c r="H83" s="94"/>
      <c r="I83" s="88"/>
      <c r="J83" s="93"/>
      <c r="K83" s="93"/>
      <c r="L83" s="93"/>
      <c r="M83" s="93"/>
      <c r="N83" s="59">
        <f t="shared" si="60"/>
        <v>0</v>
      </c>
      <c r="P83" s="88">
        <v>6</v>
      </c>
      <c r="Q83" s="89"/>
      <c r="R83" s="94"/>
      <c r="S83" s="94"/>
      <c r="T83" s="94"/>
      <c r="U83" s="92"/>
      <c r="V83" s="94"/>
      <c r="W83" s="94"/>
      <c r="X83" s="88"/>
      <c r="Y83" s="93"/>
      <c r="Z83" s="93"/>
      <c r="AA83" s="93"/>
      <c r="AB83" s="93"/>
      <c r="AC83" s="59">
        <f t="shared" si="61"/>
        <v>0</v>
      </c>
      <c r="AE83" s="88">
        <v>6</v>
      </c>
      <c r="AF83" s="89"/>
      <c r="AG83" s="94"/>
      <c r="AH83" s="94"/>
      <c r="AI83" s="94"/>
      <c r="AJ83" s="92"/>
      <c r="AK83" s="94"/>
      <c r="AL83" s="94"/>
      <c r="AM83" s="88"/>
      <c r="AN83" s="93"/>
      <c r="AO83" s="93"/>
      <c r="AP83" s="93"/>
      <c r="AQ83" s="93"/>
      <c r="AR83" s="59">
        <f t="shared" si="62"/>
        <v>0</v>
      </c>
      <c r="AT83" s="88">
        <v>6</v>
      </c>
      <c r="AU83" s="89"/>
      <c r="AV83" s="94"/>
      <c r="AW83" s="94"/>
      <c r="AX83" s="94"/>
      <c r="AY83" s="92"/>
      <c r="AZ83" s="94"/>
      <c r="BA83" s="94"/>
      <c r="BB83" s="88"/>
      <c r="BC83" s="93"/>
      <c r="BD83" s="93"/>
      <c r="BE83" s="93"/>
      <c r="BF83" s="93"/>
      <c r="BG83" s="59">
        <f t="shared" si="63"/>
        <v>0</v>
      </c>
      <c r="BI83" s="88">
        <v>6</v>
      </c>
      <c r="BJ83" s="89"/>
      <c r="BK83" s="94"/>
      <c r="BL83" s="94"/>
      <c r="BM83" s="88"/>
      <c r="BN83" s="93"/>
      <c r="BO83" s="93"/>
      <c r="BP83" s="93"/>
      <c r="BQ83" s="93"/>
      <c r="BR83" s="59">
        <f t="shared" si="64"/>
        <v>0</v>
      </c>
    </row>
    <row r="84" spans="1:70">
      <c r="A84" s="88">
        <v>7</v>
      </c>
      <c r="B84" s="89"/>
      <c r="C84" s="94"/>
      <c r="D84" s="94"/>
      <c r="E84" s="94"/>
      <c r="F84" s="92"/>
      <c r="G84" s="94"/>
      <c r="H84" s="94"/>
      <c r="I84" s="88"/>
      <c r="J84" s="93"/>
      <c r="K84" s="93"/>
      <c r="L84" s="93"/>
      <c r="M84" s="93"/>
      <c r="N84" s="59">
        <f t="shared" si="60"/>
        <v>0</v>
      </c>
      <c r="P84" s="88">
        <v>7</v>
      </c>
      <c r="Q84" s="89"/>
      <c r="R84" s="94"/>
      <c r="S84" s="94"/>
      <c r="T84" s="94"/>
      <c r="U84" s="92"/>
      <c r="V84" s="94"/>
      <c r="W84" s="94"/>
      <c r="X84" s="88"/>
      <c r="Y84" s="93"/>
      <c r="Z84" s="93"/>
      <c r="AA84" s="93"/>
      <c r="AB84" s="93"/>
      <c r="AC84" s="59">
        <f t="shared" si="61"/>
        <v>0</v>
      </c>
      <c r="AE84" s="88">
        <v>7</v>
      </c>
      <c r="AF84" s="89"/>
      <c r="AG84" s="94"/>
      <c r="AH84" s="94"/>
      <c r="AI84" s="94"/>
      <c r="AJ84" s="92"/>
      <c r="AK84" s="94"/>
      <c r="AL84" s="94"/>
      <c r="AM84" s="88"/>
      <c r="AN84" s="93"/>
      <c r="AO84" s="93"/>
      <c r="AP84" s="93"/>
      <c r="AQ84" s="93"/>
      <c r="AR84" s="59">
        <f t="shared" si="62"/>
        <v>0</v>
      </c>
      <c r="AT84" s="88">
        <v>7</v>
      </c>
      <c r="AU84" s="89"/>
      <c r="AV84" s="94"/>
      <c r="AW84" s="94"/>
      <c r="AX84" s="94"/>
      <c r="AY84" s="92"/>
      <c r="AZ84" s="94"/>
      <c r="BA84" s="94"/>
      <c r="BB84" s="88"/>
      <c r="BC84" s="93"/>
      <c r="BD84" s="93"/>
      <c r="BE84" s="93"/>
      <c r="BF84" s="93"/>
      <c r="BG84" s="59">
        <f t="shared" si="63"/>
        <v>0</v>
      </c>
      <c r="BI84" s="88">
        <v>7</v>
      </c>
      <c r="BJ84" s="89"/>
      <c r="BK84" s="94"/>
      <c r="BL84" s="94"/>
      <c r="BM84" s="88"/>
      <c r="BN84" s="93"/>
      <c r="BO84" s="93"/>
      <c r="BP84" s="93"/>
      <c r="BQ84" s="93"/>
      <c r="BR84" s="59">
        <f t="shared" si="64"/>
        <v>0</v>
      </c>
    </row>
    <row r="85" spans="1:70">
      <c r="A85" s="88">
        <v>8</v>
      </c>
      <c r="B85" s="89"/>
      <c r="C85" s="94"/>
      <c r="D85" s="94"/>
      <c r="E85" s="94"/>
      <c r="F85" s="92"/>
      <c r="G85" s="94"/>
      <c r="H85" s="94"/>
      <c r="I85" s="88"/>
      <c r="J85" s="93"/>
      <c r="K85" s="93"/>
      <c r="L85" s="93"/>
      <c r="M85" s="93"/>
      <c r="N85" s="59">
        <f t="shared" si="60"/>
        <v>0</v>
      </c>
      <c r="P85" s="88">
        <v>8</v>
      </c>
      <c r="Q85" s="89"/>
      <c r="R85" s="94"/>
      <c r="S85" s="94"/>
      <c r="T85" s="94"/>
      <c r="U85" s="92"/>
      <c r="V85" s="94"/>
      <c r="W85" s="94"/>
      <c r="X85" s="88"/>
      <c r="Y85" s="93"/>
      <c r="Z85" s="93"/>
      <c r="AA85" s="93"/>
      <c r="AB85" s="93"/>
      <c r="AC85" s="59">
        <f t="shared" si="61"/>
        <v>0</v>
      </c>
      <c r="AE85" s="88">
        <v>8</v>
      </c>
      <c r="AF85" s="89"/>
      <c r="AG85" s="94"/>
      <c r="AH85" s="94"/>
      <c r="AI85" s="94"/>
      <c r="AJ85" s="92"/>
      <c r="AK85" s="94"/>
      <c r="AL85" s="94"/>
      <c r="AM85" s="88"/>
      <c r="AN85" s="93"/>
      <c r="AO85" s="93"/>
      <c r="AP85" s="93"/>
      <c r="AQ85" s="93"/>
      <c r="AR85" s="59">
        <f t="shared" si="62"/>
        <v>0</v>
      </c>
      <c r="AT85" s="88">
        <v>8</v>
      </c>
      <c r="AU85" s="89"/>
      <c r="AV85" s="94"/>
      <c r="AW85" s="94"/>
      <c r="AX85" s="94"/>
      <c r="AY85" s="92"/>
      <c r="AZ85" s="94"/>
      <c r="BA85" s="94"/>
      <c r="BB85" s="88"/>
      <c r="BC85" s="93"/>
      <c r="BD85" s="93"/>
      <c r="BE85" s="93"/>
      <c r="BF85" s="93"/>
      <c r="BG85" s="59">
        <f t="shared" si="63"/>
        <v>0</v>
      </c>
      <c r="BI85" s="88">
        <v>8</v>
      </c>
      <c r="BJ85" s="89"/>
      <c r="BK85" s="94"/>
      <c r="BL85" s="94"/>
      <c r="BM85" s="88"/>
      <c r="BN85" s="93"/>
      <c r="BO85" s="93"/>
      <c r="BP85" s="93"/>
      <c r="BQ85" s="93"/>
      <c r="BR85" s="59">
        <f t="shared" si="64"/>
        <v>0</v>
      </c>
    </row>
    <row r="86" spans="1:70">
      <c r="A86" s="88">
        <v>9</v>
      </c>
      <c r="B86" s="89"/>
      <c r="C86" s="94"/>
      <c r="D86" s="94"/>
      <c r="E86" s="94"/>
      <c r="F86" s="92"/>
      <c r="G86" s="94"/>
      <c r="H86" s="94"/>
      <c r="I86" s="88"/>
      <c r="J86" s="93"/>
      <c r="K86" s="93"/>
      <c r="L86" s="93"/>
      <c r="M86" s="93"/>
      <c r="N86" s="59">
        <f t="shared" si="60"/>
        <v>0</v>
      </c>
      <c r="P86" s="88">
        <v>9</v>
      </c>
      <c r="Q86" s="89"/>
      <c r="R86" s="94"/>
      <c r="S86" s="94"/>
      <c r="T86" s="94"/>
      <c r="U86" s="92"/>
      <c r="V86" s="94"/>
      <c r="W86" s="94"/>
      <c r="X86" s="88"/>
      <c r="Y86" s="93"/>
      <c r="Z86" s="93"/>
      <c r="AA86" s="93"/>
      <c r="AB86" s="93"/>
      <c r="AC86" s="59">
        <f t="shared" si="61"/>
        <v>0</v>
      </c>
      <c r="AE86" s="88">
        <v>9</v>
      </c>
      <c r="AF86" s="89"/>
      <c r="AG86" s="94"/>
      <c r="AH86" s="94"/>
      <c r="AI86" s="94"/>
      <c r="AJ86" s="92"/>
      <c r="AK86" s="94"/>
      <c r="AL86" s="94"/>
      <c r="AM86" s="88"/>
      <c r="AN86" s="93"/>
      <c r="AO86" s="93"/>
      <c r="AP86" s="93"/>
      <c r="AQ86" s="93"/>
      <c r="AR86" s="59">
        <f t="shared" si="62"/>
        <v>0</v>
      </c>
      <c r="AT86" s="88">
        <v>9</v>
      </c>
      <c r="AU86" s="89"/>
      <c r="AV86" s="94"/>
      <c r="AW86" s="94"/>
      <c r="AX86" s="94"/>
      <c r="AY86" s="92"/>
      <c r="AZ86" s="94"/>
      <c r="BA86" s="94"/>
      <c r="BB86" s="88"/>
      <c r="BC86" s="93"/>
      <c r="BD86" s="93"/>
      <c r="BE86" s="93"/>
      <c r="BF86" s="93"/>
      <c r="BG86" s="59">
        <f t="shared" si="63"/>
        <v>0</v>
      </c>
      <c r="BI86" s="88">
        <v>9</v>
      </c>
      <c r="BJ86" s="89"/>
      <c r="BK86" s="94"/>
      <c r="BL86" s="94"/>
      <c r="BM86" s="88"/>
      <c r="BN86" s="93"/>
      <c r="BO86" s="93"/>
      <c r="BP86" s="93"/>
      <c r="BQ86" s="93"/>
      <c r="BR86" s="59">
        <f t="shared" si="64"/>
        <v>0</v>
      </c>
    </row>
    <row r="87" spans="1:70">
      <c r="A87" s="88">
        <v>10</v>
      </c>
      <c r="B87" s="89"/>
      <c r="C87" s="94"/>
      <c r="D87" s="94"/>
      <c r="E87" s="94"/>
      <c r="F87" s="92"/>
      <c r="G87" s="94"/>
      <c r="H87" s="94"/>
      <c r="I87" s="88"/>
      <c r="J87" s="93"/>
      <c r="K87" s="93"/>
      <c r="L87" s="93"/>
      <c r="M87" s="93"/>
      <c r="N87" s="59">
        <f t="shared" si="60"/>
        <v>0</v>
      </c>
      <c r="P87" s="88">
        <v>10</v>
      </c>
      <c r="Q87" s="89"/>
      <c r="R87" s="94"/>
      <c r="S87" s="94"/>
      <c r="T87" s="94"/>
      <c r="U87" s="92"/>
      <c r="V87" s="94"/>
      <c r="W87" s="94"/>
      <c r="X87" s="88"/>
      <c r="Y87" s="93"/>
      <c r="Z87" s="93"/>
      <c r="AA87" s="93"/>
      <c r="AB87" s="93"/>
      <c r="AC87" s="59">
        <f t="shared" si="61"/>
        <v>0</v>
      </c>
      <c r="AE87" s="88">
        <v>10</v>
      </c>
      <c r="AF87" s="89"/>
      <c r="AG87" s="94"/>
      <c r="AH87" s="94"/>
      <c r="AI87" s="94"/>
      <c r="AJ87" s="92"/>
      <c r="AK87" s="94"/>
      <c r="AL87" s="94"/>
      <c r="AM87" s="88"/>
      <c r="AN87" s="93"/>
      <c r="AO87" s="93"/>
      <c r="AP87" s="93"/>
      <c r="AQ87" s="93"/>
      <c r="AR87" s="59">
        <f t="shared" si="62"/>
        <v>0</v>
      </c>
      <c r="AT87" s="88">
        <v>10</v>
      </c>
      <c r="AU87" s="89"/>
      <c r="AV87" s="94"/>
      <c r="AW87" s="94"/>
      <c r="AX87" s="94"/>
      <c r="AY87" s="92"/>
      <c r="AZ87" s="94"/>
      <c r="BA87" s="94"/>
      <c r="BB87" s="88"/>
      <c r="BC87" s="93"/>
      <c r="BD87" s="93"/>
      <c r="BE87" s="93"/>
      <c r="BF87" s="93"/>
      <c r="BG87" s="59">
        <f t="shared" si="63"/>
        <v>0</v>
      </c>
      <c r="BI87" s="88">
        <v>10</v>
      </c>
      <c r="BJ87" s="89"/>
      <c r="BK87" s="94"/>
      <c r="BL87" s="94"/>
      <c r="BM87" s="88"/>
      <c r="BN87" s="93"/>
      <c r="BO87" s="93"/>
      <c r="BP87" s="93"/>
      <c r="BQ87" s="93"/>
      <c r="BR87" s="59">
        <f t="shared" si="64"/>
        <v>0</v>
      </c>
    </row>
    <row r="88" spans="1:70">
      <c r="A88" s="88">
        <v>11</v>
      </c>
      <c r="B88" s="89"/>
      <c r="C88" s="94"/>
      <c r="D88" s="94"/>
      <c r="E88" s="94"/>
      <c r="F88" s="92"/>
      <c r="G88" s="94"/>
      <c r="H88" s="94"/>
      <c r="I88" s="88"/>
      <c r="J88" s="93"/>
      <c r="K88" s="93"/>
      <c r="L88" s="93"/>
      <c r="M88" s="93"/>
      <c r="N88" s="59">
        <f t="shared" si="60"/>
        <v>0</v>
      </c>
      <c r="P88" s="88">
        <v>11</v>
      </c>
      <c r="Q88" s="89"/>
      <c r="R88" s="94"/>
      <c r="S88" s="94"/>
      <c r="T88" s="94"/>
      <c r="U88" s="92"/>
      <c r="V88" s="94"/>
      <c r="W88" s="94"/>
      <c r="X88" s="88"/>
      <c r="Y88" s="93"/>
      <c r="Z88" s="93"/>
      <c r="AA88" s="93"/>
      <c r="AB88" s="93"/>
      <c r="AC88" s="59">
        <f t="shared" si="61"/>
        <v>0</v>
      </c>
      <c r="AE88" s="88">
        <v>11</v>
      </c>
      <c r="AF88" s="89"/>
      <c r="AG88" s="94"/>
      <c r="AH88" s="94"/>
      <c r="AI88" s="94"/>
      <c r="AJ88" s="92"/>
      <c r="AK88" s="94"/>
      <c r="AL88" s="94"/>
      <c r="AM88" s="88"/>
      <c r="AN88" s="93"/>
      <c r="AO88" s="93"/>
      <c r="AP88" s="93"/>
      <c r="AQ88" s="93"/>
      <c r="AR88" s="59">
        <f t="shared" si="62"/>
        <v>0</v>
      </c>
      <c r="AT88" s="88">
        <v>11</v>
      </c>
      <c r="AU88" s="89"/>
      <c r="AV88" s="94"/>
      <c r="AW88" s="94"/>
      <c r="AX88" s="94"/>
      <c r="AY88" s="92"/>
      <c r="AZ88" s="94"/>
      <c r="BA88" s="94"/>
      <c r="BB88" s="88"/>
      <c r="BC88" s="93"/>
      <c r="BD88" s="93"/>
      <c r="BE88" s="93"/>
      <c r="BF88" s="93"/>
      <c r="BG88" s="59">
        <f t="shared" si="63"/>
        <v>0</v>
      </c>
      <c r="BI88" s="88">
        <v>11</v>
      </c>
      <c r="BJ88" s="89"/>
      <c r="BK88" s="94"/>
      <c r="BL88" s="94"/>
      <c r="BM88" s="88"/>
      <c r="BN88" s="93"/>
      <c r="BO88" s="93"/>
      <c r="BP88" s="93"/>
      <c r="BQ88" s="93"/>
      <c r="BR88" s="59">
        <f t="shared" si="64"/>
        <v>0</v>
      </c>
    </row>
    <row r="89" spans="1:70">
      <c r="A89" s="88">
        <v>12</v>
      </c>
      <c r="B89" s="89"/>
      <c r="C89" s="94"/>
      <c r="D89" s="94"/>
      <c r="E89" s="94"/>
      <c r="F89" s="92"/>
      <c r="G89" s="94"/>
      <c r="H89" s="94"/>
      <c r="I89" s="88"/>
      <c r="J89" s="93"/>
      <c r="K89" s="93"/>
      <c r="L89" s="93"/>
      <c r="M89" s="93"/>
      <c r="N89" s="59">
        <f t="shared" si="60"/>
        <v>0</v>
      </c>
      <c r="P89" s="88">
        <v>12</v>
      </c>
      <c r="Q89" s="89"/>
      <c r="R89" s="94"/>
      <c r="S89" s="94"/>
      <c r="T89" s="94"/>
      <c r="U89" s="92"/>
      <c r="V89" s="94"/>
      <c r="W89" s="94"/>
      <c r="X89" s="88"/>
      <c r="Y89" s="93"/>
      <c r="Z89" s="93"/>
      <c r="AA89" s="93"/>
      <c r="AB89" s="93"/>
      <c r="AC89" s="59">
        <f t="shared" si="61"/>
        <v>0</v>
      </c>
      <c r="AE89" s="88">
        <v>12</v>
      </c>
      <c r="AF89" s="89"/>
      <c r="AG89" s="94"/>
      <c r="AH89" s="94"/>
      <c r="AI89" s="94"/>
      <c r="AJ89" s="92"/>
      <c r="AK89" s="94"/>
      <c r="AL89" s="94"/>
      <c r="AM89" s="88"/>
      <c r="AN89" s="93"/>
      <c r="AO89" s="93"/>
      <c r="AP89" s="93"/>
      <c r="AQ89" s="93"/>
      <c r="AR89" s="59">
        <f t="shared" si="62"/>
        <v>0</v>
      </c>
      <c r="AT89" s="88">
        <v>12</v>
      </c>
      <c r="AU89" s="89"/>
      <c r="AV89" s="94"/>
      <c r="AW89" s="94"/>
      <c r="AX89" s="94"/>
      <c r="AY89" s="92"/>
      <c r="AZ89" s="94"/>
      <c r="BA89" s="94"/>
      <c r="BB89" s="88"/>
      <c r="BC89" s="93"/>
      <c r="BD89" s="93"/>
      <c r="BE89" s="93"/>
      <c r="BF89" s="93"/>
      <c r="BG89" s="59">
        <f t="shared" si="63"/>
        <v>0</v>
      </c>
      <c r="BI89" s="88">
        <v>12</v>
      </c>
      <c r="BJ89" s="89"/>
      <c r="BK89" s="94"/>
      <c r="BL89" s="94"/>
      <c r="BM89" s="88"/>
      <c r="BN89" s="93"/>
      <c r="BO89" s="93"/>
      <c r="BP89" s="93"/>
      <c r="BQ89" s="93"/>
      <c r="BR89" s="59">
        <f t="shared" si="64"/>
        <v>0</v>
      </c>
    </row>
    <row r="90" spans="1:70">
      <c r="A90" s="88">
        <v>13</v>
      </c>
      <c r="B90" s="89"/>
      <c r="C90" s="94"/>
      <c r="D90" s="94"/>
      <c r="E90" s="94"/>
      <c r="F90" s="92"/>
      <c r="G90" s="94"/>
      <c r="H90" s="94"/>
      <c r="I90" s="88"/>
      <c r="J90" s="93"/>
      <c r="K90" s="93"/>
      <c r="L90" s="93"/>
      <c r="M90" s="93"/>
      <c r="N90" s="59">
        <f t="shared" si="60"/>
        <v>0</v>
      </c>
      <c r="P90" s="88">
        <v>13</v>
      </c>
      <c r="Q90" s="89"/>
      <c r="R90" s="94"/>
      <c r="S90" s="94"/>
      <c r="T90" s="94"/>
      <c r="U90" s="92"/>
      <c r="V90" s="94"/>
      <c r="W90" s="94"/>
      <c r="X90" s="88"/>
      <c r="Y90" s="93"/>
      <c r="Z90" s="93"/>
      <c r="AA90" s="93"/>
      <c r="AB90" s="93"/>
      <c r="AC90" s="59">
        <f t="shared" si="61"/>
        <v>0</v>
      </c>
      <c r="AE90" s="88">
        <v>13</v>
      </c>
      <c r="AF90" s="89"/>
      <c r="AG90" s="94"/>
      <c r="AH90" s="94"/>
      <c r="AI90" s="94"/>
      <c r="AJ90" s="92"/>
      <c r="AK90" s="94"/>
      <c r="AL90" s="94"/>
      <c r="AM90" s="88"/>
      <c r="AN90" s="93"/>
      <c r="AO90" s="93"/>
      <c r="AP90" s="93"/>
      <c r="AQ90" s="93"/>
      <c r="AR90" s="59">
        <f t="shared" si="62"/>
        <v>0</v>
      </c>
      <c r="AT90" s="88">
        <v>13</v>
      </c>
      <c r="AU90" s="89"/>
      <c r="AV90" s="94"/>
      <c r="AW90" s="94"/>
      <c r="AX90" s="94"/>
      <c r="AY90" s="92"/>
      <c r="AZ90" s="94"/>
      <c r="BA90" s="94"/>
      <c r="BB90" s="88"/>
      <c r="BC90" s="93"/>
      <c r="BD90" s="93"/>
      <c r="BE90" s="93"/>
      <c r="BF90" s="93"/>
      <c r="BG90" s="59">
        <f t="shared" si="63"/>
        <v>0</v>
      </c>
      <c r="BI90" s="88">
        <v>13</v>
      </c>
      <c r="BJ90" s="89"/>
      <c r="BK90" s="94"/>
      <c r="BL90" s="94"/>
      <c r="BM90" s="88"/>
      <c r="BN90" s="93"/>
      <c r="BO90" s="93"/>
      <c r="BP90" s="93"/>
      <c r="BQ90" s="93"/>
      <c r="BR90" s="59">
        <f t="shared" si="64"/>
        <v>0</v>
      </c>
    </row>
    <row r="91" spans="1:70">
      <c r="A91" s="88">
        <v>14</v>
      </c>
      <c r="B91" s="89"/>
      <c r="C91" s="94"/>
      <c r="D91" s="94"/>
      <c r="E91" s="94"/>
      <c r="F91" s="92"/>
      <c r="G91" s="94"/>
      <c r="H91" s="94"/>
      <c r="I91" s="88"/>
      <c r="J91" s="93"/>
      <c r="K91" s="93"/>
      <c r="L91" s="93"/>
      <c r="M91" s="93"/>
      <c r="N91" s="59">
        <f t="shared" si="60"/>
        <v>0</v>
      </c>
      <c r="P91" s="88">
        <v>14</v>
      </c>
      <c r="Q91" s="89"/>
      <c r="R91" s="94"/>
      <c r="S91" s="94"/>
      <c r="T91" s="94"/>
      <c r="U91" s="92"/>
      <c r="V91" s="94"/>
      <c r="W91" s="94"/>
      <c r="X91" s="88"/>
      <c r="Y91" s="93"/>
      <c r="Z91" s="93"/>
      <c r="AA91" s="93"/>
      <c r="AB91" s="93"/>
      <c r="AC91" s="59">
        <f t="shared" si="61"/>
        <v>0</v>
      </c>
      <c r="AE91" s="88">
        <v>14</v>
      </c>
      <c r="AF91" s="89"/>
      <c r="AG91" s="94"/>
      <c r="AH91" s="94"/>
      <c r="AI91" s="94"/>
      <c r="AJ91" s="92"/>
      <c r="AK91" s="94"/>
      <c r="AL91" s="94"/>
      <c r="AM91" s="88"/>
      <c r="AN91" s="93"/>
      <c r="AO91" s="93"/>
      <c r="AP91" s="93"/>
      <c r="AQ91" s="93"/>
      <c r="AR91" s="59">
        <f t="shared" si="62"/>
        <v>0</v>
      </c>
      <c r="AT91" s="88">
        <v>14</v>
      </c>
      <c r="AU91" s="89"/>
      <c r="AV91" s="94"/>
      <c r="AW91" s="94"/>
      <c r="AX91" s="94"/>
      <c r="AY91" s="92"/>
      <c r="AZ91" s="94"/>
      <c r="BA91" s="94"/>
      <c r="BB91" s="88"/>
      <c r="BC91" s="93"/>
      <c r="BD91" s="93"/>
      <c r="BE91" s="93"/>
      <c r="BF91" s="93"/>
      <c r="BG91" s="59">
        <f t="shared" si="63"/>
        <v>0</v>
      </c>
      <c r="BI91" s="88">
        <v>14</v>
      </c>
      <c r="BJ91" s="89"/>
      <c r="BK91" s="94"/>
      <c r="BL91" s="94"/>
      <c r="BM91" s="88"/>
      <c r="BN91" s="93"/>
      <c r="BO91" s="93"/>
      <c r="BP91" s="93"/>
      <c r="BQ91" s="93"/>
      <c r="BR91" s="59">
        <f t="shared" si="64"/>
        <v>0</v>
      </c>
    </row>
    <row r="92" spans="1:70">
      <c r="A92" s="88">
        <v>15</v>
      </c>
      <c r="B92" s="89"/>
      <c r="C92" s="94"/>
      <c r="D92" s="94"/>
      <c r="E92" s="94"/>
      <c r="F92" s="92"/>
      <c r="G92" s="94"/>
      <c r="H92" s="94"/>
      <c r="I92" s="88"/>
      <c r="J92" s="93"/>
      <c r="K92" s="93"/>
      <c r="L92" s="93"/>
      <c r="M92" s="93"/>
      <c r="N92" s="59">
        <f t="shared" si="60"/>
        <v>0</v>
      </c>
      <c r="P92" s="88">
        <v>15</v>
      </c>
      <c r="Q92" s="89"/>
      <c r="R92" s="94"/>
      <c r="S92" s="94"/>
      <c r="T92" s="94"/>
      <c r="U92" s="92"/>
      <c r="V92" s="94"/>
      <c r="W92" s="94"/>
      <c r="X92" s="88"/>
      <c r="Y92" s="93"/>
      <c r="Z92" s="93"/>
      <c r="AA92" s="93"/>
      <c r="AB92" s="93"/>
      <c r="AC92" s="59">
        <f t="shared" si="61"/>
        <v>0</v>
      </c>
      <c r="AE92" s="88">
        <v>15</v>
      </c>
      <c r="AF92" s="89"/>
      <c r="AG92" s="94"/>
      <c r="AH92" s="94"/>
      <c r="AI92" s="94"/>
      <c r="AJ92" s="92"/>
      <c r="AK92" s="94"/>
      <c r="AL92" s="94"/>
      <c r="AM92" s="88"/>
      <c r="AN92" s="93"/>
      <c r="AO92" s="93"/>
      <c r="AP92" s="93"/>
      <c r="AQ92" s="93"/>
      <c r="AR92" s="59">
        <f t="shared" si="62"/>
        <v>0</v>
      </c>
      <c r="AT92" s="88">
        <v>15</v>
      </c>
      <c r="AU92" s="89"/>
      <c r="AV92" s="94"/>
      <c r="AW92" s="94"/>
      <c r="AX92" s="94"/>
      <c r="AY92" s="92"/>
      <c r="AZ92" s="94"/>
      <c r="BA92" s="94"/>
      <c r="BB92" s="88"/>
      <c r="BC92" s="93"/>
      <c r="BD92" s="93"/>
      <c r="BE92" s="93"/>
      <c r="BF92" s="93"/>
      <c r="BG92" s="59">
        <f t="shared" si="63"/>
        <v>0</v>
      </c>
      <c r="BI92" s="88">
        <v>15</v>
      </c>
      <c r="BJ92" s="89"/>
      <c r="BK92" s="94"/>
      <c r="BL92" s="94"/>
      <c r="BM92" s="88"/>
      <c r="BN92" s="93"/>
      <c r="BO92" s="93"/>
      <c r="BP92" s="93"/>
      <c r="BQ92" s="93"/>
      <c r="BR92" s="59">
        <f t="shared" si="64"/>
        <v>0</v>
      </c>
    </row>
    <row r="93" spans="1:70">
      <c r="A93" s="88">
        <v>16</v>
      </c>
      <c r="B93" s="89"/>
      <c r="C93" s="94"/>
      <c r="D93" s="94"/>
      <c r="E93" s="94"/>
      <c r="F93" s="92"/>
      <c r="G93" s="94"/>
      <c r="H93" s="94"/>
      <c r="I93" s="88"/>
      <c r="J93" s="93"/>
      <c r="K93" s="93"/>
      <c r="L93" s="93"/>
      <c r="M93" s="93"/>
      <c r="N93" s="59">
        <f t="shared" si="60"/>
        <v>0</v>
      </c>
      <c r="P93" s="88">
        <v>16</v>
      </c>
      <c r="Q93" s="89"/>
      <c r="R93" s="94"/>
      <c r="S93" s="94"/>
      <c r="T93" s="94"/>
      <c r="U93" s="92"/>
      <c r="V93" s="94"/>
      <c r="W93" s="94"/>
      <c r="X93" s="88"/>
      <c r="Y93" s="93"/>
      <c r="Z93" s="93"/>
      <c r="AA93" s="93"/>
      <c r="AB93" s="93"/>
      <c r="AC93" s="59">
        <f t="shared" si="61"/>
        <v>0</v>
      </c>
      <c r="AE93" s="88">
        <v>16</v>
      </c>
      <c r="AF93" s="89"/>
      <c r="AG93" s="94"/>
      <c r="AH93" s="94"/>
      <c r="AI93" s="94"/>
      <c r="AJ93" s="92"/>
      <c r="AK93" s="94"/>
      <c r="AL93" s="94"/>
      <c r="AM93" s="88"/>
      <c r="AN93" s="93"/>
      <c r="AO93" s="93"/>
      <c r="AP93" s="93"/>
      <c r="AQ93" s="93"/>
      <c r="AR93" s="59">
        <f t="shared" si="62"/>
        <v>0</v>
      </c>
      <c r="AT93" s="88">
        <v>16</v>
      </c>
      <c r="AU93" s="89"/>
      <c r="AV93" s="94"/>
      <c r="AW93" s="94"/>
      <c r="AX93" s="94"/>
      <c r="AY93" s="92"/>
      <c r="AZ93" s="94"/>
      <c r="BA93" s="94"/>
      <c r="BB93" s="88"/>
      <c r="BC93" s="93"/>
      <c r="BD93" s="93"/>
      <c r="BE93" s="93"/>
      <c r="BF93" s="93"/>
      <c r="BG93" s="59">
        <f t="shared" si="63"/>
        <v>0</v>
      </c>
      <c r="BI93" s="88">
        <v>16</v>
      </c>
      <c r="BJ93" s="89"/>
      <c r="BK93" s="94"/>
      <c r="BL93" s="94"/>
      <c r="BM93" s="88"/>
      <c r="BN93" s="93"/>
      <c r="BO93" s="93"/>
      <c r="BP93" s="93"/>
      <c r="BQ93" s="93"/>
      <c r="BR93" s="59">
        <f t="shared" si="64"/>
        <v>0</v>
      </c>
    </row>
    <row r="94" spans="1:70">
      <c r="A94" s="88">
        <v>17</v>
      </c>
      <c r="B94" s="89"/>
      <c r="C94" s="94"/>
      <c r="D94" s="94"/>
      <c r="E94" s="94"/>
      <c r="F94" s="92"/>
      <c r="G94" s="94"/>
      <c r="H94" s="94"/>
      <c r="I94" s="88"/>
      <c r="J94" s="93"/>
      <c r="K94" s="93"/>
      <c r="L94" s="93"/>
      <c r="M94" s="93"/>
      <c r="N94" s="59">
        <f t="shared" si="60"/>
        <v>0</v>
      </c>
      <c r="P94" s="88">
        <v>17</v>
      </c>
      <c r="Q94" s="89"/>
      <c r="R94" s="94"/>
      <c r="S94" s="94"/>
      <c r="T94" s="94"/>
      <c r="U94" s="92"/>
      <c r="V94" s="94"/>
      <c r="W94" s="94"/>
      <c r="X94" s="88"/>
      <c r="Y94" s="93"/>
      <c r="Z94" s="93"/>
      <c r="AA94" s="93"/>
      <c r="AB94" s="93"/>
      <c r="AC94" s="59">
        <f t="shared" si="61"/>
        <v>0</v>
      </c>
      <c r="AE94" s="88">
        <v>17</v>
      </c>
      <c r="AF94" s="89"/>
      <c r="AG94" s="94"/>
      <c r="AH94" s="94"/>
      <c r="AI94" s="94"/>
      <c r="AJ94" s="92"/>
      <c r="AK94" s="94"/>
      <c r="AL94" s="94"/>
      <c r="AM94" s="88"/>
      <c r="AN94" s="93"/>
      <c r="AO94" s="93"/>
      <c r="AP94" s="93"/>
      <c r="AQ94" s="93"/>
      <c r="AR94" s="59">
        <f t="shared" si="62"/>
        <v>0</v>
      </c>
      <c r="AT94" s="88">
        <v>17</v>
      </c>
      <c r="AU94" s="89"/>
      <c r="AV94" s="94"/>
      <c r="AW94" s="94"/>
      <c r="AX94" s="94"/>
      <c r="AY94" s="92"/>
      <c r="AZ94" s="94"/>
      <c r="BA94" s="94"/>
      <c r="BB94" s="88"/>
      <c r="BC94" s="93"/>
      <c r="BD94" s="93"/>
      <c r="BE94" s="93"/>
      <c r="BF94" s="93"/>
      <c r="BG94" s="59">
        <f t="shared" si="63"/>
        <v>0</v>
      </c>
      <c r="BI94" s="88">
        <v>17</v>
      </c>
      <c r="BJ94" s="89"/>
      <c r="BK94" s="94"/>
      <c r="BL94" s="94"/>
      <c r="BM94" s="88"/>
      <c r="BN94" s="93"/>
      <c r="BO94" s="93"/>
      <c r="BP94" s="93"/>
      <c r="BQ94" s="93"/>
      <c r="BR94" s="59">
        <f t="shared" si="64"/>
        <v>0</v>
      </c>
    </row>
    <row r="95" spans="1:70">
      <c r="A95" s="88">
        <v>18</v>
      </c>
      <c r="B95" s="89"/>
      <c r="C95" s="94"/>
      <c r="D95" s="94"/>
      <c r="E95" s="94"/>
      <c r="F95" s="92"/>
      <c r="G95" s="94"/>
      <c r="H95" s="94"/>
      <c r="I95" s="88"/>
      <c r="J95" s="93"/>
      <c r="K95" s="93"/>
      <c r="L95" s="93"/>
      <c r="M95" s="93"/>
      <c r="N95" s="59">
        <f t="shared" si="60"/>
        <v>0</v>
      </c>
      <c r="P95" s="88">
        <v>18</v>
      </c>
      <c r="Q95" s="89"/>
      <c r="R95" s="94"/>
      <c r="S95" s="94"/>
      <c r="T95" s="94"/>
      <c r="U95" s="92"/>
      <c r="V95" s="94"/>
      <c r="W95" s="94"/>
      <c r="X95" s="88"/>
      <c r="Y95" s="93"/>
      <c r="Z95" s="93"/>
      <c r="AA95" s="93"/>
      <c r="AB95" s="93"/>
      <c r="AC95" s="59">
        <f t="shared" si="61"/>
        <v>0</v>
      </c>
      <c r="AE95" s="88">
        <v>18</v>
      </c>
      <c r="AF95" s="89"/>
      <c r="AG95" s="94"/>
      <c r="AH95" s="94"/>
      <c r="AI95" s="94"/>
      <c r="AJ95" s="92"/>
      <c r="AK95" s="94"/>
      <c r="AL95" s="94"/>
      <c r="AM95" s="88"/>
      <c r="AN95" s="93"/>
      <c r="AO95" s="93"/>
      <c r="AP95" s="93"/>
      <c r="AQ95" s="93"/>
      <c r="AR95" s="59">
        <f t="shared" si="62"/>
        <v>0</v>
      </c>
      <c r="AT95" s="88">
        <v>18</v>
      </c>
      <c r="AU95" s="89"/>
      <c r="AV95" s="94"/>
      <c r="AW95" s="94"/>
      <c r="AX95" s="94"/>
      <c r="AY95" s="92"/>
      <c r="AZ95" s="94"/>
      <c r="BA95" s="94"/>
      <c r="BB95" s="88"/>
      <c r="BC95" s="93"/>
      <c r="BD95" s="93"/>
      <c r="BE95" s="93"/>
      <c r="BF95" s="93"/>
      <c r="BG95" s="59">
        <f t="shared" si="63"/>
        <v>0</v>
      </c>
      <c r="BI95" s="88">
        <v>18</v>
      </c>
      <c r="BJ95" s="89"/>
      <c r="BK95" s="94"/>
      <c r="BL95" s="94"/>
      <c r="BM95" s="88"/>
      <c r="BN95" s="93"/>
      <c r="BO95" s="93"/>
      <c r="BP95" s="93"/>
      <c r="BQ95" s="93"/>
      <c r="BR95" s="59">
        <f t="shared" si="64"/>
        <v>0</v>
      </c>
    </row>
    <row r="96" spans="1:70">
      <c r="A96" s="88">
        <v>19</v>
      </c>
      <c r="B96" s="89"/>
      <c r="C96" s="94"/>
      <c r="D96" s="94"/>
      <c r="E96" s="94"/>
      <c r="F96" s="92"/>
      <c r="G96" s="94"/>
      <c r="H96" s="94"/>
      <c r="I96" s="88"/>
      <c r="J96" s="93"/>
      <c r="K96" s="93"/>
      <c r="L96" s="93"/>
      <c r="M96" s="93"/>
      <c r="N96" s="59">
        <f t="shared" si="60"/>
        <v>0</v>
      </c>
      <c r="P96" s="88">
        <v>19</v>
      </c>
      <c r="Q96" s="89"/>
      <c r="R96" s="94"/>
      <c r="S96" s="94"/>
      <c r="T96" s="94"/>
      <c r="U96" s="92"/>
      <c r="V96" s="94"/>
      <c r="W96" s="94"/>
      <c r="X96" s="88"/>
      <c r="Y96" s="93"/>
      <c r="Z96" s="93"/>
      <c r="AA96" s="93"/>
      <c r="AB96" s="93"/>
      <c r="AC96" s="59">
        <f t="shared" si="61"/>
        <v>0</v>
      </c>
      <c r="AE96" s="88">
        <v>19</v>
      </c>
      <c r="AF96" s="89"/>
      <c r="AG96" s="94"/>
      <c r="AH96" s="94"/>
      <c r="AI96" s="94"/>
      <c r="AJ96" s="92"/>
      <c r="AK96" s="94"/>
      <c r="AL96" s="94"/>
      <c r="AM96" s="88"/>
      <c r="AN96" s="93"/>
      <c r="AO96" s="93"/>
      <c r="AP96" s="93"/>
      <c r="AQ96" s="93"/>
      <c r="AR96" s="59">
        <f t="shared" si="62"/>
        <v>0</v>
      </c>
      <c r="AT96" s="88">
        <v>19</v>
      </c>
      <c r="AU96" s="89"/>
      <c r="AV96" s="94"/>
      <c r="AW96" s="94"/>
      <c r="AX96" s="94"/>
      <c r="AY96" s="92"/>
      <c r="AZ96" s="94"/>
      <c r="BA96" s="94"/>
      <c r="BB96" s="88"/>
      <c r="BC96" s="93"/>
      <c r="BD96" s="93"/>
      <c r="BE96" s="93"/>
      <c r="BF96" s="93"/>
      <c r="BG96" s="59">
        <f t="shared" si="63"/>
        <v>0</v>
      </c>
      <c r="BI96" s="88">
        <v>19</v>
      </c>
      <c r="BJ96" s="89"/>
      <c r="BK96" s="94"/>
      <c r="BL96" s="94"/>
      <c r="BM96" s="88"/>
      <c r="BN96" s="93"/>
      <c r="BO96" s="93"/>
      <c r="BP96" s="93"/>
      <c r="BQ96" s="93"/>
      <c r="BR96" s="59">
        <f t="shared" si="64"/>
        <v>0</v>
      </c>
    </row>
    <row r="97" spans="1:70">
      <c r="A97" s="88">
        <v>20</v>
      </c>
      <c r="B97" s="89"/>
      <c r="C97" s="94"/>
      <c r="D97" s="94"/>
      <c r="E97" s="94"/>
      <c r="F97" s="92"/>
      <c r="G97" s="94"/>
      <c r="H97" s="94"/>
      <c r="I97" s="88"/>
      <c r="J97" s="93"/>
      <c r="K97" s="93"/>
      <c r="L97" s="93"/>
      <c r="M97" s="93"/>
      <c r="N97" s="59">
        <f t="shared" si="60"/>
        <v>0</v>
      </c>
      <c r="P97" s="88">
        <v>20</v>
      </c>
      <c r="Q97" s="89"/>
      <c r="R97" s="94"/>
      <c r="S97" s="94"/>
      <c r="T97" s="94"/>
      <c r="U97" s="92"/>
      <c r="V97" s="94"/>
      <c r="W97" s="94"/>
      <c r="X97" s="88"/>
      <c r="Y97" s="93"/>
      <c r="Z97" s="93"/>
      <c r="AA97" s="93"/>
      <c r="AB97" s="93"/>
      <c r="AC97" s="59">
        <f t="shared" si="61"/>
        <v>0</v>
      </c>
      <c r="AE97" s="88">
        <v>20</v>
      </c>
      <c r="AF97" s="89"/>
      <c r="AG97" s="94"/>
      <c r="AH97" s="94"/>
      <c r="AI97" s="94"/>
      <c r="AJ97" s="92"/>
      <c r="AK97" s="94"/>
      <c r="AL97" s="94"/>
      <c r="AM97" s="88"/>
      <c r="AN97" s="93"/>
      <c r="AO97" s="93"/>
      <c r="AP97" s="93"/>
      <c r="AQ97" s="93"/>
      <c r="AR97" s="59">
        <f t="shared" si="62"/>
        <v>0</v>
      </c>
      <c r="AT97" s="88">
        <v>20</v>
      </c>
      <c r="AU97" s="89"/>
      <c r="AV97" s="94"/>
      <c r="AW97" s="94"/>
      <c r="AX97" s="94"/>
      <c r="AY97" s="92"/>
      <c r="AZ97" s="94"/>
      <c r="BA97" s="94"/>
      <c r="BB97" s="88"/>
      <c r="BC97" s="93"/>
      <c r="BD97" s="93"/>
      <c r="BE97" s="93"/>
      <c r="BF97" s="93"/>
      <c r="BG97" s="59">
        <f t="shared" si="63"/>
        <v>0</v>
      </c>
      <c r="BI97" s="88">
        <v>20</v>
      </c>
      <c r="BJ97" s="89"/>
      <c r="BK97" s="94"/>
      <c r="BL97" s="94"/>
      <c r="BM97" s="88"/>
      <c r="BN97" s="93"/>
      <c r="BO97" s="93"/>
      <c r="BP97" s="93"/>
      <c r="BQ97" s="93"/>
      <c r="BR97" s="59">
        <f t="shared" si="64"/>
        <v>0</v>
      </c>
    </row>
    <row r="98" spans="1:70">
      <c r="A98" s="88">
        <v>21</v>
      </c>
      <c r="B98" s="89"/>
      <c r="C98" s="94"/>
      <c r="D98" s="94"/>
      <c r="E98" s="94"/>
      <c r="F98" s="92"/>
      <c r="G98" s="94"/>
      <c r="H98" s="94"/>
      <c r="I98" s="88"/>
      <c r="J98" s="93"/>
      <c r="K98" s="93"/>
      <c r="L98" s="93"/>
      <c r="M98" s="93"/>
      <c r="N98" s="59">
        <f t="shared" si="60"/>
        <v>0</v>
      </c>
      <c r="P98" s="88">
        <v>21</v>
      </c>
      <c r="Q98" s="89"/>
      <c r="R98" s="94"/>
      <c r="S98" s="94"/>
      <c r="T98" s="94"/>
      <c r="U98" s="92"/>
      <c r="V98" s="94"/>
      <c r="W98" s="94"/>
      <c r="X98" s="88"/>
      <c r="Y98" s="93"/>
      <c r="Z98" s="93"/>
      <c r="AA98" s="93"/>
      <c r="AB98" s="93"/>
      <c r="AC98" s="59">
        <f t="shared" si="61"/>
        <v>0</v>
      </c>
      <c r="AE98" s="88">
        <v>21</v>
      </c>
      <c r="AF98" s="89"/>
      <c r="AG98" s="94"/>
      <c r="AH98" s="94"/>
      <c r="AI98" s="94"/>
      <c r="AJ98" s="92"/>
      <c r="AK98" s="94"/>
      <c r="AL98" s="94"/>
      <c r="AM98" s="88"/>
      <c r="AN98" s="93"/>
      <c r="AO98" s="93"/>
      <c r="AP98" s="93"/>
      <c r="AQ98" s="93"/>
      <c r="AR98" s="59">
        <f t="shared" si="62"/>
        <v>0</v>
      </c>
      <c r="AT98" s="88">
        <v>21</v>
      </c>
      <c r="AU98" s="89"/>
      <c r="AV98" s="94"/>
      <c r="AW98" s="94"/>
      <c r="AX98" s="94"/>
      <c r="AY98" s="92"/>
      <c r="AZ98" s="94"/>
      <c r="BA98" s="94"/>
      <c r="BB98" s="88"/>
      <c r="BC98" s="93"/>
      <c r="BD98" s="93"/>
      <c r="BE98" s="93"/>
      <c r="BF98" s="93"/>
      <c r="BG98" s="59">
        <f t="shared" si="63"/>
        <v>0</v>
      </c>
      <c r="BI98" s="88">
        <v>21</v>
      </c>
      <c r="BJ98" s="89"/>
      <c r="BK98" s="94"/>
      <c r="BL98" s="94"/>
      <c r="BM98" s="88"/>
      <c r="BN98" s="93"/>
      <c r="BO98" s="93"/>
      <c r="BP98" s="93"/>
      <c r="BQ98" s="93"/>
      <c r="BR98" s="59">
        <f t="shared" si="64"/>
        <v>0</v>
      </c>
    </row>
    <row r="99" spans="1:70">
      <c r="A99" s="88">
        <v>22</v>
      </c>
      <c r="B99" s="89"/>
      <c r="C99" s="94"/>
      <c r="D99" s="94"/>
      <c r="E99" s="94"/>
      <c r="F99" s="92"/>
      <c r="G99" s="94"/>
      <c r="H99" s="94"/>
      <c r="I99" s="88"/>
      <c r="J99" s="93"/>
      <c r="K99" s="93"/>
      <c r="L99" s="93"/>
      <c r="M99" s="93"/>
      <c r="N99" s="59">
        <f t="shared" si="60"/>
        <v>0</v>
      </c>
      <c r="P99" s="88">
        <v>22</v>
      </c>
      <c r="Q99" s="89"/>
      <c r="R99" s="94"/>
      <c r="S99" s="94"/>
      <c r="T99" s="94"/>
      <c r="U99" s="92"/>
      <c r="V99" s="94"/>
      <c r="W99" s="94"/>
      <c r="X99" s="88"/>
      <c r="Y99" s="93"/>
      <c r="Z99" s="93"/>
      <c r="AA99" s="93"/>
      <c r="AB99" s="93"/>
      <c r="AC99" s="59">
        <f t="shared" si="61"/>
        <v>0</v>
      </c>
      <c r="AE99" s="88">
        <v>22</v>
      </c>
      <c r="AF99" s="89"/>
      <c r="AG99" s="94"/>
      <c r="AH99" s="94"/>
      <c r="AI99" s="94"/>
      <c r="AJ99" s="92"/>
      <c r="AK99" s="94"/>
      <c r="AL99" s="94"/>
      <c r="AM99" s="88"/>
      <c r="AN99" s="93"/>
      <c r="AO99" s="93"/>
      <c r="AP99" s="93"/>
      <c r="AQ99" s="93"/>
      <c r="AR99" s="59">
        <f t="shared" si="62"/>
        <v>0</v>
      </c>
      <c r="AT99" s="88">
        <v>22</v>
      </c>
      <c r="AU99" s="89"/>
      <c r="AV99" s="94"/>
      <c r="AW99" s="94"/>
      <c r="AX99" s="94"/>
      <c r="AY99" s="92"/>
      <c r="AZ99" s="94"/>
      <c r="BA99" s="94"/>
      <c r="BB99" s="88"/>
      <c r="BC99" s="93"/>
      <c r="BD99" s="93"/>
      <c r="BE99" s="93"/>
      <c r="BF99" s="93"/>
      <c r="BG99" s="59">
        <f t="shared" si="63"/>
        <v>0</v>
      </c>
      <c r="BI99" s="88">
        <v>22</v>
      </c>
      <c r="BJ99" s="89"/>
      <c r="BK99" s="94"/>
      <c r="BL99" s="94"/>
      <c r="BM99" s="88"/>
      <c r="BN99" s="93"/>
      <c r="BO99" s="93"/>
      <c r="BP99" s="93"/>
      <c r="BQ99" s="93"/>
      <c r="BR99" s="59">
        <f t="shared" si="64"/>
        <v>0</v>
      </c>
    </row>
    <row r="100" spans="1:70">
      <c r="A100" s="88">
        <v>23</v>
      </c>
      <c r="B100" s="91"/>
      <c r="C100" s="94"/>
      <c r="D100" s="94"/>
      <c r="E100" s="94"/>
      <c r="F100" s="94"/>
      <c r="G100" s="94"/>
      <c r="H100" s="94"/>
      <c r="I100" s="94">
        <v>0</v>
      </c>
      <c r="J100" s="94">
        <v>0</v>
      </c>
      <c r="K100" s="94">
        <v>0</v>
      </c>
      <c r="L100" s="94">
        <v>0</v>
      </c>
      <c r="M100" s="94">
        <v>0</v>
      </c>
      <c r="N100" s="94">
        <f t="shared" si="60"/>
        <v>0</v>
      </c>
      <c r="P100" s="88">
        <v>23</v>
      </c>
      <c r="Q100" s="91"/>
      <c r="R100" s="94"/>
      <c r="S100" s="94"/>
      <c r="T100" s="94"/>
      <c r="U100" s="94"/>
      <c r="V100" s="94"/>
      <c r="W100" s="94"/>
      <c r="X100" s="94">
        <v>0</v>
      </c>
      <c r="Y100" s="94">
        <v>0</v>
      </c>
      <c r="Z100" s="94">
        <v>0</v>
      </c>
      <c r="AA100" s="94">
        <v>0</v>
      </c>
      <c r="AB100" s="94">
        <v>0</v>
      </c>
      <c r="AC100" s="94">
        <f t="shared" si="61"/>
        <v>0</v>
      </c>
      <c r="AE100" s="88">
        <v>23</v>
      </c>
      <c r="AF100" s="91"/>
      <c r="AG100" s="94"/>
      <c r="AH100" s="94"/>
      <c r="AI100" s="94"/>
      <c r="AJ100" s="94"/>
      <c r="AK100" s="94"/>
      <c r="AL100" s="94"/>
      <c r="AM100" s="94">
        <v>0</v>
      </c>
      <c r="AN100" s="94">
        <v>0</v>
      </c>
      <c r="AO100" s="94">
        <v>0</v>
      </c>
      <c r="AP100" s="94">
        <v>0</v>
      </c>
      <c r="AQ100" s="94">
        <v>0</v>
      </c>
      <c r="AR100" s="94">
        <f t="shared" si="62"/>
        <v>0</v>
      </c>
      <c r="AT100" s="88">
        <v>23</v>
      </c>
      <c r="AU100" s="91"/>
      <c r="AV100" s="94"/>
      <c r="AW100" s="94"/>
      <c r="AX100" s="94"/>
      <c r="AY100" s="94"/>
      <c r="AZ100" s="94"/>
      <c r="BA100" s="94"/>
      <c r="BB100" s="94">
        <v>0</v>
      </c>
      <c r="BC100" s="94">
        <v>0</v>
      </c>
      <c r="BD100" s="94">
        <v>0</v>
      </c>
      <c r="BE100" s="94">
        <v>0</v>
      </c>
      <c r="BF100" s="94">
        <v>0</v>
      </c>
      <c r="BG100" s="94">
        <f t="shared" si="63"/>
        <v>0</v>
      </c>
      <c r="BI100" s="88">
        <v>23</v>
      </c>
      <c r="BJ100" s="91"/>
      <c r="BK100" s="94"/>
      <c r="BL100" s="94"/>
      <c r="BM100" s="94">
        <v>0</v>
      </c>
      <c r="BN100" s="94">
        <v>0</v>
      </c>
      <c r="BO100" s="94">
        <v>0</v>
      </c>
      <c r="BP100" s="94">
        <v>0</v>
      </c>
      <c r="BQ100" s="94">
        <v>0</v>
      </c>
      <c r="BR100" s="94">
        <f t="shared" si="64"/>
        <v>0</v>
      </c>
    </row>
    <row r="101" spans="1:70">
      <c r="A101" s="88">
        <v>24</v>
      </c>
      <c r="B101" s="91"/>
      <c r="C101" s="94"/>
      <c r="D101" s="94"/>
      <c r="E101" s="94"/>
      <c r="F101" s="94"/>
      <c r="G101" s="94"/>
      <c r="H101" s="94"/>
      <c r="I101" s="94">
        <v>0</v>
      </c>
      <c r="J101" s="94">
        <v>0</v>
      </c>
      <c r="K101" s="94">
        <v>0</v>
      </c>
      <c r="L101" s="94">
        <v>0</v>
      </c>
      <c r="M101" s="94">
        <v>0</v>
      </c>
      <c r="N101" s="94">
        <f t="shared" si="60"/>
        <v>0</v>
      </c>
      <c r="P101" s="88">
        <v>24</v>
      </c>
      <c r="Q101" s="91"/>
      <c r="R101" s="94"/>
      <c r="S101" s="94"/>
      <c r="T101" s="94"/>
      <c r="U101" s="94"/>
      <c r="V101" s="94"/>
      <c r="W101" s="94"/>
      <c r="X101" s="94">
        <v>0</v>
      </c>
      <c r="Y101" s="94">
        <v>0</v>
      </c>
      <c r="Z101" s="94">
        <v>0</v>
      </c>
      <c r="AA101" s="94">
        <v>0</v>
      </c>
      <c r="AB101" s="94">
        <v>0</v>
      </c>
      <c r="AC101" s="94">
        <f t="shared" si="61"/>
        <v>0</v>
      </c>
      <c r="AE101" s="88">
        <v>24</v>
      </c>
      <c r="AF101" s="91"/>
      <c r="AG101" s="94"/>
      <c r="AH101" s="94"/>
      <c r="AI101" s="94"/>
      <c r="AJ101" s="94"/>
      <c r="AK101" s="94"/>
      <c r="AL101" s="94"/>
      <c r="AM101" s="94">
        <v>0</v>
      </c>
      <c r="AN101" s="94">
        <v>0</v>
      </c>
      <c r="AO101" s="94">
        <v>0</v>
      </c>
      <c r="AP101" s="94">
        <v>0</v>
      </c>
      <c r="AQ101" s="94">
        <v>0</v>
      </c>
      <c r="AR101" s="94">
        <f t="shared" si="62"/>
        <v>0</v>
      </c>
      <c r="AT101" s="88">
        <v>24</v>
      </c>
      <c r="AU101" s="91"/>
      <c r="AV101" s="94"/>
      <c r="AW101" s="94"/>
      <c r="AX101" s="94"/>
      <c r="AY101" s="94"/>
      <c r="AZ101" s="94"/>
      <c r="BA101" s="94"/>
      <c r="BB101" s="94">
        <v>0</v>
      </c>
      <c r="BC101" s="94">
        <v>0</v>
      </c>
      <c r="BD101" s="94">
        <v>0</v>
      </c>
      <c r="BE101" s="94">
        <v>0</v>
      </c>
      <c r="BF101" s="94">
        <v>0</v>
      </c>
      <c r="BG101" s="94">
        <f t="shared" si="63"/>
        <v>0</v>
      </c>
      <c r="BI101" s="88">
        <v>24</v>
      </c>
      <c r="BJ101" s="91"/>
      <c r="BK101" s="94"/>
      <c r="BL101" s="94"/>
      <c r="BM101" s="94">
        <v>0</v>
      </c>
      <c r="BN101" s="94">
        <v>0</v>
      </c>
      <c r="BO101" s="94">
        <v>0</v>
      </c>
      <c r="BP101" s="94">
        <v>0</v>
      </c>
      <c r="BQ101" s="94">
        <v>0</v>
      </c>
      <c r="BR101" s="94">
        <f t="shared" si="64"/>
        <v>0</v>
      </c>
    </row>
    <row r="102" spans="1:70">
      <c r="A102" s="88">
        <v>25</v>
      </c>
      <c r="B102" s="91"/>
      <c r="C102" s="94"/>
      <c r="D102" s="94"/>
      <c r="E102" s="94"/>
      <c r="F102" s="94"/>
      <c r="G102" s="94"/>
      <c r="H102" s="94"/>
      <c r="I102" s="94">
        <v>0</v>
      </c>
      <c r="J102" s="94">
        <v>0</v>
      </c>
      <c r="K102" s="94">
        <v>0</v>
      </c>
      <c r="L102" s="94">
        <v>0</v>
      </c>
      <c r="M102" s="94">
        <v>0</v>
      </c>
      <c r="N102" s="94">
        <f t="shared" si="60"/>
        <v>0</v>
      </c>
      <c r="P102" s="88">
        <v>25</v>
      </c>
      <c r="Q102" s="91"/>
      <c r="R102" s="94"/>
      <c r="S102" s="94"/>
      <c r="T102" s="94"/>
      <c r="U102" s="94"/>
      <c r="V102" s="94"/>
      <c r="W102" s="94"/>
      <c r="X102" s="94">
        <v>0</v>
      </c>
      <c r="Y102" s="94">
        <v>0</v>
      </c>
      <c r="Z102" s="94">
        <v>0</v>
      </c>
      <c r="AA102" s="94">
        <v>0</v>
      </c>
      <c r="AB102" s="94">
        <v>0</v>
      </c>
      <c r="AC102" s="94">
        <f t="shared" si="61"/>
        <v>0</v>
      </c>
      <c r="AE102" s="88">
        <v>25</v>
      </c>
      <c r="AF102" s="91"/>
      <c r="AG102" s="94"/>
      <c r="AH102" s="94"/>
      <c r="AI102" s="94"/>
      <c r="AJ102" s="94"/>
      <c r="AK102" s="94"/>
      <c r="AL102" s="94"/>
      <c r="AM102" s="94">
        <v>0</v>
      </c>
      <c r="AN102" s="94">
        <v>0</v>
      </c>
      <c r="AO102" s="94">
        <v>0</v>
      </c>
      <c r="AP102" s="94">
        <v>0</v>
      </c>
      <c r="AQ102" s="94">
        <v>0</v>
      </c>
      <c r="AR102" s="94">
        <f t="shared" si="62"/>
        <v>0</v>
      </c>
      <c r="AT102" s="88">
        <v>25</v>
      </c>
      <c r="AU102" s="91"/>
      <c r="AV102" s="94"/>
      <c r="AW102" s="94"/>
      <c r="AX102" s="94"/>
      <c r="AY102" s="94"/>
      <c r="AZ102" s="94"/>
      <c r="BA102" s="94"/>
      <c r="BB102" s="94">
        <v>0</v>
      </c>
      <c r="BC102" s="94">
        <v>0</v>
      </c>
      <c r="BD102" s="94">
        <v>0</v>
      </c>
      <c r="BE102" s="94">
        <v>0</v>
      </c>
      <c r="BF102" s="94">
        <v>0</v>
      </c>
      <c r="BG102" s="94">
        <f t="shared" si="63"/>
        <v>0</v>
      </c>
      <c r="BI102" s="88">
        <v>25</v>
      </c>
      <c r="BJ102" s="91"/>
      <c r="BK102" s="94"/>
      <c r="BL102" s="94"/>
      <c r="BM102" s="94">
        <v>0</v>
      </c>
      <c r="BN102" s="94">
        <v>0</v>
      </c>
      <c r="BO102" s="94">
        <v>0</v>
      </c>
      <c r="BP102" s="94">
        <v>0</v>
      </c>
      <c r="BQ102" s="94">
        <v>0</v>
      </c>
      <c r="BR102" s="94">
        <f t="shared" si="64"/>
        <v>0</v>
      </c>
    </row>
    <row r="103" spans="1:70">
      <c r="A103" s="88">
        <v>26</v>
      </c>
      <c r="B103" s="91"/>
      <c r="C103" s="94"/>
      <c r="D103" s="94"/>
      <c r="E103" s="94"/>
      <c r="F103" s="94"/>
      <c r="G103" s="94"/>
      <c r="H103" s="94"/>
      <c r="I103" s="94">
        <v>0</v>
      </c>
      <c r="J103" s="94">
        <v>0</v>
      </c>
      <c r="K103" s="94">
        <v>0</v>
      </c>
      <c r="L103" s="94">
        <v>0</v>
      </c>
      <c r="M103" s="94">
        <v>0</v>
      </c>
      <c r="N103" s="94">
        <f t="shared" si="60"/>
        <v>0</v>
      </c>
      <c r="P103" s="88">
        <v>26</v>
      </c>
      <c r="Q103" s="91"/>
      <c r="R103" s="94"/>
      <c r="S103" s="94"/>
      <c r="T103" s="94"/>
      <c r="U103" s="94"/>
      <c r="V103" s="94"/>
      <c r="W103" s="94"/>
      <c r="X103" s="94">
        <v>0</v>
      </c>
      <c r="Y103" s="94">
        <v>0</v>
      </c>
      <c r="Z103" s="94">
        <v>0</v>
      </c>
      <c r="AA103" s="94">
        <v>0</v>
      </c>
      <c r="AB103" s="94">
        <v>0</v>
      </c>
      <c r="AC103" s="94">
        <f t="shared" si="61"/>
        <v>0</v>
      </c>
      <c r="AE103" s="88">
        <v>26</v>
      </c>
      <c r="AF103" s="91"/>
      <c r="AG103" s="94"/>
      <c r="AH103" s="94"/>
      <c r="AI103" s="94"/>
      <c r="AJ103" s="94"/>
      <c r="AK103" s="94"/>
      <c r="AL103" s="94"/>
      <c r="AM103" s="94">
        <v>0</v>
      </c>
      <c r="AN103" s="94">
        <v>0</v>
      </c>
      <c r="AO103" s="94">
        <v>0</v>
      </c>
      <c r="AP103" s="94">
        <v>0</v>
      </c>
      <c r="AQ103" s="94">
        <v>0</v>
      </c>
      <c r="AR103" s="94">
        <f t="shared" si="62"/>
        <v>0</v>
      </c>
      <c r="AT103" s="88">
        <v>26</v>
      </c>
      <c r="AU103" s="91"/>
      <c r="AV103" s="94"/>
      <c r="AW103" s="94"/>
      <c r="AX103" s="94"/>
      <c r="AY103" s="94"/>
      <c r="AZ103" s="94"/>
      <c r="BA103" s="94"/>
      <c r="BB103" s="94">
        <v>0</v>
      </c>
      <c r="BC103" s="94">
        <v>0</v>
      </c>
      <c r="BD103" s="94">
        <v>0</v>
      </c>
      <c r="BE103" s="94">
        <v>0</v>
      </c>
      <c r="BF103" s="94">
        <v>0</v>
      </c>
      <c r="BG103" s="94">
        <f t="shared" si="63"/>
        <v>0</v>
      </c>
      <c r="BI103" s="88">
        <v>26</v>
      </c>
      <c r="BJ103" s="91"/>
      <c r="BK103" s="94"/>
      <c r="BL103" s="94"/>
      <c r="BM103" s="94">
        <v>0</v>
      </c>
      <c r="BN103" s="94">
        <v>0</v>
      </c>
      <c r="BO103" s="94">
        <v>0</v>
      </c>
      <c r="BP103" s="94">
        <v>0</v>
      </c>
      <c r="BQ103" s="94">
        <v>0</v>
      </c>
      <c r="BR103" s="94">
        <f t="shared" si="64"/>
        <v>0</v>
      </c>
    </row>
    <row r="104" spans="1:70">
      <c r="A104" s="88">
        <v>27</v>
      </c>
      <c r="B104" s="91"/>
      <c r="C104" s="94"/>
      <c r="D104" s="94"/>
      <c r="E104" s="94"/>
      <c r="F104" s="94"/>
      <c r="G104" s="94"/>
      <c r="H104" s="94"/>
      <c r="I104" s="94">
        <v>0</v>
      </c>
      <c r="J104" s="94">
        <v>0</v>
      </c>
      <c r="K104" s="94">
        <v>0</v>
      </c>
      <c r="L104" s="94">
        <v>0</v>
      </c>
      <c r="M104" s="94">
        <v>0</v>
      </c>
      <c r="N104" s="94">
        <f t="shared" si="60"/>
        <v>0</v>
      </c>
      <c r="P104" s="88">
        <v>27</v>
      </c>
      <c r="Q104" s="91"/>
      <c r="R104" s="94"/>
      <c r="S104" s="94"/>
      <c r="T104" s="94"/>
      <c r="U104" s="94"/>
      <c r="V104" s="94"/>
      <c r="W104" s="94"/>
      <c r="X104" s="94">
        <v>0</v>
      </c>
      <c r="Y104" s="94">
        <v>0</v>
      </c>
      <c r="Z104" s="94">
        <v>0</v>
      </c>
      <c r="AA104" s="94">
        <v>0</v>
      </c>
      <c r="AB104" s="94">
        <v>0</v>
      </c>
      <c r="AC104" s="94">
        <f t="shared" si="61"/>
        <v>0</v>
      </c>
      <c r="AE104" s="88">
        <v>27</v>
      </c>
      <c r="AF104" s="91"/>
      <c r="AG104" s="94"/>
      <c r="AH104" s="94"/>
      <c r="AI104" s="94"/>
      <c r="AJ104" s="94"/>
      <c r="AK104" s="94"/>
      <c r="AL104" s="94"/>
      <c r="AM104" s="94">
        <v>0</v>
      </c>
      <c r="AN104" s="94">
        <v>0</v>
      </c>
      <c r="AO104" s="94">
        <v>0</v>
      </c>
      <c r="AP104" s="94">
        <v>0</v>
      </c>
      <c r="AQ104" s="94">
        <v>0</v>
      </c>
      <c r="AR104" s="94">
        <f t="shared" si="62"/>
        <v>0</v>
      </c>
      <c r="AT104" s="88">
        <v>27</v>
      </c>
      <c r="AU104" s="91"/>
      <c r="AV104" s="94"/>
      <c r="AW104" s="94"/>
      <c r="AX104" s="94"/>
      <c r="AY104" s="94"/>
      <c r="AZ104" s="94"/>
      <c r="BA104" s="94"/>
      <c r="BB104" s="94">
        <v>0</v>
      </c>
      <c r="BC104" s="94">
        <v>0</v>
      </c>
      <c r="BD104" s="94">
        <v>0</v>
      </c>
      <c r="BE104" s="94">
        <v>0</v>
      </c>
      <c r="BF104" s="94">
        <v>0</v>
      </c>
      <c r="BG104" s="94">
        <f t="shared" si="63"/>
        <v>0</v>
      </c>
      <c r="BI104" s="88">
        <v>27</v>
      </c>
      <c r="BJ104" s="91"/>
      <c r="BK104" s="94"/>
      <c r="BL104" s="94"/>
      <c r="BM104" s="94">
        <v>0</v>
      </c>
      <c r="BN104" s="94">
        <v>0</v>
      </c>
      <c r="BO104" s="94">
        <v>0</v>
      </c>
      <c r="BP104" s="94">
        <v>0</v>
      </c>
      <c r="BQ104" s="94">
        <v>0</v>
      </c>
      <c r="BR104" s="94">
        <f t="shared" si="64"/>
        <v>0</v>
      </c>
    </row>
    <row r="105" spans="1:70">
      <c r="A105" s="88">
        <v>28</v>
      </c>
      <c r="B105" s="91"/>
      <c r="C105" s="94"/>
      <c r="D105" s="94"/>
      <c r="E105" s="94"/>
      <c r="F105" s="94"/>
      <c r="G105" s="94"/>
      <c r="H105" s="94"/>
      <c r="I105" s="94">
        <v>0</v>
      </c>
      <c r="J105" s="94">
        <v>0</v>
      </c>
      <c r="K105" s="94">
        <v>0</v>
      </c>
      <c r="L105" s="94">
        <v>0</v>
      </c>
      <c r="M105" s="94">
        <v>0</v>
      </c>
      <c r="N105" s="94">
        <f t="shared" si="60"/>
        <v>0</v>
      </c>
      <c r="P105" s="88">
        <v>28</v>
      </c>
      <c r="Q105" s="91"/>
      <c r="R105" s="94"/>
      <c r="S105" s="94"/>
      <c r="T105" s="94"/>
      <c r="U105" s="94"/>
      <c r="V105" s="94"/>
      <c r="W105" s="94"/>
      <c r="X105" s="94">
        <v>0</v>
      </c>
      <c r="Y105" s="94">
        <v>0</v>
      </c>
      <c r="Z105" s="94">
        <v>0</v>
      </c>
      <c r="AA105" s="94">
        <v>0</v>
      </c>
      <c r="AB105" s="94">
        <v>0</v>
      </c>
      <c r="AC105" s="94">
        <f t="shared" si="61"/>
        <v>0</v>
      </c>
      <c r="AE105" s="88">
        <v>28</v>
      </c>
      <c r="AF105" s="91"/>
      <c r="AG105" s="94"/>
      <c r="AH105" s="94"/>
      <c r="AI105" s="94"/>
      <c r="AJ105" s="94"/>
      <c r="AK105" s="94"/>
      <c r="AL105" s="94"/>
      <c r="AM105" s="94">
        <v>0</v>
      </c>
      <c r="AN105" s="94">
        <v>0</v>
      </c>
      <c r="AO105" s="94">
        <v>0</v>
      </c>
      <c r="AP105" s="94">
        <v>0</v>
      </c>
      <c r="AQ105" s="94">
        <v>0</v>
      </c>
      <c r="AR105" s="94">
        <f t="shared" si="62"/>
        <v>0</v>
      </c>
      <c r="AT105" s="88">
        <v>28</v>
      </c>
      <c r="AU105" s="91"/>
      <c r="AV105" s="94"/>
      <c r="AW105" s="94"/>
      <c r="AX105" s="94"/>
      <c r="AY105" s="94"/>
      <c r="AZ105" s="94"/>
      <c r="BA105" s="94"/>
      <c r="BB105" s="94">
        <v>0</v>
      </c>
      <c r="BC105" s="94">
        <v>0</v>
      </c>
      <c r="BD105" s="94">
        <v>0</v>
      </c>
      <c r="BE105" s="94">
        <v>0</v>
      </c>
      <c r="BF105" s="94">
        <v>0</v>
      </c>
      <c r="BG105" s="94">
        <f t="shared" si="63"/>
        <v>0</v>
      </c>
      <c r="BI105" s="88">
        <v>28</v>
      </c>
      <c r="BJ105" s="91"/>
      <c r="BK105" s="94"/>
      <c r="BL105" s="94"/>
      <c r="BM105" s="94">
        <v>0</v>
      </c>
      <c r="BN105" s="94">
        <v>0</v>
      </c>
      <c r="BO105" s="94">
        <v>0</v>
      </c>
      <c r="BP105" s="94">
        <v>0</v>
      </c>
      <c r="BQ105" s="94">
        <v>0</v>
      </c>
      <c r="BR105" s="94">
        <f t="shared" si="64"/>
        <v>0</v>
      </c>
    </row>
    <row r="106" spans="1:70">
      <c r="A106" s="88">
        <v>29</v>
      </c>
      <c r="B106" s="91"/>
      <c r="C106" s="94"/>
      <c r="D106" s="94"/>
      <c r="E106" s="94"/>
      <c r="F106" s="94"/>
      <c r="G106" s="94"/>
      <c r="H106" s="94"/>
      <c r="I106" s="94">
        <v>0</v>
      </c>
      <c r="J106" s="94">
        <v>0</v>
      </c>
      <c r="K106" s="94">
        <v>0</v>
      </c>
      <c r="L106" s="94">
        <v>0</v>
      </c>
      <c r="M106" s="94">
        <v>0</v>
      </c>
      <c r="N106" s="94">
        <f t="shared" si="60"/>
        <v>0</v>
      </c>
      <c r="P106" s="88">
        <v>29</v>
      </c>
      <c r="Q106" s="91"/>
      <c r="R106" s="94"/>
      <c r="S106" s="94"/>
      <c r="T106" s="94"/>
      <c r="U106" s="94"/>
      <c r="V106" s="94"/>
      <c r="W106" s="94"/>
      <c r="X106" s="94">
        <v>0</v>
      </c>
      <c r="Y106" s="94">
        <v>0</v>
      </c>
      <c r="Z106" s="94">
        <v>0</v>
      </c>
      <c r="AA106" s="94">
        <v>0</v>
      </c>
      <c r="AB106" s="94">
        <v>0</v>
      </c>
      <c r="AC106" s="94">
        <f t="shared" si="61"/>
        <v>0</v>
      </c>
      <c r="AE106" s="88">
        <v>29</v>
      </c>
      <c r="AF106" s="91"/>
      <c r="AG106" s="94"/>
      <c r="AH106" s="94"/>
      <c r="AI106" s="94"/>
      <c r="AJ106" s="94"/>
      <c r="AK106" s="94"/>
      <c r="AL106" s="94"/>
      <c r="AM106" s="94">
        <v>0</v>
      </c>
      <c r="AN106" s="94">
        <v>0</v>
      </c>
      <c r="AO106" s="94">
        <v>0</v>
      </c>
      <c r="AP106" s="94">
        <v>0</v>
      </c>
      <c r="AQ106" s="94">
        <v>0</v>
      </c>
      <c r="AR106" s="94">
        <f t="shared" si="62"/>
        <v>0</v>
      </c>
      <c r="AT106" s="88">
        <v>29</v>
      </c>
      <c r="AU106" s="91"/>
      <c r="AV106" s="94"/>
      <c r="AW106" s="94"/>
      <c r="AX106" s="94"/>
      <c r="AY106" s="94"/>
      <c r="AZ106" s="94"/>
      <c r="BA106" s="94"/>
      <c r="BB106" s="94">
        <v>0</v>
      </c>
      <c r="BC106" s="94">
        <v>0</v>
      </c>
      <c r="BD106" s="94">
        <v>0</v>
      </c>
      <c r="BE106" s="94">
        <v>0</v>
      </c>
      <c r="BF106" s="94">
        <v>0</v>
      </c>
      <c r="BG106" s="94">
        <f t="shared" si="63"/>
        <v>0</v>
      </c>
      <c r="BI106" s="88">
        <v>29</v>
      </c>
      <c r="BJ106" s="91"/>
      <c r="BK106" s="94"/>
      <c r="BL106" s="94"/>
      <c r="BM106" s="94">
        <v>0</v>
      </c>
      <c r="BN106" s="94">
        <v>0</v>
      </c>
      <c r="BO106" s="94">
        <v>0</v>
      </c>
      <c r="BP106" s="94">
        <v>0</v>
      </c>
      <c r="BQ106" s="94">
        <v>0</v>
      </c>
      <c r="BR106" s="94">
        <f t="shared" si="64"/>
        <v>0</v>
      </c>
    </row>
    <row r="107" spans="1:70">
      <c r="A107" s="88">
        <v>30</v>
      </c>
      <c r="B107" s="91"/>
      <c r="C107" s="94"/>
      <c r="D107" s="94"/>
      <c r="E107" s="94"/>
      <c r="F107" s="94"/>
      <c r="G107" s="94"/>
      <c r="H107" s="94"/>
      <c r="I107" s="94">
        <v>0</v>
      </c>
      <c r="J107" s="94">
        <v>0</v>
      </c>
      <c r="K107" s="94">
        <v>0</v>
      </c>
      <c r="L107" s="94">
        <v>0</v>
      </c>
      <c r="M107" s="94">
        <v>0</v>
      </c>
      <c r="N107" s="94">
        <f t="shared" si="60"/>
        <v>0</v>
      </c>
      <c r="P107" s="88">
        <v>30</v>
      </c>
      <c r="Q107" s="91"/>
      <c r="R107" s="94"/>
      <c r="S107" s="94"/>
      <c r="T107" s="94"/>
      <c r="U107" s="94"/>
      <c r="V107" s="94"/>
      <c r="W107" s="94"/>
      <c r="X107" s="94">
        <v>0</v>
      </c>
      <c r="Y107" s="94">
        <v>0</v>
      </c>
      <c r="Z107" s="94">
        <v>0</v>
      </c>
      <c r="AA107" s="94">
        <v>0</v>
      </c>
      <c r="AB107" s="94">
        <v>0</v>
      </c>
      <c r="AC107" s="94">
        <f t="shared" si="61"/>
        <v>0</v>
      </c>
      <c r="AE107" s="88">
        <v>30</v>
      </c>
      <c r="AF107" s="91"/>
      <c r="AG107" s="94"/>
      <c r="AH107" s="94"/>
      <c r="AI107" s="94"/>
      <c r="AJ107" s="94"/>
      <c r="AK107" s="94"/>
      <c r="AL107" s="94"/>
      <c r="AM107" s="94">
        <v>0</v>
      </c>
      <c r="AN107" s="94">
        <v>0</v>
      </c>
      <c r="AO107" s="94">
        <v>0</v>
      </c>
      <c r="AP107" s="94">
        <v>0</v>
      </c>
      <c r="AQ107" s="94">
        <v>0</v>
      </c>
      <c r="AR107" s="94">
        <f t="shared" si="62"/>
        <v>0</v>
      </c>
      <c r="AT107" s="88">
        <v>30</v>
      </c>
      <c r="AU107" s="91"/>
      <c r="AV107" s="94"/>
      <c r="AW107" s="94"/>
      <c r="AX107" s="94"/>
      <c r="AY107" s="94"/>
      <c r="AZ107" s="94"/>
      <c r="BA107" s="94"/>
      <c r="BB107" s="94">
        <v>0</v>
      </c>
      <c r="BC107" s="94">
        <v>0</v>
      </c>
      <c r="BD107" s="94">
        <v>0</v>
      </c>
      <c r="BE107" s="94">
        <v>0</v>
      </c>
      <c r="BF107" s="94">
        <v>0</v>
      </c>
      <c r="BG107" s="94">
        <f t="shared" si="63"/>
        <v>0</v>
      </c>
      <c r="BI107" s="88">
        <v>30</v>
      </c>
      <c r="BJ107" s="91"/>
      <c r="BK107" s="94"/>
      <c r="BL107" s="94"/>
      <c r="BM107" s="94">
        <v>0</v>
      </c>
      <c r="BN107" s="94">
        <v>0</v>
      </c>
      <c r="BO107" s="94">
        <v>0</v>
      </c>
      <c r="BP107" s="94">
        <v>0</v>
      </c>
      <c r="BQ107" s="94">
        <v>0</v>
      </c>
      <c r="BR107" s="94">
        <f t="shared" si="64"/>
        <v>0</v>
      </c>
    </row>
    <row r="108" spans="1:70">
      <c r="A108" s="88">
        <v>31</v>
      </c>
      <c r="B108" s="90"/>
      <c r="C108" s="94"/>
      <c r="D108" s="94"/>
      <c r="E108" s="94"/>
      <c r="F108" s="94"/>
      <c r="G108" s="94"/>
      <c r="H108" s="94"/>
      <c r="I108" s="94">
        <v>0</v>
      </c>
      <c r="J108" s="94">
        <v>0</v>
      </c>
      <c r="K108" s="94">
        <v>0</v>
      </c>
      <c r="L108" s="94">
        <v>0</v>
      </c>
      <c r="M108" s="94">
        <v>0</v>
      </c>
      <c r="N108" s="94">
        <f t="shared" si="60"/>
        <v>0</v>
      </c>
      <c r="P108" s="88">
        <v>31</v>
      </c>
      <c r="Q108" s="90"/>
      <c r="R108" s="94"/>
      <c r="S108" s="94"/>
      <c r="T108" s="94"/>
      <c r="U108" s="94"/>
      <c r="V108" s="94"/>
      <c r="W108" s="94"/>
      <c r="X108" s="94">
        <v>0</v>
      </c>
      <c r="Y108" s="94">
        <v>0</v>
      </c>
      <c r="Z108" s="94">
        <v>0</v>
      </c>
      <c r="AA108" s="94">
        <v>0</v>
      </c>
      <c r="AB108" s="94">
        <v>0</v>
      </c>
      <c r="AC108" s="94">
        <f t="shared" si="61"/>
        <v>0</v>
      </c>
      <c r="AE108" s="88">
        <v>31</v>
      </c>
      <c r="AF108" s="90"/>
      <c r="AG108" s="94"/>
      <c r="AH108" s="94"/>
      <c r="AI108" s="94"/>
      <c r="AJ108" s="94"/>
      <c r="AK108" s="94"/>
      <c r="AL108" s="94"/>
      <c r="AM108" s="94">
        <v>0</v>
      </c>
      <c r="AN108" s="94">
        <v>0</v>
      </c>
      <c r="AO108" s="94">
        <v>0</v>
      </c>
      <c r="AP108" s="94">
        <v>0</v>
      </c>
      <c r="AQ108" s="94">
        <v>0</v>
      </c>
      <c r="AR108" s="94">
        <f t="shared" si="62"/>
        <v>0</v>
      </c>
      <c r="AT108" s="88">
        <v>31</v>
      </c>
      <c r="AU108" s="90"/>
      <c r="AV108" s="94"/>
      <c r="AW108" s="94"/>
      <c r="AX108" s="94"/>
      <c r="AY108" s="94"/>
      <c r="AZ108" s="94"/>
      <c r="BA108" s="94"/>
      <c r="BB108" s="94">
        <v>0</v>
      </c>
      <c r="BC108" s="94">
        <v>0</v>
      </c>
      <c r="BD108" s="94">
        <v>0</v>
      </c>
      <c r="BE108" s="94">
        <v>0</v>
      </c>
      <c r="BF108" s="94">
        <v>0</v>
      </c>
      <c r="BG108" s="94">
        <f t="shared" si="63"/>
        <v>0</v>
      </c>
      <c r="BI108" s="88">
        <v>31</v>
      </c>
      <c r="BJ108" s="90"/>
      <c r="BK108" s="94"/>
      <c r="BL108" s="94"/>
      <c r="BM108" s="94">
        <v>0</v>
      </c>
      <c r="BN108" s="94">
        <v>0</v>
      </c>
      <c r="BO108" s="94">
        <v>0</v>
      </c>
      <c r="BP108" s="94">
        <v>0</v>
      </c>
      <c r="BQ108" s="94">
        <v>0</v>
      </c>
      <c r="BR108" s="94">
        <f t="shared" si="64"/>
        <v>0</v>
      </c>
    </row>
    <row r="109" spans="1:70">
      <c r="A109" s="88">
        <v>32</v>
      </c>
      <c r="B109" s="90"/>
      <c r="C109" s="94"/>
      <c r="D109" s="94"/>
      <c r="E109" s="94"/>
      <c r="F109" s="94"/>
      <c r="G109" s="94"/>
      <c r="H109" s="94"/>
      <c r="I109" s="94">
        <v>0</v>
      </c>
      <c r="J109" s="94">
        <v>0</v>
      </c>
      <c r="K109" s="94">
        <v>0</v>
      </c>
      <c r="L109" s="94">
        <v>0</v>
      </c>
      <c r="M109" s="94">
        <v>0</v>
      </c>
      <c r="N109" s="94">
        <f t="shared" si="60"/>
        <v>0</v>
      </c>
      <c r="P109" s="88">
        <v>32</v>
      </c>
      <c r="Q109" s="90"/>
      <c r="R109" s="94"/>
      <c r="S109" s="94"/>
      <c r="T109" s="94"/>
      <c r="U109" s="94"/>
      <c r="V109" s="94"/>
      <c r="W109" s="94"/>
      <c r="X109" s="94">
        <v>0</v>
      </c>
      <c r="Y109" s="94">
        <v>0</v>
      </c>
      <c r="Z109" s="94">
        <v>0</v>
      </c>
      <c r="AA109" s="94">
        <v>0</v>
      </c>
      <c r="AB109" s="94">
        <v>0</v>
      </c>
      <c r="AC109" s="94">
        <f t="shared" si="61"/>
        <v>0</v>
      </c>
      <c r="AE109" s="88">
        <v>32</v>
      </c>
      <c r="AF109" s="90"/>
      <c r="AG109" s="94"/>
      <c r="AH109" s="94"/>
      <c r="AI109" s="94"/>
      <c r="AJ109" s="94"/>
      <c r="AK109" s="94"/>
      <c r="AL109" s="94"/>
      <c r="AM109" s="94">
        <v>0</v>
      </c>
      <c r="AN109" s="94">
        <v>0</v>
      </c>
      <c r="AO109" s="94">
        <v>0</v>
      </c>
      <c r="AP109" s="94">
        <v>0</v>
      </c>
      <c r="AQ109" s="94">
        <v>0</v>
      </c>
      <c r="AR109" s="94">
        <f t="shared" si="62"/>
        <v>0</v>
      </c>
      <c r="AT109" s="88">
        <v>32</v>
      </c>
      <c r="AU109" s="90"/>
      <c r="AV109" s="94"/>
      <c r="AW109" s="94"/>
      <c r="AX109" s="94"/>
      <c r="AY109" s="94"/>
      <c r="AZ109" s="94"/>
      <c r="BA109" s="94"/>
      <c r="BB109" s="94">
        <v>0</v>
      </c>
      <c r="BC109" s="94">
        <v>0</v>
      </c>
      <c r="BD109" s="94">
        <v>0</v>
      </c>
      <c r="BE109" s="94">
        <v>0</v>
      </c>
      <c r="BF109" s="94">
        <v>0</v>
      </c>
      <c r="BG109" s="94">
        <f t="shared" si="63"/>
        <v>0</v>
      </c>
      <c r="BI109" s="88">
        <v>32</v>
      </c>
      <c r="BJ109" s="90"/>
      <c r="BK109" s="94"/>
      <c r="BL109" s="94"/>
      <c r="BM109" s="94">
        <v>0</v>
      </c>
      <c r="BN109" s="94">
        <v>0</v>
      </c>
      <c r="BO109" s="94">
        <v>0</v>
      </c>
      <c r="BP109" s="94">
        <v>0</v>
      </c>
      <c r="BQ109" s="94">
        <v>0</v>
      </c>
      <c r="BR109" s="94">
        <f t="shared" si="64"/>
        <v>0</v>
      </c>
    </row>
    <row r="110" spans="1:70">
      <c r="A110" s="88">
        <v>33</v>
      </c>
      <c r="B110" s="90"/>
      <c r="C110" s="94"/>
      <c r="D110" s="94"/>
      <c r="E110" s="94"/>
      <c r="F110" s="94"/>
      <c r="G110" s="94"/>
      <c r="H110" s="94"/>
      <c r="I110" s="94">
        <v>0</v>
      </c>
      <c r="J110" s="94">
        <v>0</v>
      </c>
      <c r="K110" s="94">
        <v>0</v>
      </c>
      <c r="L110" s="94">
        <v>0</v>
      </c>
      <c r="M110" s="94">
        <v>0</v>
      </c>
      <c r="N110" s="94">
        <f t="shared" si="60"/>
        <v>0</v>
      </c>
      <c r="P110" s="88">
        <v>33</v>
      </c>
      <c r="Q110" s="90"/>
      <c r="R110" s="94"/>
      <c r="S110" s="94"/>
      <c r="T110" s="94"/>
      <c r="U110" s="94"/>
      <c r="V110" s="94"/>
      <c r="W110" s="94"/>
      <c r="X110" s="94">
        <v>0</v>
      </c>
      <c r="Y110" s="94">
        <v>0</v>
      </c>
      <c r="Z110" s="94">
        <v>0</v>
      </c>
      <c r="AA110" s="94">
        <v>0</v>
      </c>
      <c r="AB110" s="94">
        <v>0</v>
      </c>
      <c r="AC110" s="94">
        <f t="shared" si="61"/>
        <v>0</v>
      </c>
      <c r="AE110" s="88">
        <v>33</v>
      </c>
      <c r="AF110" s="90"/>
      <c r="AG110" s="94"/>
      <c r="AH110" s="94"/>
      <c r="AI110" s="94"/>
      <c r="AJ110" s="94"/>
      <c r="AK110" s="94"/>
      <c r="AL110" s="94"/>
      <c r="AM110" s="94">
        <v>0</v>
      </c>
      <c r="AN110" s="94">
        <v>0</v>
      </c>
      <c r="AO110" s="94">
        <v>0</v>
      </c>
      <c r="AP110" s="94">
        <v>0</v>
      </c>
      <c r="AQ110" s="94">
        <v>0</v>
      </c>
      <c r="AR110" s="94">
        <f t="shared" si="62"/>
        <v>0</v>
      </c>
      <c r="AT110" s="88">
        <v>33</v>
      </c>
      <c r="AU110" s="90"/>
      <c r="AV110" s="94"/>
      <c r="AW110" s="94"/>
      <c r="AX110" s="94"/>
      <c r="AY110" s="94"/>
      <c r="AZ110" s="94"/>
      <c r="BA110" s="94"/>
      <c r="BB110" s="94">
        <v>0</v>
      </c>
      <c r="BC110" s="94">
        <v>0</v>
      </c>
      <c r="BD110" s="94">
        <v>0</v>
      </c>
      <c r="BE110" s="94">
        <v>0</v>
      </c>
      <c r="BF110" s="94">
        <v>0</v>
      </c>
      <c r="BG110" s="94">
        <f t="shared" si="63"/>
        <v>0</v>
      </c>
      <c r="BI110" s="88">
        <v>33</v>
      </c>
      <c r="BJ110" s="90"/>
      <c r="BK110" s="94"/>
      <c r="BL110" s="94"/>
      <c r="BM110" s="94">
        <v>0</v>
      </c>
      <c r="BN110" s="94">
        <v>0</v>
      </c>
      <c r="BO110" s="94">
        <v>0</v>
      </c>
      <c r="BP110" s="94">
        <v>0</v>
      </c>
      <c r="BQ110" s="94">
        <v>0</v>
      </c>
      <c r="BR110" s="94">
        <f t="shared" si="64"/>
        <v>0</v>
      </c>
    </row>
    <row r="111" spans="1:70">
      <c r="A111" s="477" t="s">
        <v>74</v>
      </c>
      <c r="B111" s="477"/>
      <c r="C111" s="94"/>
      <c r="D111" s="94"/>
      <c r="E111" s="94"/>
      <c r="F111" s="94"/>
      <c r="G111" s="94"/>
      <c r="H111" s="94"/>
      <c r="I111" s="94">
        <f>SUM(I78:I110)</f>
        <v>0</v>
      </c>
      <c r="J111" s="94">
        <v>0</v>
      </c>
      <c r="K111" s="94">
        <v>0</v>
      </c>
      <c r="L111" s="94">
        <v>0</v>
      </c>
      <c r="M111" s="94">
        <v>0</v>
      </c>
      <c r="N111" s="94">
        <f t="shared" si="60"/>
        <v>0</v>
      </c>
      <c r="P111" s="477" t="s">
        <v>74</v>
      </c>
      <c r="Q111" s="477"/>
      <c r="R111" s="94"/>
      <c r="S111" s="94"/>
      <c r="T111" s="94"/>
      <c r="U111" s="94"/>
      <c r="V111" s="94"/>
      <c r="W111" s="94"/>
      <c r="X111" s="94">
        <f>SUM(X78:X110)</f>
        <v>0</v>
      </c>
      <c r="Y111" s="94">
        <v>0</v>
      </c>
      <c r="Z111" s="94">
        <v>0</v>
      </c>
      <c r="AA111" s="94">
        <v>0</v>
      </c>
      <c r="AB111" s="94">
        <v>0</v>
      </c>
      <c r="AC111" s="94">
        <f t="shared" si="61"/>
        <v>0</v>
      </c>
      <c r="AE111" s="477" t="s">
        <v>74</v>
      </c>
      <c r="AF111" s="477"/>
      <c r="AG111" s="94"/>
      <c r="AH111" s="94"/>
      <c r="AI111" s="94"/>
      <c r="AJ111" s="94"/>
      <c r="AK111" s="94"/>
      <c r="AL111" s="94"/>
      <c r="AM111" s="94">
        <f>SUM(AM78:AM110)</f>
        <v>0</v>
      </c>
      <c r="AN111" s="94">
        <v>0</v>
      </c>
      <c r="AO111" s="94">
        <v>0</v>
      </c>
      <c r="AP111" s="94">
        <v>0</v>
      </c>
      <c r="AQ111" s="94">
        <v>0</v>
      </c>
      <c r="AR111" s="94">
        <f t="shared" si="62"/>
        <v>0</v>
      </c>
      <c r="AT111" s="477" t="s">
        <v>74</v>
      </c>
      <c r="AU111" s="477"/>
      <c r="AV111" s="94"/>
      <c r="AW111" s="94"/>
      <c r="AX111" s="94"/>
      <c r="AY111" s="94"/>
      <c r="AZ111" s="94"/>
      <c r="BA111" s="94"/>
      <c r="BB111" s="94">
        <f>SUM(BB78:BB110)</f>
        <v>0</v>
      </c>
      <c r="BC111" s="94">
        <v>0</v>
      </c>
      <c r="BD111" s="94">
        <v>0</v>
      </c>
      <c r="BE111" s="94">
        <v>0</v>
      </c>
      <c r="BF111" s="94">
        <v>0</v>
      </c>
      <c r="BG111" s="94">
        <f t="shared" si="63"/>
        <v>0</v>
      </c>
      <c r="BI111" s="477" t="s">
        <v>74</v>
      </c>
      <c r="BJ111" s="477"/>
      <c r="BK111" s="94"/>
      <c r="BL111" s="94"/>
      <c r="BM111" s="94">
        <f>SUM(BM78:BM110)</f>
        <v>0</v>
      </c>
      <c r="BN111" s="94">
        <v>0</v>
      </c>
      <c r="BO111" s="94">
        <v>0</v>
      </c>
      <c r="BP111" s="94">
        <v>0</v>
      </c>
      <c r="BQ111" s="94">
        <v>0</v>
      </c>
      <c r="BR111" s="94">
        <f t="shared" si="64"/>
        <v>0</v>
      </c>
    </row>
    <row r="112" spans="1:70">
      <c r="A112" s="477" t="s">
        <v>461</v>
      </c>
      <c r="B112" s="477"/>
      <c r="C112" s="94"/>
      <c r="D112" s="94"/>
      <c r="E112" s="94"/>
      <c r="F112" s="94"/>
      <c r="G112" s="94"/>
      <c r="H112" s="94"/>
      <c r="I112" s="94">
        <f>I113-I111</f>
        <v>0</v>
      </c>
      <c r="J112" s="94"/>
      <c r="K112" s="94"/>
      <c r="L112" s="94"/>
      <c r="M112" s="94"/>
      <c r="N112" s="94"/>
      <c r="P112" s="477" t="s">
        <v>461</v>
      </c>
      <c r="Q112" s="477"/>
      <c r="R112" s="94"/>
      <c r="S112" s="94"/>
      <c r="T112" s="94"/>
      <c r="U112" s="94"/>
      <c r="V112" s="94"/>
      <c r="W112" s="94"/>
      <c r="X112" s="94">
        <f>X113-X111</f>
        <v>0</v>
      </c>
      <c r="Y112" s="94"/>
      <c r="Z112" s="94"/>
      <c r="AA112" s="94"/>
      <c r="AB112" s="94"/>
      <c r="AC112" s="94"/>
      <c r="AE112" s="477" t="s">
        <v>461</v>
      </c>
      <c r="AF112" s="477"/>
      <c r="AG112" s="94"/>
      <c r="AH112" s="94"/>
      <c r="AI112" s="94"/>
      <c r="AJ112" s="94"/>
      <c r="AK112" s="94"/>
      <c r="AL112" s="94"/>
      <c r="AM112" s="94">
        <f>AM113-AM111</f>
        <v>0</v>
      </c>
      <c r="AN112" s="94"/>
      <c r="AO112" s="94"/>
      <c r="AP112" s="94"/>
      <c r="AQ112" s="94"/>
      <c r="AR112" s="94"/>
      <c r="AT112" s="477" t="s">
        <v>461</v>
      </c>
      <c r="AU112" s="477"/>
      <c r="AV112" s="94"/>
      <c r="AW112" s="94"/>
      <c r="AX112" s="94"/>
      <c r="AY112" s="94"/>
      <c r="AZ112" s="94"/>
      <c r="BA112" s="94"/>
      <c r="BB112" s="94">
        <f>BB113-BB111</f>
        <v>0</v>
      </c>
      <c r="BC112" s="94"/>
      <c r="BD112" s="94"/>
      <c r="BE112" s="94"/>
      <c r="BF112" s="94"/>
      <c r="BG112" s="94"/>
      <c r="BI112" s="477" t="s">
        <v>461</v>
      </c>
      <c r="BJ112" s="477"/>
      <c r="BK112" s="94"/>
      <c r="BL112" s="94"/>
      <c r="BM112" s="94">
        <f>BM113-BM111</f>
        <v>0</v>
      </c>
      <c r="BN112" s="94"/>
      <c r="BO112" s="94"/>
      <c r="BP112" s="94"/>
      <c r="BQ112" s="94"/>
      <c r="BR112" s="94"/>
    </row>
    <row r="113" spans="1:70">
      <c r="A113" s="477" t="s">
        <v>76</v>
      </c>
      <c r="B113" s="477"/>
      <c r="C113" s="94"/>
      <c r="D113" s="94"/>
      <c r="E113" s="94"/>
      <c r="F113" s="94"/>
      <c r="G113" s="94"/>
      <c r="H113" s="94"/>
      <c r="I113" s="94">
        <v>0</v>
      </c>
      <c r="J113" s="94"/>
      <c r="K113" s="94"/>
      <c r="L113" s="94"/>
      <c r="M113" s="94"/>
      <c r="N113" s="94"/>
      <c r="P113" s="477" t="s">
        <v>76</v>
      </c>
      <c r="Q113" s="477"/>
      <c r="R113" s="94"/>
      <c r="S113" s="94"/>
      <c r="T113" s="94"/>
      <c r="U113" s="94"/>
      <c r="V113" s="94"/>
      <c r="W113" s="94"/>
      <c r="X113" s="94">
        <v>0</v>
      </c>
      <c r="Y113" s="94"/>
      <c r="Z113" s="94"/>
      <c r="AA113" s="94"/>
      <c r="AB113" s="94"/>
      <c r="AC113" s="94"/>
      <c r="AE113" s="477" t="s">
        <v>76</v>
      </c>
      <c r="AF113" s="477"/>
      <c r="AG113" s="94"/>
      <c r="AH113" s="94"/>
      <c r="AI113" s="94"/>
      <c r="AJ113" s="94"/>
      <c r="AK113" s="94"/>
      <c r="AL113" s="94"/>
      <c r="AM113" s="94">
        <v>0</v>
      </c>
      <c r="AN113" s="94"/>
      <c r="AO113" s="94"/>
      <c r="AP113" s="94"/>
      <c r="AQ113" s="94"/>
      <c r="AR113" s="94"/>
      <c r="AT113" s="477" t="s">
        <v>76</v>
      </c>
      <c r="AU113" s="477"/>
      <c r="AV113" s="94"/>
      <c r="AW113" s="94"/>
      <c r="AX113" s="94"/>
      <c r="AY113" s="94"/>
      <c r="AZ113" s="94"/>
      <c r="BA113" s="94"/>
      <c r="BB113" s="94">
        <v>0</v>
      </c>
      <c r="BC113" s="94"/>
      <c r="BD113" s="94"/>
      <c r="BE113" s="94"/>
      <c r="BF113" s="94"/>
      <c r="BG113" s="94"/>
      <c r="BI113" s="477" t="s">
        <v>76</v>
      </c>
      <c r="BJ113" s="477"/>
      <c r="BK113" s="94"/>
      <c r="BL113" s="94"/>
      <c r="BM113" s="94">
        <v>0</v>
      </c>
      <c r="BN113" s="94"/>
      <c r="BO113" s="94"/>
      <c r="BP113" s="94"/>
      <c r="BQ113" s="94"/>
      <c r="BR113" s="94"/>
    </row>
    <row r="114" spans="1:70">
      <c r="I114" s="1">
        <f>I113-(I111+I112)</f>
        <v>0</v>
      </c>
      <c r="X114" s="1">
        <f>X113-(X111+X112)</f>
        <v>0</v>
      </c>
      <c r="AM114" s="1">
        <f>AM113-(AM111+AM112)</f>
        <v>0</v>
      </c>
      <c r="BB114" s="1">
        <f>BB113-(BB111+BB112)</f>
        <v>0</v>
      </c>
      <c r="BM114" s="1">
        <f>BM113-(BM111+BM112)</f>
        <v>0</v>
      </c>
    </row>
  </sheetData>
  <mergeCells count="56">
    <mergeCell ref="AT36:AU36"/>
    <mergeCell ref="AT37:AU37"/>
    <mergeCell ref="BI35:BJ35"/>
    <mergeCell ref="BI36:BJ36"/>
    <mergeCell ref="BI37:BJ37"/>
    <mergeCell ref="BI111:BJ111"/>
    <mergeCell ref="BI112:BJ112"/>
    <mergeCell ref="BI113:BJ113"/>
    <mergeCell ref="AE111:AF111"/>
    <mergeCell ref="AE112:AF112"/>
    <mergeCell ref="AE113:AF113"/>
    <mergeCell ref="AT111:AU111"/>
    <mergeCell ref="AT112:AU112"/>
    <mergeCell ref="AT113:AU113"/>
    <mergeCell ref="A111:B111"/>
    <mergeCell ref="A112:B112"/>
    <mergeCell ref="A113:B113"/>
    <mergeCell ref="P111:Q111"/>
    <mergeCell ref="P112:Q112"/>
    <mergeCell ref="P113:Q113"/>
    <mergeCell ref="BI60:BJ60"/>
    <mergeCell ref="BI1:BS1"/>
    <mergeCell ref="BI58:BJ58"/>
    <mergeCell ref="BI59:BJ59"/>
    <mergeCell ref="BI2:BS3"/>
    <mergeCell ref="P60:Q60"/>
    <mergeCell ref="A1:O1"/>
    <mergeCell ref="A2:O2"/>
    <mergeCell ref="A3:O3"/>
    <mergeCell ref="A58:B58"/>
    <mergeCell ref="A59:B59"/>
    <mergeCell ref="A60:B60"/>
    <mergeCell ref="P1:AD1"/>
    <mergeCell ref="P2:AD2"/>
    <mergeCell ref="P3:AD3"/>
    <mergeCell ref="P58:Q58"/>
    <mergeCell ref="P59:Q59"/>
    <mergeCell ref="A35:B35"/>
    <mergeCell ref="A36:B36"/>
    <mergeCell ref="A37:B37"/>
    <mergeCell ref="AT60:AU60"/>
    <mergeCell ref="AE60:AF60"/>
    <mergeCell ref="AE1:AS1"/>
    <mergeCell ref="AE2:AS2"/>
    <mergeCell ref="AE3:AS3"/>
    <mergeCell ref="AE58:AF58"/>
    <mergeCell ref="AE59:AF59"/>
    <mergeCell ref="AT1:BH1"/>
    <mergeCell ref="AT2:BH2"/>
    <mergeCell ref="AT3:BH3"/>
    <mergeCell ref="AT58:AU58"/>
    <mergeCell ref="AT59:AU59"/>
    <mergeCell ref="AE35:AF35"/>
    <mergeCell ref="AE36:AF36"/>
    <mergeCell ref="AE37:AF37"/>
    <mergeCell ref="AT35:AU35"/>
  </mergeCells>
  <printOptions horizontalCentered="1"/>
  <pageMargins left="0.70866141732283472" right="0.43307086614173229" top="0.55118110236220474" bottom="0.51181102362204722" header="0.31496062992125984" footer="0.27559055118110237"/>
  <pageSetup paperSize="9" scale="73" orientation="landscape" r:id="rId1"/>
</worksheet>
</file>

<file path=xl/worksheets/sheet11.xml><?xml version="1.0" encoding="utf-8"?>
<worksheet xmlns="http://schemas.openxmlformats.org/spreadsheetml/2006/main" xmlns:r="http://schemas.openxmlformats.org/officeDocument/2006/relationships">
  <sheetPr>
    <tabColor theme="3" tint="0.39997558519241921"/>
  </sheetPr>
  <dimension ref="A1:QH115"/>
  <sheetViews>
    <sheetView zoomScale="85" zoomScaleNormal="85" workbookViewId="0">
      <pane xSplit="5" ySplit="5" topLeftCell="NT27" activePane="bottomRight" state="frozen"/>
      <selection pane="topRight" activeCell="F1" sqref="F1"/>
      <selection pane="bottomLeft" activeCell="A6" sqref="A6"/>
      <selection pane="bottomRight" activeCell="OX36" sqref="OX36"/>
    </sheetView>
  </sheetViews>
  <sheetFormatPr defaultRowHeight="16.5"/>
  <cols>
    <col min="1" max="1" width="3.85546875" style="1" customWidth="1"/>
    <col min="2" max="2" width="17.85546875" style="1" customWidth="1"/>
    <col min="3" max="3" width="10.140625" style="1" hidden="1" customWidth="1"/>
    <col min="4" max="4" width="10.85546875" style="1" hidden="1" customWidth="1"/>
    <col min="5" max="5" width="11.42578125" style="1" hidden="1" customWidth="1"/>
    <col min="6" max="6" width="12.5703125" style="1" customWidth="1"/>
    <col min="7" max="7" width="11.5703125" style="1" hidden="1" customWidth="1"/>
    <col min="8" max="8" width="11.140625" style="1" hidden="1" customWidth="1"/>
    <col min="9" max="9" width="12" style="1" customWidth="1"/>
    <col min="10" max="13" width="3.42578125" style="1" customWidth="1"/>
    <col min="14" max="14" width="8.42578125" style="1" hidden="1" customWidth="1"/>
    <col min="15" max="15" width="9.85546875" style="1" hidden="1" customWidth="1"/>
    <col min="16" max="16" width="6.5703125" style="1" hidden="1" customWidth="1"/>
    <col min="17" max="17" width="17.85546875" style="1" hidden="1" customWidth="1"/>
    <col min="18" max="19" width="9" style="1" hidden="1" customWidth="1"/>
    <col min="20" max="20" width="11.5703125" style="1" hidden="1" customWidth="1"/>
    <col min="21" max="21" width="9.85546875" style="1" customWidth="1"/>
    <col min="22" max="22" width="10.85546875" style="1" hidden="1" customWidth="1"/>
    <col min="23" max="23" width="10.42578125" style="1" hidden="1" customWidth="1"/>
    <col min="24" max="24" width="13.28515625" style="1" customWidth="1"/>
    <col min="25" max="28" width="3.42578125" style="1" hidden="1" customWidth="1"/>
    <col min="29" max="29" width="8.42578125" style="1" hidden="1" customWidth="1"/>
    <col min="30" max="30" width="21.140625" style="1" hidden="1" customWidth="1"/>
    <col min="31" max="31" width="6.5703125" style="1" hidden="1" customWidth="1"/>
    <col min="32" max="32" width="17.85546875" style="1" hidden="1" customWidth="1"/>
    <col min="33" max="33" width="13.140625" style="1" hidden="1" customWidth="1"/>
    <col min="34" max="34" width="14" style="1" hidden="1" customWidth="1"/>
    <col min="35" max="35" width="16.140625" style="1" hidden="1" customWidth="1"/>
    <col min="36" max="36" width="15.140625" style="1" customWidth="1"/>
    <col min="37" max="37" width="10.85546875" style="1" hidden="1" customWidth="1"/>
    <col min="38" max="38" width="14.7109375" style="1" hidden="1" customWidth="1"/>
    <col min="39" max="39" width="10.85546875" style="1" customWidth="1"/>
    <col min="40" max="43" width="7.5703125" style="1" hidden="1" customWidth="1"/>
    <col min="44" max="44" width="5.85546875" style="1" hidden="1" customWidth="1"/>
    <col min="45" max="45" width="8.5703125" style="1" hidden="1" customWidth="1"/>
    <col min="46" max="46" width="7.7109375" style="1" hidden="1" customWidth="1"/>
    <col min="47" max="47" width="8.140625" style="1" hidden="1" customWidth="1"/>
    <col min="48" max="48" width="7" style="1" hidden="1" customWidth="1"/>
    <col min="49" max="49" width="3.7109375" style="1" hidden="1" customWidth="1"/>
    <col min="50" max="50" width="5.85546875" style="1" hidden="1" customWidth="1"/>
    <col min="51" max="51" width="17.85546875" style="1" hidden="1" customWidth="1"/>
    <col min="52" max="52" width="10.85546875" style="1" hidden="1" customWidth="1"/>
    <col min="53" max="53" width="10.42578125" style="1" hidden="1" customWidth="1"/>
    <col min="54" max="54" width="13" style="1" customWidth="1"/>
    <col min="55" max="58" width="3.42578125" style="1" hidden="1" customWidth="1"/>
    <col min="59" max="59" width="0.140625" style="1" customWidth="1"/>
    <col min="60" max="60" width="9.7109375" style="1" hidden="1" customWidth="1"/>
    <col min="61" max="61" width="6.5703125" style="1" hidden="1" customWidth="1"/>
    <col min="62" max="62" width="17.85546875" style="1" hidden="1" customWidth="1"/>
    <col min="63" max="63" width="9.7109375" style="1" hidden="1" customWidth="1"/>
    <col min="64" max="64" width="10.42578125" style="1" hidden="1" customWidth="1"/>
    <col min="65" max="65" width="11" style="1" hidden="1" customWidth="1"/>
    <col min="66" max="66" width="10.7109375" style="1" customWidth="1"/>
    <col min="67" max="67" width="13.140625" style="1" hidden="1" customWidth="1"/>
    <col min="68" max="68" width="10.42578125" style="1" hidden="1" customWidth="1"/>
    <col min="69" max="69" width="9" style="1" customWidth="1"/>
    <col min="70" max="73" width="3.42578125" style="1" hidden="1" customWidth="1"/>
    <col min="74" max="74" width="8.42578125" style="1" hidden="1" customWidth="1"/>
    <col min="75" max="75" width="9.85546875" style="1" hidden="1" customWidth="1"/>
    <col min="76" max="76" width="6.5703125" style="1" hidden="1" customWidth="1"/>
    <col min="77" max="77" width="17.85546875" style="1" hidden="1" customWidth="1"/>
    <col min="78" max="78" width="9.7109375" style="1" hidden="1" customWidth="1"/>
    <col min="79" max="79" width="10.42578125" style="1" hidden="1" customWidth="1"/>
    <col min="80" max="80" width="11" style="1" hidden="1" customWidth="1"/>
    <col min="81" max="81" width="12.7109375" style="1" customWidth="1"/>
    <col min="82" max="82" width="13.85546875" style="1" hidden="1" customWidth="1"/>
    <col min="83" max="83" width="10.42578125" style="1" hidden="1" customWidth="1"/>
    <col min="84" max="84" width="9.85546875" style="1" customWidth="1"/>
    <col min="85" max="88" width="3.42578125" style="1" hidden="1" customWidth="1"/>
    <col min="89" max="89" width="8.42578125" style="1" hidden="1" customWidth="1"/>
    <col min="90" max="90" width="9.85546875" style="1" hidden="1" customWidth="1"/>
    <col min="91" max="91" width="6.5703125" style="1" hidden="1" customWidth="1"/>
    <col min="92" max="92" width="17.85546875" style="1" hidden="1" customWidth="1"/>
    <col min="93" max="93" width="9.7109375" style="1" hidden="1" customWidth="1"/>
    <col min="94" max="94" width="10.42578125" style="1" hidden="1" customWidth="1"/>
    <col min="95" max="95" width="11" style="1" hidden="1" customWidth="1"/>
    <col min="96" max="96" width="12.85546875" style="1" customWidth="1"/>
    <col min="97" max="97" width="16.42578125" style="1" hidden="1" customWidth="1"/>
    <col min="98" max="98" width="16.28515625" style="1" hidden="1" customWidth="1"/>
    <col min="99" max="99" width="9.140625" style="1" customWidth="1"/>
    <col min="100" max="103" width="7.42578125" style="1" hidden="1" customWidth="1"/>
    <col min="104" max="104" width="8.28515625" style="276" hidden="1" customWidth="1"/>
    <col min="105" max="105" width="5.85546875" style="1" hidden="1" customWidth="1"/>
    <col min="106" max="106" width="6" style="1" hidden="1" customWidth="1"/>
    <col min="107" max="107" width="4.7109375" style="1" hidden="1" customWidth="1"/>
    <col min="108" max="108" width="5.140625" style="1" hidden="1" customWidth="1"/>
    <col min="109" max="109" width="5.7109375" style="1" hidden="1" customWidth="1"/>
    <col min="110" max="110" width="5.85546875" style="1" hidden="1" customWidth="1"/>
    <col min="111" max="111" width="15.140625" style="1" customWidth="1"/>
    <col min="112" max="112" width="15.42578125" style="1" hidden="1" customWidth="1"/>
    <col min="113" max="113" width="10.42578125" style="1" hidden="1" customWidth="1"/>
    <col min="114" max="114" width="9" style="1" customWidth="1"/>
    <col min="115" max="118" width="7.42578125" style="1" hidden="1" customWidth="1"/>
    <col min="119" max="119" width="5.5703125" style="276" hidden="1" customWidth="1"/>
    <col min="120" max="120" width="6.7109375" style="1" hidden="1" customWidth="1"/>
    <col min="121" max="121" width="6.85546875" style="1" hidden="1" customWidth="1"/>
    <col min="122" max="122" width="5.85546875" style="1" hidden="1" customWidth="1"/>
    <col min="123" max="123" width="7.42578125" style="1" hidden="1" customWidth="1"/>
    <col min="124" max="124" width="6" style="1" hidden="1" customWidth="1"/>
    <col min="125" max="125" width="8.85546875" style="1" hidden="1" customWidth="1"/>
    <col min="126" max="126" width="17.28515625" style="1" customWidth="1"/>
    <col min="127" max="127" width="17.28515625" style="1" hidden="1" customWidth="1"/>
    <col min="128" max="128" width="10.42578125" style="1" hidden="1" customWidth="1"/>
    <col min="129" max="129" width="15" style="1" bestFit="1" customWidth="1"/>
    <col min="130" max="130" width="13.42578125" style="1" hidden="1" customWidth="1"/>
    <col min="131" max="131" width="11.85546875" style="1" hidden="1" customWidth="1"/>
    <col min="132" max="132" width="10.5703125" style="1" hidden="1" customWidth="1"/>
    <col min="133" max="133" width="8.5703125" style="1" hidden="1" customWidth="1"/>
    <col min="134" max="134" width="7.85546875" style="276" hidden="1" customWidth="1"/>
    <col min="135" max="135" width="10.42578125" style="1" hidden="1" customWidth="1"/>
    <col min="136" max="136" width="10.7109375" style="1" hidden="1" customWidth="1"/>
    <col min="137" max="137" width="4.140625" style="1" hidden="1" customWidth="1"/>
    <col min="138" max="138" width="4.28515625" style="1" hidden="1" customWidth="1"/>
    <col min="139" max="139" width="3.85546875" style="1" hidden="1" customWidth="1"/>
    <col min="140" max="140" width="4.7109375" style="1" hidden="1" customWidth="1"/>
    <col min="141" max="141" width="20.5703125" style="1" customWidth="1"/>
    <col min="142" max="142" width="16.85546875" style="1" hidden="1" customWidth="1"/>
    <col min="143" max="143" width="10.42578125" style="1" hidden="1" customWidth="1"/>
    <col min="144" max="144" width="15" style="1" bestFit="1" customWidth="1"/>
    <col min="145" max="148" width="11.28515625" style="1" hidden="1" customWidth="1"/>
    <col min="149" max="149" width="11.140625" style="1" hidden="1" customWidth="1"/>
    <col min="150" max="150" width="8.85546875" style="1" hidden="1" customWidth="1"/>
    <col min="151" max="151" width="6.5703125" style="1" hidden="1" customWidth="1"/>
    <col min="152" max="152" width="17.85546875" style="1" hidden="1" customWidth="1"/>
    <col min="153" max="153" width="9.7109375" style="1" hidden="1" customWidth="1"/>
    <col min="154" max="154" width="10.42578125" style="1" hidden="1" customWidth="1"/>
    <col min="155" max="155" width="11" style="1" hidden="1" customWidth="1"/>
    <col min="156" max="156" width="15.28515625" style="1" customWidth="1"/>
    <col min="157" max="157" width="16.85546875" style="1" hidden="1" customWidth="1"/>
    <col min="158" max="158" width="10.42578125" style="1" hidden="1" customWidth="1"/>
    <col min="159" max="159" width="12" style="1" customWidth="1"/>
    <col min="160" max="160" width="6.5703125" style="1" hidden="1" customWidth="1"/>
    <col min="161" max="163" width="8.85546875" style="1" hidden="1" customWidth="1"/>
    <col min="164" max="164" width="12.140625" style="1" hidden="1" customWidth="1"/>
    <col min="165" max="165" width="18.5703125" style="1" hidden="1" customWidth="1"/>
    <col min="166" max="166" width="8.85546875" style="1" hidden="1" customWidth="1"/>
    <col min="167" max="167" width="17.85546875" style="1" hidden="1" customWidth="1"/>
    <col min="168" max="168" width="9.7109375" style="1" hidden="1" customWidth="1"/>
    <col min="169" max="169" width="10.42578125" style="1" hidden="1" customWidth="1"/>
    <col min="170" max="170" width="7" style="1" hidden="1" customWidth="1"/>
    <col min="171" max="171" width="14.5703125" style="1" customWidth="1"/>
    <col min="172" max="172" width="12.7109375" style="1" hidden="1" customWidth="1"/>
    <col min="173" max="173" width="10.42578125" style="1" hidden="1" customWidth="1"/>
    <col min="174" max="174" width="11.85546875" style="1" customWidth="1"/>
    <col min="175" max="178" width="3.42578125" style="1" hidden="1" customWidth="1"/>
    <col min="179" max="179" width="8.42578125" style="1" hidden="1" customWidth="1"/>
    <col min="180" max="180" width="9.85546875" style="1" hidden="1" customWidth="1"/>
    <col min="181" max="181" width="6.5703125" style="1" hidden="1" customWidth="1"/>
    <col min="182" max="182" width="17.85546875" style="1" hidden="1" customWidth="1"/>
    <col min="183" max="183" width="9.7109375" style="1" hidden="1" customWidth="1"/>
    <col min="184" max="184" width="10.42578125" style="1" hidden="1" customWidth="1"/>
    <col min="185" max="185" width="11" style="1" hidden="1" customWidth="1"/>
    <col min="186" max="186" width="15.85546875" style="1" customWidth="1"/>
    <col min="187" max="187" width="15.140625" style="1" hidden="1" customWidth="1"/>
    <col min="188" max="188" width="10.42578125" style="1" hidden="1" customWidth="1"/>
    <col min="189" max="189" width="15" style="1" bestFit="1" customWidth="1"/>
    <col min="190" max="190" width="5.42578125" style="1" hidden="1" customWidth="1"/>
    <col min="191" max="191" width="8.28515625" style="1" hidden="1" customWidth="1"/>
    <col min="192" max="192" width="8.5703125" style="1" hidden="1" customWidth="1"/>
    <col min="193" max="193" width="7.7109375" style="1" hidden="1" customWidth="1"/>
    <col min="194" max="194" width="10.42578125" style="1" hidden="1" customWidth="1"/>
    <col min="195" max="195" width="9.85546875" style="1" hidden="1" customWidth="1"/>
    <col min="196" max="196" width="6.5703125" style="1" hidden="1" customWidth="1"/>
    <col min="197" max="197" width="17.85546875" style="1" hidden="1" customWidth="1"/>
    <col min="198" max="198" width="9.7109375" style="1" hidden="1" customWidth="1"/>
    <col min="199" max="199" width="8.5703125" style="1" hidden="1" customWidth="1"/>
    <col min="200" max="200" width="11" style="1" hidden="1" customWidth="1"/>
    <col min="201" max="201" width="18.140625" style="1" customWidth="1"/>
    <col min="202" max="202" width="10.85546875" style="1" hidden="1" customWidth="1"/>
    <col min="203" max="203" width="10.42578125" style="1" hidden="1" customWidth="1"/>
    <col min="204" max="204" width="15" style="1" bestFit="1" customWidth="1"/>
    <col min="205" max="208" width="3.42578125" style="1" hidden="1" customWidth="1"/>
    <col min="209" max="209" width="8.42578125" style="1" hidden="1" customWidth="1"/>
    <col min="210" max="210" width="16.140625" style="1" hidden="1" customWidth="1"/>
    <col min="211" max="211" width="6.5703125" style="1" hidden="1" customWidth="1"/>
    <col min="212" max="212" width="17.85546875" style="1" hidden="1" customWidth="1"/>
    <col min="213" max="213" width="9" style="1" hidden="1" customWidth="1"/>
    <col min="214" max="214" width="10.42578125" style="1" hidden="1" customWidth="1"/>
    <col min="215" max="215" width="11.7109375" style="1" hidden="1" customWidth="1"/>
    <col min="216" max="216" width="17.42578125" style="1" customWidth="1"/>
    <col min="217" max="217" width="10.85546875" style="1" hidden="1" customWidth="1"/>
    <col min="218" max="218" width="10.42578125" style="1" hidden="1" customWidth="1"/>
    <col min="219" max="219" width="15" style="1" customWidth="1"/>
    <col min="220" max="223" width="3.42578125" style="1" hidden="1" customWidth="1"/>
    <col min="224" max="224" width="8.42578125" style="1" hidden="1" customWidth="1"/>
    <col min="225" max="225" width="9.85546875" style="1" hidden="1" customWidth="1"/>
    <col min="226" max="226" width="6.5703125" style="1" hidden="1" customWidth="1"/>
    <col min="227" max="227" width="17.85546875" style="1" hidden="1" customWidth="1"/>
    <col min="228" max="228" width="9" style="1" hidden="1" customWidth="1"/>
    <col min="229" max="229" width="10.42578125" style="1" hidden="1" customWidth="1"/>
    <col min="230" max="230" width="11.7109375" style="1" hidden="1" customWidth="1"/>
    <col min="231" max="231" width="14" style="1" customWidth="1"/>
    <col min="232" max="232" width="15.28515625" style="1" hidden="1" customWidth="1"/>
    <col min="233" max="233" width="10.42578125" style="1" hidden="1" customWidth="1"/>
    <col min="234" max="234" width="11.85546875" style="1" customWidth="1"/>
    <col min="235" max="238" width="10.28515625" style="1" customWidth="1"/>
    <col min="239" max="239" width="5" style="1" hidden="1" customWidth="1"/>
    <col min="240" max="240" width="6.7109375" style="1" hidden="1" customWidth="1"/>
    <col min="241" max="241" width="9.28515625" style="1" hidden="1" customWidth="1"/>
    <col min="242" max="242" width="5.42578125" style="1" hidden="1" customWidth="1"/>
    <col min="243" max="243" width="6.5703125" style="1" hidden="1" customWidth="1"/>
    <col min="244" max="244" width="7.28515625" style="1" hidden="1" customWidth="1"/>
    <col min="245" max="245" width="7.42578125" style="1" hidden="1" customWidth="1"/>
    <col min="246" max="246" width="14.28515625" style="1" customWidth="1"/>
    <col min="247" max="247" width="17.28515625" style="1" hidden="1" customWidth="1"/>
    <col min="248" max="248" width="10.28515625" style="1" hidden="1" customWidth="1"/>
    <col min="249" max="249" width="9.7109375" style="1" customWidth="1"/>
    <col min="250" max="250" width="7.140625" style="1" hidden="1" customWidth="1"/>
    <col min="251" max="251" width="5.85546875" style="1" hidden="1" customWidth="1"/>
    <col min="252" max="252" width="6.42578125" style="1" hidden="1" customWidth="1"/>
    <col min="253" max="253" width="7.42578125" style="1" hidden="1" customWidth="1"/>
    <col min="254" max="254" width="8.28515625" style="253" hidden="1" customWidth="1"/>
    <col min="255" max="255" width="9.7109375" style="1" hidden="1" customWidth="1"/>
    <col min="256" max="256" width="8.85546875" style="1" hidden="1" customWidth="1"/>
    <col min="257" max="257" width="5.42578125" style="1" hidden="1" customWidth="1"/>
    <col min="258" max="258" width="6.5703125" style="1" hidden="1" customWidth="1"/>
    <col min="259" max="259" width="6.85546875" style="1" hidden="1" customWidth="1"/>
    <col min="260" max="260" width="10.42578125" style="1" hidden="1" customWidth="1"/>
    <col min="261" max="261" width="12" style="1" customWidth="1"/>
    <col min="262" max="262" width="15.85546875" style="1" hidden="1" customWidth="1"/>
    <col min="263" max="263" width="10.42578125" style="1" hidden="1" customWidth="1"/>
    <col min="264" max="264" width="9.42578125" style="1" customWidth="1"/>
    <col min="265" max="265" width="6.42578125" style="1" hidden="1" customWidth="1"/>
    <col min="266" max="266" width="5.7109375" style="1" hidden="1" customWidth="1"/>
    <col min="267" max="267" width="7.140625" style="1" hidden="1" customWidth="1"/>
    <col min="268" max="268" width="6.85546875" style="1" hidden="1" customWidth="1"/>
    <col min="269" max="269" width="0.140625" style="1" hidden="1" customWidth="1"/>
    <col min="270" max="270" width="9.85546875" style="1" hidden="1" customWidth="1"/>
    <col min="271" max="271" width="6.5703125" style="1" hidden="1" customWidth="1"/>
    <col min="272" max="272" width="17.85546875" style="1" hidden="1" customWidth="1"/>
    <col min="273" max="273" width="9" style="1" hidden="1" customWidth="1"/>
    <col min="274" max="274" width="10.42578125" style="1" hidden="1" customWidth="1"/>
    <col min="275" max="275" width="11.7109375" style="1" hidden="1" customWidth="1"/>
    <col min="276" max="276" width="7.140625" style="1" customWidth="1"/>
    <col min="277" max="277" width="10.85546875" style="1" hidden="1" customWidth="1"/>
    <col min="278" max="278" width="10.42578125" style="1" hidden="1" customWidth="1"/>
    <col min="279" max="279" width="11.28515625" style="1" customWidth="1"/>
    <col min="280" max="283" width="3.42578125" style="1" hidden="1" customWidth="1"/>
    <col min="284" max="284" width="8.42578125" style="1" hidden="1" customWidth="1"/>
    <col min="285" max="285" width="9.85546875" style="1" hidden="1" customWidth="1"/>
    <col min="286" max="286" width="6.5703125" style="1" hidden="1" customWidth="1"/>
    <col min="287" max="287" width="17.85546875" style="1" hidden="1" customWidth="1"/>
    <col min="288" max="288" width="9" style="1" hidden="1" customWidth="1"/>
    <col min="289" max="289" width="10.42578125" style="1" hidden="1" customWidth="1"/>
    <col min="290" max="290" width="11.7109375" style="1" hidden="1" customWidth="1"/>
    <col min="291" max="291" width="8.42578125" style="1" customWidth="1"/>
    <col min="292" max="292" width="10.85546875" style="1" hidden="1" customWidth="1"/>
    <col min="293" max="293" width="10.42578125" style="1" hidden="1" customWidth="1"/>
    <col min="294" max="294" width="8.28515625" style="1" customWidth="1"/>
    <col min="295" max="298" width="5.5703125" style="1" hidden="1" customWidth="1"/>
    <col min="299" max="299" width="6.28515625" style="1" hidden="1" customWidth="1"/>
    <col min="300" max="300" width="8.7109375" style="1" hidden="1" customWidth="1"/>
    <col min="301" max="301" width="7" style="1" hidden="1" customWidth="1"/>
    <col min="302" max="302" width="17.85546875" style="1" hidden="1" customWidth="1"/>
    <col min="303" max="303" width="9" style="1" hidden="1" customWidth="1"/>
    <col min="304" max="304" width="10.42578125" style="1" hidden="1" customWidth="1"/>
    <col min="305" max="305" width="11.7109375" style="1" hidden="1" customWidth="1"/>
    <col min="306" max="306" width="12.28515625" style="1" customWidth="1"/>
    <col min="307" max="307" width="0.42578125" style="1" hidden="1" customWidth="1"/>
    <col min="308" max="308" width="10.42578125" style="1" hidden="1" customWidth="1"/>
    <col min="309" max="309" width="9.5703125" style="1" customWidth="1"/>
    <col min="310" max="310" width="5.140625" style="1" hidden="1" customWidth="1"/>
    <col min="311" max="311" width="5.5703125" style="1" hidden="1" customWidth="1"/>
    <col min="312" max="312" width="7.140625" style="1" hidden="1" customWidth="1"/>
    <col min="313" max="313" width="6" style="1" hidden="1" customWidth="1"/>
    <col min="314" max="314" width="7.5703125" style="1" hidden="1" customWidth="1"/>
    <col min="315" max="315" width="7.28515625" style="1" hidden="1" customWidth="1"/>
    <col min="316" max="316" width="6.7109375" style="1" hidden="1" customWidth="1"/>
    <col min="317" max="317" width="7.7109375" style="1" hidden="1" customWidth="1"/>
    <col min="318" max="318" width="7.5703125" style="1" hidden="1" customWidth="1"/>
    <col min="319" max="319" width="7.28515625" style="1" hidden="1" customWidth="1"/>
    <col min="320" max="320" width="5.85546875" style="1" hidden="1" customWidth="1"/>
    <col min="321" max="321" width="14.42578125" style="1" customWidth="1"/>
    <col min="322" max="322" width="13.7109375" style="1" hidden="1" customWidth="1"/>
    <col min="323" max="323" width="10.85546875" style="1" hidden="1" customWidth="1"/>
    <col min="324" max="324" width="12.42578125" style="1" customWidth="1"/>
    <col min="325" max="326" width="8.140625" style="1" hidden="1" customWidth="1"/>
    <col min="327" max="328" width="8.7109375" style="1" hidden="1" customWidth="1"/>
    <col min="329" max="329" width="10.5703125" style="253" hidden="1" customWidth="1"/>
    <col min="330" max="330" width="5.140625" style="1" hidden="1" customWidth="1"/>
    <col min="331" max="331" width="3.28515625" style="1" hidden="1" customWidth="1"/>
    <col min="332" max="332" width="3.42578125" style="1" hidden="1" customWidth="1"/>
    <col min="333" max="333" width="3.28515625" style="1" hidden="1" customWidth="1"/>
    <col min="334" max="334" width="12" style="1" hidden="1" customWidth="1"/>
    <col min="335" max="335" width="12.28515625" style="1" hidden="1" customWidth="1"/>
    <col min="336" max="336" width="16.7109375" style="1" customWidth="1"/>
    <col min="337" max="337" width="10.85546875" style="1" hidden="1" customWidth="1"/>
    <col min="338" max="338" width="10.42578125" style="1" hidden="1" customWidth="1"/>
    <col min="339" max="339" width="15" style="1" customWidth="1"/>
    <col min="340" max="343" width="3.42578125" style="1" hidden="1" customWidth="1"/>
    <col min="344" max="344" width="8.42578125" style="1" hidden="1" customWidth="1"/>
    <col min="345" max="345" width="9.85546875" style="1" hidden="1" customWidth="1"/>
    <col min="346" max="346" width="6.5703125" style="1" hidden="1" customWidth="1"/>
    <col min="347" max="347" width="17.85546875" style="1" hidden="1" customWidth="1"/>
    <col min="348" max="348" width="9" style="1" hidden="1" customWidth="1"/>
    <col min="349" max="349" width="10.42578125" style="1" hidden="1" customWidth="1"/>
    <col min="350" max="350" width="11.7109375" style="1" hidden="1" customWidth="1"/>
    <col min="351" max="351" width="12.42578125" style="1" customWidth="1"/>
    <col min="352" max="352" width="10.85546875" style="1" hidden="1" customWidth="1"/>
    <col min="353" max="353" width="10.42578125" style="1" hidden="1" customWidth="1"/>
    <col min="354" max="354" width="15" style="1" customWidth="1"/>
    <col min="355" max="358" width="3.42578125" style="1" hidden="1" customWidth="1"/>
    <col min="359" max="359" width="8.42578125" style="1" hidden="1" customWidth="1"/>
    <col min="360" max="360" width="9.85546875" style="1" hidden="1" customWidth="1"/>
    <col min="361" max="361" width="6.5703125" style="1" hidden="1" customWidth="1"/>
    <col min="362" max="362" width="17.85546875" style="1" hidden="1" customWidth="1"/>
    <col min="363" max="363" width="9" style="1" hidden="1" customWidth="1"/>
    <col min="364" max="364" width="10.42578125" style="1" hidden="1" customWidth="1"/>
    <col min="365" max="365" width="11.7109375" style="1" hidden="1" customWidth="1"/>
    <col min="366" max="366" width="14.42578125" style="1" customWidth="1"/>
    <col min="367" max="367" width="15" style="1" hidden="1" customWidth="1"/>
    <col min="368" max="368" width="10.42578125" style="1" hidden="1" customWidth="1"/>
    <col min="369" max="369" width="15" style="1" customWidth="1"/>
    <col min="370" max="373" width="3.42578125" style="1" hidden="1" customWidth="1"/>
    <col min="374" max="374" width="8.42578125" style="1" hidden="1" customWidth="1"/>
    <col min="375" max="375" width="9.85546875" style="1" hidden="1" customWidth="1"/>
    <col min="376" max="376" width="6.5703125" style="1" hidden="1" customWidth="1"/>
    <col min="377" max="377" width="17.85546875" style="1" hidden="1" customWidth="1"/>
    <col min="378" max="378" width="9" style="1" hidden="1" customWidth="1"/>
    <col min="379" max="379" width="10.42578125" style="1" hidden="1" customWidth="1"/>
    <col min="380" max="380" width="11.7109375" style="1" hidden="1" customWidth="1"/>
    <col min="381" max="381" width="23.140625" style="1" customWidth="1"/>
    <col min="382" max="382" width="13.28515625" style="1" hidden="1" customWidth="1"/>
    <col min="383" max="383" width="10.42578125" style="1" hidden="1" customWidth="1"/>
    <col min="384" max="384" width="10.85546875" style="1" customWidth="1"/>
    <col min="385" max="388" width="8.42578125" style="1" hidden="1" customWidth="1"/>
    <col min="389" max="389" width="0.140625" style="1" customWidth="1"/>
    <col min="390" max="390" width="13.28515625" style="1" hidden="1" customWidth="1"/>
    <col min="391" max="391" width="6.5703125" style="1" hidden="1" customWidth="1"/>
    <col min="392" max="392" width="17.85546875" style="1" hidden="1" customWidth="1"/>
    <col min="393" max="393" width="9" style="1" hidden="1" customWidth="1"/>
    <col min="394" max="394" width="10.42578125" style="1" hidden="1" customWidth="1"/>
    <col min="395" max="395" width="11.7109375" style="1" hidden="1" customWidth="1"/>
    <col min="396" max="396" width="19.42578125" style="1" bestFit="1" customWidth="1"/>
    <col min="397" max="397" width="12.28515625" style="1" hidden="1" customWidth="1"/>
    <col min="398" max="398" width="10.42578125" style="1" hidden="1" customWidth="1"/>
    <col min="399" max="399" width="15" style="1" bestFit="1" customWidth="1"/>
    <col min="400" max="403" width="3.42578125" style="1" hidden="1" customWidth="1"/>
    <col min="404" max="404" width="8.42578125" style="1" hidden="1" customWidth="1"/>
    <col min="405" max="405" width="9.85546875" style="1" hidden="1" customWidth="1"/>
    <col min="406" max="406" width="6.5703125" style="1" hidden="1" customWidth="1"/>
    <col min="407" max="407" width="17.85546875" style="1" hidden="1" customWidth="1"/>
    <col min="408" max="408" width="9" style="1" hidden="1" customWidth="1"/>
    <col min="409" max="409" width="10.42578125" style="1" hidden="1" customWidth="1"/>
    <col min="410" max="410" width="11.7109375" style="1" hidden="1" customWidth="1"/>
    <col min="411" max="411" width="15.85546875" style="1" customWidth="1"/>
    <col min="412" max="412" width="10.85546875" style="1" hidden="1" customWidth="1"/>
    <col min="413" max="413" width="10.42578125" style="1" hidden="1" customWidth="1"/>
    <col min="414" max="414" width="15" style="1" customWidth="1"/>
    <col min="415" max="418" width="3.42578125" style="1" hidden="1" customWidth="1"/>
    <col min="419" max="419" width="8.42578125" style="1" hidden="1" customWidth="1"/>
    <col min="420" max="420" width="9.85546875" style="1" hidden="1" customWidth="1"/>
    <col min="421" max="421" width="6.5703125" style="1" hidden="1" customWidth="1"/>
    <col min="422" max="422" width="17.85546875" style="1" hidden="1" customWidth="1"/>
    <col min="423" max="423" width="9" style="1" hidden="1" customWidth="1"/>
    <col min="424" max="424" width="10.42578125" style="1" hidden="1" customWidth="1"/>
    <col min="425" max="425" width="11.7109375" style="1" hidden="1" customWidth="1"/>
    <col min="426" max="426" width="17.85546875" style="1" bestFit="1" customWidth="1"/>
    <col min="427" max="427" width="12.7109375" style="1" hidden="1" customWidth="1"/>
    <col min="428" max="428" width="10.42578125" style="1" hidden="1" customWidth="1"/>
    <col min="429" max="429" width="17.140625" style="1" customWidth="1"/>
    <col min="430" max="433" width="3.42578125" style="1" hidden="1" customWidth="1"/>
    <col min="434" max="434" width="8.42578125" style="1" hidden="1" customWidth="1"/>
    <col min="435" max="435" width="9.85546875" style="1" hidden="1" customWidth="1"/>
    <col min="436" max="436" width="9.42578125" style="1" hidden="1" customWidth="1"/>
    <col min="437" max="437" width="16" style="1" hidden="1" customWidth="1"/>
    <col min="438" max="438" width="10.140625" style="1" hidden="1" customWidth="1"/>
    <col min="439" max="439" width="8.85546875" style="1" hidden="1" customWidth="1"/>
    <col min="440" max="440" width="22.5703125" style="1" customWidth="1"/>
    <col min="441" max="444" width="12.7109375" style="1" hidden="1" customWidth="1"/>
    <col min="445" max="445" width="6.7109375" style="1" hidden="1" customWidth="1"/>
    <col min="446" max="446" width="10.42578125" style="1" hidden="1" customWidth="1"/>
    <col min="447" max="447" width="21.28515625" style="1" hidden="1" customWidth="1"/>
    <col min="448" max="452" width="0" style="1" hidden="1" customWidth="1"/>
    <col min="453" max="16384" width="9.140625" style="1"/>
  </cols>
  <sheetData>
    <row r="1" spans="1:450" s="311" customFormat="1">
      <c r="A1" s="498" t="s">
        <v>595</v>
      </c>
      <c r="B1" s="498"/>
      <c r="C1" s="498"/>
      <c r="D1" s="498"/>
      <c r="E1" s="498"/>
      <c r="F1" s="498"/>
      <c r="G1" s="498"/>
      <c r="H1" s="498"/>
      <c r="I1" s="498"/>
      <c r="J1" s="498"/>
      <c r="K1" s="498"/>
      <c r="L1" s="498"/>
      <c r="M1" s="498"/>
      <c r="N1" s="498"/>
      <c r="O1" s="498"/>
      <c r="P1" s="498" t="s">
        <v>595</v>
      </c>
      <c r="Q1" s="498"/>
      <c r="R1" s="498"/>
      <c r="S1" s="498"/>
      <c r="T1" s="498"/>
      <c r="U1" s="498"/>
      <c r="V1" s="498"/>
      <c r="W1" s="498"/>
      <c r="X1" s="498"/>
      <c r="Y1" s="498"/>
      <c r="Z1" s="498"/>
      <c r="AA1" s="498"/>
      <c r="AB1" s="498"/>
      <c r="AC1" s="498"/>
      <c r="AD1" s="498"/>
      <c r="AE1" s="498" t="s">
        <v>595</v>
      </c>
      <c r="AF1" s="498"/>
      <c r="AG1" s="498"/>
      <c r="AH1" s="498"/>
      <c r="AI1" s="498"/>
      <c r="AJ1" s="498"/>
      <c r="AK1" s="498"/>
      <c r="AL1" s="498"/>
      <c r="AM1" s="498"/>
      <c r="AN1" s="498"/>
      <c r="AO1" s="498"/>
      <c r="AP1" s="498"/>
      <c r="AQ1" s="498"/>
      <c r="AR1" s="498"/>
      <c r="AS1" s="498"/>
      <c r="AT1" s="498" t="s">
        <v>595</v>
      </c>
      <c r="AU1" s="498"/>
      <c r="AV1" s="498"/>
      <c r="AW1" s="498"/>
      <c r="AX1" s="498"/>
      <c r="AY1" s="498"/>
      <c r="AZ1" s="498"/>
      <c r="BA1" s="498"/>
      <c r="BB1" s="498"/>
      <c r="BC1" s="498"/>
      <c r="BD1" s="498"/>
      <c r="BE1" s="498"/>
      <c r="BF1" s="498"/>
      <c r="BG1" s="498"/>
      <c r="BH1" s="498"/>
      <c r="BI1" s="498" t="s">
        <v>595</v>
      </c>
      <c r="BJ1" s="498"/>
      <c r="BK1" s="498"/>
      <c r="BL1" s="498"/>
      <c r="BM1" s="498"/>
      <c r="BN1" s="498"/>
      <c r="BO1" s="498"/>
      <c r="BP1" s="498"/>
      <c r="BQ1" s="498"/>
      <c r="BR1" s="498"/>
      <c r="BS1" s="498"/>
      <c r="BT1" s="498"/>
      <c r="BU1" s="498"/>
      <c r="BV1" s="498"/>
      <c r="BW1" s="498"/>
      <c r="BX1" s="498" t="s">
        <v>595</v>
      </c>
      <c r="BY1" s="498"/>
      <c r="BZ1" s="498"/>
      <c r="CA1" s="498"/>
      <c r="CB1" s="498"/>
      <c r="CC1" s="498"/>
      <c r="CD1" s="498"/>
      <c r="CE1" s="498"/>
      <c r="CF1" s="498"/>
      <c r="CG1" s="498"/>
      <c r="CH1" s="498"/>
      <c r="CI1" s="498"/>
      <c r="CJ1" s="498"/>
      <c r="CK1" s="498"/>
      <c r="CL1" s="498"/>
      <c r="CM1" s="498" t="s">
        <v>595</v>
      </c>
      <c r="CN1" s="498"/>
      <c r="CO1" s="498"/>
      <c r="CP1" s="498"/>
      <c r="CQ1" s="498"/>
      <c r="CR1" s="498"/>
      <c r="CS1" s="498"/>
      <c r="CT1" s="498"/>
      <c r="CU1" s="498"/>
      <c r="CV1" s="498"/>
      <c r="CW1" s="498"/>
      <c r="CX1" s="498"/>
      <c r="CY1" s="498"/>
      <c r="CZ1" s="498"/>
      <c r="DA1" s="498"/>
      <c r="DB1" s="498" t="s">
        <v>595</v>
      </c>
      <c r="DC1" s="498"/>
      <c r="DD1" s="498"/>
      <c r="DE1" s="498"/>
      <c r="DF1" s="498"/>
      <c r="DG1" s="498"/>
      <c r="DH1" s="498"/>
      <c r="DI1" s="498"/>
      <c r="DJ1" s="498"/>
      <c r="DK1" s="498"/>
      <c r="DL1" s="498"/>
      <c r="DM1" s="498"/>
      <c r="DN1" s="498"/>
      <c r="DO1" s="498"/>
      <c r="DP1" s="498"/>
      <c r="DQ1" s="498" t="s">
        <v>595</v>
      </c>
      <c r="DR1" s="498"/>
      <c r="DS1" s="498"/>
      <c r="DT1" s="498"/>
      <c r="DU1" s="498"/>
      <c r="DV1" s="498"/>
      <c r="DW1" s="498"/>
      <c r="DX1" s="498"/>
      <c r="DY1" s="498"/>
      <c r="DZ1" s="498"/>
      <c r="EA1" s="498"/>
      <c r="EB1" s="498"/>
      <c r="EC1" s="498"/>
      <c r="ED1" s="498"/>
      <c r="EE1" s="498"/>
      <c r="EF1" s="498" t="s">
        <v>595</v>
      </c>
      <c r="EG1" s="498"/>
      <c r="EH1" s="498"/>
      <c r="EI1" s="498"/>
      <c r="EJ1" s="498"/>
      <c r="EK1" s="498"/>
      <c r="EL1" s="498"/>
      <c r="EM1" s="498"/>
      <c r="EN1" s="498"/>
      <c r="EO1" s="498"/>
      <c r="EP1" s="498"/>
      <c r="EQ1" s="498"/>
      <c r="ER1" s="498"/>
      <c r="ES1" s="498"/>
      <c r="ET1" s="498"/>
      <c r="EU1" s="498" t="s">
        <v>595</v>
      </c>
      <c r="EV1" s="498"/>
      <c r="EW1" s="498"/>
      <c r="EX1" s="498"/>
      <c r="EY1" s="498"/>
      <c r="EZ1" s="498"/>
      <c r="FA1" s="498"/>
      <c r="FB1" s="498"/>
      <c r="FC1" s="498"/>
      <c r="FD1" s="498"/>
      <c r="FE1" s="498"/>
      <c r="FF1" s="498"/>
      <c r="FG1" s="498"/>
      <c r="FH1" s="498"/>
      <c r="FI1" s="498"/>
      <c r="FJ1" s="498" t="s">
        <v>595</v>
      </c>
      <c r="FK1" s="498"/>
      <c r="FL1" s="498"/>
      <c r="FM1" s="498"/>
      <c r="FN1" s="498"/>
      <c r="FO1" s="498"/>
      <c r="FP1" s="498"/>
      <c r="FQ1" s="498"/>
      <c r="FR1" s="498"/>
      <c r="FS1" s="498"/>
      <c r="FT1" s="498"/>
      <c r="FU1" s="498"/>
      <c r="FV1" s="498"/>
      <c r="FW1" s="498"/>
      <c r="FX1" s="498"/>
      <c r="FY1" s="498" t="s">
        <v>595</v>
      </c>
      <c r="FZ1" s="498"/>
      <c r="GA1" s="498"/>
      <c r="GB1" s="498"/>
      <c r="GC1" s="498"/>
      <c r="GD1" s="498"/>
      <c r="GE1" s="498"/>
      <c r="GF1" s="498"/>
      <c r="GG1" s="498"/>
      <c r="GH1" s="498"/>
      <c r="GI1" s="498"/>
      <c r="GJ1" s="498"/>
      <c r="GK1" s="498"/>
      <c r="GL1" s="498"/>
      <c r="GM1" s="498"/>
      <c r="GN1" s="498" t="s">
        <v>595</v>
      </c>
      <c r="GO1" s="498"/>
      <c r="GP1" s="498"/>
      <c r="GQ1" s="498"/>
      <c r="GR1" s="498"/>
      <c r="GS1" s="498"/>
      <c r="GT1" s="498"/>
      <c r="GU1" s="498"/>
      <c r="GV1" s="498"/>
      <c r="GW1" s="498"/>
      <c r="GX1" s="498"/>
      <c r="GY1" s="498"/>
      <c r="GZ1" s="498"/>
      <c r="HA1" s="498"/>
      <c r="HB1" s="498"/>
      <c r="HC1" s="498" t="s">
        <v>595</v>
      </c>
      <c r="HD1" s="498"/>
      <c r="HE1" s="498"/>
      <c r="HF1" s="498"/>
      <c r="HG1" s="498"/>
      <c r="HH1" s="498"/>
      <c r="HI1" s="498"/>
      <c r="HJ1" s="498"/>
      <c r="HK1" s="498"/>
      <c r="HL1" s="498"/>
      <c r="HM1" s="498"/>
      <c r="HN1" s="498"/>
      <c r="HO1" s="498"/>
      <c r="HP1" s="498"/>
      <c r="HQ1" s="498"/>
      <c r="HR1" s="498" t="s">
        <v>595</v>
      </c>
      <c r="HS1" s="498"/>
      <c r="HT1" s="498"/>
      <c r="HU1" s="498"/>
      <c r="HV1" s="498"/>
      <c r="HW1" s="498"/>
      <c r="HX1" s="498"/>
      <c r="HY1" s="498"/>
      <c r="HZ1" s="498"/>
      <c r="IA1" s="498"/>
      <c r="IB1" s="498"/>
      <c r="IC1" s="498"/>
      <c r="ID1" s="498"/>
      <c r="IE1" s="498"/>
      <c r="IF1" s="498"/>
      <c r="IG1" s="499" t="s">
        <v>595</v>
      </c>
      <c r="IH1" s="499"/>
      <c r="II1" s="499"/>
      <c r="IJ1" s="499"/>
      <c r="IK1" s="499"/>
      <c r="IL1" s="499"/>
      <c r="IM1" s="499"/>
      <c r="IN1" s="499"/>
      <c r="IO1" s="499"/>
      <c r="IP1" s="499"/>
      <c r="IQ1" s="499"/>
      <c r="IR1" s="499"/>
      <c r="IS1" s="499"/>
      <c r="IT1" s="499"/>
      <c r="IU1" s="499"/>
      <c r="IV1" s="498" t="s">
        <v>595</v>
      </c>
      <c r="IW1" s="498"/>
      <c r="IX1" s="498"/>
      <c r="IY1" s="498"/>
      <c r="IZ1" s="498"/>
      <c r="JA1" s="498"/>
      <c r="JB1" s="498"/>
      <c r="JC1" s="498"/>
      <c r="JD1" s="498"/>
      <c r="JE1" s="498"/>
      <c r="JF1" s="498"/>
      <c r="JG1" s="498"/>
      <c r="JH1" s="498"/>
      <c r="JI1" s="498"/>
      <c r="JJ1" s="498"/>
      <c r="JK1" s="498" t="s">
        <v>595</v>
      </c>
      <c r="JL1" s="498"/>
      <c r="JM1" s="498"/>
      <c r="JN1" s="498"/>
      <c r="JO1" s="498"/>
      <c r="JP1" s="498"/>
      <c r="JQ1" s="498"/>
      <c r="JR1" s="498"/>
      <c r="JS1" s="498"/>
      <c r="JT1" s="498"/>
      <c r="JU1" s="498"/>
      <c r="JV1" s="498"/>
      <c r="JW1" s="498"/>
      <c r="JX1" s="498"/>
      <c r="JY1" s="498"/>
      <c r="JZ1" s="498" t="s">
        <v>595</v>
      </c>
      <c r="KA1" s="498"/>
      <c r="KB1" s="498"/>
      <c r="KC1" s="498"/>
      <c r="KD1" s="498"/>
      <c r="KE1" s="498"/>
      <c r="KF1" s="498"/>
      <c r="KG1" s="498"/>
      <c r="KH1" s="498"/>
      <c r="KI1" s="498"/>
      <c r="KJ1" s="498"/>
      <c r="KK1" s="498"/>
      <c r="KL1" s="498"/>
      <c r="KM1" s="498"/>
      <c r="KN1" s="498"/>
      <c r="KO1" s="498" t="s">
        <v>595</v>
      </c>
      <c r="KP1" s="498"/>
      <c r="KQ1" s="498"/>
      <c r="KR1" s="498"/>
      <c r="KS1" s="498"/>
      <c r="KT1" s="498"/>
      <c r="KU1" s="498"/>
      <c r="KV1" s="498"/>
      <c r="KW1" s="498"/>
      <c r="KX1" s="498"/>
      <c r="KY1" s="498"/>
      <c r="KZ1" s="498"/>
      <c r="LA1" s="498"/>
      <c r="LB1" s="498"/>
      <c r="LC1" s="498"/>
      <c r="LD1" s="498" t="s">
        <v>595</v>
      </c>
      <c r="LE1" s="498"/>
      <c r="LF1" s="498"/>
      <c r="LG1" s="498"/>
      <c r="LH1" s="498"/>
      <c r="LI1" s="498"/>
      <c r="LJ1" s="498"/>
      <c r="LK1" s="498"/>
      <c r="LL1" s="498"/>
      <c r="LM1" s="498"/>
      <c r="LN1" s="498"/>
      <c r="LO1" s="498"/>
      <c r="LP1" s="498"/>
      <c r="LQ1" s="498"/>
      <c r="LR1" s="498"/>
      <c r="LS1" s="498" t="s">
        <v>595</v>
      </c>
      <c r="LT1" s="498"/>
      <c r="LU1" s="498"/>
      <c r="LV1" s="498"/>
      <c r="LW1" s="498"/>
      <c r="LX1" s="498"/>
      <c r="LY1" s="498"/>
      <c r="LZ1" s="498"/>
      <c r="MA1" s="498"/>
      <c r="MB1" s="498"/>
      <c r="MC1" s="498"/>
      <c r="MD1" s="498"/>
      <c r="ME1" s="498"/>
      <c r="MF1" s="498"/>
      <c r="MG1" s="498"/>
      <c r="MH1" s="498" t="s">
        <v>595</v>
      </c>
      <c r="MI1" s="498"/>
      <c r="MJ1" s="498"/>
      <c r="MK1" s="498"/>
      <c r="ML1" s="498"/>
      <c r="MM1" s="498"/>
      <c r="MN1" s="498"/>
      <c r="MO1" s="498"/>
      <c r="MP1" s="498"/>
      <c r="MQ1" s="498"/>
      <c r="MR1" s="498"/>
      <c r="MS1" s="498"/>
      <c r="MT1" s="498"/>
      <c r="MU1" s="498"/>
      <c r="MV1" s="498"/>
      <c r="MW1" s="498" t="s">
        <v>595</v>
      </c>
      <c r="MX1" s="498"/>
      <c r="MY1" s="498"/>
      <c r="MZ1" s="498"/>
      <c r="NA1" s="498"/>
      <c r="NB1" s="498"/>
      <c r="NC1" s="498"/>
      <c r="ND1" s="498"/>
      <c r="NE1" s="498"/>
      <c r="NF1" s="498"/>
      <c r="NG1" s="498"/>
      <c r="NH1" s="498"/>
      <c r="NI1" s="498"/>
      <c r="NJ1" s="498"/>
      <c r="NK1" s="498"/>
      <c r="NL1" s="498" t="s">
        <v>595</v>
      </c>
      <c r="NM1" s="498"/>
      <c r="NN1" s="498"/>
      <c r="NO1" s="498"/>
      <c r="NP1" s="498"/>
      <c r="NQ1" s="498"/>
      <c r="NR1" s="498"/>
      <c r="NS1" s="498"/>
      <c r="NT1" s="498"/>
      <c r="NU1" s="498"/>
      <c r="NV1" s="498"/>
      <c r="NW1" s="498"/>
      <c r="NX1" s="498"/>
      <c r="NY1" s="498"/>
      <c r="NZ1" s="498"/>
      <c r="OA1" s="498" t="s">
        <v>595</v>
      </c>
      <c r="OB1" s="498"/>
      <c r="OC1" s="498"/>
      <c r="OD1" s="498"/>
      <c r="OE1" s="498"/>
      <c r="OF1" s="498"/>
      <c r="OG1" s="498"/>
      <c r="OH1" s="498"/>
      <c r="OI1" s="498"/>
      <c r="OJ1" s="498"/>
      <c r="OK1" s="498"/>
      <c r="OL1" s="498"/>
      <c r="OM1" s="498"/>
      <c r="ON1" s="498"/>
      <c r="OO1" s="498"/>
      <c r="OP1" s="498" t="s">
        <v>595</v>
      </c>
      <c r="OQ1" s="498"/>
      <c r="OR1" s="498"/>
      <c r="OS1" s="498"/>
      <c r="OT1" s="498"/>
      <c r="OU1" s="498"/>
      <c r="OV1" s="498"/>
      <c r="OW1" s="498"/>
      <c r="OX1" s="498"/>
      <c r="OY1" s="498"/>
      <c r="OZ1" s="498"/>
      <c r="PA1" s="498"/>
      <c r="PB1" s="498"/>
      <c r="PC1" s="498"/>
      <c r="PD1" s="498"/>
      <c r="PE1" s="498" t="s">
        <v>595</v>
      </c>
      <c r="PF1" s="498"/>
      <c r="PG1" s="498"/>
      <c r="PH1" s="498"/>
      <c r="PI1" s="498"/>
      <c r="PJ1" s="498"/>
      <c r="PK1" s="498"/>
      <c r="PL1" s="498"/>
      <c r="PM1" s="498"/>
      <c r="PN1" s="498"/>
      <c r="PO1" s="498"/>
      <c r="PP1" s="498"/>
      <c r="PQ1" s="498"/>
      <c r="PR1" s="498"/>
      <c r="PS1" s="498"/>
      <c r="PT1" s="498" t="s">
        <v>595</v>
      </c>
      <c r="PU1" s="498"/>
      <c r="PV1" s="498"/>
      <c r="PW1" s="498"/>
      <c r="PX1" s="498"/>
      <c r="PY1" s="498"/>
      <c r="PZ1" s="498"/>
      <c r="QA1" s="498"/>
      <c r="QB1" s="498"/>
      <c r="QC1" s="498"/>
      <c r="QD1" s="498"/>
    </row>
    <row r="2" spans="1:450" s="311" customFormat="1" ht="51" customHeight="1">
      <c r="A2" s="480" t="s">
        <v>193</v>
      </c>
      <c r="B2" s="480"/>
      <c r="C2" s="480"/>
      <c r="D2" s="480"/>
      <c r="E2" s="480"/>
      <c r="F2" s="480"/>
      <c r="G2" s="480"/>
      <c r="H2" s="480"/>
      <c r="I2" s="480"/>
      <c r="J2" s="480"/>
      <c r="K2" s="480"/>
      <c r="L2" s="480"/>
      <c r="M2" s="480"/>
      <c r="N2" s="480"/>
      <c r="O2" s="480"/>
      <c r="P2" s="480" t="s">
        <v>195</v>
      </c>
      <c r="Q2" s="480"/>
      <c r="R2" s="480"/>
      <c r="S2" s="480"/>
      <c r="T2" s="480"/>
      <c r="U2" s="480"/>
      <c r="V2" s="480"/>
      <c r="W2" s="480"/>
      <c r="X2" s="480"/>
      <c r="Y2" s="480"/>
      <c r="Z2" s="480"/>
      <c r="AA2" s="480"/>
      <c r="AB2" s="480"/>
      <c r="AC2" s="480"/>
      <c r="AD2" s="480"/>
      <c r="AE2" s="480" t="s">
        <v>197</v>
      </c>
      <c r="AF2" s="480"/>
      <c r="AG2" s="480"/>
      <c r="AH2" s="480"/>
      <c r="AI2" s="480"/>
      <c r="AJ2" s="480"/>
      <c r="AK2" s="480"/>
      <c r="AL2" s="480"/>
      <c r="AM2" s="480"/>
      <c r="AN2" s="480"/>
      <c r="AO2" s="480"/>
      <c r="AP2" s="480"/>
      <c r="AQ2" s="480"/>
      <c r="AR2" s="480"/>
      <c r="AS2" s="480"/>
      <c r="AT2" s="480" t="s">
        <v>198</v>
      </c>
      <c r="AU2" s="480"/>
      <c r="AV2" s="480"/>
      <c r="AW2" s="480"/>
      <c r="AX2" s="480"/>
      <c r="AY2" s="480"/>
      <c r="AZ2" s="480"/>
      <c r="BA2" s="480"/>
      <c r="BB2" s="480"/>
      <c r="BC2" s="480"/>
      <c r="BD2" s="480"/>
      <c r="BE2" s="480"/>
      <c r="BF2" s="480"/>
      <c r="BG2" s="480"/>
      <c r="BH2" s="480"/>
      <c r="BI2" s="480" t="s">
        <v>386</v>
      </c>
      <c r="BJ2" s="480"/>
      <c r="BK2" s="480"/>
      <c r="BL2" s="480"/>
      <c r="BM2" s="480"/>
      <c r="BN2" s="480"/>
      <c r="BO2" s="480"/>
      <c r="BP2" s="480"/>
      <c r="BQ2" s="480"/>
      <c r="BR2" s="480"/>
      <c r="BS2" s="480"/>
      <c r="BT2" s="480"/>
      <c r="BU2" s="480"/>
      <c r="BV2" s="480"/>
      <c r="BW2" s="480"/>
      <c r="BX2" s="480" t="s">
        <v>388</v>
      </c>
      <c r="BY2" s="480"/>
      <c r="BZ2" s="480"/>
      <c r="CA2" s="480"/>
      <c r="CB2" s="480"/>
      <c r="CC2" s="480"/>
      <c r="CD2" s="480"/>
      <c r="CE2" s="480"/>
      <c r="CF2" s="480"/>
      <c r="CG2" s="480"/>
      <c r="CH2" s="480"/>
      <c r="CI2" s="480"/>
      <c r="CJ2" s="480"/>
      <c r="CK2" s="480"/>
      <c r="CL2" s="480"/>
      <c r="CM2" s="480" t="s">
        <v>390</v>
      </c>
      <c r="CN2" s="480"/>
      <c r="CO2" s="480"/>
      <c r="CP2" s="480"/>
      <c r="CQ2" s="480"/>
      <c r="CR2" s="480"/>
      <c r="CS2" s="480"/>
      <c r="CT2" s="480"/>
      <c r="CU2" s="480"/>
      <c r="CV2" s="480"/>
      <c r="CW2" s="480"/>
      <c r="CX2" s="480"/>
      <c r="CY2" s="480"/>
      <c r="CZ2" s="480"/>
      <c r="DA2" s="480"/>
      <c r="DB2" s="480" t="s">
        <v>391</v>
      </c>
      <c r="DC2" s="480"/>
      <c r="DD2" s="480"/>
      <c r="DE2" s="480"/>
      <c r="DF2" s="480"/>
      <c r="DG2" s="480"/>
      <c r="DH2" s="480"/>
      <c r="DI2" s="480"/>
      <c r="DJ2" s="480"/>
      <c r="DK2" s="480"/>
      <c r="DL2" s="480"/>
      <c r="DM2" s="480"/>
      <c r="DN2" s="480"/>
      <c r="DO2" s="480"/>
      <c r="DP2" s="480"/>
      <c r="DQ2" s="480" t="s">
        <v>393</v>
      </c>
      <c r="DR2" s="480"/>
      <c r="DS2" s="480"/>
      <c r="DT2" s="480"/>
      <c r="DU2" s="480"/>
      <c r="DV2" s="480"/>
      <c r="DW2" s="480"/>
      <c r="DX2" s="480"/>
      <c r="DY2" s="480"/>
      <c r="DZ2" s="480"/>
      <c r="EA2" s="480"/>
      <c r="EB2" s="480"/>
      <c r="EC2" s="480"/>
      <c r="ED2" s="480"/>
      <c r="EE2" s="480"/>
      <c r="EF2" s="480" t="s">
        <v>395</v>
      </c>
      <c r="EG2" s="480"/>
      <c r="EH2" s="480"/>
      <c r="EI2" s="480"/>
      <c r="EJ2" s="480"/>
      <c r="EK2" s="480"/>
      <c r="EL2" s="480"/>
      <c r="EM2" s="480"/>
      <c r="EN2" s="480"/>
      <c r="EO2" s="480"/>
      <c r="EP2" s="480"/>
      <c r="EQ2" s="480"/>
      <c r="ER2" s="480"/>
      <c r="ES2" s="480"/>
      <c r="ET2" s="480"/>
      <c r="EU2" s="480" t="s">
        <v>442</v>
      </c>
      <c r="EV2" s="480"/>
      <c r="EW2" s="480"/>
      <c r="EX2" s="480"/>
      <c r="EY2" s="480"/>
      <c r="EZ2" s="480"/>
      <c r="FA2" s="480"/>
      <c r="FB2" s="480"/>
      <c r="FC2" s="480"/>
      <c r="FD2" s="480"/>
      <c r="FE2" s="480"/>
      <c r="FF2" s="480"/>
      <c r="FG2" s="480"/>
      <c r="FH2" s="480"/>
      <c r="FI2" s="480"/>
      <c r="FJ2" s="480" t="s">
        <v>443</v>
      </c>
      <c r="FK2" s="480"/>
      <c r="FL2" s="480"/>
      <c r="FM2" s="480"/>
      <c r="FN2" s="480"/>
      <c r="FO2" s="480"/>
      <c r="FP2" s="480"/>
      <c r="FQ2" s="480"/>
      <c r="FR2" s="480"/>
      <c r="FS2" s="480"/>
      <c r="FT2" s="480"/>
      <c r="FU2" s="480"/>
      <c r="FV2" s="480"/>
      <c r="FW2" s="480"/>
      <c r="FX2" s="480"/>
      <c r="FY2" s="480" t="s">
        <v>444</v>
      </c>
      <c r="FZ2" s="480"/>
      <c r="GA2" s="480"/>
      <c r="GB2" s="480"/>
      <c r="GC2" s="480"/>
      <c r="GD2" s="480"/>
      <c r="GE2" s="480"/>
      <c r="GF2" s="480"/>
      <c r="GG2" s="480"/>
      <c r="GH2" s="480"/>
      <c r="GI2" s="480"/>
      <c r="GJ2" s="480"/>
      <c r="GK2" s="480"/>
      <c r="GL2" s="480"/>
      <c r="GM2" s="480"/>
      <c r="GN2" s="480" t="s">
        <v>445</v>
      </c>
      <c r="GO2" s="480"/>
      <c r="GP2" s="480"/>
      <c r="GQ2" s="480"/>
      <c r="GR2" s="480"/>
      <c r="GS2" s="480"/>
      <c r="GT2" s="480"/>
      <c r="GU2" s="480"/>
      <c r="GV2" s="480"/>
      <c r="GW2" s="480"/>
      <c r="GX2" s="480"/>
      <c r="GY2" s="480"/>
      <c r="GZ2" s="480"/>
      <c r="HA2" s="480"/>
      <c r="HB2" s="480"/>
      <c r="HC2" s="480" t="s">
        <v>200</v>
      </c>
      <c r="HD2" s="480"/>
      <c r="HE2" s="480"/>
      <c r="HF2" s="480"/>
      <c r="HG2" s="480"/>
      <c r="HH2" s="480"/>
      <c r="HI2" s="480"/>
      <c r="HJ2" s="480"/>
      <c r="HK2" s="480"/>
      <c r="HL2" s="480"/>
      <c r="HM2" s="480"/>
      <c r="HN2" s="480"/>
      <c r="HO2" s="480"/>
      <c r="HP2" s="480"/>
      <c r="HQ2" s="480"/>
      <c r="HR2" s="480" t="s">
        <v>202</v>
      </c>
      <c r="HS2" s="480"/>
      <c r="HT2" s="480"/>
      <c r="HU2" s="480"/>
      <c r="HV2" s="480"/>
      <c r="HW2" s="480"/>
      <c r="HX2" s="480"/>
      <c r="HY2" s="480"/>
      <c r="HZ2" s="480"/>
      <c r="IA2" s="480"/>
      <c r="IB2" s="480"/>
      <c r="IC2" s="480"/>
      <c r="ID2" s="480"/>
      <c r="IE2" s="480"/>
      <c r="IF2" s="480"/>
      <c r="IG2" s="480" t="s">
        <v>204</v>
      </c>
      <c r="IH2" s="480"/>
      <c r="II2" s="480"/>
      <c r="IJ2" s="480"/>
      <c r="IK2" s="480"/>
      <c r="IL2" s="480"/>
      <c r="IM2" s="480"/>
      <c r="IN2" s="480"/>
      <c r="IO2" s="480"/>
      <c r="IP2" s="480"/>
      <c r="IQ2" s="480"/>
      <c r="IR2" s="480"/>
      <c r="IS2" s="480"/>
      <c r="IT2" s="480"/>
      <c r="IU2" s="480"/>
      <c r="IV2" s="480" t="s">
        <v>206</v>
      </c>
      <c r="IW2" s="480"/>
      <c r="IX2" s="480"/>
      <c r="IY2" s="480"/>
      <c r="IZ2" s="480"/>
      <c r="JA2" s="480"/>
      <c r="JB2" s="480"/>
      <c r="JC2" s="480"/>
      <c r="JD2" s="480"/>
      <c r="JE2" s="480"/>
      <c r="JF2" s="480"/>
      <c r="JG2" s="480"/>
      <c r="JH2" s="480"/>
      <c r="JI2" s="480"/>
      <c r="JJ2" s="480"/>
      <c r="JK2" s="496" t="s">
        <v>208</v>
      </c>
      <c r="JL2" s="496"/>
      <c r="JM2" s="496"/>
      <c r="JN2" s="496"/>
      <c r="JO2" s="496"/>
      <c r="JP2" s="496"/>
      <c r="JQ2" s="496"/>
      <c r="JR2" s="496"/>
      <c r="JS2" s="496"/>
      <c r="JT2" s="496"/>
      <c r="JU2" s="496"/>
      <c r="JV2" s="496"/>
      <c r="JW2" s="496"/>
      <c r="JX2" s="496"/>
      <c r="JY2" s="496"/>
      <c r="JZ2" s="480" t="s">
        <v>210</v>
      </c>
      <c r="KA2" s="480"/>
      <c r="KB2" s="480"/>
      <c r="KC2" s="480"/>
      <c r="KD2" s="480"/>
      <c r="KE2" s="480"/>
      <c r="KF2" s="480"/>
      <c r="KG2" s="480"/>
      <c r="KH2" s="480"/>
      <c r="KI2" s="480"/>
      <c r="KJ2" s="480"/>
      <c r="KK2" s="480"/>
      <c r="KL2" s="480"/>
      <c r="KM2" s="480"/>
      <c r="KN2" s="480"/>
      <c r="KO2" s="480" t="s">
        <v>212</v>
      </c>
      <c r="KP2" s="480"/>
      <c r="KQ2" s="480"/>
      <c r="KR2" s="480"/>
      <c r="KS2" s="480"/>
      <c r="KT2" s="480"/>
      <c r="KU2" s="480"/>
      <c r="KV2" s="480"/>
      <c r="KW2" s="480"/>
      <c r="KX2" s="480"/>
      <c r="KY2" s="480"/>
      <c r="KZ2" s="480"/>
      <c r="LA2" s="480"/>
      <c r="LB2" s="480"/>
      <c r="LC2" s="480"/>
      <c r="LD2" s="480" t="s">
        <v>529</v>
      </c>
      <c r="LE2" s="480"/>
      <c r="LF2" s="480"/>
      <c r="LG2" s="480"/>
      <c r="LH2" s="480"/>
      <c r="LI2" s="480"/>
      <c r="LJ2" s="480"/>
      <c r="LK2" s="480"/>
      <c r="LL2" s="480"/>
      <c r="LM2" s="480"/>
      <c r="LN2" s="480"/>
      <c r="LO2" s="480"/>
      <c r="LP2" s="480"/>
      <c r="LQ2" s="480"/>
      <c r="LR2" s="480"/>
      <c r="LS2" s="480" t="s">
        <v>214</v>
      </c>
      <c r="LT2" s="480"/>
      <c r="LU2" s="480"/>
      <c r="LV2" s="480"/>
      <c r="LW2" s="480"/>
      <c r="LX2" s="480"/>
      <c r="LY2" s="480"/>
      <c r="LZ2" s="480"/>
      <c r="MA2" s="480"/>
      <c r="MB2" s="480"/>
      <c r="MC2" s="480"/>
      <c r="MD2" s="480"/>
      <c r="ME2" s="480"/>
      <c r="MF2" s="480"/>
      <c r="MG2" s="480"/>
      <c r="MH2" s="480" t="s">
        <v>216</v>
      </c>
      <c r="MI2" s="480"/>
      <c r="MJ2" s="480"/>
      <c r="MK2" s="480"/>
      <c r="ML2" s="480"/>
      <c r="MM2" s="480"/>
      <c r="MN2" s="480"/>
      <c r="MO2" s="480"/>
      <c r="MP2" s="480"/>
      <c r="MQ2" s="480"/>
      <c r="MR2" s="480"/>
      <c r="MS2" s="480"/>
      <c r="MT2" s="480"/>
      <c r="MU2" s="480"/>
      <c r="MV2" s="480"/>
      <c r="MW2" s="480" t="s">
        <v>218</v>
      </c>
      <c r="MX2" s="480"/>
      <c r="MY2" s="480"/>
      <c r="MZ2" s="480"/>
      <c r="NA2" s="480"/>
      <c r="NB2" s="480"/>
      <c r="NC2" s="480"/>
      <c r="ND2" s="480"/>
      <c r="NE2" s="480"/>
      <c r="NF2" s="480"/>
      <c r="NG2" s="480"/>
      <c r="NH2" s="480"/>
      <c r="NI2" s="480"/>
      <c r="NJ2" s="480"/>
      <c r="NK2" s="480"/>
      <c r="NL2" s="480" t="s">
        <v>220</v>
      </c>
      <c r="NM2" s="480"/>
      <c r="NN2" s="480"/>
      <c r="NO2" s="480"/>
      <c r="NP2" s="480"/>
      <c r="NQ2" s="480"/>
      <c r="NR2" s="480"/>
      <c r="NS2" s="480"/>
      <c r="NT2" s="480"/>
      <c r="NU2" s="480"/>
      <c r="NV2" s="480"/>
      <c r="NW2" s="480"/>
      <c r="NX2" s="480"/>
      <c r="NY2" s="480"/>
      <c r="NZ2" s="480"/>
      <c r="OA2" s="480" t="s">
        <v>222</v>
      </c>
      <c r="OB2" s="480"/>
      <c r="OC2" s="480"/>
      <c r="OD2" s="480"/>
      <c r="OE2" s="480"/>
      <c r="OF2" s="480"/>
      <c r="OG2" s="480"/>
      <c r="OH2" s="480"/>
      <c r="OI2" s="480"/>
      <c r="OJ2" s="480"/>
      <c r="OK2" s="480"/>
      <c r="OL2" s="480"/>
      <c r="OM2" s="480"/>
      <c r="ON2" s="480"/>
      <c r="OO2" s="480"/>
      <c r="OP2" s="480" t="s">
        <v>224</v>
      </c>
      <c r="OQ2" s="480"/>
      <c r="OR2" s="480"/>
      <c r="OS2" s="480"/>
      <c r="OT2" s="480"/>
      <c r="OU2" s="480"/>
      <c r="OV2" s="480"/>
      <c r="OW2" s="480"/>
      <c r="OX2" s="480"/>
      <c r="OY2" s="480"/>
      <c r="OZ2" s="480"/>
      <c r="PA2" s="480"/>
      <c r="PB2" s="480"/>
      <c r="PC2" s="480"/>
      <c r="PD2" s="480"/>
      <c r="PE2" s="480" t="s">
        <v>225</v>
      </c>
      <c r="PF2" s="480"/>
      <c r="PG2" s="480"/>
      <c r="PH2" s="480"/>
      <c r="PI2" s="480"/>
      <c r="PJ2" s="480"/>
      <c r="PK2" s="480"/>
      <c r="PL2" s="480"/>
      <c r="PM2" s="480"/>
      <c r="PN2" s="480"/>
      <c r="PO2" s="480"/>
      <c r="PP2" s="480"/>
      <c r="PQ2" s="480"/>
      <c r="PR2" s="480"/>
      <c r="PS2" s="480"/>
      <c r="PT2" s="500" t="s">
        <v>384</v>
      </c>
      <c r="PU2" s="500"/>
      <c r="PV2" s="500"/>
      <c r="PW2" s="500"/>
      <c r="PX2" s="500"/>
      <c r="PY2" s="500"/>
      <c r="PZ2" s="500"/>
      <c r="QA2" s="500"/>
      <c r="QB2" s="500"/>
      <c r="QC2" s="500"/>
      <c r="QD2" s="500"/>
    </row>
    <row r="3" spans="1:450" s="311" customFormat="1" ht="58.5" customHeight="1">
      <c r="A3" s="480" t="s">
        <v>192</v>
      </c>
      <c r="B3" s="480"/>
      <c r="C3" s="480"/>
      <c r="D3" s="480"/>
      <c r="E3" s="480"/>
      <c r="F3" s="480"/>
      <c r="G3" s="480"/>
      <c r="H3" s="480"/>
      <c r="I3" s="480"/>
      <c r="J3" s="480"/>
      <c r="K3" s="480"/>
      <c r="L3" s="480"/>
      <c r="M3" s="480"/>
      <c r="N3" s="480"/>
      <c r="O3" s="480"/>
      <c r="P3" s="480" t="s">
        <v>194</v>
      </c>
      <c r="Q3" s="480"/>
      <c r="R3" s="480"/>
      <c r="S3" s="480"/>
      <c r="T3" s="480"/>
      <c r="U3" s="480"/>
      <c r="V3" s="480"/>
      <c r="W3" s="480"/>
      <c r="X3" s="480"/>
      <c r="Y3" s="480"/>
      <c r="Z3" s="480"/>
      <c r="AA3" s="480"/>
      <c r="AB3" s="480"/>
      <c r="AC3" s="480"/>
      <c r="AD3" s="480"/>
      <c r="AE3" s="480" t="s">
        <v>196</v>
      </c>
      <c r="AF3" s="480"/>
      <c r="AG3" s="480"/>
      <c r="AH3" s="480"/>
      <c r="AI3" s="480"/>
      <c r="AJ3" s="480"/>
      <c r="AK3" s="480"/>
      <c r="AL3" s="480"/>
      <c r="AM3" s="480"/>
      <c r="AN3" s="480"/>
      <c r="AO3" s="480"/>
      <c r="AP3" s="480"/>
      <c r="AQ3" s="480"/>
      <c r="AR3" s="480"/>
      <c r="AS3" s="480"/>
      <c r="AT3" s="480" t="s">
        <v>385</v>
      </c>
      <c r="AU3" s="480"/>
      <c r="AV3" s="480"/>
      <c r="AW3" s="480"/>
      <c r="AX3" s="480"/>
      <c r="AY3" s="480"/>
      <c r="AZ3" s="480"/>
      <c r="BA3" s="480"/>
      <c r="BB3" s="480"/>
      <c r="BC3" s="480"/>
      <c r="BD3" s="480"/>
      <c r="BE3" s="480"/>
      <c r="BF3" s="480"/>
      <c r="BG3" s="480"/>
      <c r="BH3" s="480"/>
      <c r="BI3" s="480" t="s">
        <v>387</v>
      </c>
      <c r="BJ3" s="480"/>
      <c r="BK3" s="480"/>
      <c r="BL3" s="480"/>
      <c r="BM3" s="480"/>
      <c r="BN3" s="480"/>
      <c r="BO3" s="480"/>
      <c r="BP3" s="480"/>
      <c r="BQ3" s="480"/>
      <c r="BR3" s="480"/>
      <c r="BS3" s="480"/>
      <c r="BT3" s="480"/>
      <c r="BU3" s="480"/>
      <c r="BV3" s="480"/>
      <c r="BW3" s="480"/>
      <c r="BX3" s="480" t="s">
        <v>389</v>
      </c>
      <c r="BY3" s="480"/>
      <c r="BZ3" s="480"/>
      <c r="CA3" s="480"/>
      <c r="CB3" s="480"/>
      <c r="CC3" s="480"/>
      <c r="CD3" s="480"/>
      <c r="CE3" s="480"/>
      <c r="CF3" s="480"/>
      <c r="CG3" s="480"/>
      <c r="CH3" s="480"/>
      <c r="CI3" s="480"/>
      <c r="CJ3" s="480"/>
      <c r="CK3" s="480"/>
      <c r="CL3" s="480"/>
      <c r="CM3" s="480" t="s">
        <v>401</v>
      </c>
      <c r="CN3" s="480"/>
      <c r="CO3" s="480"/>
      <c r="CP3" s="480"/>
      <c r="CQ3" s="480"/>
      <c r="CR3" s="480"/>
      <c r="CS3" s="480"/>
      <c r="CT3" s="480"/>
      <c r="CU3" s="480"/>
      <c r="CV3" s="480"/>
      <c r="CW3" s="480"/>
      <c r="CX3" s="480"/>
      <c r="CY3" s="480"/>
      <c r="CZ3" s="480"/>
      <c r="DA3" s="480"/>
      <c r="DB3" s="480" t="s">
        <v>392</v>
      </c>
      <c r="DC3" s="480"/>
      <c r="DD3" s="480"/>
      <c r="DE3" s="480"/>
      <c r="DF3" s="480"/>
      <c r="DG3" s="480"/>
      <c r="DH3" s="480"/>
      <c r="DI3" s="480"/>
      <c r="DJ3" s="480"/>
      <c r="DK3" s="480"/>
      <c r="DL3" s="480"/>
      <c r="DM3" s="480"/>
      <c r="DN3" s="480"/>
      <c r="DO3" s="480"/>
      <c r="DP3" s="480"/>
      <c r="DQ3" s="480" t="s">
        <v>394</v>
      </c>
      <c r="DR3" s="480"/>
      <c r="DS3" s="480"/>
      <c r="DT3" s="480"/>
      <c r="DU3" s="480"/>
      <c r="DV3" s="480"/>
      <c r="DW3" s="480"/>
      <c r="DX3" s="480"/>
      <c r="DY3" s="480"/>
      <c r="DZ3" s="480"/>
      <c r="EA3" s="480"/>
      <c r="EB3" s="480"/>
      <c r="EC3" s="480"/>
      <c r="ED3" s="480"/>
      <c r="EE3" s="480"/>
      <c r="EF3" s="480" t="s">
        <v>397</v>
      </c>
      <c r="EG3" s="480"/>
      <c r="EH3" s="480"/>
      <c r="EI3" s="480"/>
      <c r="EJ3" s="480"/>
      <c r="EK3" s="480"/>
      <c r="EL3" s="480"/>
      <c r="EM3" s="480"/>
      <c r="EN3" s="480"/>
      <c r="EO3" s="480"/>
      <c r="EP3" s="480"/>
      <c r="EQ3" s="480"/>
      <c r="ER3" s="480"/>
      <c r="ES3" s="480"/>
      <c r="ET3" s="480"/>
      <c r="EU3" s="480" t="s">
        <v>396</v>
      </c>
      <c r="EV3" s="480"/>
      <c r="EW3" s="480"/>
      <c r="EX3" s="480"/>
      <c r="EY3" s="480"/>
      <c r="EZ3" s="480"/>
      <c r="FA3" s="480"/>
      <c r="FB3" s="480"/>
      <c r="FC3" s="480"/>
      <c r="FD3" s="480"/>
      <c r="FE3" s="480"/>
      <c r="FF3" s="480"/>
      <c r="FG3" s="480"/>
      <c r="FH3" s="480"/>
      <c r="FI3" s="480"/>
      <c r="FJ3" s="480" t="s">
        <v>398</v>
      </c>
      <c r="FK3" s="480"/>
      <c r="FL3" s="480"/>
      <c r="FM3" s="480"/>
      <c r="FN3" s="480"/>
      <c r="FO3" s="480"/>
      <c r="FP3" s="480"/>
      <c r="FQ3" s="480"/>
      <c r="FR3" s="480"/>
      <c r="FS3" s="480"/>
      <c r="FT3" s="480"/>
      <c r="FU3" s="480"/>
      <c r="FV3" s="480"/>
      <c r="FW3" s="480"/>
      <c r="FX3" s="480"/>
      <c r="FY3" s="480" t="s">
        <v>399</v>
      </c>
      <c r="FZ3" s="480"/>
      <c r="GA3" s="480"/>
      <c r="GB3" s="480"/>
      <c r="GC3" s="480"/>
      <c r="GD3" s="480"/>
      <c r="GE3" s="480"/>
      <c r="GF3" s="480"/>
      <c r="GG3" s="480"/>
      <c r="GH3" s="480"/>
      <c r="GI3" s="480"/>
      <c r="GJ3" s="480"/>
      <c r="GK3" s="480"/>
      <c r="GL3" s="480"/>
      <c r="GM3" s="480"/>
      <c r="GN3" s="480" t="s">
        <v>400</v>
      </c>
      <c r="GO3" s="480"/>
      <c r="GP3" s="480"/>
      <c r="GQ3" s="480"/>
      <c r="GR3" s="480"/>
      <c r="GS3" s="480"/>
      <c r="GT3" s="480"/>
      <c r="GU3" s="480"/>
      <c r="GV3" s="480"/>
      <c r="GW3" s="480"/>
      <c r="GX3" s="480"/>
      <c r="GY3" s="480"/>
      <c r="GZ3" s="480"/>
      <c r="HA3" s="480"/>
      <c r="HB3" s="480"/>
      <c r="HC3" s="480" t="s">
        <v>199</v>
      </c>
      <c r="HD3" s="480"/>
      <c r="HE3" s="480"/>
      <c r="HF3" s="480"/>
      <c r="HG3" s="480"/>
      <c r="HH3" s="480"/>
      <c r="HI3" s="480"/>
      <c r="HJ3" s="480"/>
      <c r="HK3" s="480"/>
      <c r="HL3" s="480"/>
      <c r="HM3" s="480"/>
      <c r="HN3" s="480"/>
      <c r="HO3" s="480"/>
      <c r="HP3" s="480"/>
      <c r="HQ3" s="480"/>
      <c r="HR3" s="480" t="s">
        <v>201</v>
      </c>
      <c r="HS3" s="480"/>
      <c r="HT3" s="480"/>
      <c r="HU3" s="480"/>
      <c r="HV3" s="480"/>
      <c r="HW3" s="480"/>
      <c r="HX3" s="480"/>
      <c r="HY3" s="480"/>
      <c r="HZ3" s="480"/>
      <c r="IA3" s="480"/>
      <c r="IB3" s="480"/>
      <c r="IC3" s="480"/>
      <c r="ID3" s="480"/>
      <c r="IE3" s="480"/>
      <c r="IF3" s="480"/>
      <c r="IG3" s="480" t="s">
        <v>203</v>
      </c>
      <c r="IH3" s="480"/>
      <c r="II3" s="480"/>
      <c r="IJ3" s="480"/>
      <c r="IK3" s="480"/>
      <c r="IL3" s="480"/>
      <c r="IM3" s="480"/>
      <c r="IN3" s="480"/>
      <c r="IO3" s="480"/>
      <c r="IP3" s="480"/>
      <c r="IQ3" s="480"/>
      <c r="IR3" s="480"/>
      <c r="IS3" s="480"/>
      <c r="IT3" s="480"/>
      <c r="IU3" s="480"/>
      <c r="IV3" s="480" t="s">
        <v>205</v>
      </c>
      <c r="IW3" s="480"/>
      <c r="IX3" s="480"/>
      <c r="IY3" s="480"/>
      <c r="IZ3" s="480"/>
      <c r="JA3" s="480"/>
      <c r="JB3" s="480"/>
      <c r="JC3" s="480"/>
      <c r="JD3" s="480"/>
      <c r="JE3" s="480"/>
      <c r="JF3" s="480"/>
      <c r="JG3" s="480"/>
      <c r="JH3" s="480"/>
      <c r="JI3" s="480"/>
      <c r="JJ3" s="480"/>
      <c r="JK3" s="496" t="s">
        <v>207</v>
      </c>
      <c r="JL3" s="496"/>
      <c r="JM3" s="496"/>
      <c r="JN3" s="496"/>
      <c r="JO3" s="496"/>
      <c r="JP3" s="496"/>
      <c r="JQ3" s="496"/>
      <c r="JR3" s="496"/>
      <c r="JS3" s="496"/>
      <c r="JT3" s="496"/>
      <c r="JU3" s="496"/>
      <c r="JV3" s="496"/>
      <c r="JW3" s="496"/>
      <c r="JX3" s="496"/>
      <c r="JY3" s="496"/>
      <c r="JZ3" s="480" t="s">
        <v>209</v>
      </c>
      <c r="KA3" s="480"/>
      <c r="KB3" s="480"/>
      <c r="KC3" s="480"/>
      <c r="KD3" s="480"/>
      <c r="KE3" s="480"/>
      <c r="KF3" s="480"/>
      <c r="KG3" s="480"/>
      <c r="KH3" s="480"/>
      <c r="KI3" s="480"/>
      <c r="KJ3" s="480"/>
      <c r="KK3" s="480"/>
      <c r="KL3" s="480"/>
      <c r="KM3" s="480"/>
      <c r="KN3" s="480"/>
      <c r="KO3" s="480" t="s">
        <v>211</v>
      </c>
      <c r="KP3" s="480"/>
      <c r="KQ3" s="480"/>
      <c r="KR3" s="480"/>
      <c r="KS3" s="480"/>
      <c r="KT3" s="480"/>
      <c r="KU3" s="480"/>
      <c r="KV3" s="480"/>
      <c r="KW3" s="480"/>
      <c r="KX3" s="480"/>
      <c r="KY3" s="480"/>
      <c r="KZ3" s="480"/>
      <c r="LA3" s="480"/>
      <c r="LB3" s="480"/>
      <c r="LC3" s="480"/>
      <c r="LD3" s="480" t="s">
        <v>530</v>
      </c>
      <c r="LE3" s="480"/>
      <c r="LF3" s="480"/>
      <c r="LG3" s="480"/>
      <c r="LH3" s="480"/>
      <c r="LI3" s="480"/>
      <c r="LJ3" s="480"/>
      <c r="LK3" s="480"/>
      <c r="LL3" s="480"/>
      <c r="LM3" s="480"/>
      <c r="LN3" s="480"/>
      <c r="LO3" s="480"/>
      <c r="LP3" s="480"/>
      <c r="LQ3" s="480"/>
      <c r="LR3" s="480"/>
      <c r="LS3" s="480" t="s">
        <v>213</v>
      </c>
      <c r="LT3" s="480"/>
      <c r="LU3" s="480"/>
      <c r="LV3" s="480"/>
      <c r="LW3" s="480"/>
      <c r="LX3" s="480"/>
      <c r="LY3" s="480"/>
      <c r="LZ3" s="480"/>
      <c r="MA3" s="480"/>
      <c r="MB3" s="480"/>
      <c r="MC3" s="480"/>
      <c r="MD3" s="480"/>
      <c r="ME3" s="480"/>
      <c r="MF3" s="480"/>
      <c r="MG3" s="480"/>
      <c r="MH3" s="480" t="s">
        <v>215</v>
      </c>
      <c r="MI3" s="480"/>
      <c r="MJ3" s="480"/>
      <c r="MK3" s="480"/>
      <c r="ML3" s="480"/>
      <c r="MM3" s="480"/>
      <c r="MN3" s="480"/>
      <c r="MO3" s="480"/>
      <c r="MP3" s="480"/>
      <c r="MQ3" s="480"/>
      <c r="MR3" s="480"/>
      <c r="MS3" s="480"/>
      <c r="MT3" s="480"/>
      <c r="MU3" s="480"/>
      <c r="MV3" s="480"/>
      <c r="MW3" s="480" t="s">
        <v>217</v>
      </c>
      <c r="MX3" s="480"/>
      <c r="MY3" s="480"/>
      <c r="MZ3" s="480"/>
      <c r="NA3" s="480"/>
      <c r="NB3" s="480"/>
      <c r="NC3" s="480"/>
      <c r="ND3" s="480"/>
      <c r="NE3" s="480"/>
      <c r="NF3" s="480"/>
      <c r="NG3" s="480"/>
      <c r="NH3" s="480"/>
      <c r="NI3" s="480"/>
      <c r="NJ3" s="480"/>
      <c r="NK3" s="480"/>
      <c r="NL3" s="480" t="s">
        <v>219</v>
      </c>
      <c r="NM3" s="480"/>
      <c r="NN3" s="480"/>
      <c r="NO3" s="480"/>
      <c r="NP3" s="480"/>
      <c r="NQ3" s="480"/>
      <c r="NR3" s="480"/>
      <c r="NS3" s="480"/>
      <c r="NT3" s="480"/>
      <c r="NU3" s="480"/>
      <c r="NV3" s="480"/>
      <c r="NW3" s="480"/>
      <c r="NX3" s="480"/>
      <c r="NY3" s="480"/>
      <c r="NZ3" s="480"/>
      <c r="OA3" s="480" t="s">
        <v>221</v>
      </c>
      <c r="OB3" s="480"/>
      <c r="OC3" s="480"/>
      <c r="OD3" s="480"/>
      <c r="OE3" s="480"/>
      <c r="OF3" s="480"/>
      <c r="OG3" s="480"/>
      <c r="OH3" s="480"/>
      <c r="OI3" s="480"/>
      <c r="OJ3" s="480"/>
      <c r="OK3" s="480"/>
      <c r="OL3" s="480"/>
      <c r="OM3" s="480"/>
      <c r="ON3" s="480"/>
      <c r="OO3" s="480"/>
      <c r="OP3" s="480" t="s">
        <v>223</v>
      </c>
      <c r="OQ3" s="480"/>
      <c r="OR3" s="480"/>
      <c r="OS3" s="480"/>
      <c r="OT3" s="480"/>
      <c r="OU3" s="480"/>
      <c r="OV3" s="480"/>
      <c r="OW3" s="480"/>
      <c r="OX3" s="480"/>
      <c r="OY3" s="480"/>
      <c r="OZ3" s="480"/>
      <c r="PA3" s="480"/>
      <c r="PB3" s="480"/>
      <c r="PC3" s="480"/>
      <c r="PD3" s="480"/>
      <c r="PE3" s="480" t="s">
        <v>481</v>
      </c>
      <c r="PF3" s="480"/>
      <c r="PG3" s="480"/>
      <c r="PH3" s="480"/>
      <c r="PI3" s="480"/>
      <c r="PJ3" s="480"/>
      <c r="PK3" s="480"/>
      <c r="PL3" s="480"/>
      <c r="PM3" s="480"/>
      <c r="PN3" s="480"/>
      <c r="PO3" s="480"/>
      <c r="PP3" s="480"/>
      <c r="PQ3" s="480"/>
      <c r="PR3" s="480"/>
      <c r="PS3" s="480"/>
      <c r="PT3" s="500"/>
      <c r="PU3" s="500"/>
      <c r="PV3" s="500"/>
      <c r="PW3" s="500"/>
      <c r="PX3" s="500"/>
      <c r="PY3" s="500"/>
      <c r="PZ3" s="500"/>
      <c r="QA3" s="500"/>
      <c r="QB3" s="500"/>
      <c r="QC3" s="500"/>
      <c r="QD3" s="500"/>
    </row>
    <row r="4" spans="1:450" ht="99" customHeight="1">
      <c r="A4" s="2" t="s">
        <v>2</v>
      </c>
      <c r="B4" s="446" t="s">
        <v>587</v>
      </c>
      <c r="C4" s="2" t="s">
        <v>81</v>
      </c>
      <c r="D4" s="2" t="s">
        <v>85</v>
      </c>
      <c r="E4" s="2" t="s">
        <v>4</v>
      </c>
      <c r="F4" s="58"/>
      <c r="G4" s="58"/>
      <c r="H4" s="58"/>
      <c r="I4" s="58"/>
      <c r="J4" s="4"/>
      <c r="K4" s="4"/>
      <c r="L4" s="4"/>
      <c r="M4" s="4"/>
      <c r="N4" s="4"/>
      <c r="O4" s="4"/>
      <c r="P4" s="2"/>
      <c r="Q4" s="2"/>
      <c r="R4" s="2"/>
      <c r="S4" s="2"/>
      <c r="T4" s="2"/>
      <c r="U4" s="58"/>
      <c r="V4" s="58" t="s">
        <v>82</v>
      </c>
      <c r="W4" s="58" t="s">
        <v>83</v>
      </c>
      <c r="X4" s="58" t="s">
        <v>593</v>
      </c>
      <c r="Y4" s="4" t="s">
        <v>6</v>
      </c>
      <c r="Z4" s="4" t="s">
        <v>7</v>
      </c>
      <c r="AA4" s="4" t="s">
        <v>8</v>
      </c>
      <c r="AB4" s="4" t="s">
        <v>9</v>
      </c>
      <c r="AC4" s="4" t="s">
        <v>10</v>
      </c>
      <c r="AD4" s="4" t="s">
        <v>11</v>
      </c>
      <c r="AE4" s="2" t="s">
        <v>2</v>
      </c>
      <c r="AF4" s="446" t="s">
        <v>587</v>
      </c>
      <c r="AG4" s="2" t="s">
        <v>81</v>
      </c>
      <c r="AH4" s="2" t="s">
        <v>85</v>
      </c>
      <c r="AI4" s="2" t="s">
        <v>4</v>
      </c>
      <c r="AJ4" s="58" t="s">
        <v>5</v>
      </c>
      <c r="AK4" s="58" t="s">
        <v>82</v>
      </c>
      <c r="AL4" s="58" t="s">
        <v>83</v>
      </c>
      <c r="AM4" s="58" t="s">
        <v>593</v>
      </c>
      <c r="AN4" s="4" t="s">
        <v>6</v>
      </c>
      <c r="AO4" s="4" t="s">
        <v>7</v>
      </c>
      <c r="AP4" s="4" t="s">
        <v>8</v>
      </c>
      <c r="AQ4" s="4" t="s">
        <v>9</v>
      </c>
      <c r="AR4" s="4" t="s">
        <v>10</v>
      </c>
      <c r="AS4" s="4" t="s">
        <v>11</v>
      </c>
      <c r="AT4" s="2" t="s">
        <v>2</v>
      </c>
      <c r="AU4" s="446" t="s">
        <v>587</v>
      </c>
      <c r="AV4" s="2" t="s">
        <v>81</v>
      </c>
      <c r="AW4" s="2" t="s">
        <v>85</v>
      </c>
      <c r="AX4" s="2" t="s">
        <v>4</v>
      </c>
      <c r="AY4" s="58"/>
      <c r="AZ4" s="58" t="s">
        <v>82</v>
      </c>
      <c r="BA4" s="58" t="s">
        <v>83</v>
      </c>
      <c r="BB4" s="58" t="s">
        <v>593</v>
      </c>
      <c r="BC4" s="4" t="s">
        <v>6</v>
      </c>
      <c r="BD4" s="4" t="s">
        <v>7</v>
      </c>
      <c r="BE4" s="4" t="s">
        <v>8</v>
      </c>
      <c r="BF4" s="4" t="s">
        <v>9</v>
      </c>
      <c r="BG4" s="4" t="s">
        <v>10</v>
      </c>
      <c r="BH4" s="4" t="s">
        <v>11</v>
      </c>
      <c r="BI4" s="2" t="s">
        <v>2</v>
      </c>
      <c r="BJ4" s="446" t="s">
        <v>587</v>
      </c>
      <c r="BK4" s="2" t="s">
        <v>81</v>
      </c>
      <c r="BL4" s="2" t="s">
        <v>85</v>
      </c>
      <c r="BM4" s="2" t="s">
        <v>4</v>
      </c>
      <c r="BN4" s="58" t="s">
        <v>5</v>
      </c>
      <c r="BO4" s="58" t="s">
        <v>82</v>
      </c>
      <c r="BP4" s="58" t="s">
        <v>83</v>
      </c>
      <c r="BQ4" s="58" t="s">
        <v>593</v>
      </c>
      <c r="BR4" s="4" t="s">
        <v>6</v>
      </c>
      <c r="BS4" s="4" t="s">
        <v>7</v>
      </c>
      <c r="BT4" s="4" t="s">
        <v>8</v>
      </c>
      <c r="BU4" s="4" t="s">
        <v>9</v>
      </c>
      <c r="BV4" s="4" t="s">
        <v>10</v>
      </c>
      <c r="BW4" s="4" t="s">
        <v>11</v>
      </c>
      <c r="BX4" s="2" t="s">
        <v>2</v>
      </c>
      <c r="BY4" s="446" t="s">
        <v>587</v>
      </c>
      <c r="BZ4" s="2" t="s">
        <v>81</v>
      </c>
      <c r="CA4" s="2" t="s">
        <v>85</v>
      </c>
      <c r="CB4" s="2" t="s">
        <v>4</v>
      </c>
      <c r="CC4" s="58" t="s">
        <v>5</v>
      </c>
      <c r="CD4" s="58" t="s">
        <v>82</v>
      </c>
      <c r="CE4" s="58" t="s">
        <v>83</v>
      </c>
      <c r="CF4" s="58" t="s">
        <v>593</v>
      </c>
      <c r="CG4" s="4" t="s">
        <v>6</v>
      </c>
      <c r="CH4" s="4" t="s">
        <v>7</v>
      </c>
      <c r="CI4" s="4" t="s">
        <v>8</v>
      </c>
      <c r="CJ4" s="4" t="s">
        <v>9</v>
      </c>
      <c r="CK4" s="4" t="s">
        <v>10</v>
      </c>
      <c r="CL4" s="4" t="s">
        <v>11</v>
      </c>
      <c r="CM4" s="2" t="s">
        <v>2</v>
      </c>
      <c r="CN4" s="446" t="s">
        <v>587</v>
      </c>
      <c r="CO4" s="2" t="s">
        <v>81</v>
      </c>
      <c r="CP4" s="2" t="s">
        <v>85</v>
      </c>
      <c r="CQ4" s="2" t="s">
        <v>4</v>
      </c>
      <c r="CR4" s="58" t="s">
        <v>5</v>
      </c>
      <c r="CS4" s="58" t="s">
        <v>82</v>
      </c>
      <c r="CT4" s="58" t="s">
        <v>83</v>
      </c>
      <c r="CU4" s="58" t="s">
        <v>593</v>
      </c>
      <c r="CV4" s="4" t="s">
        <v>6</v>
      </c>
      <c r="CW4" s="4" t="s">
        <v>7</v>
      </c>
      <c r="CX4" s="4" t="s">
        <v>8</v>
      </c>
      <c r="CY4" s="4" t="s">
        <v>9</v>
      </c>
      <c r="CZ4" s="272" t="s">
        <v>10</v>
      </c>
      <c r="DA4" s="4" t="s">
        <v>11</v>
      </c>
      <c r="DB4" s="2" t="s">
        <v>2</v>
      </c>
      <c r="DC4" s="446" t="s">
        <v>587</v>
      </c>
      <c r="DD4" s="2" t="s">
        <v>81</v>
      </c>
      <c r="DE4" s="2" t="s">
        <v>85</v>
      </c>
      <c r="DF4" s="2" t="s">
        <v>4</v>
      </c>
      <c r="DG4" s="290" t="s">
        <v>426</v>
      </c>
      <c r="DH4" s="58" t="s">
        <v>82</v>
      </c>
      <c r="DI4" s="58" t="s">
        <v>83</v>
      </c>
      <c r="DJ4" s="58" t="s">
        <v>593</v>
      </c>
      <c r="DK4" s="4" t="s">
        <v>6</v>
      </c>
      <c r="DL4" s="4" t="s">
        <v>7</v>
      </c>
      <c r="DM4" s="4" t="s">
        <v>8</v>
      </c>
      <c r="DN4" s="4" t="s">
        <v>9</v>
      </c>
      <c r="DO4" s="272" t="s">
        <v>10</v>
      </c>
      <c r="DP4" s="4" t="s">
        <v>11</v>
      </c>
      <c r="DQ4" s="2" t="s">
        <v>2</v>
      </c>
      <c r="DR4" s="446" t="s">
        <v>587</v>
      </c>
      <c r="DS4" s="2" t="s">
        <v>81</v>
      </c>
      <c r="DT4" s="2" t="s">
        <v>85</v>
      </c>
      <c r="DU4" s="2" t="s">
        <v>4</v>
      </c>
      <c r="DV4" s="58" t="s">
        <v>427</v>
      </c>
      <c r="DW4" s="58" t="s">
        <v>82</v>
      </c>
      <c r="DX4" s="58" t="s">
        <v>83</v>
      </c>
      <c r="DY4" s="58" t="s">
        <v>593</v>
      </c>
      <c r="DZ4" s="4" t="s">
        <v>6</v>
      </c>
      <c r="EA4" s="4" t="s">
        <v>7</v>
      </c>
      <c r="EB4" s="4" t="s">
        <v>8</v>
      </c>
      <c r="EC4" s="4" t="s">
        <v>9</v>
      </c>
      <c r="ED4" s="272" t="s">
        <v>10</v>
      </c>
      <c r="EE4" s="4" t="s">
        <v>11</v>
      </c>
      <c r="EF4" s="2" t="s">
        <v>2</v>
      </c>
      <c r="EG4" s="446" t="s">
        <v>587</v>
      </c>
      <c r="EH4" s="2" t="s">
        <v>81</v>
      </c>
      <c r="EI4" s="2" t="s">
        <v>85</v>
      </c>
      <c r="EJ4" s="2" t="s">
        <v>4</v>
      </c>
      <c r="EK4" s="58" t="s">
        <v>428</v>
      </c>
      <c r="EL4" s="58" t="s">
        <v>82</v>
      </c>
      <c r="EM4" s="58" t="s">
        <v>83</v>
      </c>
      <c r="EN4" s="58" t="s">
        <v>593</v>
      </c>
      <c r="EO4" s="4" t="s">
        <v>6</v>
      </c>
      <c r="EP4" s="4" t="s">
        <v>7</v>
      </c>
      <c r="EQ4" s="4" t="s">
        <v>8</v>
      </c>
      <c r="ER4" s="4" t="s">
        <v>9</v>
      </c>
      <c r="ES4" s="4" t="s">
        <v>10</v>
      </c>
      <c r="ET4" s="4" t="s">
        <v>11</v>
      </c>
      <c r="EU4" s="2" t="s">
        <v>2</v>
      </c>
      <c r="EV4" s="446" t="s">
        <v>587</v>
      </c>
      <c r="EW4" s="2" t="s">
        <v>81</v>
      </c>
      <c r="EX4" s="2" t="s">
        <v>85</v>
      </c>
      <c r="EY4" s="2" t="s">
        <v>4</v>
      </c>
      <c r="EZ4" s="58" t="s">
        <v>480</v>
      </c>
      <c r="FA4" s="58" t="s">
        <v>82</v>
      </c>
      <c r="FB4" s="58" t="s">
        <v>83</v>
      </c>
      <c r="FC4" s="58" t="s">
        <v>593</v>
      </c>
      <c r="FD4" s="4" t="s">
        <v>6</v>
      </c>
      <c r="FE4" s="4" t="s">
        <v>7</v>
      </c>
      <c r="FF4" s="4" t="s">
        <v>8</v>
      </c>
      <c r="FG4" s="4" t="s">
        <v>9</v>
      </c>
      <c r="FH4" s="4" t="s">
        <v>10</v>
      </c>
      <c r="FI4" s="4" t="s">
        <v>11</v>
      </c>
      <c r="FJ4" s="2" t="s">
        <v>2</v>
      </c>
      <c r="FK4" s="446" t="s">
        <v>587</v>
      </c>
      <c r="FL4" s="2" t="s">
        <v>81</v>
      </c>
      <c r="FM4" s="2" t="s">
        <v>85</v>
      </c>
      <c r="FN4" s="2" t="s">
        <v>4</v>
      </c>
      <c r="FO4" s="58" t="s">
        <v>429</v>
      </c>
      <c r="FP4" s="58" t="s">
        <v>82</v>
      </c>
      <c r="FQ4" s="58" t="s">
        <v>83</v>
      </c>
      <c r="FR4" s="58" t="s">
        <v>593</v>
      </c>
      <c r="FS4" s="4" t="s">
        <v>6</v>
      </c>
      <c r="FT4" s="4" t="s">
        <v>7</v>
      </c>
      <c r="FU4" s="4" t="s">
        <v>8</v>
      </c>
      <c r="FV4" s="4" t="s">
        <v>9</v>
      </c>
      <c r="FW4" s="4" t="s">
        <v>10</v>
      </c>
      <c r="FX4" s="4" t="s">
        <v>11</v>
      </c>
      <c r="FY4" s="2" t="s">
        <v>2</v>
      </c>
      <c r="FZ4" s="446" t="s">
        <v>587</v>
      </c>
      <c r="GA4" s="2" t="s">
        <v>81</v>
      </c>
      <c r="GB4" s="2" t="s">
        <v>85</v>
      </c>
      <c r="GC4" s="2" t="s">
        <v>4</v>
      </c>
      <c r="GD4" s="58" t="s">
        <v>430</v>
      </c>
      <c r="GE4" s="58" t="s">
        <v>82</v>
      </c>
      <c r="GF4" s="58" t="s">
        <v>83</v>
      </c>
      <c r="GG4" s="58" t="s">
        <v>593</v>
      </c>
      <c r="GH4" s="4" t="s">
        <v>6</v>
      </c>
      <c r="GI4" s="4" t="s">
        <v>7</v>
      </c>
      <c r="GJ4" s="4" t="s">
        <v>8</v>
      </c>
      <c r="GK4" s="4" t="s">
        <v>9</v>
      </c>
      <c r="GL4" s="4" t="s">
        <v>10</v>
      </c>
      <c r="GM4" s="4" t="s">
        <v>11</v>
      </c>
      <c r="GN4" s="2" t="s">
        <v>2</v>
      </c>
      <c r="GO4" s="446" t="s">
        <v>587</v>
      </c>
      <c r="GP4" s="2" t="s">
        <v>81</v>
      </c>
      <c r="GQ4" s="2" t="s">
        <v>85</v>
      </c>
      <c r="GR4" s="2" t="s">
        <v>4</v>
      </c>
      <c r="GS4" s="58" t="s">
        <v>431</v>
      </c>
      <c r="GT4" s="58" t="s">
        <v>82</v>
      </c>
      <c r="GU4" s="58" t="s">
        <v>83</v>
      </c>
      <c r="GV4" s="58" t="s">
        <v>593</v>
      </c>
      <c r="GW4" s="4" t="s">
        <v>6</v>
      </c>
      <c r="GX4" s="4" t="s">
        <v>7</v>
      </c>
      <c r="GY4" s="4" t="s">
        <v>8</v>
      </c>
      <c r="GZ4" s="4" t="s">
        <v>9</v>
      </c>
      <c r="HA4" s="4" t="s">
        <v>10</v>
      </c>
      <c r="HB4" s="4" t="s">
        <v>11</v>
      </c>
      <c r="HC4" s="2" t="s">
        <v>2</v>
      </c>
      <c r="HD4" s="446" t="s">
        <v>587</v>
      </c>
      <c r="HE4" s="2" t="s">
        <v>81</v>
      </c>
      <c r="HF4" s="2" t="s">
        <v>85</v>
      </c>
      <c r="HG4" s="2" t="s">
        <v>4</v>
      </c>
      <c r="HH4" s="58"/>
      <c r="HI4" s="58" t="s">
        <v>82</v>
      </c>
      <c r="HJ4" s="58" t="s">
        <v>83</v>
      </c>
      <c r="HK4" s="58" t="s">
        <v>593</v>
      </c>
      <c r="HL4" s="4" t="s">
        <v>6</v>
      </c>
      <c r="HM4" s="4" t="s">
        <v>7</v>
      </c>
      <c r="HN4" s="4" t="s">
        <v>8</v>
      </c>
      <c r="HO4" s="4" t="s">
        <v>9</v>
      </c>
      <c r="HP4" s="4" t="s">
        <v>10</v>
      </c>
      <c r="HQ4" s="4" t="s">
        <v>11</v>
      </c>
      <c r="HR4" s="2" t="s">
        <v>2</v>
      </c>
      <c r="HS4" s="446" t="s">
        <v>587</v>
      </c>
      <c r="HT4" s="2" t="s">
        <v>81</v>
      </c>
      <c r="HU4" s="2" t="s">
        <v>85</v>
      </c>
      <c r="HV4" s="2" t="s">
        <v>4</v>
      </c>
      <c r="HW4" s="58" t="s">
        <v>562</v>
      </c>
      <c r="HX4" s="58" t="s">
        <v>82</v>
      </c>
      <c r="HY4" s="58" t="s">
        <v>83</v>
      </c>
      <c r="HZ4" s="58" t="s">
        <v>593</v>
      </c>
      <c r="IA4" s="4" t="s">
        <v>6</v>
      </c>
      <c r="IB4" s="4" t="s">
        <v>7</v>
      </c>
      <c r="IC4" s="4" t="s">
        <v>8</v>
      </c>
      <c r="ID4" s="4" t="s">
        <v>9</v>
      </c>
      <c r="IE4" s="4" t="s">
        <v>10</v>
      </c>
      <c r="IF4" s="4" t="s">
        <v>11</v>
      </c>
      <c r="IG4" s="2" t="s">
        <v>2</v>
      </c>
      <c r="IH4" s="446" t="s">
        <v>587</v>
      </c>
      <c r="II4" s="2" t="s">
        <v>81</v>
      </c>
      <c r="IJ4" s="2" t="s">
        <v>85</v>
      </c>
      <c r="IK4" s="2" t="s">
        <v>4</v>
      </c>
      <c r="IL4" s="58" t="s">
        <v>422</v>
      </c>
      <c r="IM4" s="58" t="s">
        <v>82</v>
      </c>
      <c r="IN4" s="58" t="s">
        <v>83</v>
      </c>
      <c r="IO4" s="58" t="s">
        <v>593</v>
      </c>
      <c r="IP4" s="4" t="s">
        <v>6</v>
      </c>
      <c r="IQ4" s="4" t="s">
        <v>7</v>
      </c>
      <c r="IR4" s="4" t="s">
        <v>8</v>
      </c>
      <c r="IS4" s="4" t="s">
        <v>9</v>
      </c>
      <c r="IT4" s="266" t="s">
        <v>10</v>
      </c>
      <c r="IU4" s="4" t="s">
        <v>11</v>
      </c>
      <c r="IV4" s="2" t="s">
        <v>2</v>
      </c>
      <c r="IW4" s="446" t="s">
        <v>587</v>
      </c>
      <c r="IX4" s="2" t="s">
        <v>81</v>
      </c>
      <c r="IY4" s="2" t="s">
        <v>85</v>
      </c>
      <c r="IZ4" s="2" t="s">
        <v>4</v>
      </c>
      <c r="JA4" s="58" t="s">
        <v>5</v>
      </c>
      <c r="JB4" s="58" t="s">
        <v>82</v>
      </c>
      <c r="JC4" s="58" t="s">
        <v>83</v>
      </c>
      <c r="JD4" s="58" t="s">
        <v>593</v>
      </c>
      <c r="JE4" s="4" t="s">
        <v>6</v>
      </c>
      <c r="JF4" s="4" t="s">
        <v>7</v>
      </c>
      <c r="JG4" s="4" t="s">
        <v>8</v>
      </c>
      <c r="JH4" s="4" t="s">
        <v>9</v>
      </c>
      <c r="JI4" s="4" t="s">
        <v>10</v>
      </c>
      <c r="JJ4" s="4" t="s">
        <v>11</v>
      </c>
      <c r="JK4" s="2" t="s">
        <v>2</v>
      </c>
      <c r="JL4" s="446" t="s">
        <v>587</v>
      </c>
      <c r="JM4" s="2" t="s">
        <v>81</v>
      </c>
      <c r="JN4" s="2" t="s">
        <v>85</v>
      </c>
      <c r="JO4" s="2" t="s">
        <v>4</v>
      </c>
      <c r="JP4" s="58"/>
      <c r="JQ4" s="58" t="s">
        <v>82</v>
      </c>
      <c r="JR4" s="58" t="s">
        <v>83</v>
      </c>
      <c r="JS4" s="58" t="s">
        <v>593</v>
      </c>
      <c r="JT4" s="4" t="s">
        <v>6</v>
      </c>
      <c r="JU4" s="4" t="s">
        <v>7</v>
      </c>
      <c r="JV4" s="4" t="s">
        <v>8</v>
      </c>
      <c r="JW4" s="4" t="s">
        <v>9</v>
      </c>
      <c r="JX4" s="4" t="s">
        <v>10</v>
      </c>
      <c r="JY4" s="4" t="s">
        <v>11</v>
      </c>
      <c r="JZ4" s="2" t="s">
        <v>2</v>
      </c>
      <c r="KA4" s="446" t="s">
        <v>587</v>
      </c>
      <c r="KB4" s="2" t="s">
        <v>81</v>
      </c>
      <c r="KC4" s="2" t="s">
        <v>85</v>
      </c>
      <c r="KD4" s="2" t="s">
        <v>4</v>
      </c>
      <c r="KE4" s="58" t="s">
        <v>5</v>
      </c>
      <c r="KF4" s="58" t="s">
        <v>82</v>
      </c>
      <c r="KG4" s="58" t="s">
        <v>83</v>
      </c>
      <c r="KH4" s="58" t="s">
        <v>593</v>
      </c>
      <c r="KI4" s="4" t="s">
        <v>6</v>
      </c>
      <c r="KJ4" s="4" t="s">
        <v>7</v>
      </c>
      <c r="KK4" s="4" t="s">
        <v>8</v>
      </c>
      <c r="KL4" s="4" t="s">
        <v>9</v>
      </c>
      <c r="KM4" s="4" t="s">
        <v>10</v>
      </c>
      <c r="KN4" s="4" t="s">
        <v>11</v>
      </c>
      <c r="KO4" s="2" t="s">
        <v>2</v>
      </c>
      <c r="KP4" s="446" t="s">
        <v>587</v>
      </c>
      <c r="KQ4" s="2" t="s">
        <v>81</v>
      </c>
      <c r="KR4" s="2" t="s">
        <v>85</v>
      </c>
      <c r="KS4" s="2" t="s">
        <v>4</v>
      </c>
      <c r="KT4" s="58" t="s">
        <v>563</v>
      </c>
      <c r="KU4" s="58" t="s">
        <v>82</v>
      </c>
      <c r="KV4" s="58" t="s">
        <v>83</v>
      </c>
      <c r="KW4" s="58" t="s">
        <v>593</v>
      </c>
      <c r="KX4" s="4" t="s">
        <v>6</v>
      </c>
      <c r="KY4" s="4" t="s">
        <v>7</v>
      </c>
      <c r="KZ4" s="4" t="s">
        <v>8</v>
      </c>
      <c r="LA4" s="4" t="s">
        <v>9</v>
      </c>
      <c r="LB4" s="4" t="s">
        <v>10</v>
      </c>
      <c r="LC4" s="4" t="s">
        <v>11</v>
      </c>
      <c r="LD4" s="2" t="s">
        <v>2</v>
      </c>
      <c r="LE4" s="446" t="s">
        <v>587</v>
      </c>
      <c r="LF4" s="2" t="s">
        <v>81</v>
      </c>
      <c r="LG4" s="2" t="s">
        <v>85</v>
      </c>
      <c r="LH4" s="2" t="s">
        <v>4</v>
      </c>
      <c r="LI4" s="58" t="s">
        <v>531</v>
      </c>
      <c r="LJ4" s="58" t="s">
        <v>82</v>
      </c>
      <c r="LK4" s="58" t="s">
        <v>83</v>
      </c>
      <c r="LL4" s="58" t="s">
        <v>593</v>
      </c>
      <c r="LM4" s="4" t="s">
        <v>6</v>
      </c>
      <c r="LN4" s="4" t="s">
        <v>7</v>
      </c>
      <c r="LO4" s="4" t="s">
        <v>8</v>
      </c>
      <c r="LP4" s="4" t="s">
        <v>9</v>
      </c>
      <c r="LQ4" s="266" t="s">
        <v>10</v>
      </c>
      <c r="LR4" s="4" t="s">
        <v>11</v>
      </c>
      <c r="LS4" s="2" t="s">
        <v>2</v>
      </c>
      <c r="LT4" s="446" t="s">
        <v>587</v>
      </c>
      <c r="LU4" s="2" t="s">
        <v>81</v>
      </c>
      <c r="LV4" s="2" t="s">
        <v>85</v>
      </c>
      <c r="LW4" s="2" t="s">
        <v>4</v>
      </c>
      <c r="LX4" s="58"/>
      <c r="LY4" s="58" t="s">
        <v>82</v>
      </c>
      <c r="LZ4" s="58" t="s">
        <v>83</v>
      </c>
      <c r="MA4" s="58" t="s">
        <v>593</v>
      </c>
      <c r="MB4" s="4" t="s">
        <v>6</v>
      </c>
      <c r="MC4" s="4" t="s">
        <v>7</v>
      </c>
      <c r="MD4" s="4" t="s">
        <v>8</v>
      </c>
      <c r="ME4" s="4" t="s">
        <v>9</v>
      </c>
      <c r="MF4" s="4" t="s">
        <v>10</v>
      </c>
      <c r="MG4" s="4" t="s">
        <v>11</v>
      </c>
      <c r="MH4" s="2" t="s">
        <v>2</v>
      </c>
      <c r="MI4" s="446" t="s">
        <v>587</v>
      </c>
      <c r="MJ4" s="2" t="s">
        <v>81</v>
      </c>
      <c r="MK4" s="2" t="s">
        <v>85</v>
      </c>
      <c r="ML4" s="2" t="s">
        <v>4</v>
      </c>
      <c r="MM4" s="58"/>
      <c r="MN4" s="58" t="s">
        <v>82</v>
      </c>
      <c r="MO4" s="58" t="s">
        <v>83</v>
      </c>
      <c r="MP4" s="58" t="s">
        <v>593</v>
      </c>
      <c r="MQ4" s="4" t="s">
        <v>6</v>
      </c>
      <c r="MR4" s="4" t="s">
        <v>7</v>
      </c>
      <c r="MS4" s="4" t="s">
        <v>8</v>
      </c>
      <c r="MT4" s="4" t="s">
        <v>9</v>
      </c>
      <c r="MU4" s="4" t="s">
        <v>10</v>
      </c>
      <c r="MV4" s="4" t="s">
        <v>11</v>
      </c>
      <c r="MW4" s="2" t="s">
        <v>2</v>
      </c>
      <c r="MX4" s="446" t="s">
        <v>587</v>
      </c>
      <c r="MY4" s="2" t="s">
        <v>81</v>
      </c>
      <c r="MZ4" s="2" t="s">
        <v>85</v>
      </c>
      <c r="NA4" s="2" t="s">
        <v>4</v>
      </c>
      <c r="NB4" s="58"/>
      <c r="NC4" s="58" t="s">
        <v>82</v>
      </c>
      <c r="ND4" s="58" t="s">
        <v>83</v>
      </c>
      <c r="NE4" s="58" t="s">
        <v>593</v>
      </c>
      <c r="NF4" s="4" t="s">
        <v>6</v>
      </c>
      <c r="NG4" s="4" t="s">
        <v>7</v>
      </c>
      <c r="NH4" s="4" t="s">
        <v>8</v>
      </c>
      <c r="NI4" s="4" t="s">
        <v>9</v>
      </c>
      <c r="NJ4" s="4" t="s">
        <v>10</v>
      </c>
      <c r="NK4" s="4" t="s">
        <v>11</v>
      </c>
      <c r="NL4" s="2" t="s">
        <v>2</v>
      </c>
      <c r="NM4" s="446" t="s">
        <v>587</v>
      </c>
      <c r="NN4" s="2" t="s">
        <v>81</v>
      </c>
      <c r="NO4" s="2" t="s">
        <v>85</v>
      </c>
      <c r="NP4" s="2" t="s">
        <v>4</v>
      </c>
      <c r="NQ4" s="290" t="s">
        <v>452</v>
      </c>
      <c r="NR4" s="58" t="s">
        <v>82</v>
      </c>
      <c r="NS4" s="58" t="s">
        <v>83</v>
      </c>
      <c r="NT4" s="58" t="s">
        <v>593</v>
      </c>
      <c r="NU4" s="4" t="s">
        <v>6</v>
      </c>
      <c r="NV4" s="4" t="s">
        <v>7</v>
      </c>
      <c r="NW4" s="4" t="s">
        <v>8</v>
      </c>
      <c r="NX4" s="4" t="s">
        <v>9</v>
      </c>
      <c r="NY4" s="4" t="s">
        <v>10</v>
      </c>
      <c r="NZ4" s="4" t="s">
        <v>11</v>
      </c>
      <c r="OA4" s="2" t="s">
        <v>2</v>
      </c>
      <c r="OB4" s="446" t="s">
        <v>587</v>
      </c>
      <c r="OC4" s="2" t="s">
        <v>81</v>
      </c>
      <c r="OD4" s="2" t="s">
        <v>85</v>
      </c>
      <c r="OE4" s="2" t="s">
        <v>4</v>
      </c>
      <c r="OF4" s="58" t="s">
        <v>5</v>
      </c>
      <c r="OG4" s="58" t="s">
        <v>82</v>
      </c>
      <c r="OH4" s="58" t="s">
        <v>83</v>
      </c>
      <c r="OI4" s="58" t="s">
        <v>593</v>
      </c>
      <c r="OJ4" s="4" t="s">
        <v>6</v>
      </c>
      <c r="OK4" s="4" t="s">
        <v>7</v>
      </c>
      <c r="OL4" s="4" t="s">
        <v>8</v>
      </c>
      <c r="OM4" s="4" t="s">
        <v>9</v>
      </c>
      <c r="ON4" s="4" t="s">
        <v>10</v>
      </c>
      <c r="OO4" s="4" t="s">
        <v>11</v>
      </c>
      <c r="OP4" s="2" t="s">
        <v>2</v>
      </c>
      <c r="OQ4" s="446" t="s">
        <v>587</v>
      </c>
      <c r="OR4" s="2" t="s">
        <v>81</v>
      </c>
      <c r="OS4" s="2" t="s">
        <v>85</v>
      </c>
      <c r="OT4" s="2" t="s">
        <v>4</v>
      </c>
      <c r="OU4" s="58"/>
      <c r="OV4" s="58" t="s">
        <v>82</v>
      </c>
      <c r="OW4" s="58" t="s">
        <v>83</v>
      </c>
      <c r="OX4" s="58" t="s">
        <v>593</v>
      </c>
      <c r="OY4" s="4" t="s">
        <v>6</v>
      </c>
      <c r="OZ4" s="4" t="s">
        <v>7</v>
      </c>
      <c r="PA4" s="4" t="s">
        <v>8</v>
      </c>
      <c r="PB4" s="4" t="s">
        <v>9</v>
      </c>
      <c r="PC4" s="4" t="s">
        <v>10</v>
      </c>
      <c r="PD4" s="4" t="s">
        <v>11</v>
      </c>
      <c r="PE4" s="2" t="s">
        <v>2</v>
      </c>
      <c r="PF4" s="446" t="s">
        <v>587</v>
      </c>
      <c r="PG4" s="2" t="s">
        <v>81</v>
      </c>
      <c r="PH4" s="2" t="s">
        <v>85</v>
      </c>
      <c r="PI4" s="2" t="s">
        <v>4</v>
      </c>
      <c r="PJ4" s="58" t="s">
        <v>5</v>
      </c>
      <c r="PK4" s="58" t="s">
        <v>82</v>
      </c>
      <c r="PL4" s="58" t="s">
        <v>83</v>
      </c>
      <c r="PM4" s="58" t="s">
        <v>593</v>
      </c>
      <c r="PN4" s="4" t="s">
        <v>6</v>
      </c>
      <c r="PO4" s="4" t="s">
        <v>7</v>
      </c>
      <c r="PP4" s="4" t="s">
        <v>8</v>
      </c>
      <c r="PQ4" s="4" t="s">
        <v>9</v>
      </c>
      <c r="PR4" s="4" t="s">
        <v>10</v>
      </c>
      <c r="PS4" s="4" t="s">
        <v>11</v>
      </c>
      <c r="PT4" s="2" t="s">
        <v>2</v>
      </c>
      <c r="PU4" s="446" t="s">
        <v>587</v>
      </c>
      <c r="PV4" s="58" t="s">
        <v>82</v>
      </c>
      <c r="PW4" s="58" t="s">
        <v>83</v>
      </c>
      <c r="PX4" s="58" t="s">
        <v>593</v>
      </c>
      <c r="PY4" s="4" t="s">
        <v>6</v>
      </c>
      <c r="PZ4" s="4" t="s">
        <v>7</v>
      </c>
      <c r="QA4" s="4" t="s">
        <v>8</v>
      </c>
      <c r="QB4" s="4" t="s">
        <v>9</v>
      </c>
      <c r="QC4" s="4" t="s">
        <v>10</v>
      </c>
      <c r="QD4" s="4" t="s">
        <v>11</v>
      </c>
    </row>
    <row r="5" spans="1:450">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5" t="s">
        <v>14</v>
      </c>
      <c r="CP5" s="5" t="s">
        <v>15</v>
      </c>
      <c r="CQ5" s="5" t="s">
        <v>16</v>
      </c>
      <c r="CR5" s="6" t="s">
        <v>17</v>
      </c>
      <c r="CS5" s="6" t="s">
        <v>18</v>
      </c>
      <c r="CT5" s="6" t="s">
        <v>19</v>
      </c>
      <c r="CU5" s="6" t="s">
        <v>20</v>
      </c>
      <c r="CV5" s="6"/>
      <c r="CW5" s="6"/>
      <c r="CX5" s="6"/>
      <c r="CY5" s="6"/>
      <c r="CZ5" s="273"/>
      <c r="DA5" s="6"/>
      <c r="DB5" s="5" t="s">
        <v>12</v>
      </c>
      <c r="DC5" s="5" t="s">
        <v>13</v>
      </c>
      <c r="DD5" s="5" t="s">
        <v>14</v>
      </c>
      <c r="DE5" s="5" t="s">
        <v>15</v>
      </c>
      <c r="DF5" s="5" t="s">
        <v>16</v>
      </c>
      <c r="DG5" s="6" t="s">
        <v>17</v>
      </c>
      <c r="DH5" s="6" t="s">
        <v>18</v>
      </c>
      <c r="DI5" s="6" t="s">
        <v>19</v>
      </c>
      <c r="DJ5" s="6" t="s">
        <v>20</v>
      </c>
      <c r="DK5" s="6"/>
      <c r="DL5" s="6"/>
      <c r="DM5" s="6"/>
      <c r="DN5" s="6"/>
      <c r="DO5" s="273"/>
      <c r="DP5" s="6"/>
      <c r="DQ5" s="5" t="s">
        <v>12</v>
      </c>
      <c r="DR5" s="5" t="s">
        <v>13</v>
      </c>
      <c r="DS5" s="5" t="s">
        <v>14</v>
      </c>
      <c r="DT5" s="5" t="s">
        <v>15</v>
      </c>
      <c r="DU5" s="5" t="s">
        <v>16</v>
      </c>
      <c r="DV5" s="6" t="s">
        <v>17</v>
      </c>
      <c r="DW5" s="6" t="s">
        <v>18</v>
      </c>
      <c r="DX5" s="6" t="s">
        <v>19</v>
      </c>
      <c r="DY5" s="6" t="s">
        <v>20</v>
      </c>
      <c r="DZ5" s="6"/>
      <c r="EA5" s="6"/>
      <c r="EB5" s="6"/>
      <c r="EC5" s="6"/>
      <c r="ED5" s="273"/>
      <c r="EE5" s="6"/>
      <c r="EF5" s="5" t="s">
        <v>12</v>
      </c>
      <c r="EG5" s="5" t="s">
        <v>13</v>
      </c>
      <c r="EH5" s="5" t="s">
        <v>14</v>
      </c>
      <c r="EI5" s="5" t="s">
        <v>15</v>
      </c>
      <c r="EJ5" s="5" t="s">
        <v>16</v>
      </c>
      <c r="EK5" s="6" t="s">
        <v>17</v>
      </c>
      <c r="EL5" s="6" t="s">
        <v>18</v>
      </c>
      <c r="EM5" s="6" t="s">
        <v>19</v>
      </c>
      <c r="EN5" s="6" t="s">
        <v>20</v>
      </c>
      <c r="EO5" s="6"/>
      <c r="EP5" s="6"/>
      <c r="EQ5" s="6"/>
      <c r="ER5" s="6"/>
      <c r="ES5" s="6"/>
      <c r="ET5" s="6"/>
      <c r="EU5" s="5" t="s">
        <v>12</v>
      </c>
      <c r="EV5" s="5" t="s">
        <v>13</v>
      </c>
      <c r="EW5" s="5" t="s">
        <v>14</v>
      </c>
      <c r="EX5" s="5" t="s">
        <v>15</v>
      </c>
      <c r="EY5" s="5" t="s">
        <v>16</v>
      </c>
      <c r="EZ5" s="6" t="s">
        <v>17</v>
      </c>
      <c r="FA5" s="6" t="s">
        <v>18</v>
      </c>
      <c r="FB5" s="6" t="s">
        <v>19</v>
      </c>
      <c r="FC5" s="6" t="s">
        <v>20</v>
      </c>
      <c r="FD5" s="6"/>
      <c r="FE5" s="6"/>
      <c r="FF5" s="6"/>
      <c r="FG5" s="6"/>
      <c r="FH5" s="6"/>
      <c r="FI5" s="6"/>
      <c r="FJ5" s="5" t="s">
        <v>12</v>
      </c>
      <c r="FK5" s="5" t="s">
        <v>13</v>
      </c>
      <c r="FL5" s="5" t="s">
        <v>14</v>
      </c>
      <c r="FM5" s="5" t="s">
        <v>15</v>
      </c>
      <c r="FN5" s="5" t="s">
        <v>16</v>
      </c>
      <c r="FO5" s="6" t="s">
        <v>17</v>
      </c>
      <c r="FP5" s="6" t="s">
        <v>18</v>
      </c>
      <c r="FQ5" s="6" t="s">
        <v>19</v>
      </c>
      <c r="FR5" s="6" t="s">
        <v>20</v>
      </c>
      <c r="FS5" s="6"/>
      <c r="FT5" s="6"/>
      <c r="FU5" s="6"/>
      <c r="FV5" s="6"/>
      <c r="FW5" s="6"/>
      <c r="FX5" s="6"/>
      <c r="FY5" s="5" t="s">
        <v>12</v>
      </c>
      <c r="FZ5" s="5" t="s">
        <v>13</v>
      </c>
      <c r="GA5" s="5" t="s">
        <v>14</v>
      </c>
      <c r="GB5" s="5" t="s">
        <v>15</v>
      </c>
      <c r="GC5" s="5" t="s">
        <v>16</v>
      </c>
      <c r="GD5" s="6" t="s">
        <v>17</v>
      </c>
      <c r="GE5" s="6" t="s">
        <v>18</v>
      </c>
      <c r="GF5" s="6" t="s">
        <v>19</v>
      </c>
      <c r="GG5" s="6" t="s">
        <v>20</v>
      </c>
      <c r="GH5" s="6"/>
      <c r="GI5" s="6"/>
      <c r="GJ5" s="6"/>
      <c r="GK5" s="6"/>
      <c r="GL5" s="6"/>
      <c r="GM5" s="6"/>
      <c r="GN5" s="5" t="s">
        <v>12</v>
      </c>
      <c r="GO5" s="5" t="s">
        <v>13</v>
      </c>
      <c r="GP5" s="5" t="s">
        <v>14</v>
      </c>
      <c r="GQ5" s="5" t="s">
        <v>15</v>
      </c>
      <c r="GR5" s="5" t="s">
        <v>16</v>
      </c>
      <c r="GS5" s="6" t="s">
        <v>17</v>
      </c>
      <c r="GT5" s="6" t="s">
        <v>18</v>
      </c>
      <c r="GU5" s="6" t="s">
        <v>19</v>
      </c>
      <c r="GV5" s="6" t="s">
        <v>20</v>
      </c>
      <c r="GW5" s="6"/>
      <c r="GX5" s="6"/>
      <c r="GY5" s="6"/>
      <c r="GZ5" s="6"/>
      <c r="HA5" s="6"/>
      <c r="HB5" s="6"/>
      <c r="HC5" s="5" t="s">
        <v>12</v>
      </c>
      <c r="HD5" s="5" t="s">
        <v>13</v>
      </c>
      <c r="HE5" s="5" t="s">
        <v>14</v>
      </c>
      <c r="HF5" s="5" t="s">
        <v>15</v>
      </c>
      <c r="HG5" s="5" t="s">
        <v>16</v>
      </c>
      <c r="HH5" s="6" t="s">
        <v>17</v>
      </c>
      <c r="HI5" s="6" t="s">
        <v>18</v>
      </c>
      <c r="HJ5" s="6" t="s">
        <v>19</v>
      </c>
      <c r="HK5" s="6" t="s">
        <v>20</v>
      </c>
      <c r="HL5" s="6"/>
      <c r="HM5" s="6"/>
      <c r="HN5" s="6"/>
      <c r="HO5" s="6"/>
      <c r="HP5" s="6"/>
      <c r="HQ5" s="6"/>
      <c r="HR5" s="5" t="s">
        <v>12</v>
      </c>
      <c r="HS5" s="5" t="s">
        <v>13</v>
      </c>
      <c r="HT5" s="5" t="s">
        <v>14</v>
      </c>
      <c r="HU5" s="5" t="s">
        <v>15</v>
      </c>
      <c r="HV5" s="5" t="s">
        <v>16</v>
      </c>
      <c r="HW5" s="6" t="s">
        <v>17</v>
      </c>
      <c r="HX5" s="6" t="s">
        <v>18</v>
      </c>
      <c r="HY5" s="6" t="s">
        <v>19</v>
      </c>
      <c r="HZ5" s="6" t="s">
        <v>20</v>
      </c>
      <c r="IA5" s="6"/>
      <c r="IB5" s="6"/>
      <c r="IC5" s="6"/>
      <c r="ID5" s="6"/>
      <c r="IE5" s="6"/>
      <c r="IF5" s="6"/>
      <c r="IG5" s="5" t="s">
        <v>12</v>
      </c>
      <c r="IH5" s="5" t="s">
        <v>13</v>
      </c>
      <c r="II5" s="5" t="s">
        <v>14</v>
      </c>
      <c r="IJ5" s="5" t="s">
        <v>15</v>
      </c>
      <c r="IK5" s="5" t="s">
        <v>16</v>
      </c>
      <c r="IL5" s="6" t="s">
        <v>17</v>
      </c>
      <c r="IM5" s="6" t="s">
        <v>18</v>
      </c>
      <c r="IN5" s="6" t="s">
        <v>19</v>
      </c>
      <c r="IO5" s="6" t="s">
        <v>20</v>
      </c>
      <c r="IP5" s="6"/>
      <c r="IQ5" s="6"/>
      <c r="IR5" s="6"/>
      <c r="IS5" s="6"/>
      <c r="IT5" s="267"/>
      <c r="IU5" s="6"/>
      <c r="IV5" s="5" t="s">
        <v>12</v>
      </c>
      <c r="IW5" s="5" t="s">
        <v>13</v>
      </c>
      <c r="IX5" s="5" t="s">
        <v>14</v>
      </c>
      <c r="IY5" s="5" t="s">
        <v>15</v>
      </c>
      <c r="IZ5" s="5" t="s">
        <v>16</v>
      </c>
      <c r="JA5" s="6" t="s">
        <v>17</v>
      </c>
      <c r="JB5" s="6" t="s">
        <v>18</v>
      </c>
      <c r="JC5" s="6" t="s">
        <v>19</v>
      </c>
      <c r="JD5" s="6" t="s">
        <v>20</v>
      </c>
      <c r="JE5" s="6"/>
      <c r="JF5" s="6"/>
      <c r="JG5" s="6"/>
      <c r="JH5" s="6"/>
      <c r="JI5" s="6"/>
      <c r="JJ5" s="6"/>
      <c r="JK5" s="5" t="s">
        <v>12</v>
      </c>
      <c r="JL5" s="5" t="s">
        <v>13</v>
      </c>
      <c r="JM5" s="5" t="s">
        <v>14</v>
      </c>
      <c r="JN5" s="5" t="s">
        <v>15</v>
      </c>
      <c r="JO5" s="5" t="s">
        <v>16</v>
      </c>
      <c r="JP5" s="6" t="s">
        <v>17</v>
      </c>
      <c r="JQ5" s="6" t="s">
        <v>18</v>
      </c>
      <c r="JR5" s="6" t="s">
        <v>19</v>
      </c>
      <c r="JS5" s="6" t="s">
        <v>20</v>
      </c>
      <c r="JT5" s="6"/>
      <c r="JU5" s="6"/>
      <c r="JV5" s="6"/>
      <c r="JW5" s="6"/>
      <c r="JX5" s="6"/>
      <c r="JY5" s="6"/>
      <c r="JZ5" s="5" t="s">
        <v>12</v>
      </c>
      <c r="KA5" s="5" t="s">
        <v>13</v>
      </c>
      <c r="KB5" s="5" t="s">
        <v>14</v>
      </c>
      <c r="KC5" s="5" t="s">
        <v>15</v>
      </c>
      <c r="KD5" s="5" t="s">
        <v>16</v>
      </c>
      <c r="KE5" s="6" t="s">
        <v>17</v>
      </c>
      <c r="KF5" s="6" t="s">
        <v>18</v>
      </c>
      <c r="KG5" s="6" t="s">
        <v>19</v>
      </c>
      <c r="KH5" s="6" t="s">
        <v>20</v>
      </c>
      <c r="KI5" s="6"/>
      <c r="KJ5" s="6"/>
      <c r="KK5" s="6"/>
      <c r="KL5" s="6"/>
      <c r="KM5" s="6"/>
      <c r="KN5" s="6"/>
      <c r="KO5" s="5" t="s">
        <v>12</v>
      </c>
      <c r="KP5" s="5" t="s">
        <v>13</v>
      </c>
      <c r="KQ5" s="5" t="s">
        <v>14</v>
      </c>
      <c r="KR5" s="5" t="s">
        <v>15</v>
      </c>
      <c r="KS5" s="5" t="s">
        <v>16</v>
      </c>
      <c r="KT5" s="6" t="s">
        <v>17</v>
      </c>
      <c r="KU5" s="6" t="s">
        <v>18</v>
      </c>
      <c r="KV5" s="6" t="s">
        <v>19</v>
      </c>
      <c r="KW5" s="6" t="s">
        <v>20</v>
      </c>
      <c r="KX5" s="6"/>
      <c r="KY5" s="6"/>
      <c r="KZ5" s="6"/>
      <c r="LA5" s="6"/>
      <c r="LB5" s="6"/>
      <c r="LC5" s="6"/>
      <c r="LD5" s="5" t="s">
        <v>12</v>
      </c>
      <c r="LE5" s="5" t="s">
        <v>13</v>
      </c>
      <c r="LF5" s="5" t="s">
        <v>14</v>
      </c>
      <c r="LG5" s="5" t="s">
        <v>15</v>
      </c>
      <c r="LH5" s="5" t="s">
        <v>16</v>
      </c>
      <c r="LI5" s="6" t="s">
        <v>17</v>
      </c>
      <c r="LJ5" s="6" t="s">
        <v>18</v>
      </c>
      <c r="LK5" s="6" t="s">
        <v>19</v>
      </c>
      <c r="LL5" s="6" t="s">
        <v>20</v>
      </c>
      <c r="LM5" s="6"/>
      <c r="LN5" s="6"/>
      <c r="LO5" s="6"/>
      <c r="LP5" s="6"/>
      <c r="LQ5" s="267"/>
      <c r="LR5" s="6"/>
      <c r="LS5" s="5" t="s">
        <v>12</v>
      </c>
      <c r="LT5" s="5" t="s">
        <v>13</v>
      </c>
      <c r="LU5" s="5" t="s">
        <v>14</v>
      </c>
      <c r="LV5" s="5" t="s">
        <v>15</v>
      </c>
      <c r="LW5" s="5" t="s">
        <v>16</v>
      </c>
      <c r="LX5" s="6" t="s">
        <v>17</v>
      </c>
      <c r="LY5" s="6" t="s">
        <v>18</v>
      </c>
      <c r="LZ5" s="6" t="s">
        <v>19</v>
      </c>
      <c r="MA5" s="6" t="s">
        <v>20</v>
      </c>
      <c r="MB5" s="6"/>
      <c r="MC5" s="6"/>
      <c r="MD5" s="6"/>
      <c r="ME5" s="6"/>
      <c r="MF5" s="6"/>
      <c r="MG5" s="6"/>
      <c r="MH5" s="5" t="s">
        <v>12</v>
      </c>
      <c r="MI5" s="5" t="s">
        <v>13</v>
      </c>
      <c r="MJ5" s="5" t="s">
        <v>14</v>
      </c>
      <c r="MK5" s="5" t="s">
        <v>15</v>
      </c>
      <c r="ML5" s="5" t="s">
        <v>16</v>
      </c>
      <c r="MM5" s="6" t="s">
        <v>17</v>
      </c>
      <c r="MN5" s="6" t="s">
        <v>18</v>
      </c>
      <c r="MO5" s="6" t="s">
        <v>19</v>
      </c>
      <c r="MP5" s="6" t="s">
        <v>20</v>
      </c>
      <c r="MQ5" s="6"/>
      <c r="MR5" s="6"/>
      <c r="MS5" s="6"/>
      <c r="MT5" s="6"/>
      <c r="MU5" s="6"/>
      <c r="MV5" s="6"/>
      <c r="MW5" s="5" t="s">
        <v>12</v>
      </c>
      <c r="MX5" s="5" t="s">
        <v>13</v>
      </c>
      <c r="MY5" s="5" t="s">
        <v>14</v>
      </c>
      <c r="MZ5" s="5" t="s">
        <v>15</v>
      </c>
      <c r="NA5" s="5" t="s">
        <v>16</v>
      </c>
      <c r="NB5" s="6" t="s">
        <v>17</v>
      </c>
      <c r="NC5" s="6" t="s">
        <v>18</v>
      </c>
      <c r="ND5" s="6" t="s">
        <v>19</v>
      </c>
      <c r="NE5" s="6" t="s">
        <v>20</v>
      </c>
      <c r="NF5" s="6"/>
      <c r="NG5" s="6"/>
      <c r="NH5" s="6"/>
      <c r="NI5" s="6"/>
      <c r="NJ5" s="6"/>
      <c r="NK5" s="6"/>
      <c r="NL5" s="5" t="s">
        <v>12</v>
      </c>
      <c r="NM5" s="5" t="s">
        <v>13</v>
      </c>
      <c r="NN5" s="5" t="s">
        <v>14</v>
      </c>
      <c r="NO5" s="5" t="s">
        <v>15</v>
      </c>
      <c r="NP5" s="5" t="s">
        <v>16</v>
      </c>
      <c r="NQ5" s="6" t="s">
        <v>17</v>
      </c>
      <c r="NR5" s="6" t="s">
        <v>18</v>
      </c>
      <c r="NS5" s="6" t="s">
        <v>19</v>
      </c>
      <c r="NT5" s="6" t="s">
        <v>20</v>
      </c>
      <c r="NU5" s="6"/>
      <c r="NV5" s="6"/>
      <c r="NW5" s="6"/>
      <c r="NX5" s="6"/>
      <c r="NY5" s="6"/>
      <c r="NZ5" s="6"/>
      <c r="OA5" s="5" t="s">
        <v>12</v>
      </c>
      <c r="OB5" s="5" t="s">
        <v>13</v>
      </c>
      <c r="OC5" s="5" t="s">
        <v>14</v>
      </c>
      <c r="OD5" s="5" t="s">
        <v>15</v>
      </c>
      <c r="OE5" s="5" t="s">
        <v>16</v>
      </c>
      <c r="OF5" s="6" t="s">
        <v>17</v>
      </c>
      <c r="OG5" s="6" t="s">
        <v>18</v>
      </c>
      <c r="OH5" s="6" t="s">
        <v>19</v>
      </c>
      <c r="OI5" s="6" t="s">
        <v>20</v>
      </c>
      <c r="OJ5" s="6"/>
      <c r="OK5" s="6"/>
      <c r="OL5" s="6"/>
      <c r="OM5" s="6"/>
      <c r="ON5" s="6"/>
      <c r="OO5" s="6"/>
      <c r="OP5" s="5" t="s">
        <v>12</v>
      </c>
      <c r="OQ5" s="5" t="s">
        <v>13</v>
      </c>
      <c r="OR5" s="5" t="s">
        <v>14</v>
      </c>
      <c r="OS5" s="5" t="s">
        <v>15</v>
      </c>
      <c r="OT5" s="5" t="s">
        <v>16</v>
      </c>
      <c r="OU5" s="6" t="s">
        <v>17</v>
      </c>
      <c r="OV5" s="6" t="s">
        <v>18</v>
      </c>
      <c r="OW5" s="6" t="s">
        <v>19</v>
      </c>
      <c r="OX5" s="6" t="s">
        <v>20</v>
      </c>
      <c r="OY5" s="6"/>
      <c r="OZ5" s="6"/>
      <c r="PA5" s="6"/>
      <c r="PB5" s="6"/>
      <c r="PC5" s="6"/>
      <c r="PD5" s="6"/>
      <c r="PE5" s="5" t="s">
        <v>12</v>
      </c>
      <c r="PF5" s="5" t="s">
        <v>13</v>
      </c>
      <c r="PG5" s="5" t="s">
        <v>14</v>
      </c>
      <c r="PH5" s="5" t="s">
        <v>15</v>
      </c>
      <c r="PI5" s="5" t="s">
        <v>16</v>
      </c>
      <c r="PJ5" s="6" t="s">
        <v>17</v>
      </c>
      <c r="PK5" s="6" t="s">
        <v>18</v>
      </c>
      <c r="PL5" s="6" t="s">
        <v>19</v>
      </c>
      <c r="PM5" s="6" t="s">
        <v>20</v>
      </c>
      <c r="PN5" s="6"/>
      <c r="PO5" s="6"/>
      <c r="PP5" s="6"/>
      <c r="PQ5" s="6"/>
      <c r="PR5" s="6"/>
      <c r="PS5" s="6"/>
      <c r="PT5" s="5" t="s">
        <v>12</v>
      </c>
      <c r="PU5" s="5" t="s">
        <v>13</v>
      </c>
      <c r="PV5" s="6" t="s">
        <v>18</v>
      </c>
      <c r="PW5" s="6" t="s">
        <v>19</v>
      </c>
      <c r="PX5" s="6" t="s">
        <v>20</v>
      </c>
      <c r="PY5" s="6"/>
      <c r="PZ5" s="6"/>
      <c r="QA5" s="6"/>
      <c r="QB5" s="6"/>
      <c r="QC5" s="6"/>
      <c r="QD5" s="6"/>
    </row>
    <row r="6" spans="1:450" s="348" customFormat="1" ht="21.75" hidden="1" customHeight="1">
      <c r="A6" s="346">
        <v>5</v>
      </c>
      <c r="B6" s="347" t="s">
        <v>25</v>
      </c>
      <c r="C6" s="314">
        <v>0</v>
      </c>
      <c r="D6" s="315">
        <v>0</v>
      </c>
      <c r="E6" s="315"/>
      <c r="F6" s="166">
        <v>0</v>
      </c>
      <c r="G6" s="166">
        <v>0</v>
      </c>
      <c r="H6" s="168">
        <v>0</v>
      </c>
      <c r="I6" s="166">
        <f t="shared" ref="I6" si="0">G6+H6</f>
        <v>0</v>
      </c>
      <c r="J6" s="166">
        <v>0</v>
      </c>
      <c r="K6" s="166">
        <v>0</v>
      </c>
      <c r="L6" s="166">
        <v>0</v>
      </c>
      <c r="M6" s="166">
        <v>0</v>
      </c>
      <c r="N6" s="166">
        <f t="shared" ref="N6" si="1">I6-(J6+K6+L6+M6)</f>
        <v>0</v>
      </c>
      <c r="O6" s="166"/>
      <c r="P6" s="346">
        <v>5</v>
      </c>
      <c r="Q6" s="347" t="s">
        <v>25</v>
      </c>
      <c r="R6" s="314">
        <v>0</v>
      </c>
      <c r="S6" s="315">
        <v>0</v>
      </c>
      <c r="T6" s="315"/>
      <c r="U6" s="166">
        <v>0</v>
      </c>
      <c r="V6" s="166">
        <v>0</v>
      </c>
      <c r="W6" s="168">
        <v>0</v>
      </c>
      <c r="X6" s="166">
        <f t="shared" ref="X6" si="2">V6+W6</f>
        <v>0</v>
      </c>
      <c r="Y6" s="166">
        <v>0</v>
      </c>
      <c r="Z6" s="166">
        <v>0</v>
      </c>
      <c r="AA6" s="166">
        <v>0</v>
      </c>
      <c r="AB6" s="166">
        <v>0</v>
      </c>
      <c r="AC6" s="166">
        <f t="shared" ref="AC6" si="3">X6-(Y6+Z6+AA6+AB6)</f>
        <v>0</v>
      </c>
      <c r="AD6" s="166"/>
      <c r="AE6" s="346">
        <v>5</v>
      </c>
      <c r="AF6" s="347" t="s">
        <v>25</v>
      </c>
      <c r="AG6" s="314">
        <v>1220000</v>
      </c>
      <c r="AH6" s="316">
        <v>361555</v>
      </c>
      <c r="AI6" s="316">
        <v>29.635655737704919</v>
      </c>
      <c r="AJ6" s="166">
        <v>0</v>
      </c>
      <c r="AK6" s="166">
        <v>0</v>
      </c>
      <c r="AL6" s="168">
        <v>0</v>
      </c>
      <c r="AM6" s="166">
        <f t="shared" ref="AM6" si="4">AK6+AL6</f>
        <v>0</v>
      </c>
      <c r="AN6" s="166">
        <v>0</v>
      </c>
      <c r="AO6" s="168">
        <v>0</v>
      </c>
      <c r="AP6" s="166">
        <v>0</v>
      </c>
      <c r="AQ6" s="166">
        <v>0</v>
      </c>
      <c r="AR6" s="166">
        <f t="shared" ref="AR6" si="5">AM6-(AN6+AO6+AP6+AQ6)</f>
        <v>0</v>
      </c>
      <c r="AS6" s="241"/>
      <c r="AT6" s="346">
        <v>5</v>
      </c>
      <c r="AU6" s="347" t="s">
        <v>25</v>
      </c>
      <c r="AV6" s="314">
        <v>0</v>
      </c>
      <c r="AW6" s="315">
        <v>0</v>
      </c>
      <c r="AX6" s="315"/>
      <c r="AY6" s="166">
        <v>0</v>
      </c>
      <c r="AZ6" s="166">
        <v>0</v>
      </c>
      <c r="BA6" s="168">
        <v>0</v>
      </c>
      <c r="BB6" s="166">
        <f t="shared" ref="BB6" si="6">AZ6+BA6</f>
        <v>0</v>
      </c>
      <c r="BC6" s="166">
        <v>0</v>
      </c>
      <c r="BD6" s="166">
        <v>0</v>
      </c>
      <c r="BE6" s="166">
        <v>0</v>
      </c>
      <c r="BF6" s="166">
        <v>0</v>
      </c>
      <c r="BG6" s="166">
        <f t="shared" ref="BG6" si="7">BB6-(BC6+BD6+BE6+BF6)</f>
        <v>0</v>
      </c>
      <c r="BH6" s="166"/>
      <c r="BI6" s="346">
        <v>5</v>
      </c>
      <c r="BJ6" s="347" t="s">
        <v>25</v>
      </c>
      <c r="BK6" s="314">
        <v>0</v>
      </c>
      <c r="BL6" s="315">
        <v>0</v>
      </c>
      <c r="BM6" s="315"/>
      <c r="BN6" s="166">
        <v>0</v>
      </c>
      <c r="BO6" s="166">
        <v>0</v>
      </c>
      <c r="BP6" s="168">
        <v>0</v>
      </c>
      <c r="BQ6" s="166">
        <f t="shared" ref="BQ6" si="8">BO6+BP6</f>
        <v>0</v>
      </c>
      <c r="BR6" s="166">
        <v>0</v>
      </c>
      <c r="BS6" s="166">
        <v>0</v>
      </c>
      <c r="BT6" s="166">
        <v>0</v>
      </c>
      <c r="BU6" s="166">
        <v>0</v>
      </c>
      <c r="BV6" s="166">
        <f t="shared" ref="BV6" si="9">BQ6-(BR6+BS6+BT6+BU6)</f>
        <v>0</v>
      </c>
      <c r="BW6" s="166"/>
      <c r="BX6" s="346">
        <v>5</v>
      </c>
      <c r="BY6" s="347" t="s">
        <v>25</v>
      </c>
      <c r="BZ6" s="314">
        <v>0</v>
      </c>
      <c r="CA6" s="315">
        <v>0</v>
      </c>
      <c r="CB6" s="315"/>
      <c r="CC6" s="166">
        <v>0</v>
      </c>
      <c r="CD6" s="166">
        <v>0</v>
      </c>
      <c r="CE6" s="168">
        <v>0</v>
      </c>
      <c r="CF6" s="166">
        <f t="shared" ref="CF6" si="10">CD6+CE6</f>
        <v>0</v>
      </c>
      <c r="CG6" s="166">
        <v>0</v>
      </c>
      <c r="CH6" s="166">
        <v>0</v>
      </c>
      <c r="CI6" s="166">
        <v>0</v>
      </c>
      <c r="CJ6" s="166">
        <v>0</v>
      </c>
      <c r="CK6" s="166">
        <f t="shared" ref="CK6" si="11">CF6-(CG6+CH6+CI6+CJ6)</f>
        <v>0</v>
      </c>
      <c r="CL6" s="166"/>
      <c r="CM6" s="346">
        <v>5</v>
      </c>
      <c r="CN6" s="347" t="s">
        <v>25</v>
      </c>
      <c r="CO6" s="314">
        <v>0</v>
      </c>
      <c r="CP6" s="315">
        <v>0</v>
      </c>
      <c r="CQ6" s="315"/>
      <c r="CR6" s="166">
        <v>0</v>
      </c>
      <c r="CS6" s="166">
        <v>200000</v>
      </c>
      <c r="CT6" s="168">
        <v>0</v>
      </c>
      <c r="CU6" s="166">
        <f t="shared" ref="CU6" si="12">CS6+CT6</f>
        <v>200000</v>
      </c>
      <c r="CV6" s="166">
        <v>0</v>
      </c>
      <c r="CW6" s="166">
        <v>200000</v>
      </c>
      <c r="CX6" s="166">
        <v>0</v>
      </c>
      <c r="CY6" s="166">
        <v>0</v>
      </c>
      <c r="CZ6" s="166">
        <f t="shared" ref="CZ6" si="13">CU6-(CV6+CW6+CX6+CY6)</f>
        <v>0</v>
      </c>
      <c r="DA6" s="166"/>
      <c r="DB6" s="346">
        <v>5</v>
      </c>
      <c r="DC6" s="347" t="s">
        <v>25</v>
      </c>
      <c r="DD6" s="314">
        <v>0</v>
      </c>
      <c r="DE6" s="315">
        <v>0</v>
      </c>
      <c r="DF6" s="315"/>
      <c r="DG6" s="166">
        <v>2</v>
      </c>
      <c r="DH6" s="166">
        <v>100000</v>
      </c>
      <c r="DI6" s="168">
        <v>0</v>
      </c>
      <c r="DJ6" s="166">
        <f t="shared" ref="DJ6" si="14">DH6+DI6</f>
        <v>100000</v>
      </c>
      <c r="DK6" s="166">
        <v>0</v>
      </c>
      <c r="DL6" s="166">
        <v>100000</v>
      </c>
      <c r="DM6" s="166">
        <v>0</v>
      </c>
      <c r="DN6" s="166">
        <v>0</v>
      </c>
      <c r="DO6" s="166">
        <f t="shared" ref="DO6" si="15">DJ6-(DK6+DL6+DM6+DN6)</f>
        <v>0</v>
      </c>
      <c r="DP6" s="166"/>
      <c r="DQ6" s="346">
        <v>5</v>
      </c>
      <c r="DR6" s="347" t="s">
        <v>25</v>
      </c>
      <c r="DS6" s="314">
        <v>0</v>
      </c>
      <c r="DT6" s="315">
        <v>0</v>
      </c>
      <c r="DU6" s="315"/>
      <c r="DV6" s="166">
        <v>584</v>
      </c>
      <c r="DW6" s="166">
        <v>186880</v>
      </c>
      <c r="DX6" s="168">
        <v>0</v>
      </c>
      <c r="DY6" s="166">
        <f t="shared" ref="DY6" si="16">DW6+DX6</f>
        <v>186880</v>
      </c>
      <c r="DZ6" s="166">
        <v>0</v>
      </c>
      <c r="EA6" s="166">
        <v>186880</v>
      </c>
      <c r="EB6" s="166">
        <v>0</v>
      </c>
      <c r="EC6" s="166">
        <v>0</v>
      </c>
      <c r="ED6" s="166">
        <f t="shared" ref="ED6" si="17">DY6-(DZ6+EA6+EB6+EC6)</f>
        <v>0</v>
      </c>
      <c r="EE6" s="166"/>
      <c r="EF6" s="346">
        <v>5</v>
      </c>
      <c r="EG6" s="347" t="s">
        <v>25</v>
      </c>
      <c r="EH6" s="314">
        <v>0</v>
      </c>
      <c r="EI6" s="315">
        <v>0</v>
      </c>
      <c r="EJ6" s="315"/>
      <c r="EK6" s="166">
        <v>32800</v>
      </c>
      <c r="EL6" s="166">
        <v>87904</v>
      </c>
      <c r="EM6" s="168">
        <v>0</v>
      </c>
      <c r="EN6" s="166">
        <f t="shared" ref="EN6" si="18">EL6+EM6</f>
        <v>87904</v>
      </c>
      <c r="EO6" s="166">
        <v>0</v>
      </c>
      <c r="EP6" s="166">
        <v>87904</v>
      </c>
      <c r="EQ6" s="166">
        <v>0</v>
      </c>
      <c r="ER6" s="166">
        <v>0</v>
      </c>
      <c r="ES6" s="166">
        <f t="shared" ref="ES6" si="19">EN6-(EO6+EP6+EQ6+ER6)</f>
        <v>0</v>
      </c>
      <c r="ET6" s="166"/>
      <c r="EU6" s="346">
        <v>5</v>
      </c>
      <c r="EV6" s="347" t="s">
        <v>25</v>
      </c>
      <c r="EW6" s="314">
        <v>0</v>
      </c>
      <c r="EX6" s="315">
        <v>0</v>
      </c>
      <c r="EY6" s="315"/>
      <c r="EZ6" s="166">
        <v>36900</v>
      </c>
      <c r="FA6" s="166">
        <v>98892</v>
      </c>
      <c r="FB6" s="168">
        <v>0</v>
      </c>
      <c r="FC6" s="166">
        <f t="shared" ref="FC6" si="20">FA6+FB6</f>
        <v>98892</v>
      </c>
      <c r="FD6" s="166">
        <v>0</v>
      </c>
      <c r="FE6" s="166">
        <v>98892</v>
      </c>
      <c r="FF6" s="166">
        <v>0</v>
      </c>
      <c r="FG6" s="166">
        <v>0</v>
      </c>
      <c r="FH6" s="166">
        <f t="shared" ref="FH6" si="21">FC6-(FD6+FE6+FF6+FG6)</f>
        <v>0</v>
      </c>
      <c r="FI6" s="166"/>
      <c r="FJ6" s="346">
        <v>5</v>
      </c>
      <c r="FK6" s="347" t="s">
        <v>25</v>
      </c>
      <c r="FL6" s="314">
        <v>0</v>
      </c>
      <c r="FM6" s="315">
        <v>0</v>
      </c>
      <c r="FN6" s="315"/>
      <c r="FO6" s="166">
        <v>0</v>
      </c>
      <c r="FP6" s="166">
        <v>0</v>
      </c>
      <c r="FQ6" s="168">
        <v>0</v>
      </c>
      <c r="FR6" s="166">
        <f t="shared" ref="FR6" si="22">FP6+FQ6</f>
        <v>0</v>
      </c>
      <c r="FS6" s="166">
        <v>0</v>
      </c>
      <c r="FT6" s="166">
        <v>0</v>
      </c>
      <c r="FU6" s="166">
        <v>0</v>
      </c>
      <c r="FV6" s="166">
        <v>0</v>
      </c>
      <c r="FW6" s="166">
        <f t="shared" ref="FW6" si="23">FR6-(FS6+FT6+FU6+FV6)</f>
        <v>0</v>
      </c>
      <c r="FX6" s="166"/>
      <c r="FY6" s="346">
        <v>5</v>
      </c>
      <c r="FZ6" s="347" t="s">
        <v>25</v>
      </c>
      <c r="GA6" s="314">
        <v>0</v>
      </c>
      <c r="GB6" s="315">
        <v>0</v>
      </c>
      <c r="GC6" s="315"/>
      <c r="GD6" s="166">
        <v>46</v>
      </c>
      <c r="GE6" s="166">
        <v>14720</v>
      </c>
      <c r="GF6" s="168">
        <v>0</v>
      </c>
      <c r="GG6" s="166">
        <f t="shared" ref="GG6" si="24">GE6+GF6</f>
        <v>14720</v>
      </c>
      <c r="GH6" s="166">
        <v>0</v>
      </c>
      <c r="GI6" s="166">
        <v>14720</v>
      </c>
      <c r="GJ6" s="166">
        <v>0</v>
      </c>
      <c r="GK6" s="166">
        <v>0</v>
      </c>
      <c r="GL6" s="166">
        <f t="shared" ref="GL6" si="25">GG6-(GH6+GI6+GJ6+GK6)</f>
        <v>0</v>
      </c>
      <c r="GM6" s="166"/>
      <c r="GN6" s="346">
        <v>5</v>
      </c>
      <c r="GO6" s="347" t="s">
        <v>25</v>
      </c>
      <c r="GP6" s="314">
        <v>0</v>
      </c>
      <c r="GQ6" s="315">
        <v>0</v>
      </c>
      <c r="GR6" s="315"/>
      <c r="GS6" s="166">
        <v>0</v>
      </c>
      <c r="GT6" s="166">
        <v>0</v>
      </c>
      <c r="GU6" s="168">
        <v>0</v>
      </c>
      <c r="GV6" s="166">
        <f t="shared" ref="GV6" si="26">GT6+GU6</f>
        <v>0</v>
      </c>
      <c r="GW6" s="166">
        <v>0</v>
      </c>
      <c r="GX6" s="166">
        <v>0</v>
      </c>
      <c r="GY6" s="166">
        <v>0</v>
      </c>
      <c r="GZ6" s="166">
        <v>0</v>
      </c>
      <c r="HA6" s="166">
        <f t="shared" ref="HA6" si="27">GV6-(GW6+GX6+GY6+GZ6)</f>
        <v>0</v>
      </c>
      <c r="HB6" s="166"/>
      <c r="HC6" s="346">
        <v>5</v>
      </c>
      <c r="HD6" s="347" t="s">
        <v>25</v>
      </c>
      <c r="HE6" s="314">
        <v>0</v>
      </c>
      <c r="HF6" s="315">
        <v>0</v>
      </c>
      <c r="HG6" s="315"/>
      <c r="HH6" s="166">
        <v>0</v>
      </c>
      <c r="HI6" s="166">
        <v>0</v>
      </c>
      <c r="HJ6" s="168">
        <v>0</v>
      </c>
      <c r="HK6" s="166">
        <f t="shared" ref="HK6" si="28">HI6+HJ6</f>
        <v>0</v>
      </c>
      <c r="HL6" s="166">
        <v>0</v>
      </c>
      <c r="HM6" s="166">
        <v>0</v>
      </c>
      <c r="HN6" s="166">
        <v>0</v>
      </c>
      <c r="HO6" s="166">
        <v>0</v>
      </c>
      <c r="HP6" s="166">
        <f t="shared" ref="HP6" si="29">HK6-(HL6+HM6+HN6+HO6)</f>
        <v>0</v>
      </c>
      <c r="HQ6" s="166"/>
      <c r="HR6" s="346">
        <v>5</v>
      </c>
      <c r="HS6" s="347" t="s">
        <v>25</v>
      </c>
      <c r="HT6" s="314">
        <v>0</v>
      </c>
      <c r="HU6" s="315">
        <v>0</v>
      </c>
      <c r="HV6" s="315"/>
      <c r="HW6" s="166">
        <v>0</v>
      </c>
      <c r="HX6" s="166">
        <v>0</v>
      </c>
      <c r="HY6" s="168">
        <v>0</v>
      </c>
      <c r="HZ6" s="166">
        <f t="shared" ref="HZ6" si="30">HX6+HY6</f>
        <v>0</v>
      </c>
      <c r="IA6" s="166">
        <v>0</v>
      </c>
      <c r="IB6" s="166">
        <v>0</v>
      </c>
      <c r="IC6" s="166">
        <v>0</v>
      </c>
      <c r="ID6" s="166">
        <v>0</v>
      </c>
      <c r="IE6" s="166">
        <f t="shared" ref="IE6" si="31">HZ6-(IA6+IB6+IC6+ID6)</f>
        <v>0</v>
      </c>
      <c r="IF6" s="166"/>
      <c r="IG6" s="346">
        <v>5</v>
      </c>
      <c r="IH6" s="347" t="s">
        <v>25</v>
      </c>
      <c r="II6" s="314">
        <v>0</v>
      </c>
      <c r="IJ6" s="315">
        <v>0</v>
      </c>
      <c r="IK6" s="315"/>
      <c r="IL6" s="166">
        <v>85292.459500000012</v>
      </c>
      <c r="IM6" s="166">
        <v>332640.59205000004</v>
      </c>
      <c r="IN6" s="168">
        <v>0</v>
      </c>
      <c r="IO6" s="166">
        <f t="shared" ref="IO6" si="32">IM6+IN6</f>
        <v>332640.59205000004</v>
      </c>
      <c r="IP6" s="166">
        <v>83160</v>
      </c>
      <c r="IQ6" s="166">
        <v>83160</v>
      </c>
      <c r="IR6" s="166">
        <f>83160+0.0021</f>
        <v>83160.002099999998</v>
      </c>
      <c r="IS6" s="166">
        <f>83160+0.59</f>
        <v>83160.59</v>
      </c>
      <c r="IT6" s="166">
        <f t="shared" ref="IT6" si="33">IO6-(IP6+IQ6+IR6+IS6)</f>
        <v>-4.9999973271042109E-5</v>
      </c>
      <c r="IU6" s="166"/>
      <c r="IV6" s="346">
        <v>5</v>
      </c>
      <c r="IW6" s="347" t="s">
        <v>25</v>
      </c>
      <c r="IX6" s="314">
        <v>0</v>
      </c>
      <c r="IY6" s="315">
        <v>0</v>
      </c>
      <c r="IZ6" s="315"/>
      <c r="JA6" s="166">
        <v>0</v>
      </c>
      <c r="JB6" s="166">
        <v>0</v>
      </c>
      <c r="JC6" s="168">
        <v>0</v>
      </c>
      <c r="JD6" s="166">
        <f t="shared" ref="JD6" si="34">JB6+JC6</f>
        <v>0</v>
      </c>
      <c r="JE6" s="166">
        <v>0</v>
      </c>
      <c r="JF6" s="166">
        <v>0</v>
      </c>
      <c r="JG6" s="166">
        <v>0</v>
      </c>
      <c r="JH6" s="166">
        <v>0</v>
      </c>
      <c r="JI6" s="166">
        <f t="shared" ref="JI6" si="35">JD6-(JE6+JF6+JG6+JH6)</f>
        <v>0</v>
      </c>
      <c r="JJ6" s="166"/>
      <c r="JK6" s="346">
        <v>5</v>
      </c>
      <c r="JL6" s="347" t="s">
        <v>25</v>
      </c>
      <c r="JM6" s="314">
        <v>0</v>
      </c>
      <c r="JN6" s="315">
        <v>0</v>
      </c>
      <c r="JO6" s="315"/>
      <c r="JP6" s="166">
        <v>0</v>
      </c>
      <c r="JQ6" s="166">
        <v>0</v>
      </c>
      <c r="JR6" s="168">
        <v>0</v>
      </c>
      <c r="JS6" s="166">
        <f t="shared" ref="JS6" si="36">JQ6+JR6</f>
        <v>0</v>
      </c>
      <c r="JT6" s="166">
        <v>0</v>
      </c>
      <c r="JU6" s="166">
        <v>0</v>
      </c>
      <c r="JV6" s="166">
        <v>0</v>
      </c>
      <c r="JW6" s="166">
        <v>0</v>
      </c>
      <c r="JX6" s="166">
        <f t="shared" ref="JX6" si="37">JS6-(JT6+JU6+JV6+JW6)</f>
        <v>0</v>
      </c>
      <c r="JY6" s="166"/>
      <c r="JZ6" s="346">
        <v>5</v>
      </c>
      <c r="KA6" s="347" t="s">
        <v>25</v>
      </c>
      <c r="KB6" s="314">
        <v>0</v>
      </c>
      <c r="KC6" s="315">
        <v>0</v>
      </c>
      <c r="KD6" s="315"/>
      <c r="KE6" s="166">
        <v>0</v>
      </c>
      <c r="KF6" s="166">
        <v>0</v>
      </c>
      <c r="KG6" s="168">
        <v>0</v>
      </c>
      <c r="KH6" s="166">
        <f t="shared" ref="KH6" si="38">KF6+KG6</f>
        <v>0</v>
      </c>
      <c r="KI6" s="166">
        <v>0</v>
      </c>
      <c r="KJ6" s="166">
        <v>0</v>
      </c>
      <c r="KK6" s="166">
        <v>0</v>
      </c>
      <c r="KL6" s="166">
        <v>0</v>
      </c>
      <c r="KM6" s="166">
        <f t="shared" ref="KM6" si="39">KH6-(KI6+KJ6+KK6+KL6)</f>
        <v>0</v>
      </c>
      <c r="KN6" s="166"/>
      <c r="KO6" s="346">
        <v>5</v>
      </c>
      <c r="KP6" s="347" t="s">
        <v>25</v>
      </c>
      <c r="KQ6" s="314">
        <v>0</v>
      </c>
      <c r="KR6" s="315">
        <v>0</v>
      </c>
      <c r="KS6" s="315"/>
      <c r="KT6" s="166">
        <v>0</v>
      </c>
      <c r="KU6" s="166">
        <v>25000</v>
      </c>
      <c r="KV6" s="168">
        <v>0</v>
      </c>
      <c r="KW6" s="166">
        <f t="shared" ref="KW6" si="40">KU6+KV6</f>
        <v>25000</v>
      </c>
      <c r="KX6" s="166">
        <v>0</v>
      </c>
      <c r="KY6" s="166">
        <v>12500</v>
      </c>
      <c r="KZ6" s="166">
        <v>12500</v>
      </c>
      <c r="LA6" s="166">
        <v>0</v>
      </c>
      <c r="LB6" s="166">
        <f t="shared" ref="LB6" si="41">KW6-(KX6+KY6+KZ6+LA6)</f>
        <v>0</v>
      </c>
      <c r="LC6" s="166"/>
      <c r="LD6" s="346">
        <v>5</v>
      </c>
      <c r="LE6" s="347" t="s">
        <v>25</v>
      </c>
      <c r="LF6" s="314">
        <v>0</v>
      </c>
      <c r="LG6" s="314">
        <v>0</v>
      </c>
      <c r="LH6" s="314">
        <v>0</v>
      </c>
      <c r="LI6" s="314">
        <v>0</v>
      </c>
      <c r="LJ6" s="314">
        <v>61380</v>
      </c>
      <c r="LK6" s="314">
        <v>0</v>
      </c>
      <c r="LL6" s="166">
        <f t="shared" ref="LL6" si="42">LJ6+LK6</f>
        <v>61380</v>
      </c>
      <c r="LM6" s="166">
        <v>0</v>
      </c>
      <c r="LN6" s="166">
        <v>0</v>
      </c>
      <c r="LO6" s="166">
        <f t="shared" ref="LO6" si="43">LL6/2</f>
        <v>30690</v>
      </c>
      <c r="LP6" s="166">
        <f t="shared" ref="LP6" si="44">LL6/2</f>
        <v>30690</v>
      </c>
      <c r="LQ6" s="166">
        <f t="shared" ref="LQ6" si="45">LL6-(LM6+LN6+LO6+LP6)</f>
        <v>0</v>
      </c>
      <c r="LR6" s="166"/>
      <c r="LS6" s="346">
        <v>5</v>
      </c>
      <c r="LT6" s="347" t="s">
        <v>25</v>
      </c>
      <c r="LU6" s="314">
        <v>0</v>
      </c>
      <c r="LV6" s="315">
        <v>0</v>
      </c>
      <c r="LW6" s="315"/>
      <c r="LX6" s="166">
        <v>0</v>
      </c>
      <c r="LY6" s="166">
        <v>0</v>
      </c>
      <c r="LZ6" s="168">
        <v>0</v>
      </c>
      <c r="MA6" s="166">
        <f t="shared" ref="MA6" si="46">LY6+LZ6</f>
        <v>0</v>
      </c>
      <c r="MB6" s="166">
        <v>0</v>
      </c>
      <c r="MC6" s="166">
        <v>0</v>
      </c>
      <c r="MD6" s="166">
        <v>0</v>
      </c>
      <c r="ME6" s="166">
        <v>0</v>
      </c>
      <c r="MF6" s="166">
        <f t="shared" ref="MF6" si="47">MA6-(MB6+MC6+MD6+ME6)</f>
        <v>0</v>
      </c>
      <c r="MG6" s="166"/>
      <c r="MH6" s="346">
        <v>5</v>
      </c>
      <c r="MI6" s="347" t="s">
        <v>25</v>
      </c>
      <c r="MJ6" s="314">
        <v>0</v>
      </c>
      <c r="MK6" s="315">
        <v>0</v>
      </c>
      <c r="ML6" s="315"/>
      <c r="MM6" s="166">
        <v>0</v>
      </c>
      <c r="MN6" s="166">
        <v>0</v>
      </c>
      <c r="MO6" s="168">
        <v>0</v>
      </c>
      <c r="MP6" s="166">
        <f t="shared" ref="MP6" si="48">MN6+MO6</f>
        <v>0</v>
      </c>
      <c r="MQ6" s="166">
        <v>0</v>
      </c>
      <c r="MR6" s="166">
        <v>0</v>
      </c>
      <c r="MS6" s="166">
        <v>0</v>
      </c>
      <c r="MT6" s="166">
        <v>0</v>
      </c>
      <c r="MU6" s="166">
        <f t="shared" ref="MU6" si="49">MP6-(MQ6+MR6+MS6+MT6)</f>
        <v>0</v>
      </c>
      <c r="MV6" s="166"/>
      <c r="MW6" s="346">
        <v>5</v>
      </c>
      <c r="MX6" s="347" t="s">
        <v>25</v>
      </c>
      <c r="MY6" s="314">
        <v>0</v>
      </c>
      <c r="MZ6" s="315">
        <v>0</v>
      </c>
      <c r="NA6" s="315"/>
      <c r="NB6" s="166">
        <v>0</v>
      </c>
      <c r="NC6" s="166">
        <v>0</v>
      </c>
      <c r="ND6" s="168">
        <v>0</v>
      </c>
      <c r="NE6" s="166">
        <f t="shared" ref="NE6" si="50">NC6+ND6</f>
        <v>0</v>
      </c>
      <c r="NF6" s="166">
        <v>0</v>
      </c>
      <c r="NG6" s="166">
        <v>0</v>
      </c>
      <c r="NH6" s="166">
        <v>0</v>
      </c>
      <c r="NI6" s="166">
        <v>0</v>
      </c>
      <c r="NJ6" s="166">
        <f t="shared" ref="NJ6" si="51">NE6-(NF6+NG6+NH6+NI6)</f>
        <v>0</v>
      </c>
      <c r="NK6" s="166"/>
      <c r="NL6" s="346">
        <v>5</v>
      </c>
      <c r="NM6" s="347" t="s">
        <v>25</v>
      </c>
      <c r="NN6" s="314">
        <v>0</v>
      </c>
      <c r="NO6" s="315">
        <v>0</v>
      </c>
      <c r="NP6" s="315"/>
      <c r="NQ6" s="166">
        <v>4</v>
      </c>
      <c r="NR6" s="166">
        <v>240000</v>
      </c>
      <c r="NS6" s="168"/>
      <c r="NT6" s="166">
        <f t="shared" ref="NT6" si="52">NR6+NS6</f>
        <v>240000</v>
      </c>
      <c r="NU6" s="166">
        <v>0</v>
      </c>
      <c r="NV6" s="166">
        <v>120000</v>
      </c>
      <c r="NW6" s="166">
        <v>120000</v>
      </c>
      <c r="NX6" s="166">
        <v>0</v>
      </c>
      <c r="NY6" s="166">
        <f t="shared" ref="NY6" si="53">NT6-(NU6+NV6+NW6+NX6)</f>
        <v>0</v>
      </c>
      <c r="NZ6" s="166"/>
      <c r="OA6" s="346">
        <v>5</v>
      </c>
      <c r="OB6" s="347" t="s">
        <v>25</v>
      </c>
      <c r="OC6" s="314">
        <v>0</v>
      </c>
      <c r="OD6" s="315">
        <v>0</v>
      </c>
      <c r="OE6" s="315"/>
      <c r="OF6" s="166">
        <v>0</v>
      </c>
      <c r="OG6" s="166">
        <v>0</v>
      </c>
      <c r="OH6" s="168">
        <v>0</v>
      </c>
      <c r="OI6" s="166">
        <f t="shared" ref="OI6" si="54">OG6+OH6</f>
        <v>0</v>
      </c>
      <c r="OJ6" s="166">
        <v>0</v>
      </c>
      <c r="OK6" s="166">
        <v>0</v>
      </c>
      <c r="OL6" s="166">
        <v>0</v>
      </c>
      <c r="OM6" s="166">
        <v>0</v>
      </c>
      <c r="ON6" s="166">
        <f t="shared" ref="ON6" si="55">OI6-(OJ6+OK6+OL6+OM6)</f>
        <v>0</v>
      </c>
      <c r="OO6" s="166"/>
      <c r="OP6" s="346">
        <v>5</v>
      </c>
      <c r="OQ6" s="347" t="s">
        <v>25</v>
      </c>
      <c r="OR6" s="314">
        <v>0</v>
      </c>
      <c r="OS6" s="315">
        <v>0</v>
      </c>
      <c r="OT6" s="315"/>
      <c r="OU6" s="166">
        <v>0</v>
      </c>
      <c r="OV6" s="166">
        <v>0</v>
      </c>
      <c r="OW6" s="168">
        <v>0</v>
      </c>
      <c r="OX6" s="166">
        <f t="shared" ref="OX6" si="56">OV6+OW6</f>
        <v>0</v>
      </c>
      <c r="OY6" s="166">
        <v>0</v>
      </c>
      <c r="OZ6" s="166">
        <v>0</v>
      </c>
      <c r="PA6" s="166">
        <v>0</v>
      </c>
      <c r="PB6" s="166">
        <v>0</v>
      </c>
      <c r="PC6" s="166">
        <f t="shared" ref="PC6" si="57">OX6-(OY6+OZ6+PA6+PB6)</f>
        <v>0</v>
      </c>
      <c r="PD6" s="166"/>
      <c r="PE6" s="346">
        <v>5</v>
      </c>
      <c r="PF6" s="347" t="s">
        <v>25</v>
      </c>
      <c r="PG6" s="314">
        <v>0</v>
      </c>
      <c r="PH6" s="315">
        <v>0</v>
      </c>
      <c r="PI6" s="315"/>
      <c r="PJ6" s="166">
        <v>0</v>
      </c>
      <c r="PK6" s="166">
        <v>0</v>
      </c>
      <c r="PL6" s="168">
        <v>0</v>
      </c>
      <c r="PM6" s="166">
        <f t="shared" ref="PM6" si="58">PK6+PL6</f>
        <v>0</v>
      </c>
      <c r="PN6" s="166">
        <v>0</v>
      </c>
      <c r="PO6" s="166">
        <v>0</v>
      </c>
      <c r="PP6" s="166">
        <v>0</v>
      </c>
      <c r="PQ6" s="166">
        <v>0</v>
      </c>
      <c r="PR6" s="166">
        <f t="shared" ref="PR6" si="59">PM6-(PN6+PO6+PP6+PQ6)</f>
        <v>0</v>
      </c>
      <c r="PS6" s="166"/>
      <c r="PT6" s="346">
        <v>5</v>
      </c>
      <c r="PU6" s="347" t="s">
        <v>25</v>
      </c>
      <c r="PV6" s="166">
        <f t="shared" ref="PV6" si="60">G6+V6+AK6+AZ6+BO6+CD6+CS6+DH6+DW6+EL6+FA6+FP6+GE6+GT6+HI6+HX6+IM6+JB6+JQ6+KF6+KU6+LJ6+LY6+MN6+NC6+NR6+OG6+OV6+PK6</f>
        <v>1347416.5920500001</v>
      </c>
      <c r="PW6" s="166">
        <f t="shared" ref="PW6" si="61">H6+W6+AL6+BA6+BP6+CE6+CT6+DI6+DX6+EM6+FB6+FQ6+GF6+GU6+HJ6+HY6+IN6+JC6+JR6+KG6+KV6+LK6+LZ6+MO6+ND6+NS6+OH6+OW6+PL6</f>
        <v>0</v>
      </c>
      <c r="PX6" s="166">
        <f t="shared" ref="PX6" si="62">PV6+PW6</f>
        <v>1347416.5920500001</v>
      </c>
      <c r="PY6" s="166">
        <f t="shared" ref="PY6" si="63">J6+Y6+AN6+BC6+BR6+CG6+CV6+DK6+DZ6+EO6+FD6+FS6+GH6+GW6+HL6+IA6+IP6+JE6+JT6+KI6+KX6+LM6+MB6+MQ6+NF6+NU6+OJ6+OY6+PN6</f>
        <v>83160</v>
      </c>
      <c r="PZ6" s="166">
        <f t="shared" ref="PZ6" si="64">K6+Z6+AO6+BD6+BS6+CH6+CW6+DL6+EA6+EP6+FE6+FT6+GI6+GX6+HM6+IB6+IQ6+JF6+JU6+KJ6+KY6+LN6+MC6+MR6+NG6+NV6+OK6+OZ6+PO6</f>
        <v>904056</v>
      </c>
      <c r="QA6" s="166">
        <f t="shared" ref="QA6" si="65">L6+AA6+AP6+BE6+BT6+CI6+CX6+DM6+EB6+EQ6+FF6+FU6+GJ6+GY6+HN6+IC6+IR6+JG6+JV6+KK6+KZ6+LO6+MD6+MS6+NH6+NW6+OL6+PA6+PP6</f>
        <v>246350.00209999998</v>
      </c>
      <c r="QB6" s="166">
        <f t="shared" ref="QB6" si="66">M6+AB6+AQ6+BF6+BU6+CJ6+CY6+DN6+EC6+ER6+FG6+FV6+GK6+GZ6+HO6+ID6+IS6+JH6+JW6+KL6+LA6+LP6+ME6+MT6+NI6+NX6+OM6+PB6+PQ6</f>
        <v>113850.59</v>
      </c>
      <c r="QC6" s="166">
        <f t="shared" ref="QC6:QC35" si="67">PX6-(PY6+PZ6+QA6+QB6)</f>
        <v>-4.9999915063381195E-5</v>
      </c>
      <c r="QD6" s="166"/>
    </row>
    <row r="7" spans="1:450" s="294" customFormat="1" ht="15" customHeight="1">
      <c r="A7" s="292"/>
      <c r="B7" s="293"/>
      <c r="C7" s="152"/>
      <c r="D7" s="141"/>
      <c r="E7" s="141"/>
      <c r="F7" s="142"/>
      <c r="G7" s="142"/>
      <c r="H7" s="143"/>
      <c r="I7" s="142"/>
      <c r="J7" s="142"/>
      <c r="K7" s="142"/>
      <c r="L7" s="142"/>
      <c r="M7" s="142"/>
      <c r="N7" s="142"/>
      <c r="O7" s="142"/>
      <c r="P7" s="292"/>
      <c r="Q7" s="293"/>
      <c r="R7" s="152"/>
      <c r="S7" s="141"/>
      <c r="T7" s="141"/>
      <c r="U7" s="142"/>
      <c r="V7" s="142"/>
      <c r="W7" s="143"/>
      <c r="X7" s="142"/>
      <c r="Y7" s="142"/>
      <c r="Z7" s="142"/>
      <c r="AA7" s="142"/>
      <c r="AB7" s="142"/>
      <c r="AC7" s="142"/>
      <c r="AD7" s="142"/>
      <c r="AE7" s="292"/>
      <c r="AF7" s="293"/>
      <c r="AG7" s="152"/>
      <c r="AH7" s="151"/>
      <c r="AI7" s="151"/>
      <c r="AJ7" s="142"/>
      <c r="AK7" s="142"/>
      <c r="AL7" s="143"/>
      <c r="AM7" s="142"/>
      <c r="AN7" s="142"/>
      <c r="AO7" s="143"/>
      <c r="AP7" s="142"/>
      <c r="AQ7" s="142"/>
      <c r="AR7" s="142"/>
      <c r="AS7" s="108"/>
      <c r="AT7" s="292"/>
      <c r="AU7" s="293"/>
      <c r="AV7" s="152"/>
      <c r="AW7" s="141"/>
      <c r="AX7" s="141"/>
      <c r="AY7" s="142"/>
      <c r="AZ7" s="142"/>
      <c r="BA7" s="143"/>
      <c r="BB7" s="142"/>
      <c r="BC7" s="142"/>
      <c r="BD7" s="142"/>
      <c r="BE7" s="142"/>
      <c r="BF7" s="142"/>
      <c r="BG7" s="142"/>
      <c r="BH7" s="142"/>
      <c r="BI7" s="292"/>
      <c r="BJ7" s="293"/>
      <c r="BK7" s="152"/>
      <c r="BL7" s="141"/>
      <c r="BM7" s="141"/>
      <c r="BN7" s="142"/>
      <c r="BO7" s="142"/>
      <c r="BP7" s="143"/>
      <c r="BQ7" s="142"/>
      <c r="BR7" s="142"/>
      <c r="BS7" s="142"/>
      <c r="BT7" s="142"/>
      <c r="BU7" s="142"/>
      <c r="BV7" s="142"/>
      <c r="BW7" s="142"/>
      <c r="BX7" s="292"/>
      <c r="BY7" s="293"/>
      <c r="BZ7" s="152"/>
      <c r="CA7" s="141"/>
      <c r="CB7" s="141"/>
      <c r="CC7" s="142"/>
      <c r="CD7" s="142"/>
      <c r="CE7" s="143"/>
      <c r="CF7" s="142"/>
      <c r="CG7" s="142"/>
      <c r="CH7" s="142"/>
      <c r="CI7" s="142"/>
      <c r="CJ7" s="142"/>
      <c r="CK7" s="142"/>
      <c r="CL7" s="142"/>
      <c r="CM7" s="292"/>
      <c r="CN7" s="293"/>
      <c r="CO7" s="152"/>
      <c r="CP7" s="141"/>
      <c r="CQ7" s="141"/>
      <c r="CR7" s="142"/>
      <c r="CS7" s="142"/>
      <c r="CT7" s="143"/>
      <c r="CU7" s="142"/>
      <c r="CV7" s="142"/>
      <c r="CW7" s="142"/>
      <c r="CX7" s="142"/>
      <c r="CY7" s="142"/>
      <c r="CZ7" s="142"/>
      <c r="DA7" s="142"/>
      <c r="DB7" s="292"/>
      <c r="DC7" s="293"/>
      <c r="DD7" s="152"/>
      <c r="DE7" s="141"/>
      <c r="DF7" s="141"/>
      <c r="DG7" s="142"/>
      <c r="DH7" s="142"/>
      <c r="DI7" s="143"/>
      <c r="DJ7" s="142"/>
      <c r="DK7" s="142"/>
      <c r="DL7" s="142"/>
      <c r="DM7" s="142"/>
      <c r="DN7" s="142"/>
      <c r="DO7" s="142"/>
      <c r="DP7" s="142"/>
      <c r="DQ7" s="292"/>
      <c r="DR7" s="293"/>
      <c r="DS7" s="152"/>
      <c r="DT7" s="141"/>
      <c r="DU7" s="141"/>
      <c r="DV7" s="142"/>
      <c r="DW7" s="142"/>
      <c r="DX7" s="143"/>
      <c r="DY7" s="142"/>
      <c r="DZ7" s="142"/>
      <c r="EA7" s="142"/>
      <c r="EB7" s="142"/>
      <c r="EC7" s="142"/>
      <c r="ED7" s="142"/>
      <c r="EE7" s="142"/>
      <c r="EF7" s="292"/>
      <c r="EG7" s="293"/>
      <c r="EH7" s="152"/>
      <c r="EI7" s="141"/>
      <c r="EJ7" s="141"/>
      <c r="EK7" s="142"/>
      <c r="EL7" s="142"/>
      <c r="EM7" s="143"/>
      <c r="EN7" s="142"/>
      <c r="EO7" s="142"/>
      <c r="EP7" s="142"/>
      <c r="EQ7" s="142"/>
      <c r="ER7" s="142"/>
      <c r="ES7" s="142"/>
      <c r="ET7" s="142"/>
      <c r="EU7" s="292"/>
      <c r="EV7" s="293"/>
      <c r="EW7" s="152"/>
      <c r="EX7" s="141"/>
      <c r="EY7" s="141"/>
      <c r="EZ7" s="142"/>
      <c r="FA7" s="142"/>
      <c r="FB7" s="143"/>
      <c r="FC7" s="142"/>
      <c r="FD7" s="142"/>
      <c r="FE7" s="142"/>
      <c r="FF7" s="142"/>
      <c r="FG7" s="142"/>
      <c r="FH7" s="142"/>
      <c r="FI7" s="142"/>
      <c r="FJ7" s="292"/>
      <c r="FK7" s="293"/>
      <c r="FL7" s="152"/>
      <c r="FM7" s="141"/>
      <c r="FN7" s="141"/>
      <c r="FO7" s="142"/>
      <c r="FP7" s="142"/>
      <c r="FQ7" s="143"/>
      <c r="FR7" s="142"/>
      <c r="FS7" s="142"/>
      <c r="FT7" s="142"/>
      <c r="FU7" s="142"/>
      <c r="FV7" s="142"/>
      <c r="FW7" s="142"/>
      <c r="FX7" s="142"/>
      <c r="FY7" s="292"/>
      <c r="FZ7" s="293"/>
      <c r="GA7" s="152"/>
      <c r="GB7" s="141"/>
      <c r="GC7" s="141"/>
      <c r="GD7" s="142"/>
      <c r="GE7" s="142"/>
      <c r="GF7" s="143"/>
      <c r="GG7" s="142"/>
      <c r="GH7" s="142"/>
      <c r="GI7" s="142"/>
      <c r="GJ7" s="142"/>
      <c r="GK7" s="142"/>
      <c r="GL7" s="142"/>
      <c r="GM7" s="142"/>
      <c r="GN7" s="292"/>
      <c r="GO7" s="293"/>
      <c r="GP7" s="152"/>
      <c r="GQ7" s="141"/>
      <c r="GR7" s="141"/>
      <c r="GS7" s="142"/>
      <c r="GT7" s="142"/>
      <c r="GU7" s="143"/>
      <c r="GV7" s="142"/>
      <c r="GW7" s="142"/>
      <c r="GX7" s="142"/>
      <c r="GY7" s="142"/>
      <c r="GZ7" s="142"/>
      <c r="HA7" s="142"/>
      <c r="HB7" s="142"/>
      <c r="HC7" s="292"/>
      <c r="HD7" s="293"/>
      <c r="HE7" s="152"/>
      <c r="HF7" s="141"/>
      <c r="HG7" s="141"/>
      <c r="HH7" s="142"/>
      <c r="HI7" s="142"/>
      <c r="HJ7" s="143"/>
      <c r="HK7" s="142"/>
      <c r="HL7" s="142"/>
      <c r="HM7" s="142"/>
      <c r="HN7" s="142"/>
      <c r="HO7" s="142"/>
      <c r="HP7" s="142"/>
      <c r="HQ7" s="142"/>
      <c r="HR7" s="292"/>
      <c r="HS7" s="293"/>
      <c r="HT7" s="152"/>
      <c r="HU7" s="141"/>
      <c r="HV7" s="141"/>
      <c r="HW7" s="142"/>
      <c r="HX7" s="142"/>
      <c r="HY7" s="143"/>
      <c r="HZ7" s="142"/>
      <c r="IA7" s="142"/>
      <c r="IB7" s="142"/>
      <c r="IC7" s="142"/>
      <c r="ID7" s="142"/>
      <c r="IE7" s="142"/>
      <c r="IF7" s="142"/>
      <c r="IG7" s="292"/>
      <c r="IH7" s="293"/>
      <c r="II7" s="152"/>
      <c r="IJ7" s="141"/>
      <c r="IK7" s="141"/>
      <c r="IL7" s="142"/>
      <c r="IM7" s="142"/>
      <c r="IN7" s="143"/>
      <c r="IO7" s="142"/>
      <c r="IP7" s="142"/>
      <c r="IQ7" s="142"/>
      <c r="IR7" s="142"/>
      <c r="IS7" s="142"/>
      <c r="IT7" s="142"/>
      <c r="IU7" s="142"/>
      <c r="IV7" s="292"/>
      <c r="IW7" s="293"/>
      <c r="IX7" s="152"/>
      <c r="IY7" s="141"/>
      <c r="IZ7" s="141"/>
      <c r="JA7" s="142"/>
      <c r="JB7" s="142"/>
      <c r="JC7" s="143"/>
      <c r="JD7" s="142"/>
      <c r="JE7" s="142"/>
      <c r="JF7" s="142"/>
      <c r="JG7" s="142"/>
      <c r="JH7" s="142"/>
      <c r="JI7" s="142"/>
      <c r="JJ7" s="142"/>
      <c r="JK7" s="292"/>
      <c r="JL7" s="293"/>
      <c r="JM7" s="152"/>
      <c r="JN7" s="141"/>
      <c r="JO7" s="141"/>
      <c r="JP7" s="142"/>
      <c r="JQ7" s="142"/>
      <c r="JR7" s="143"/>
      <c r="JS7" s="142"/>
      <c r="JT7" s="142"/>
      <c r="JU7" s="142"/>
      <c r="JV7" s="142"/>
      <c r="JW7" s="142"/>
      <c r="JX7" s="142"/>
      <c r="JY7" s="142"/>
      <c r="JZ7" s="292"/>
      <c r="KA7" s="293"/>
      <c r="KB7" s="152"/>
      <c r="KC7" s="141"/>
      <c r="KD7" s="141"/>
      <c r="KE7" s="142"/>
      <c r="KF7" s="142"/>
      <c r="KG7" s="143"/>
      <c r="KH7" s="142"/>
      <c r="KI7" s="142"/>
      <c r="KJ7" s="142"/>
      <c r="KK7" s="142"/>
      <c r="KL7" s="142"/>
      <c r="KM7" s="142"/>
      <c r="KN7" s="142"/>
      <c r="KO7" s="292"/>
      <c r="KP7" s="293"/>
      <c r="KQ7" s="152"/>
      <c r="KR7" s="141"/>
      <c r="KS7" s="141"/>
      <c r="KT7" s="142"/>
      <c r="KU7" s="142"/>
      <c r="KV7" s="143"/>
      <c r="KW7" s="142"/>
      <c r="KX7" s="142"/>
      <c r="KY7" s="142"/>
      <c r="KZ7" s="142"/>
      <c r="LA7" s="142"/>
      <c r="LB7" s="142"/>
      <c r="LC7" s="142"/>
      <c r="LD7" s="292"/>
      <c r="LE7" s="293"/>
      <c r="LF7" s="152"/>
      <c r="LG7" s="152"/>
      <c r="LH7" s="152"/>
      <c r="LI7" s="152"/>
      <c r="LJ7" s="152"/>
      <c r="LK7" s="152"/>
      <c r="LL7" s="142"/>
      <c r="LM7" s="142"/>
      <c r="LN7" s="142"/>
      <c r="LO7" s="142"/>
      <c r="LP7" s="142"/>
      <c r="LQ7" s="142"/>
      <c r="LR7" s="142"/>
      <c r="LS7" s="292"/>
      <c r="LT7" s="293"/>
      <c r="LU7" s="152"/>
      <c r="LV7" s="141"/>
      <c r="LW7" s="141"/>
      <c r="LX7" s="142"/>
      <c r="LY7" s="142"/>
      <c r="LZ7" s="143"/>
      <c r="MA7" s="142"/>
      <c r="MB7" s="142"/>
      <c r="MC7" s="142"/>
      <c r="MD7" s="142"/>
      <c r="ME7" s="142"/>
      <c r="MF7" s="142"/>
      <c r="MG7" s="142"/>
      <c r="MH7" s="292"/>
      <c r="MI7" s="293"/>
      <c r="MJ7" s="152"/>
      <c r="MK7" s="141"/>
      <c r="ML7" s="141"/>
      <c r="MM7" s="142"/>
      <c r="MN7" s="142"/>
      <c r="MO7" s="143"/>
      <c r="MP7" s="142"/>
      <c r="MQ7" s="142"/>
      <c r="MR7" s="142"/>
      <c r="MS7" s="142"/>
      <c r="MT7" s="142"/>
      <c r="MU7" s="142"/>
      <c r="MV7" s="142"/>
      <c r="MW7" s="292"/>
      <c r="MX7" s="293"/>
      <c r="MY7" s="152"/>
      <c r="MZ7" s="141"/>
      <c r="NA7" s="141"/>
      <c r="NB7" s="142"/>
      <c r="NC7" s="142"/>
      <c r="ND7" s="143"/>
      <c r="NE7" s="142"/>
      <c r="NF7" s="142"/>
      <c r="NG7" s="142"/>
      <c r="NH7" s="142"/>
      <c r="NI7" s="142"/>
      <c r="NJ7" s="142"/>
      <c r="NK7" s="142"/>
      <c r="NL7" s="292"/>
      <c r="NM7" s="293"/>
      <c r="NN7" s="152"/>
      <c r="NO7" s="141"/>
      <c r="NP7" s="141"/>
      <c r="NQ7" s="142"/>
      <c r="NR7" s="142"/>
      <c r="NS7" s="143"/>
      <c r="NT7" s="142"/>
      <c r="NU7" s="142"/>
      <c r="NV7" s="142"/>
      <c r="NW7" s="142"/>
      <c r="NX7" s="142"/>
      <c r="NY7" s="142"/>
      <c r="NZ7" s="142"/>
      <c r="OA7" s="292"/>
      <c r="OB7" s="293"/>
      <c r="OC7" s="152"/>
      <c r="OD7" s="141"/>
      <c r="OE7" s="141"/>
      <c r="OF7" s="142"/>
      <c r="OG7" s="142"/>
      <c r="OH7" s="143"/>
      <c r="OI7" s="142"/>
      <c r="OJ7" s="142"/>
      <c r="OK7" s="142"/>
      <c r="OL7" s="142"/>
      <c r="OM7" s="142"/>
      <c r="ON7" s="142"/>
      <c r="OO7" s="142"/>
      <c r="OP7" s="292"/>
      <c r="OQ7" s="293"/>
      <c r="OR7" s="152"/>
      <c r="OS7" s="141"/>
      <c r="OT7" s="141"/>
      <c r="OU7" s="142"/>
      <c r="OV7" s="142"/>
      <c r="OW7" s="143"/>
      <c r="OX7" s="142"/>
      <c r="OY7" s="142"/>
      <c r="OZ7" s="142"/>
      <c r="PA7" s="142"/>
      <c r="PB7" s="142"/>
      <c r="PC7" s="142"/>
      <c r="PD7" s="142"/>
      <c r="PE7" s="292"/>
      <c r="PF7" s="293"/>
      <c r="PG7" s="152"/>
      <c r="PH7" s="141"/>
      <c r="PI7" s="141"/>
      <c r="PJ7" s="142"/>
      <c r="PK7" s="142"/>
      <c r="PL7" s="143"/>
      <c r="PM7" s="142"/>
      <c r="PN7" s="142"/>
      <c r="PO7" s="142"/>
      <c r="PP7" s="142"/>
      <c r="PQ7" s="142"/>
      <c r="PR7" s="142"/>
      <c r="PS7" s="142"/>
      <c r="PT7" s="292"/>
      <c r="PU7" s="293"/>
      <c r="PV7" s="142"/>
      <c r="PW7" s="142"/>
      <c r="PX7" s="142"/>
      <c r="PY7" s="142"/>
      <c r="PZ7" s="142"/>
      <c r="QA7" s="142"/>
      <c r="QB7" s="142"/>
      <c r="QC7" s="166">
        <f t="shared" si="67"/>
        <v>0</v>
      </c>
      <c r="QD7" s="142"/>
    </row>
    <row r="8" spans="1:450" s="294" customFormat="1" ht="15" customHeight="1">
      <c r="A8" s="405">
        <v>1</v>
      </c>
      <c r="B8" s="323" t="s">
        <v>586</v>
      </c>
      <c r="C8" s="152"/>
      <c r="D8" s="141"/>
      <c r="E8" s="141"/>
      <c r="F8" s="142">
        <v>0</v>
      </c>
      <c r="G8" s="142"/>
      <c r="H8" s="143"/>
      <c r="I8" s="142">
        <v>0</v>
      </c>
      <c r="J8" s="142">
        <v>0</v>
      </c>
      <c r="K8" s="142">
        <v>0</v>
      </c>
      <c r="L8" s="142">
        <v>0</v>
      </c>
      <c r="M8" s="142">
        <v>0</v>
      </c>
      <c r="N8" s="142"/>
      <c r="O8" s="142"/>
      <c r="P8" s="292"/>
      <c r="Q8" s="293"/>
      <c r="R8" s="152"/>
      <c r="S8" s="141"/>
      <c r="T8" s="141"/>
      <c r="U8" s="142"/>
      <c r="V8" s="142"/>
      <c r="W8" s="143"/>
      <c r="X8" s="142">
        <v>0</v>
      </c>
      <c r="Y8" s="142"/>
      <c r="Z8" s="142"/>
      <c r="AA8" s="142"/>
      <c r="AB8" s="142"/>
      <c r="AC8" s="142"/>
      <c r="AD8" s="142"/>
      <c r="AE8" s="292"/>
      <c r="AF8" s="293"/>
      <c r="AG8" s="152"/>
      <c r="AH8" s="151"/>
      <c r="AI8" s="151"/>
      <c r="AJ8" s="142"/>
      <c r="AK8" s="142"/>
      <c r="AL8" s="143"/>
      <c r="AM8" s="142">
        <v>0</v>
      </c>
      <c r="AN8" s="142"/>
      <c r="AO8" s="143"/>
      <c r="AP8" s="142"/>
      <c r="AQ8" s="142"/>
      <c r="AR8" s="142"/>
      <c r="AS8" s="108"/>
      <c r="AT8" s="292"/>
      <c r="AU8" s="293"/>
      <c r="AV8" s="152"/>
      <c r="AW8" s="141"/>
      <c r="AX8" s="141"/>
      <c r="AY8" s="142"/>
      <c r="AZ8" s="142"/>
      <c r="BA8" s="143"/>
      <c r="BB8" s="142">
        <v>0</v>
      </c>
      <c r="BC8" s="142"/>
      <c r="BD8" s="142"/>
      <c r="BE8" s="142"/>
      <c r="BF8" s="142"/>
      <c r="BG8" s="142"/>
      <c r="BH8" s="142"/>
      <c r="BI8" s="292"/>
      <c r="BJ8" s="293"/>
      <c r="BK8" s="152"/>
      <c r="BL8" s="141"/>
      <c r="BM8" s="141"/>
      <c r="BN8" s="142"/>
      <c r="BO8" s="142"/>
      <c r="BP8" s="143"/>
      <c r="BQ8" s="142">
        <v>0</v>
      </c>
      <c r="BR8" s="142"/>
      <c r="BS8" s="142"/>
      <c r="BT8" s="142"/>
      <c r="BU8" s="142"/>
      <c r="BV8" s="142"/>
      <c r="BW8" s="142"/>
      <c r="BX8" s="292"/>
      <c r="BY8" s="293"/>
      <c r="BZ8" s="152"/>
      <c r="CA8" s="141"/>
      <c r="CB8" s="141"/>
      <c r="CC8" s="142"/>
      <c r="CD8" s="142"/>
      <c r="CE8" s="143"/>
      <c r="CF8" s="142">
        <v>0</v>
      </c>
      <c r="CG8" s="142"/>
      <c r="CH8" s="142"/>
      <c r="CI8" s="142"/>
      <c r="CJ8" s="142"/>
      <c r="CK8" s="142"/>
      <c r="CL8" s="142"/>
      <c r="CM8" s="292"/>
      <c r="CN8" s="293"/>
      <c r="CO8" s="152"/>
      <c r="CP8" s="141"/>
      <c r="CQ8" s="141"/>
      <c r="CR8" s="142"/>
      <c r="CS8" s="142"/>
      <c r="CT8" s="143"/>
      <c r="CU8" s="142">
        <v>0</v>
      </c>
      <c r="CV8" s="142">
        <v>0</v>
      </c>
      <c r="CW8" s="142">
        <v>0</v>
      </c>
      <c r="CX8" s="142">
        <v>0</v>
      </c>
      <c r="CY8" s="142">
        <v>0</v>
      </c>
      <c r="CZ8" s="142"/>
      <c r="DA8" s="142"/>
      <c r="DB8" s="292"/>
      <c r="DC8" s="293"/>
      <c r="DD8" s="152"/>
      <c r="DE8" s="141"/>
      <c r="DF8" s="141"/>
      <c r="DG8" s="142"/>
      <c r="DH8" s="142"/>
      <c r="DI8" s="143"/>
      <c r="DJ8" s="142">
        <v>0</v>
      </c>
      <c r="DK8" s="142">
        <v>0</v>
      </c>
      <c r="DL8" s="142">
        <v>0</v>
      </c>
      <c r="DM8" s="142">
        <v>0</v>
      </c>
      <c r="DN8" s="142">
        <v>0</v>
      </c>
      <c r="DO8" s="142"/>
      <c r="DP8" s="142"/>
      <c r="DQ8" s="292"/>
      <c r="DR8" s="293"/>
      <c r="DS8" s="152"/>
      <c r="DT8" s="141"/>
      <c r="DU8" s="141"/>
      <c r="DV8" s="142"/>
      <c r="DW8" s="142"/>
      <c r="DX8" s="143"/>
      <c r="DY8" s="142">
        <v>0</v>
      </c>
      <c r="DZ8" s="142">
        <v>0</v>
      </c>
      <c r="EA8" s="142">
        <v>0</v>
      </c>
      <c r="EB8" s="142">
        <v>0</v>
      </c>
      <c r="EC8" s="142">
        <v>0</v>
      </c>
      <c r="ED8" s="142"/>
      <c r="EE8" s="142"/>
      <c r="EF8" s="292"/>
      <c r="EG8" s="293"/>
      <c r="EH8" s="152"/>
      <c r="EI8" s="141"/>
      <c r="EJ8" s="141"/>
      <c r="EK8" s="142">
        <v>0</v>
      </c>
      <c r="EL8" s="142"/>
      <c r="EM8" s="143"/>
      <c r="EN8" s="142">
        <v>0</v>
      </c>
      <c r="EO8" s="142">
        <v>0</v>
      </c>
      <c r="EP8" s="142">
        <v>0</v>
      </c>
      <c r="EQ8" s="142">
        <v>0</v>
      </c>
      <c r="ER8" s="142">
        <v>0</v>
      </c>
      <c r="ES8" s="142"/>
      <c r="ET8" s="142"/>
      <c r="EU8" s="292"/>
      <c r="EV8" s="293"/>
      <c r="EW8" s="152"/>
      <c r="EX8" s="141"/>
      <c r="EY8" s="141"/>
      <c r="EZ8" s="142">
        <v>0</v>
      </c>
      <c r="FA8" s="142">
        <v>0</v>
      </c>
      <c r="FB8" s="142">
        <v>0</v>
      </c>
      <c r="FC8" s="142">
        <v>0</v>
      </c>
      <c r="FD8" s="142">
        <v>0</v>
      </c>
      <c r="FE8" s="142">
        <v>0</v>
      </c>
      <c r="FF8" s="142">
        <v>0</v>
      </c>
      <c r="FG8" s="142">
        <v>0</v>
      </c>
      <c r="FH8" s="142"/>
      <c r="FI8" s="142"/>
      <c r="FJ8" s="292"/>
      <c r="FK8" s="293"/>
      <c r="FL8" s="152"/>
      <c r="FM8" s="141"/>
      <c r="FN8" s="141"/>
      <c r="FO8" s="142"/>
      <c r="FP8" s="142"/>
      <c r="FQ8" s="143"/>
      <c r="FR8" s="142"/>
      <c r="FS8" s="142"/>
      <c r="FT8" s="142"/>
      <c r="FU8" s="142"/>
      <c r="FV8" s="142"/>
      <c r="FW8" s="142"/>
      <c r="FX8" s="142"/>
      <c r="FY8" s="292"/>
      <c r="FZ8" s="293"/>
      <c r="GA8" s="152"/>
      <c r="GB8" s="141"/>
      <c r="GC8" s="141"/>
      <c r="GD8" s="142"/>
      <c r="GE8" s="142"/>
      <c r="GF8" s="143"/>
      <c r="GG8" s="142">
        <v>0</v>
      </c>
      <c r="GH8" s="142">
        <v>0</v>
      </c>
      <c r="GI8" s="142">
        <v>0</v>
      </c>
      <c r="GJ8" s="142">
        <v>0</v>
      </c>
      <c r="GK8" s="142">
        <v>0</v>
      </c>
      <c r="GL8" s="142"/>
      <c r="GM8" s="142"/>
      <c r="GN8" s="292"/>
      <c r="GO8" s="293"/>
      <c r="GP8" s="152"/>
      <c r="GQ8" s="141"/>
      <c r="GR8" s="141"/>
      <c r="GS8" s="142"/>
      <c r="GT8" s="142"/>
      <c r="GU8" s="143"/>
      <c r="GV8" s="142"/>
      <c r="GW8" s="142"/>
      <c r="GX8" s="142"/>
      <c r="GY8" s="142"/>
      <c r="GZ8" s="142"/>
      <c r="HA8" s="142"/>
      <c r="HB8" s="142"/>
      <c r="HC8" s="292"/>
      <c r="HD8" s="293"/>
      <c r="HE8" s="152"/>
      <c r="HF8" s="141"/>
      <c r="HG8" s="141"/>
      <c r="HH8" s="142"/>
      <c r="HI8" s="142"/>
      <c r="HJ8" s="143"/>
      <c r="HK8" s="142"/>
      <c r="HL8" s="142"/>
      <c r="HM8" s="142"/>
      <c r="HN8" s="142"/>
      <c r="HO8" s="142"/>
      <c r="HP8" s="142"/>
      <c r="HQ8" s="142"/>
      <c r="HR8" s="292"/>
      <c r="HS8" s="293"/>
      <c r="HT8" s="152"/>
      <c r="HU8" s="141"/>
      <c r="HV8" s="141"/>
      <c r="HW8" s="142"/>
      <c r="HX8" s="142"/>
      <c r="HY8" s="143"/>
      <c r="HZ8" s="142"/>
      <c r="IA8" s="142"/>
      <c r="IB8" s="142"/>
      <c r="IC8" s="142"/>
      <c r="ID8" s="142"/>
      <c r="IE8" s="142"/>
      <c r="IF8" s="142"/>
      <c r="IG8" s="292"/>
      <c r="IH8" s="293"/>
      <c r="II8" s="152"/>
      <c r="IJ8" s="141"/>
      <c r="IK8" s="141"/>
      <c r="IL8" s="142"/>
      <c r="IM8" s="142"/>
      <c r="IN8" s="143"/>
      <c r="IO8" s="142"/>
      <c r="IP8" s="142"/>
      <c r="IQ8" s="142"/>
      <c r="IR8" s="142"/>
      <c r="IS8" s="142"/>
      <c r="IT8" s="142"/>
      <c r="IU8" s="142"/>
      <c r="IV8" s="292"/>
      <c r="IW8" s="293"/>
      <c r="IX8" s="152"/>
      <c r="IY8" s="141"/>
      <c r="IZ8" s="141"/>
      <c r="JA8" s="142"/>
      <c r="JB8" s="142"/>
      <c r="JC8" s="143"/>
      <c r="JD8" s="142"/>
      <c r="JE8" s="142"/>
      <c r="JF8" s="142"/>
      <c r="JG8" s="142"/>
      <c r="JH8" s="142"/>
      <c r="JI8" s="142"/>
      <c r="JJ8" s="142"/>
      <c r="JK8" s="292"/>
      <c r="JL8" s="293"/>
      <c r="JM8" s="152"/>
      <c r="JN8" s="141"/>
      <c r="JO8" s="141"/>
      <c r="JP8" s="142"/>
      <c r="JQ8" s="142"/>
      <c r="JR8" s="143"/>
      <c r="JS8" s="142"/>
      <c r="JT8" s="142"/>
      <c r="JU8" s="142"/>
      <c r="JV8" s="142"/>
      <c r="JW8" s="142"/>
      <c r="JX8" s="142"/>
      <c r="JY8" s="142"/>
      <c r="JZ8" s="292"/>
      <c r="KA8" s="293"/>
      <c r="KB8" s="152"/>
      <c r="KC8" s="141"/>
      <c r="KD8" s="141"/>
      <c r="KE8" s="142"/>
      <c r="KF8" s="142"/>
      <c r="KG8" s="143"/>
      <c r="KH8" s="142"/>
      <c r="KI8" s="142"/>
      <c r="KJ8" s="142"/>
      <c r="KK8" s="142"/>
      <c r="KL8" s="142"/>
      <c r="KM8" s="142"/>
      <c r="KN8" s="142"/>
      <c r="KO8" s="292"/>
      <c r="KP8" s="293"/>
      <c r="KQ8" s="152"/>
      <c r="KR8" s="141"/>
      <c r="KS8" s="141"/>
      <c r="KT8" s="142"/>
      <c r="KU8" s="142"/>
      <c r="KV8" s="143"/>
      <c r="KW8" s="142"/>
      <c r="KX8" s="142"/>
      <c r="KY8" s="142"/>
      <c r="KZ8" s="142"/>
      <c r="LA8" s="142"/>
      <c r="LB8" s="142"/>
      <c r="LC8" s="142"/>
      <c r="LD8" s="292"/>
      <c r="LE8" s="293"/>
      <c r="LF8" s="152"/>
      <c r="LG8" s="152"/>
      <c r="LH8" s="152"/>
      <c r="LI8" s="152"/>
      <c r="LJ8" s="152"/>
      <c r="LK8" s="152"/>
      <c r="LL8" s="142"/>
      <c r="LM8" s="142"/>
      <c r="LN8" s="142"/>
      <c r="LO8" s="142"/>
      <c r="LP8" s="142"/>
      <c r="LQ8" s="142"/>
      <c r="LR8" s="142"/>
      <c r="LS8" s="292"/>
      <c r="LT8" s="293"/>
      <c r="LU8" s="152"/>
      <c r="LV8" s="141"/>
      <c r="LW8" s="141"/>
      <c r="LX8" s="142"/>
      <c r="LY8" s="142"/>
      <c r="LZ8" s="143"/>
      <c r="MA8" s="142"/>
      <c r="MB8" s="142"/>
      <c r="MC8" s="142"/>
      <c r="MD8" s="142"/>
      <c r="ME8" s="142"/>
      <c r="MF8" s="142"/>
      <c r="MG8" s="142"/>
      <c r="MH8" s="292"/>
      <c r="MI8" s="293"/>
      <c r="MJ8" s="152"/>
      <c r="MK8" s="141"/>
      <c r="ML8" s="141"/>
      <c r="MM8" s="142"/>
      <c r="MN8" s="142"/>
      <c r="MO8" s="143"/>
      <c r="MP8" s="142"/>
      <c r="MQ8" s="142"/>
      <c r="MR8" s="142"/>
      <c r="MS8" s="142"/>
      <c r="MT8" s="142"/>
      <c r="MU8" s="142"/>
      <c r="MV8" s="142"/>
      <c r="MW8" s="292"/>
      <c r="MX8" s="293"/>
      <c r="MY8" s="152"/>
      <c r="MZ8" s="141"/>
      <c r="NA8" s="141"/>
      <c r="NB8" s="142"/>
      <c r="NC8" s="142"/>
      <c r="ND8" s="143"/>
      <c r="NE8" s="142"/>
      <c r="NF8" s="142"/>
      <c r="NG8" s="142"/>
      <c r="NH8" s="142"/>
      <c r="NI8" s="142"/>
      <c r="NJ8" s="142"/>
      <c r="NK8" s="142"/>
      <c r="NL8" s="292"/>
      <c r="NM8" s="293"/>
      <c r="NN8" s="152"/>
      <c r="NO8" s="141"/>
      <c r="NP8" s="141"/>
      <c r="NQ8" s="142"/>
      <c r="NR8" s="142"/>
      <c r="NS8" s="143"/>
      <c r="NT8" s="142">
        <v>0</v>
      </c>
      <c r="NU8" s="142">
        <v>0</v>
      </c>
      <c r="NV8" s="142">
        <v>0</v>
      </c>
      <c r="NW8" s="142">
        <v>0</v>
      </c>
      <c r="NX8" s="142">
        <v>0</v>
      </c>
      <c r="NY8" s="142"/>
      <c r="NZ8" s="142"/>
      <c r="OA8" s="292"/>
      <c r="OB8" s="293"/>
      <c r="OC8" s="152"/>
      <c r="OD8" s="141"/>
      <c r="OE8" s="141"/>
      <c r="OF8" s="142"/>
      <c r="OG8" s="142"/>
      <c r="OH8" s="143"/>
      <c r="OI8" s="142"/>
      <c r="OJ8" s="142"/>
      <c r="OK8" s="142"/>
      <c r="OL8" s="142"/>
      <c r="OM8" s="142"/>
      <c r="ON8" s="142"/>
      <c r="OO8" s="142"/>
      <c r="OP8" s="292"/>
      <c r="OQ8" s="293"/>
      <c r="OR8" s="152"/>
      <c r="OS8" s="141"/>
      <c r="OT8" s="141"/>
      <c r="OU8" s="142"/>
      <c r="OV8" s="142"/>
      <c r="OW8" s="143"/>
      <c r="OX8" s="142"/>
      <c r="OY8" s="142"/>
      <c r="OZ8" s="142"/>
      <c r="PA8" s="142"/>
      <c r="PB8" s="142"/>
      <c r="PC8" s="142"/>
      <c r="PD8" s="142"/>
      <c r="PE8" s="292"/>
      <c r="PF8" s="293"/>
      <c r="PG8" s="152"/>
      <c r="PH8" s="141"/>
      <c r="PI8" s="141"/>
      <c r="PJ8" s="142"/>
      <c r="PK8" s="142"/>
      <c r="PL8" s="143"/>
      <c r="PM8" s="142"/>
      <c r="PN8" s="142"/>
      <c r="PO8" s="142"/>
      <c r="PP8" s="142"/>
      <c r="PQ8" s="142"/>
      <c r="PR8" s="142"/>
      <c r="PS8" s="142"/>
      <c r="PT8" s="292"/>
      <c r="PU8" s="293"/>
      <c r="PV8" s="142"/>
      <c r="PW8" s="142"/>
      <c r="PX8" s="142"/>
      <c r="PY8" s="142"/>
      <c r="PZ8" s="142"/>
      <c r="QA8" s="142"/>
      <c r="QB8" s="142"/>
      <c r="QC8" s="166">
        <f t="shared" si="67"/>
        <v>0</v>
      </c>
      <c r="QD8" s="142"/>
    </row>
    <row r="9" spans="1:450" s="294" customFormat="1" ht="15" customHeight="1">
      <c r="A9" s="404">
        <v>2</v>
      </c>
      <c r="B9" s="323" t="s">
        <v>567</v>
      </c>
      <c r="C9" s="94"/>
      <c r="D9" s="94"/>
      <c r="E9" s="94"/>
      <c r="F9" s="94">
        <v>0</v>
      </c>
      <c r="G9" s="59"/>
      <c r="H9" s="94"/>
      <c r="I9" s="94">
        <v>0</v>
      </c>
      <c r="J9" s="94">
        <v>0</v>
      </c>
      <c r="K9" s="94">
        <v>0</v>
      </c>
      <c r="L9" s="94">
        <v>0</v>
      </c>
      <c r="M9" s="94">
        <v>0</v>
      </c>
      <c r="N9" s="94">
        <f>I9-(J9+K9+L9+M9)</f>
        <v>0</v>
      </c>
      <c r="O9" s="142"/>
      <c r="P9" s="319"/>
      <c r="Q9" s="323"/>
      <c r="R9" s="94"/>
      <c r="S9" s="94"/>
      <c r="T9" s="94"/>
      <c r="U9" s="94"/>
      <c r="V9" s="59"/>
      <c r="W9" s="94"/>
      <c r="X9" s="94">
        <v>0</v>
      </c>
      <c r="Y9" s="94">
        <v>0</v>
      </c>
      <c r="Z9" s="94">
        <v>0</v>
      </c>
      <c r="AA9" s="94">
        <v>0</v>
      </c>
      <c r="AB9" s="94">
        <v>0</v>
      </c>
      <c r="AC9" s="94">
        <f>X9-(Y9+Z9+AA9+AB9)</f>
        <v>0</v>
      </c>
      <c r="AD9" s="142"/>
      <c r="AE9" s="319"/>
      <c r="AF9" s="323"/>
      <c r="AG9" s="94"/>
      <c r="AH9" s="94"/>
      <c r="AI9" s="94"/>
      <c r="AJ9" s="94"/>
      <c r="AK9" s="59"/>
      <c r="AL9" s="94"/>
      <c r="AM9" s="94">
        <v>0</v>
      </c>
      <c r="AN9" s="94">
        <v>0</v>
      </c>
      <c r="AO9" s="94">
        <v>0</v>
      </c>
      <c r="AP9" s="94">
        <v>0</v>
      </c>
      <c r="AQ9" s="94">
        <v>0</v>
      </c>
      <c r="AR9" s="94">
        <f>AM9-(AN9+AO9+AP9+AQ9)</f>
        <v>0</v>
      </c>
      <c r="AS9" s="142"/>
      <c r="AT9" s="319"/>
      <c r="AU9" s="323"/>
      <c r="AV9" s="94"/>
      <c r="AW9" s="94"/>
      <c r="AX9" s="94"/>
      <c r="AY9" s="94"/>
      <c r="AZ9" s="59"/>
      <c r="BA9" s="94"/>
      <c r="BB9" s="94">
        <v>0</v>
      </c>
      <c r="BC9" s="94">
        <v>0</v>
      </c>
      <c r="BD9" s="94">
        <v>0</v>
      </c>
      <c r="BE9" s="94">
        <v>0</v>
      </c>
      <c r="BF9" s="94">
        <v>0</v>
      </c>
      <c r="BG9" s="94">
        <f>BB9-(BC9+BD9+BE9+BF9)</f>
        <v>0</v>
      </c>
      <c r="BH9" s="142"/>
      <c r="BI9" s="319"/>
      <c r="BJ9" s="323"/>
      <c r="BK9" s="94"/>
      <c r="BL9" s="94"/>
      <c r="BM9" s="94"/>
      <c r="BN9" s="94"/>
      <c r="BO9" s="59"/>
      <c r="BP9" s="94"/>
      <c r="BQ9" s="94">
        <v>0</v>
      </c>
      <c r="BR9" s="94">
        <v>0</v>
      </c>
      <c r="BS9" s="94">
        <v>0</v>
      </c>
      <c r="BT9" s="94">
        <v>0</v>
      </c>
      <c r="BU9" s="94">
        <v>0</v>
      </c>
      <c r="BV9" s="94">
        <f>BQ9-(BR9+BS9+BT9+BU9)</f>
        <v>0</v>
      </c>
      <c r="BW9" s="142"/>
      <c r="BX9" s="319"/>
      <c r="BY9" s="323"/>
      <c r="BZ9" s="94"/>
      <c r="CA9" s="94"/>
      <c r="CB9" s="94"/>
      <c r="CC9" s="94"/>
      <c r="CD9" s="59"/>
      <c r="CE9" s="94"/>
      <c r="CF9" s="94">
        <v>0</v>
      </c>
      <c r="CG9" s="94">
        <v>0</v>
      </c>
      <c r="CH9" s="94">
        <v>0</v>
      </c>
      <c r="CI9" s="94">
        <v>0</v>
      </c>
      <c r="CJ9" s="94">
        <v>0</v>
      </c>
      <c r="CK9" s="94">
        <f>CF9-(CG9+CH9+CI9+CJ9)</f>
        <v>0</v>
      </c>
      <c r="CL9" s="142"/>
      <c r="CM9" s="319"/>
      <c r="CN9" s="323"/>
      <c r="CO9" s="94"/>
      <c r="CP9" s="94"/>
      <c r="CQ9" s="94"/>
      <c r="CR9" s="94"/>
      <c r="CS9" s="59"/>
      <c r="CT9" s="94"/>
      <c r="CU9" s="94">
        <v>0</v>
      </c>
      <c r="CV9" s="94">
        <v>0</v>
      </c>
      <c r="CW9" s="94">
        <v>0</v>
      </c>
      <c r="CX9" s="94">
        <v>0</v>
      </c>
      <c r="CY9" s="94">
        <v>0</v>
      </c>
      <c r="CZ9" s="94">
        <f>CU9-(CV9+CW9+CX9+CY9)</f>
        <v>0</v>
      </c>
      <c r="DA9" s="142"/>
      <c r="DB9" s="319"/>
      <c r="DC9" s="323"/>
      <c r="DD9" s="94"/>
      <c r="DE9" s="94"/>
      <c r="DF9" s="94"/>
      <c r="DG9" s="94"/>
      <c r="DH9" s="59"/>
      <c r="DI9" s="94"/>
      <c r="DJ9" s="94">
        <v>0</v>
      </c>
      <c r="DK9" s="94">
        <v>0</v>
      </c>
      <c r="DL9" s="94">
        <v>0</v>
      </c>
      <c r="DM9" s="94">
        <v>0</v>
      </c>
      <c r="DN9" s="94">
        <v>0</v>
      </c>
      <c r="DO9" s="94">
        <f>DJ9-(DK9+DL9+DM9+DN9)</f>
        <v>0</v>
      </c>
      <c r="DP9" s="142"/>
      <c r="DQ9" s="319"/>
      <c r="DR9" s="323"/>
      <c r="DS9" s="94"/>
      <c r="DT9" s="94"/>
      <c r="DU9" s="94"/>
      <c r="DV9" s="94"/>
      <c r="DW9" s="59"/>
      <c r="DX9" s="94"/>
      <c r="DY9" s="94">
        <v>0</v>
      </c>
      <c r="DZ9" s="94">
        <v>0</v>
      </c>
      <c r="EA9" s="94">
        <v>0</v>
      </c>
      <c r="EB9" s="94">
        <v>0</v>
      </c>
      <c r="EC9" s="94">
        <v>0</v>
      </c>
      <c r="ED9" s="94">
        <f>DY9-(DZ9+EA9+EB9+EC9)</f>
        <v>0</v>
      </c>
      <c r="EE9" s="142"/>
      <c r="EF9" s="319"/>
      <c r="EG9" s="323"/>
      <c r="EH9" s="94"/>
      <c r="EI9" s="94"/>
      <c r="EJ9" s="94"/>
      <c r="EK9" s="94">
        <v>0</v>
      </c>
      <c r="EL9" s="59"/>
      <c r="EM9" s="94"/>
      <c r="EN9" s="94">
        <v>0</v>
      </c>
      <c r="EO9" s="94">
        <v>0</v>
      </c>
      <c r="EP9" s="94">
        <v>0</v>
      </c>
      <c r="EQ9" s="94">
        <v>0</v>
      </c>
      <c r="ER9" s="94">
        <v>0</v>
      </c>
      <c r="ES9" s="94">
        <f>EN9-(EO9+EP9+EQ9+ER9)</f>
        <v>0</v>
      </c>
      <c r="ET9" s="142"/>
      <c r="EU9" s="319"/>
      <c r="EV9" s="323"/>
      <c r="EW9" s="94"/>
      <c r="EX9" s="94"/>
      <c r="EY9" s="94"/>
      <c r="EZ9" s="94">
        <v>0</v>
      </c>
      <c r="FA9" s="94">
        <v>0</v>
      </c>
      <c r="FB9" s="94">
        <v>0</v>
      </c>
      <c r="FC9" s="94">
        <v>0</v>
      </c>
      <c r="FD9" s="94">
        <v>0</v>
      </c>
      <c r="FE9" s="94">
        <v>0</v>
      </c>
      <c r="FF9" s="94">
        <v>0</v>
      </c>
      <c r="FG9" s="94">
        <v>0</v>
      </c>
      <c r="FH9" s="94">
        <f>FC9-(FD9+FE9+FF9+FG9)</f>
        <v>0</v>
      </c>
      <c r="FI9" s="142"/>
      <c r="FJ9" s="319"/>
      <c r="FK9" s="323"/>
      <c r="FL9" s="94"/>
      <c r="FM9" s="94"/>
      <c r="FN9" s="94"/>
      <c r="FO9" s="94"/>
      <c r="FP9" s="59"/>
      <c r="FQ9" s="94"/>
      <c r="FR9" s="94">
        <f>SUM(FP9:FQ9)</f>
        <v>0</v>
      </c>
      <c r="FS9" s="94">
        <v>0</v>
      </c>
      <c r="FT9" s="94">
        <v>0</v>
      </c>
      <c r="FU9" s="94">
        <v>0</v>
      </c>
      <c r="FV9" s="94">
        <v>0</v>
      </c>
      <c r="FW9" s="94">
        <f>FR9-(FS9+FT9+FU9+FV9)</f>
        <v>0</v>
      </c>
      <c r="FX9" s="142"/>
      <c r="FY9" s="319"/>
      <c r="FZ9" s="323"/>
      <c r="GA9" s="94"/>
      <c r="GB9" s="94"/>
      <c r="GC9" s="94"/>
      <c r="GD9" s="94"/>
      <c r="GE9" s="59"/>
      <c r="GF9" s="94"/>
      <c r="GG9" s="94">
        <v>0</v>
      </c>
      <c r="GH9" s="94">
        <v>0</v>
      </c>
      <c r="GI9" s="94">
        <v>0</v>
      </c>
      <c r="GJ9" s="94">
        <v>0</v>
      </c>
      <c r="GK9" s="94">
        <v>0</v>
      </c>
      <c r="GL9" s="94">
        <f>GG9-(GH9+GI9+GJ9+GK9)</f>
        <v>0</v>
      </c>
      <c r="GM9" s="142"/>
      <c r="GN9" s="319"/>
      <c r="GO9" s="323"/>
      <c r="GP9" s="94"/>
      <c r="GQ9" s="94"/>
      <c r="GR9" s="94"/>
      <c r="GS9" s="94"/>
      <c r="GT9" s="59"/>
      <c r="GU9" s="94"/>
      <c r="GV9" s="94">
        <f>SUM(GT9:GU9)</f>
        <v>0</v>
      </c>
      <c r="GW9" s="94">
        <v>0</v>
      </c>
      <c r="GX9" s="94">
        <v>0</v>
      </c>
      <c r="GY9" s="94">
        <v>0</v>
      </c>
      <c r="GZ9" s="94">
        <v>0</v>
      </c>
      <c r="HA9" s="94">
        <f>GV9-(GW9+GX9+GY9+GZ9)</f>
        <v>0</v>
      </c>
      <c r="HB9" s="142"/>
      <c r="HC9" s="319"/>
      <c r="HD9" s="323"/>
      <c r="HE9" s="94"/>
      <c r="HF9" s="94"/>
      <c r="HG9" s="94"/>
      <c r="HH9" s="94"/>
      <c r="HI9" s="59"/>
      <c r="HJ9" s="94"/>
      <c r="HK9" s="94">
        <f>SUM(HI9:HJ9)</f>
        <v>0</v>
      </c>
      <c r="HL9" s="94">
        <v>0</v>
      </c>
      <c r="HM9" s="94">
        <v>0</v>
      </c>
      <c r="HN9" s="94">
        <v>0</v>
      </c>
      <c r="HO9" s="94">
        <v>0</v>
      </c>
      <c r="HP9" s="94">
        <f>HK9-(HL9+HM9+HN9+HO9)</f>
        <v>0</v>
      </c>
      <c r="HQ9" s="142"/>
      <c r="HR9" s="319"/>
      <c r="HS9" s="323"/>
      <c r="HT9" s="94"/>
      <c r="HU9" s="94"/>
      <c r="HV9" s="94"/>
      <c r="HW9" s="94"/>
      <c r="HX9" s="59"/>
      <c r="HY9" s="94"/>
      <c r="HZ9" s="94">
        <f>SUM(HX9:HY9)</f>
        <v>0</v>
      </c>
      <c r="IA9" s="94">
        <v>0</v>
      </c>
      <c r="IB9" s="94">
        <v>0</v>
      </c>
      <c r="IC9" s="94">
        <v>0</v>
      </c>
      <c r="ID9" s="94">
        <v>0</v>
      </c>
      <c r="IE9" s="94">
        <f>HZ9-(IA9+IB9+IC9+ID9)</f>
        <v>0</v>
      </c>
      <c r="IF9" s="142"/>
      <c r="IG9" s="319"/>
      <c r="IH9" s="323"/>
      <c r="II9" s="94"/>
      <c r="IJ9" s="94"/>
      <c r="IK9" s="94"/>
      <c r="IL9" s="94"/>
      <c r="IM9" s="59"/>
      <c r="IN9" s="94"/>
      <c r="IO9" s="94">
        <f>SUM(IM9:IN9)</f>
        <v>0</v>
      </c>
      <c r="IP9" s="94">
        <v>0</v>
      </c>
      <c r="IQ9" s="94">
        <v>0</v>
      </c>
      <c r="IR9" s="94">
        <v>0</v>
      </c>
      <c r="IS9" s="94">
        <v>0</v>
      </c>
      <c r="IT9" s="94">
        <f>IO9-(IP9+IQ9+IR9+IS9)</f>
        <v>0</v>
      </c>
      <c r="IU9" s="142"/>
      <c r="IV9" s="319"/>
      <c r="IW9" s="323"/>
      <c r="IX9" s="94"/>
      <c r="IY9" s="94"/>
      <c r="IZ9" s="94"/>
      <c r="JA9" s="94"/>
      <c r="JB9" s="59"/>
      <c r="JC9" s="94"/>
      <c r="JD9" s="94">
        <f>SUM(JB9:JC9)</f>
        <v>0</v>
      </c>
      <c r="JE9" s="94">
        <v>0</v>
      </c>
      <c r="JF9" s="94">
        <v>0</v>
      </c>
      <c r="JG9" s="94">
        <v>0</v>
      </c>
      <c r="JH9" s="94">
        <v>0</v>
      </c>
      <c r="JI9" s="94">
        <f>JD9-(JE9+JF9+JG9+JH9)</f>
        <v>0</v>
      </c>
      <c r="JJ9" s="142"/>
      <c r="JK9" s="319"/>
      <c r="JL9" s="323"/>
      <c r="JM9" s="94"/>
      <c r="JN9" s="94"/>
      <c r="JO9" s="94"/>
      <c r="JP9" s="94"/>
      <c r="JQ9" s="59"/>
      <c r="JR9" s="94"/>
      <c r="JS9" s="94">
        <f>SUM(JQ9:JR9)</f>
        <v>0</v>
      </c>
      <c r="JT9" s="94">
        <v>0</v>
      </c>
      <c r="JU9" s="94">
        <v>0</v>
      </c>
      <c r="JV9" s="94">
        <v>0</v>
      </c>
      <c r="JW9" s="94">
        <v>0</v>
      </c>
      <c r="JX9" s="94">
        <f>JS9-(JT9+JU9+JV9+JW9)</f>
        <v>0</v>
      </c>
      <c r="JY9" s="142"/>
      <c r="JZ9" s="319"/>
      <c r="KA9" s="323"/>
      <c r="KB9" s="94"/>
      <c r="KC9" s="94"/>
      <c r="KD9" s="94"/>
      <c r="KE9" s="94"/>
      <c r="KF9" s="59"/>
      <c r="KG9" s="94"/>
      <c r="KH9" s="94">
        <f>SUM(KF9:KG9)</f>
        <v>0</v>
      </c>
      <c r="KI9" s="94">
        <v>0</v>
      </c>
      <c r="KJ9" s="94">
        <v>0</v>
      </c>
      <c r="KK9" s="94">
        <v>0</v>
      </c>
      <c r="KL9" s="94">
        <v>0</v>
      </c>
      <c r="KM9" s="94">
        <f>KH9-(KI9+KJ9+KK9+KL9)</f>
        <v>0</v>
      </c>
      <c r="KN9" s="142"/>
      <c r="KO9" s="319"/>
      <c r="KP9" s="323"/>
      <c r="KQ9" s="94"/>
      <c r="KR9" s="94"/>
      <c r="KS9" s="94"/>
      <c r="KT9" s="94"/>
      <c r="KU9" s="59"/>
      <c r="KV9" s="94"/>
      <c r="KW9" s="94">
        <f>SUM(KU9:KV9)</f>
        <v>0</v>
      </c>
      <c r="KX9" s="94">
        <v>0</v>
      </c>
      <c r="KY9" s="94">
        <v>0</v>
      </c>
      <c r="KZ9" s="94">
        <v>0</v>
      </c>
      <c r="LA9" s="94">
        <v>0</v>
      </c>
      <c r="LB9" s="94">
        <f>KW9-(KX9+KY9+KZ9+LA9)</f>
        <v>0</v>
      </c>
      <c r="LC9" s="142"/>
      <c r="LD9" s="319"/>
      <c r="LE9" s="323"/>
      <c r="LF9" s="94"/>
      <c r="LG9" s="94"/>
      <c r="LH9" s="94"/>
      <c r="LI9" s="94"/>
      <c r="LJ9" s="59"/>
      <c r="LK9" s="94"/>
      <c r="LL9" s="94">
        <f>SUM(LJ9:LK9)</f>
        <v>0</v>
      </c>
      <c r="LM9" s="94">
        <v>0</v>
      </c>
      <c r="LN9" s="94">
        <v>0</v>
      </c>
      <c r="LO9" s="94">
        <v>0</v>
      </c>
      <c r="LP9" s="94">
        <v>0</v>
      </c>
      <c r="LQ9" s="94">
        <f>LL9-(LM9+LN9+LO9+LP9)</f>
        <v>0</v>
      </c>
      <c r="LR9" s="142"/>
      <c r="LS9" s="319"/>
      <c r="LT9" s="323"/>
      <c r="LU9" s="94"/>
      <c r="LV9" s="94"/>
      <c r="LW9" s="94"/>
      <c r="LX9" s="94"/>
      <c r="LY9" s="59"/>
      <c r="LZ9" s="94"/>
      <c r="MA9" s="94">
        <f>SUM(LY9:LZ9)</f>
        <v>0</v>
      </c>
      <c r="MB9" s="94">
        <v>0</v>
      </c>
      <c r="MC9" s="94">
        <v>0</v>
      </c>
      <c r="MD9" s="94">
        <v>0</v>
      </c>
      <c r="ME9" s="94">
        <v>0</v>
      </c>
      <c r="MF9" s="94">
        <f>MA9-(MB9+MC9+MD9+ME9)</f>
        <v>0</v>
      </c>
      <c r="MG9" s="142"/>
      <c r="MH9" s="319"/>
      <c r="MI9" s="323"/>
      <c r="MJ9" s="94"/>
      <c r="MK9" s="94"/>
      <c r="ML9" s="94"/>
      <c r="MM9" s="94"/>
      <c r="MN9" s="59"/>
      <c r="MO9" s="94"/>
      <c r="MP9" s="94">
        <f>SUM(MN9:MO9)</f>
        <v>0</v>
      </c>
      <c r="MQ9" s="94">
        <v>0</v>
      </c>
      <c r="MR9" s="94">
        <v>0</v>
      </c>
      <c r="MS9" s="94">
        <v>0</v>
      </c>
      <c r="MT9" s="94">
        <v>0</v>
      </c>
      <c r="MU9" s="94">
        <f>MP9-(MQ9+MR9+MS9+MT9)</f>
        <v>0</v>
      </c>
      <c r="MV9" s="142"/>
      <c r="MW9" s="319"/>
      <c r="MX9" s="323"/>
      <c r="MY9" s="94"/>
      <c r="MZ9" s="94"/>
      <c r="NA9" s="94"/>
      <c r="NB9" s="94"/>
      <c r="NC9" s="59"/>
      <c r="ND9" s="94"/>
      <c r="NE9" s="94">
        <f>SUM(NC9:ND9)</f>
        <v>0</v>
      </c>
      <c r="NF9" s="94">
        <v>0</v>
      </c>
      <c r="NG9" s="94">
        <v>0</v>
      </c>
      <c r="NH9" s="94">
        <v>0</v>
      </c>
      <c r="NI9" s="94">
        <v>0</v>
      </c>
      <c r="NJ9" s="94">
        <f>NE9-(NF9+NG9+NH9+NI9)</f>
        <v>0</v>
      </c>
      <c r="NK9" s="142"/>
      <c r="NL9" s="319"/>
      <c r="NM9" s="323"/>
      <c r="NN9" s="94"/>
      <c r="NO9" s="94"/>
      <c r="NP9" s="94"/>
      <c r="NQ9" s="94"/>
      <c r="NR9" s="59"/>
      <c r="NS9" s="94"/>
      <c r="NT9" s="94">
        <v>0</v>
      </c>
      <c r="NU9" s="94">
        <v>0</v>
      </c>
      <c r="NV9" s="94">
        <v>0</v>
      </c>
      <c r="NW9" s="94">
        <v>0</v>
      </c>
      <c r="NX9" s="94">
        <v>0</v>
      </c>
      <c r="NY9" s="94">
        <f>NT9-(NU9+NV9+NW9+NX9)</f>
        <v>0</v>
      </c>
      <c r="NZ9" s="142"/>
      <c r="OA9" s="319"/>
      <c r="OB9" s="323"/>
      <c r="OC9" s="94"/>
      <c r="OD9" s="94"/>
      <c r="OE9" s="94"/>
      <c r="OF9" s="94"/>
      <c r="OG9" s="59"/>
      <c r="OH9" s="94"/>
      <c r="OI9" s="94">
        <f>SUM(OG9:OH9)</f>
        <v>0</v>
      </c>
      <c r="OJ9" s="94">
        <v>0</v>
      </c>
      <c r="OK9" s="94">
        <v>0</v>
      </c>
      <c r="OL9" s="94">
        <v>0</v>
      </c>
      <c r="OM9" s="94">
        <v>0</v>
      </c>
      <c r="ON9" s="94">
        <f>OI9-(OJ9+OK9+OL9+OM9)</f>
        <v>0</v>
      </c>
      <c r="OO9" s="142"/>
      <c r="OP9" s="319"/>
      <c r="OQ9" s="323"/>
      <c r="OR9" s="94"/>
      <c r="OS9" s="94"/>
      <c r="OT9" s="94"/>
      <c r="OU9" s="94"/>
      <c r="OV9" s="59"/>
      <c r="OW9" s="94"/>
      <c r="OX9" s="94">
        <f>SUM(OV9:OW9)</f>
        <v>0</v>
      </c>
      <c r="OY9" s="94">
        <v>0</v>
      </c>
      <c r="OZ9" s="94">
        <v>0</v>
      </c>
      <c r="PA9" s="94">
        <v>0</v>
      </c>
      <c r="PB9" s="94">
        <v>0</v>
      </c>
      <c r="PC9" s="94">
        <f>OX9-(OY9+OZ9+PA9+PB9)</f>
        <v>0</v>
      </c>
      <c r="PD9" s="142"/>
      <c r="PE9" s="319"/>
      <c r="PF9" s="323"/>
      <c r="PG9" s="94"/>
      <c r="PH9" s="94"/>
      <c r="PI9" s="94"/>
      <c r="PJ9" s="94"/>
      <c r="PK9" s="59"/>
      <c r="PL9" s="94"/>
      <c r="PM9" s="94">
        <f>SUM(PK9:PL9)</f>
        <v>0</v>
      </c>
      <c r="PN9" s="94">
        <v>0</v>
      </c>
      <c r="PO9" s="94">
        <v>0</v>
      </c>
      <c r="PP9" s="94">
        <v>0</v>
      </c>
      <c r="PQ9" s="94">
        <v>0</v>
      </c>
      <c r="PR9" s="94">
        <f>PM9-(PN9+PO9+PP9+PQ9)</f>
        <v>0</v>
      </c>
      <c r="PS9" s="142"/>
      <c r="PT9" s="319"/>
      <c r="PU9" s="323"/>
      <c r="PV9" s="94"/>
      <c r="PW9" s="94"/>
      <c r="PX9" s="94">
        <f t="shared" ref="PX9:PX37" si="68">I9+X9+AM9+BB9+BQ9+CF9+CU9+DJ9+DY9+EN9+FC9+FR9+GG9+GV9+HK9+HZ9+IO9+JD9+JS9+KH9+KW9+LL9+MA9+MP9+NE9+NT9+OI9+OX9+PM9</f>
        <v>0</v>
      </c>
      <c r="PY9" s="94">
        <f t="shared" ref="PY9:PY37" si="69">J9+Y9+AN9+BC9+BR9+CG9+CV9+DK9+DZ9+EO9+FD9+FS9+GH9+GW9+HL9+IA9+IP9+JE9+JT9+KI9+KX9+LM9+MB9+MQ9+NF9+NU9+OJ9+OY9+PN9</f>
        <v>0</v>
      </c>
      <c r="PZ9" s="59">
        <f t="shared" ref="PZ9:PZ37" si="70">K9+Z9+AO9+BD9+BS9+CH9+CW9+DL9+EA9+EP9+FE9+FT9+GI9+GX9+HM9+IB9+IQ9+JF9+JU9+KJ9+KY9+LN9+MC9+MR9+NG9+NV9+OK9+OZ9+PO9</f>
        <v>0</v>
      </c>
      <c r="QA9" s="94">
        <f t="shared" ref="QA9:QA37" si="71">L9+AA9+AP9+BE9+BT9+CI9+CX9+DM9+EB9+EQ9+FF9+FU9+GJ9+GY9+HN9+IC9+IR9+JG9+JV9+KK9+KZ9+LO9+MD9+MS9+NH9+NW9+OL9+PA9+PP9</f>
        <v>0</v>
      </c>
      <c r="QB9" s="94">
        <f t="shared" ref="QB9:QB37" si="72">M9+AB9+AQ9+BF9+BU9+CJ9+CY9+DN9+EC9+ER9+FG9+FV9+GK9+GZ9+HO9+ID9+IS9+JH9+JW9+KL9+LA9+LP9+ME9+MT9+NI9+NX9+OM9+PB9+PQ9</f>
        <v>0</v>
      </c>
      <c r="QC9" s="166">
        <f t="shared" si="67"/>
        <v>0</v>
      </c>
      <c r="QD9" s="94"/>
      <c r="QE9" s="94"/>
      <c r="QF9" s="94"/>
      <c r="QG9" s="94"/>
      <c r="QH9" s="142"/>
    </row>
    <row r="10" spans="1:450" s="294" customFormat="1" ht="15" customHeight="1">
      <c r="A10" s="405">
        <v>3</v>
      </c>
      <c r="B10" s="323" t="s">
        <v>568</v>
      </c>
      <c r="C10" s="94"/>
      <c r="D10" s="94"/>
      <c r="E10" s="94"/>
      <c r="F10" s="94">
        <v>0</v>
      </c>
      <c r="G10" s="59"/>
      <c r="H10" s="94"/>
      <c r="I10" s="94">
        <v>0</v>
      </c>
      <c r="J10" s="94">
        <v>0</v>
      </c>
      <c r="K10" s="94">
        <v>0</v>
      </c>
      <c r="L10" s="94">
        <v>0</v>
      </c>
      <c r="M10" s="94">
        <v>0</v>
      </c>
      <c r="N10" s="94">
        <f t="shared" ref="N10:N24" si="73">I10-(J10+K10+L10+M10)</f>
        <v>0</v>
      </c>
      <c r="O10" s="142"/>
      <c r="P10" s="319"/>
      <c r="Q10" s="323"/>
      <c r="R10" s="94"/>
      <c r="S10" s="94"/>
      <c r="T10" s="94"/>
      <c r="U10" s="94"/>
      <c r="V10" s="59"/>
      <c r="W10" s="94"/>
      <c r="X10" s="94">
        <v>0</v>
      </c>
      <c r="Y10" s="94">
        <v>0</v>
      </c>
      <c r="Z10" s="94">
        <v>0</v>
      </c>
      <c r="AA10" s="94">
        <v>0</v>
      </c>
      <c r="AB10" s="94">
        <v>0</v>
      </c>
      <c r="AC10" s="94">
        <f t="shared" ref="AC10:AC24" si="74">X10-(Y10+Z10+AA10+AB10)</f>
        <v>0</v>
      </c>
      <c r="AD10" s="142"/>
      <c r="AE10" s="319"/>
      <c r="AF10" s="323"/>
      <c r="AG10" s="94"/>
      <c r="AH10" s="94"/>
      <c r="AI10" s="94"/>
      <c r="AJ10" s="94"/>
      <c r="AK10" s="59"/>
      <c r="AL10" s="94"/>
      <c r="AM10" s="94">
        <v>0</v>
      </c>
      <c r="AN10" s="94">
        <v>0</v>
      </c>
      <c r="AO10" s="94">
        <v>0</v>
      </c>
      <c r="AP10" s="94">
        <v>0</v>
      </c>
      <c r="AQ10" s="94">
        <v>0</v>
      </c>
      <c r="AR10" s="94">
        <f t="shared" ref="AR10:AR24" si="75">AM10-(AN10+AO10+AP10+AQ10)</f>
        <v>0</v>
      </c>
      <c r="AS10" s="142"/>
      <c r="AT10" s="319"/>
      <c r="AU10" s="323"/>
      <c r="AV10" s="94"/>
      <c r="AW10" s="94"/>
      <c r="AX10" s="94"/>
      <c r="AY10" s="94"/>
      <c r="AZ10" s="59"/>
      <c r="BA10" s="94"/>
      <c r="BB10" s="94">
        <v>0</v>
      </c>
      <c r="BC10" s="94">
        <v>0</v>
      </c>
      <c r="BD10" s="94">
        <v>0</v>
      </c>
      <c r="BE10" s="94">
        <v>0</v>
      </c>
      <c r="BF10" s="94">
        <v>0</v>
      </c>
      <c r="BG10" s="94">
        <f t="shared" ref="BG10:BG24" si="76">BB10-(BC10+BD10+BE10+BF10)</f>
        <v>0</v>
      </c>
      <c r="BH10" s="142"/>
      <c r="BI10" s="319"/>
      <c r="BJ10" s="323"/>
      <c r="BK10" s="94"/>
      <c r="BL10" s="94"/>
      <c r="BM10" s="94"/>
      <c r="BN10" s="94"/>
      <c r="BO10" s="59"/>
      <c r="BP10" s="94"/>
      <c r="BQ10" s="94">
        <v>0</v>
      </c>
      <c r="BR10" s="94">
        <v>0</v>
      </c>
      <c r="BS10" s="94">
        <v>0</v>
      </c>
      <c r="BT10" s="94">
        <v>0</v>
      </c>
      <c r="BU10" s="94">
        <v>0</v>
      </c>
      <c r="BV10" s="94">
        <f t="shared" ref="BV10:BV24" si="77">BQ10-(BR10+BS10+BT10+BU10)</f>
        <v>0</v>
      </c>
      <c r="BW10" s="142"/>
      <c r="BX10" s="319"/>
      <c r="BY10" s="323"/>
      <c r="BZ10" s="94"/>
      <c r="CA10" s="94"/>
      <c r="CB10" s="94"/>
      <c r="CC10" s="94"/>
      <c r="CD10" s="59"/>
      <c r="CE10" s="94"/>
      <c r="CF10" s="94">
        <v>0</v>
      </c>
      <c r="CG10" s="94">
        <v>0</v>
      </c>
      <c r="CH10" s="94">
        <v>0</v>
      </c>
      <c r="CI10" s="94">
        <v>0</v>
      </c>
      <c r="CJ10" s="94">
        <v>0</v>
      </c>
      <c r="CK10" s="94">
        <f t="shared" ref="CK10:CK24" si="78">CF10-(CG10+CH10+CI10+CJ10)</f>
        <v>0</v>
      </c>
      <c r="CL10" s="142"/>
      <c r="CM10" s="319"/>
      <c r="CN10" s="323"/>
      <c r="CO10" s="94"/>
      <c r="CP10" s="94"/>
      <c r="CQ10" s="94"/>
      <c r="CR10" s="94"/>
      <c r="CS10" s="59"/>
      <c r="CT10" s="94"/>
      <c r="CU10" s="94">
        <v>0</v>
      </c>
      <c r="CV10" s="94">
        <v>0</v>
      </c>
      <c r="CW10" s="94">
        <v>0</v>
      </c>
      <c r="CX10" s="94">
        <v>0</v>
      </c>
      <c r="CY10" s="94">
        <v>0</v>
      </c>
      <c r="CZ10" s="94">
        <f t="shared" ref="CZ10:CZ24" si="79">CU10-(CV10+CW10+CX10+CY10)</f>
        <v>0</v>
      </c>
      <c r="DA10" s="142"/>
      <c r="DB10" s="319"/>
      <c r="DC10" s="323"/>
      <c r="DD10" s="94"/>
      <c r="DE10" s="94"/>
      <c r="DF10" s="94"/>
      <c r="DG10" s="94"/>
      <c r="DH10" s="59"/>
      <c r="DI10" s="94"/>
      <c r="DJ10" s="94">
        <v>0</v>
      </c>
      <c r="DK10" s="94">
        <v>0</v>
      </c>
      <c r="DL10" s="94">
        <v>0</v>
      </c>
      <c r="DM10" s="94">
        <v>0</v>
      </c>
      <c r="DN10" s="94">
        <v>0</v>
      </c>
      <c r="DO10" s="94">
        <f t="shared" ref="DO10:DO24" si="80">DJ10-(DK10+DL10+DM10+DN10)</f>
        <v>0</v>
      </c>
      <c r="DP10" s="142"/>
      <c r="DQ10" s="319"/>
      <c r="DR10" s="323"/>
      <c r="DS10" s="94"/>
      <c r="DT10" s="94"/>
      <c r="DU10" s="94"/>
      <c r="DV10" s="94"/>
      <c r="DW10" s="59"/>
      <c r="DX10" s="94"/>
      <c r="DY10" s="94">
        <v>0</v>
      </c>
      <c r="DZ10" s="94">
        <v>0</v>
      </c>
      <c r="EA10" s="94">
        <v>0</v>
      </c>
      <c r="EB10" s="94">
        <v>0</v>
      </c>
      <c r="EC10" s="94">
        <v>0</v>
      </c>
      <c r="ED10" s="94">
        <f t="shared" ref="ED10:ED24" si="81">DY10-(DZ10+EA10+EB10+EC10)</f>
        <v>0</v>
      </c>
      <c r="EE10" s="142"/>
      <c r="EF10" s="319"/>
      <c r="EG10" s="323"/>
      <c r="EH10" s="94"/>
      <c r="EI10" s="94"/>
      <c r="EJ10" s="94"/>
      <c r="EK10" s="94">
        <v>0</v>
      </c>
      <c r="EL10" s="59"/>
      <c r="EM10" s="94"/>
      <c r="EN10" s="94">
        <v>0</v>
      </c>
      <c r="EO10" s="94">
        <v>0</v>
      </c>
      <c r="EP10" s="94">
        <v>0</v>
      </c>
      <c r="EQ10" s="94">
        <v>0</v>
      </c>
      <c r="ER10" s="94">
        <v>0</v>
      </c>
      <c r="ES10" s="94">
        <f t="shared" ref="ES10:ES24" si="82">EN10-(EO10+EP10+EQ10+ER10)</f>
        <v>0</v>
      </c>
      <c r="ET10" s="142"/>
      <c r="EU10" s="319"/>
      <c r="EV10" s="323"/>
      <c r="EW10" s="94"/>
      <c r="EX10" s="94"/>
      <c r="EY10" s="94"/>
      <c r="EZ10" s="94">
        <v>0</v>
      </c>
      <c r="FA10" s="94">
        <v>0</v>
      </c>
      <c r="FB10" s="94">
        <v>0</v>
      </c>
      <c r="FC10" s="94">
        <v>0</v>
      </c>
      <c r="FD10" s="94">
        <v>0</v>
      </c>
      <c r="FE10" s="94">
        <v>0</v>
      </c>
      <c r="FF10" s="94">
        <v>0</v>
      </c>
      <c r="FG10" s="94">
        <v>0</v>
      </c>
      <c r="FH10" s="94">
        <f t="shared" ref="FH10:FH24" si="83">FC10-(FD10+FE10+FF10+FG10)</f>
        <v>0</v>
      </c>
      <c r="FI10" s="142"/>
      <c r="FJ10" s="319"/>
      <c r="FK10" s="323"/>
      <c r="FL10" s="94"/>
      <c r="FM10" s="94"/>
      <c r="FN10" s="94"/>
      <c r="FO10" s="94"/>
      <c r="FP10" s="59"/>
      <c r="FQ10" s="94"/>
      <c r="FR10" s="94">
        <f t="shared" ref="FR10:FR24" si="84">SUM(FP10:FQ10)</f>
        <v>0</v>
      </c>
      <c r="FS10" s="94">
        <v>0</v>
      </c>
      <c r="FT10" s="94">
        <v>0</v>
      </c>
      <c r="FU10" s="94">
        <v>0</v>
      </c>
      <c r="FV10" s="94">
        <v>0</v>
      </c>
      <c r="FW10" s="94">
        <f t="shared" ref="FW10:FW24" si="85">FR10-(FS10+FT10+FU10+FV10)</f>
        <v>0</v>
      </c>
      <c r="FX10" s="142"/>
      <c r="FY10" s="319"/>
      <c r="FZ10" s="323"/>
      <c r="GA10" s="94"/>
      <c r="GB10" s="94"/>
      <c r="GC10" s="94"/>
      <c r="GD10" s="94"/>
      <c r="GE10" s="59"/>
      <c r="GF10" s="94"/>
      <c r="GG10" s="94">
        <v>0</v>
      </c>
      <c r="GH10" s="94">
        <v>0</v>
      </c>
      <c r="GI10" s="94">
        <v>0</v>
      </c>
      <c r="GJ10" s="94">
        <v>0</v>
      </c>
      <c r="GK10" s="94">
        <v>0</v>
      </c>
      <c r="GL10" s="94">
        <f t="shared" ref="GL10:GL24" si="86">GG10-(GH10+GI10+GJ10+GK10)</f>
        <v>0</v>
      </c>
      <c r="GM10" s="142"/>
      <c r="GN10" s="319"/>
      <c r="GO10" s="323"/>
      <c r="GP10" s="94"/>
      <c r="GQ10" s="94"/>
      <c r="GR10" s="94"/>
      <c r="GS10" s="94"/>
      <c r="GT10" s="59"/>
      <c r="GU10" s="94"/>
      <c r="GV10" s="94">
        <f t="shared" ref="GV10:GV24" si="87">SUM(GT10:GU10)</f>
        <v>0</v>
      </c>
      <c r="GW10" s="94">
        <v>0</v>
      </c>
      <c r="GX10" s="94">
        <v>0</v>
      </c>
      <c r="GY10" s="94">
        <v>0</v>
      </c>
      <c r="GZ10" s="94">
        <v>0</v>
      </c>
      <c r="HA10" s="94">
        <f t="shared" ref="HA10:HA24" si="88">GV10-(GW10+GX10+GY10+GZ10)</f>
        <v>0</v>
      </c>
      <c r="HB10" s="142"/>
      <c r="HC10" s="319"/>
      <c r="HD10" s="323"/>
      <c r="HE10" s="94"/>
      <c r="HF10" s="94"/>
      <c r="HG10" s="94"/>
      <c r="HH10" s="94"/>
      <c r="HI10" s="59"/>
      <c r="HJ10" s="94"/>
      <c r="HK10" s="94">
        <f t="shared" ref="HK10:HK24" si="89">SUM(HI10:HJ10)</f>
        <v>0</v>
      </c>
      <c r="HL10" s="94">
        <v>0</v>
      </c>
      <c r="HM10" s="94">
        <v>0</v>
      </c>
      <c r="HN10" s="94">
        <v>0</v>
      </c>
      <c r="HO10" s="94">
        <v>0</v>
      </c>
      <c r="HP10" s="94">
        <f t="shared" ref="HP10:HP24" si="90">HK10-(HL10+HM10+HN10+HO10)</f>
        <v>0</v>
      </c>
      <c r="HQ10" s="142"/>
      <c r="HR10" s="319"/>
      <c r="HS10" s="323"/>
      <c r="HT10" s="94"/>
      <c r="HU10" s="94"/>
      <c r="HV10" s="94"/>
      <c r="HW10" s="94"/>
      <c r="HX10" s="59"/>
      <c r="HY10" s="94"/>
      <c r="HZ10" s="94">
        <f t="shared" ref="HZ10:HZ24" si="91">SUM(HX10:HY10)</f>
        <v>0</v>
      </c>
      <c r="IA10" s="94">
        <v>0</v>
      </c>
      <c r="IB10" s="94">
        <v>0</v>
      </c>
      <c r="IC10" s="94">
        <v>0</v>
      </c>
      <c r="ID10" s="94">
        <v>0</v>
      </c>
      <c r="IE10" s="94">
        <f t="shared" ref="IE10:IE24" si="92">HZ10-(IA10+IB10+IC10+ID10)</f>
        <v>0</v>
      </c>
      <c r="IF10" s="142"/>
      <c r="IG10" s="319"/>
      <c r="IH10" s="323"/>
      <c r="II10" s="94"/>
      <c r="IJ10" s="94"/>
      <c r="IK10" s="94"/>
      <c r="IL10" s="94"/>
      <c r="IM10" s="59"/>
      <c r="IN10" s="94"/>
      <c r="IO10" s="94">
        <f t="shared" ref="IO10:IO24" si="93">SUM(IM10:IN10)</f>
        <v>0</v>
      </c>
      <c r="IP10" s="94">
        <v>0</v>
      </c>
      <c r="IQ10" s="94">
        <v>0</v>
      </c>
      <c r="IR10" s="94">
        <v>0</v>
      </c>
      <c r="IS10" s="94">
        <v>0</v>
      </c>
      <c r="IT10" s="94">
        <f t="shared" ref="IT10:IT24" si="94">IO10-(IP10+IQ10+IR10+IS10)</f>
        <v>0</v>
      </c>
      <c r="IU10" s="142"/>
      <c r="IV10" s="319"/>
      <c r="IW10" s="323"/>
      <c r="IX10" s="94"/>
      <c r="IY10" s="94"/>
      <c r="IZ10" s="94"/>
      <c r="JA10" s="94"/>
      <c r="JB10" s="59"/>
      <c r="JC10" s="94"/>
      <c r="JD10" s="94">
        <f t="shared" ref="JD10:JD24" si="95">SUM(JB10:JC10)</f>
        <v>0</v>
      </c>
      <c r="JE10" s="94">
        <v>0</v>
      </c>
      <c r="JF10" s="94">
        <v>0</v>
      </c>
      <c r="JG10" s="94">
        <v>0</v>
      </c>
      <c r="JH10" s="94">
        <v>0</v>
      </c>
      <c r="JI10" s="94">
        <f t="shared" ref="JI10:JI24" si="96">JD10-(JE10+JF10+JG10+JH10)</f>
        <v>0</v>
      </c>
      <c r="JJ10" s="142"/>
      <c r="JK10" s="319"/>
      <c r="JL10" s="323"/>
      <c r="JM10" s="94"/>
      <c r="JN10" s="94"/>
      <c r="JO10" s="94"/>
      <c r="JP10" s="94"/>
      <c r="JQ10" s="59"/>
      <c r="JR10" s="94"/>
      <c r="JS10" s="94">
        <f t="shared" ref="JS10:JS24" si="97">SUM(JQ10:JR10)</f>
        <v>0</v>
      </c>
      <c r="JT10" s="94">
        <v>0</v>
      </c>
      <c r="JU10" s="94">
        <v>0</v>
      </c>
      <c r="JV10" s="94">
        <v>0</v>
      </c>
      <c r="JW10" s="94">
        <v>0</v>
      </c>
      <c r="JX10" s="94">
        <f t="shared" ref="JX10:JX24" si="98">JS10-(JT10+JU10+JV10+JW10)</f>
        <v>0</v>
      </c>
      <c r="JY10" s="142"/>
      <c r="JZ10" s="319"/>
      <c r="KA10" s="323"/>
      <c r="KB10" s="94"/>
      <c r="KC10" s="94"/>
      <c r="KD10" s="94"/>
      <c r="KE10" s="94"/>
      <c r="KF10" s="59"/>
      <c r="KG10" s="94"/>
      <c r="KH10" s="94">
        <f t="shared" ref="KH10:KH24" si="99">SUM(KF10:KG10)</f>
        <v>0</v>
      </c>
      <c r="KI10" s="94">
        <v>0</v>
      </c>
      <c r="KJ10" s="94">
        <v>0</v>
      </c>
      <c r="KK10" s="94">
        <v>0</v>
      </c>
      <c r="KL10" s="94">
        <v>0</v>
      </c>
      <c r="KM10" s="94">
        <f t="shared" ref="KM10:KM24" si="100">KH10-(KI10+KJ10+KK10+KL10)</f>
        <v>0</v>
      </c>
      <c r="KN10" s="142"/>
      <c r="KO10" s="319"/>
      <c r="KP10" s="323"/>
      <c r="KQ10" s="94"/>
      <c r="KR10" s="94"/>
      <c r="KS10" s="94"/>
      <c r="KT10" s="94"/>
      <c r="KU10" s="59"/>
      <c r="KV10" s="94"/>
      <c r="KW10" s="94">
        <f t="shared" ref="KW10:KW24" si="101">SUM(KU10:KV10)</f>
        <v>0</v>
      </c>
      <c r="KX10" s="94">
        <v>0</v>
      </c>
      <c r="KY10" s="94">
        <v>0</v>
      </c>
      <c r="KZ10" s="94">
        <v>0</v>
      </c>
      <c r="LA10" s="94">
        <v>0</v>
      </c>
      <c r="LB10" s="94">
        <f t="shared" ref="LB10:LB24" si="102">KW10-(KX10+KY10+KZ10+LA10)</f>
        <v>0</v>
      </c>
      <c r="LC10" s="142"/>
      <c r="LD10" s="319"/>
      <c r="LE10" s="323"/>
      <c r="LF10" s="94"/>
      <c r="LG10" s="94"/>
      <c r="LH10" s="94"/>
      <c r="LI10" s="94"/>
      <c r="LJ10" s="59"/>
      <c r="LK10" s="94"/>
      <c r="LL10" s="94">
        <f t="shared" ref="LL10:LL24" si="103">SUM(LJ10:LK10)</f>
        <v>0</v>
      </c>
      <c r="LM10" s="94">
        <v>0</v>
      </c>
      <c r="LN10" s="94">
        <v>0</v>
      </c>
      <c r="LO10" s="94">
        <v>0</v>
      </c>
      <c r="LP10" s="94">
        <v>0</v>
      </c>
      <c r="LQ10" s="94">
        <f t="shared" ref="LQ10:LQ24" si="104">LL10-(LM10+LN10+LO10+LP10)</f>
        <v>0</v>
      </c>
      <c r="LR10" s="142"/>
      <c r="LS10" s="319"/>
      <c r="LT10" s="323"/>
      <c r="LU10" s="94"/>
      <c r="LV10" s="94"/>
      <c r="LW10" s="94"/>
      <c r="LX10" s="94"/>
      <c r="LY10" s="59"/>
      <c r="LZ10" s="94"/>
      <c r="MA10" s="94">
        <f t="shared" ref="MA10:MA24" si="105">SUM(LY10:LZ10)</f>
        <v>0</v>
      </c>
      <c r="MB10" s="94">
        <v>0</v>
      </c>
      <c r="MC10" s="94">
        <v>0</v>
      </c>
      <c r="MD10" s="94">
        <v>0</v>
      </c>
      <c r="ME10" s="94">
        <v>0</v>
      </c>
      <c r="MF10" s="94">
        <f t="shared" ref="MF10:MF24" si="106">MA10-(MB10+MC10+MD10+ME10)</f>
        <v>0</v>
      </c>
      <c r="MG10" s="142"/>
      <c r="MH10" s="319"/>
      <c r="MI10" s="323"/>
      <c r="MJ10" s="94"/>
      <c r="MK10" s="94"/>
      <c r="ML10" s="94"/>
      <c r="MM10" s="94"/>
      <c r="MN10" s="59"/>
      <c r="MO10" s="94"/>
      <c r="MP10" s="94">
        <f t="shared" ref="MP10:MP24" si="107">SUM(MN10:MO10)</f>
        <v>0</v>
      </c>
      <c r="MQ10" s="94">
        <v>0</v>
      </c>
      <c r="MR10" s="94">
        <v>0</v>
      </c>
      <c r="MS10" s="94">
        <v>0</v>
      </c>
      <c r="MT10" s="94">
        <v>0</v>
      </c>
      <c r="MU10" s="94">
        <f t="shared" ref="MU10:MU24" si="108">MP10-(MQ10+MR10+MS10+MT10)</f>
        <v>0</v>
      </c>
      <c r="MV10" s="142"/>
      <c r="MW10" s="319"/>
      <c r="MX10" s="323"/>
      <c r="MY10" s="94"/>
      <c r="MZ10" s="94"/>
      <c r="NA10" s="94"/>
      <c r="NB10" s="94"/>
      <c r="NC10" s="59"/>
      <c r="ND10" s="94"/>
      <c r="NE10" s="94">
        <f t="shared" ref="NE10:NE24" si="109">SUM(NC10:ND10)</f>
        <v>0</v>
      </c>
      <c r="NF10" s="94">
        <v>0</v>
      </c>
      <c r="NG10" s="94">
        <v>0</v>
      </c>
      <c r="NH10" s="94">
        <v>0</v>
      </c>
      <c r="NI10" s="94">
        <v>0</v>
      </c>
      <c r="NJ10" s="94">
        <f t="shared" ref="NJ10:NJ24" si="110">NE10-(NF10+NG10+NH10+NI10)</f>
        <v>0</v>
      </c>
      <c r="NK10" s="142"/>
      <c r="NL10" s="319"/>
      <c r="NM10" s="323"/>
      <c r="NN10" s="94"/>
      <c r="NO10" s="94"/>
      <c r="NP10" s="94"/>
      <c r="NQ10" s="94"/>
      <c r="NR10" s="59"/>
      <c r="NS10" s="94"/>
      <c r="NT10" s="94">
        <v>0</v>
      </c>
      <c r="NU10" s="94">
        <v>0</v>
      </c>
      <c r="NV10" s="94">
        <v>0</v>
      </c>
      <c r="NW10" s="94">
        <v>0</v>
      </c>
      <c r="NX10" s="94">
        <v>0</v>
      </c>
      <c r="NY10" s="94">
        <f t="shared" ref="NY10:NY24" si="111">NT10-(NU10+NV10+NW10+NX10)</f>
        <v>0</v>
      </c>
      <c r="NZ10" s="142"/>
      <c r="OA10" s="319"/>
      <c r="OB10" s="323"/>
      <c r="OC10" s="94"/>
      <c r="OD10" s="94"/>
      <c r="OE10" s="94"/>
      <c r="OF10" s="94"/>
      <c r="OG10" s="59"/>
      <c r="OH10" s="94"/>
      <c r="OI10" s="94">
        <f t="shared" ref="OI10:OI24" si="112">SUM(OG10:OH10)</f>
        <v>0</v>
      </c>
      <c r="OJ10" s="94">
        <v>0</v>
      </c>
      <c r="OK10" s="94">
        <v>0</v>
      </c>
      <c r="OL10" s="94">
        <v>0</v>
      </c>
      <c r="OM10" s="94">
        <v>0</v>
      </c>
      <c r="ON10" s="94">
        <f t="shared" ref="ON10:ON24" si="113">OI10-(OJ10+OK10+OL10+OM10)</f>
        <v>0</v>
      </c>
      <c r="OO10" s="142"/>
      <c r="OP10" s="319"/>
      <c r="OQ10" s="323"/>
      <c r="OR10" s="94"/>
      <c r="OS10" s="94"/>
      <c r="OT10" s="94"/>
      <c r="OU10" s="94"/>
      <c r="OV10" s="59"/>
      <c r="OW10" s="94"/>
      <c r="OX10" s="94">
        <f t="shared" ref="OX10:OX24" si="114">SUM(OV10:OW10)</f>
        <v>0</v>
      </c>
      <c r="OY10" s="94">
        <v>0</v>
      </c>
      <c r="OZ10" s="94">
        <v>0</v>
      </c>
      <c r="PA10" s="94">
        <v>0</v>
      </c>
      <c r="PB10" s="94">
        <v>0</v>
      </c>
      <c r="PC10" s="94">
        <f t="shared" ref="PC10:PC24" si="115">OX10-(OY10+OZ10+PA10+PB10)</f>
        <v>0</v>
      </c>
      <c r="PD10" s="142"/>
      <c r="PE10" s="319"/>
      <c r="PF10" s="323"/>
      <c r="PG10" s="94"/>
      <c r="PH10" s="94"/>
      <c r="PI10" s="94"/>
      <c r="PJ10" s="94"/>
      <c r="PK10" s="59"/>
      <c r="PL10" s="94"/>
      <c r="PM10" s="94">
        <f t="shared" ref="PM10:PM24" si="116">SUM(PK10:PL10)</f>
        <v>0</v>
      </c>
      <c r="PN10" s="94">
        <v>0</v>
      </c>
      <c r="PO10" s="94">
        <v>0</v>
      </c>
      <c r="PP10" s="94">
        <v>0</v>
      </c>
      <c r="PQ10" s="94">
        <v>0</v>
      </c>
      <c r="PR10" s="94">
        <f t="shared" ref="PR10:PR24" si="117">PM10-(PN10+PO10+PP10+PQ10)</f>
        <v>0</v>
      </c>
      <c r="PS10" s="142"/>
      <c r="PT10" s="319"/>
      <c r="PU10" s="323"/>
      <c r="PV10" s="94"/>
      <c r="PW10" s="94"/>
      <c r="PX10" s="94">
        <f t="shared" si="68"/>
        <v>0</v>
      </c>
      <c r="PY10" s="94">
        <f t="shared" si="69"/>
        <v>0</v>
      </c>
      <c r="PZ10" s="59">
        <f t="shared" si="70"/>
        <v>0</v>
      </c>
      <c r="QA10" s="94">
        <f t="shared" si="71"/>
        <v>0</v>
      </c>
      <c r="QB10" s="94">
        <f t="shared" si="72"/>
        <v>0</v>
      </c>
      <c r="QC10" s="166">
        <f t="shared" si="67"/>
        <v>0</v>
      </c>
      <c r="QD10" s="94"/>
      <c r="QE10" s="94"/>
      <c r="QF10" s="94"/>
      <c r="QG10" s="94"/>
      <c r="QH10" s="142"/>
    </row>
    <row r="11" spans="1:450" s="294" customFormat="1" ht="15" customHeight="1">
      <c r="A11" s="404">
        <v>4</v>
      </c>
      <c r="B11" s="323" t="s">
        <v>569</v>
      </c>
      <c r="C11" s="94"/>
      <c r="D11" s="94"/>
      <c r="E11" s="94"/>
      <c r="F11" s="94">
        <v>0</v>
      </c>
      <c r="G11" s="59"/>
      <c r="H11" s="94"/>
      <c r="I11" s="94">
        <v>0</v>
      </c>
      <c r="J11" s="94">
        <v>0</v>
      </c>
      <c r="K11" s="94">
        <v>0</v>
      </c>
      <c r="L11" s="94">
        <v>0</v>
      </c>
      <c r="M11" s="94">
        <v>0</v>
      </c>
      <c r="N11" s="94">
        <f t="shared" si="73"/>
        <v>0</v>
      </c>
      <c r="O11" s="142"/>
      <c r="P11" s="319"/>
      <c r="Q11" s="323"/>
      <c r="R11" s="94"/>
      <c r="S11" s="94"/>
      <c r="T11" s="94"/>
      <c r="U11" s="94"/>
      <c r="V11" s="59"/>
      <c r="W11" s="94"/>
      <c r="X11" s="94">
        <v>0</v>
      </c>
      <c r="Y11" s="94">
        <v>0</v>
      </c>
      <c r="Z11" s="94">
        <v>0</v>
      </c>
      <c r="AA11" s="94">
        <v>0</v>
      </c>
      <c r="AB11" s="94">
        <v>0</v>
      </c>
      <c r="AC11" s="94">
        <f t="shared" si="74"/>
        <v>0</v>
      </c>
      <c r="AD11" s="142"/>
      <c r="AE11" s="319"/>
      <c r="AF11" s="323"/>
      <c r="AG11" s="94"/>
      <c r="AH11" s="94"/>
      <c r="AI11" s="94"/>
      <c r="AJ11" s="94"/>
      <c r="AK11" s="59"/>
      <c r="AL11" s="94"/>
      <c r="AM11" s="94">
        <v>0</v>
      </c>
      <c r="AN11" s="94">
        <v>0</v>
      </c>
      <c r="AO11" s="94">
        <v>0</v>
      </c>
      <c r="AP11" s="94">
        <v>0</v>
      </c>
      <c r="AQ11" s="94">
        <v>0</v>
      </c>
      <c r="AR11" s="94">
        <f t="shared" si="75"/>
        <v>0</v>
      </c>
      <c r="AS11" s="142"/>
      <c r="AT11" s="319"/>
      <c r="AU11" s="323"/>
      <c r="AV11" s="94"/>
      <c r="AW11" s="94"/>
      <c r="AX11" s="94"/>
      <c r="AY11" s="94"/>
      <c r="AZ11" s="59"/>
      <c r="BA11" s="94"/>
      <c r="BB11" s="94">
        <v>0</v>
      </c>
      <c r="BC11" s="94">
        <v>0</v>
      </c>
      <c r="BD11" s="94">
        <v>0</v>
      </c>
      <c r="BE11" s="94">
        <v>0</v>
      </c>
      <c r="BF11" s="94">
        <v>0</v>
      </c>
      <c r="BG11" s="94">
        <f t="shared" si="76"/>
        <v>0</v>
      </c>
      <c r="BH11" s="142"/>
      <c r="BI11" s="319"/>
      <c r="BJ11" s="323"/>
      <c r="BK11" s="94"/>
      <c r="BL11" s="94"/>
      <c r="BM11" s="94"/>
      <c r="BN11" s="94"/>
      <c r="BO11" s="59"/>
      <c r="BP11" s="94"/>
      <c r="BQ11" s="94">
        <v>0</v>
      </c>
      <c r="BR11" s="94">
        <v>0</v>
      </c>
      <c r="BS11" s="94">
        <v>0</v>
      </c>
      <c r="BT11" s="94">
        <v>0</v>
      </c>
      <c r="BU11" s="94">
        <v>0</v>
      </c>
      <c r="BV11" s="94">
        <f t="shared" si="77"/>
        <v>0</v>
      </c>
      <c r="BW11" s="142"/>
      <c r="BX11" s="319"/>
      <c r="BY11" s="323"/>
      <c r="BZ11" s="94"/>
      <c r="CA11" s="94"/>
      <c r="CB11" s="94"/>
      <c r="CC11" s="94"/>
      <c r="CD11" s="59"/>
      <c r="CE11" s="94"/>
      <c r="CF11" s="94">
        <v>0</v>
      </c>
      <c r="CG11" s="94">
        <v>0</v>
      </c>
      <c r="CH11" s="94">
        <v>0</v>
      </c>
      <c r="CI11" s="94">
        <v>0</v>
      </c>
      <c r="CJ11" s="94">
        <v>0</v>
      </c>
      <c r="CK11" s="94">
        <f t="shared" si="78"/>
        <v>0</v>
      </c>
      <c r="CL11" s="142"/>
      <c r="CM11" s="319"/>
      <c r="CN11" s="323"/>
      <c r="CO11" s="94"/>
      <c r="CP11" s="94"/>
      <c r="CQ11" s="94"/>
      <c r="CR11" s="94"/>
      <c r="CS11" s="59"/>
      <c r="CT11" s="94"/>
      <c r="CU11" s="94">
        <v>0</v>
      </c>
      <c r="CV11" s="94">
        <v>0</v>
      </c>
      <c r="CW11" s="94">
        <v>0</v>
      </c>
      <c r="CX11" s="94">
        <v>0</v>
      </c>
      <c r="CY11" s="94">
        <v>0</v>
      </c>
      <c r="CZ11" s="94">
        <f t="shared" si="79"/>
        <v>0</v>
      </c>
      <c r="DA11" s="142"/>
      <c r="DB11" s="319"/>
      <c r="DC11" s="323"/>
      <c r="DD11" s="94"/>
      <c r="DE11" s="94"/>
      <c r="DF11" s="94"/>
      <c r="DG11" s="94"/>
      <c r="DH11" s="59"/>
      <c r="DI11" s="94"/>
      <c r="DJ11" s="94">
        <v>0</v>
      </c>
      <c r="DK11" s="94">
        <v>0</v>
      </c>
      <c r="DL11" s="94">
        <v>0</v>
      </c>
      <c r="DM11" s="94">
        <v>0</v>
      </c>
      <c r="DN11" s="94">
        <v>0</v>
      </c>
      <c r="DO11" s="94">
        <f t="shared" si="80"/>
        <v>0</v>
      </c>
      <c r="DP11" s="142"/>
      <c r="DQ11" s="319"/>
      <c r="DR11" s="323"/>
      <c r="DS11" s="94"/>
      <c r="DT11" s="94"/>
      <c r="DU11" s="94"/>
      <c r="DV11" s="94"/>
      <c r="DW11" s="59"/>
      <c r="DX11" s="94"/>
      <c r="DY11" s="94">
        <v>0</v>
      </c>
      <c r="DZ11" s="94">
        <v>0</v>
      </c>
      <c r="EA11" s="94">
        <v>0</v>
      </c>
      <c r="EB11" s="94">
        <v>0</v>
      </c>
      <c r="EC11" s="94">
        <v>0</v>
      </c>
      <c r="ED11" s="94">
        <f t="shared" si="81"/>
        <v>0</v>
      </c>
      <c r="EE11" s="142"/>
      <c r="EF11" s="319"/>
      <c r="EG11" s="323"/>
      <c r="EH11" s="94"/>
      <c r="EI11" s="94"/>
      <c r="EJ11" s="94"/>
      <c r="EK11" s="94">
        <v>0</v>
      </c>
      <c r="EL11" s="59"/>
      <c r="EM11" s="94"/>
      <c r="EN11" s="94">
        <v>0</v>
      </c>
      <c r="EO11" s="94">
        <v>0</v>
      </c>
      <c r="EP11" s="94">
        <v>0</v>
      </c>
      <c r="EQ11" s="94">
        <v>0</v>
      </c>
      <c r="ER11" s="94">
        <v>0</v>
      </c>
      <c r="ES11" s="94">
        <f t="shared" si="82"/>
        <v>0</v>
      </c>
      <c r="ET11" s="142"/>
      <c r="EU11" s="319"/>
      <c r="EV11" s="323"/>
      <c r="EW11" s="94"/>
      <c r="EX11" s="94"/>
      <c r="EY11" s="94"/>
      <c r="EZ11" s="94">
        <v>0</v>
      </c>
      <c r="FA11" s="94">
        <v>0</v>
      </c>
      <c r="FB11" s="94">
        <v>0</v>
      </c>
      <c r="FC11" s="94">
        <v>0</v>
      </c>
      <c r="FD11" s="94">
        <v>0</v>
      </c>
      <c r="FE11" s="94">
        <v>0</v>
      </c>
      <c r="FF11" s="94">
        <v>0</v>
      </c>
      <c r="FG11" s="94">
        <v>0</v>
      </c>
      <c r="FH11" s="94">
        <f t="shared" si="83"/>
        <v>0</v>
      </c>
      <c r="FI11" s="142"/>
      <c r="FJ11" s="319"/>
      <c r="FK11" s="323"/>
      <c r="FL11" s="94"/>
      <c r="FM11" s="94"/>
      <c r="FN11" s="94"/>
      <c r="FO11" s="94"/>
      <c r="FP11" s="59"/>
      <c r="FQ11" s="94"/>
      <c r="FR11" s="94">
        <f t="shared" si="84"/>
        <v>0</v>
      </c>
      <c r="FS11" s="94">
        <v>0</v>
      </c>
      <c r="FT11" s="94">
        <v>0</v>
      </c>
      <c r="FU11" s="94">
        <v>0</v>
      </c>
      <c r="FV11" s="94">
        <v>0</v>
      </c>
      <c r="FW11" s="94">
        <f t="shared" si="85"/>
        <v>0</v>
      </c>
      <c r="FX11" s="142"/>
      <c r="FY11" s="319"/>
      <c r="FZ11" s="323"/>
      <c r="GA11" s="94"/>
      <c r="GB11" s="94"/>
      <c r="GC11" s="94"/>
      <c r="GD11" s="94"/>
      <c r="GE11" s="59"/>
      <c r="GF11" s="94"/>
      <c r="GG11" s="94">
        <v>0</v>
      </c>
      <c r="GH11" s="94">
        <v>0</v>
      </c>
      <c r="GI11" s="94">
        <v>0</v>
      </c>
      <c r="GJ11" s="94">
        <v>0</v>
      </c>
      <c r="GK11" s="94">
        <v>0</v>
      </c>
      <c r="GL11" s="94">
        <f t="shared" si="86"/>
        <v>0</v>
      </c>
      <c r="GM11" s="142"/>
      <c r="GN11" s="319"/>
      <c r="GO11" s="323"/>
      <c r="GP11" s="94"/>
      <c r="GQ11" s="94"/>
      <c r="GR11" s="94"/>
      <c r="GS11" s="94"/>
      <c r="GT11" s="59"/>
      <c r="GU11" s="94"/>
      <c r="GV11" s="94">
        <f t="shared" si="87"/>
        <v>0</v>
      </c>
      <c r="GW11" s="94">
        <v>0</v>
      </c>
      <c r="GX11" s="94">
        <v>0</v>
      </c>
      <c r="GY11" s="94">
        <v>0</v>
      </c>
      <c r="GZ11" s="94">
        <v>0</v>
      </c>
      <c r="HA11" s="94">
        <f t="shared" si="88"/>
        <v>0</v>
      </c>
      <c r="HB11" s="142"/>
      <c r="HC11" s="319"/>
      <c r="HD11" s="323"/>
      <c r="HE11" s="94"/>
      <c r="HF11" s="94"/>
      <c r="HG11" s="94"/>
      <c r="HH11" s="94"/>
      <c r="HI11" s="59"/>
      <c r="HJ11" s="94"/>
      <c r="HK11" s="94">
        <f t="shared" si="89"/>
        <v>0</v>
      </c>
      <c r="HL11" s="94">
        <v>0</v>
      </c>
      <c r="HM11" s="94">
        <v>0</v>
      </c>
      <c r="HN11" s="94">
        <v>0</v>
      </c>
      <c r="HO11" s="94">
        <v>0</v>
      </c>
      <c r="HP11" s="94">
        <f t="shared" si="90"/>
        <v>0</v>
      </c>
      <c r="HQ11" s="142"/>
      <c r="HR11" s="319"/>
      <c r="HS11" s="323"/>
      <c r="HT11" s="94"/>
      <c r="HU11" s="94"/>
      <c r="HV11" s="94"/>
      <c r="HW11" s="94"/>
      <c r="HX11" s="59"/>
      <c r="HY11" s="94"/>
      <c r="HZ11" s="94">
        <f t="shared" si="91"/>
        <v>0</v>
      </c>
      <c r="IA11" s="94">
        <v>0</v>
      </c>
      <c r="IB11" s="94">
        <v>0</v>
      </c>
      <c r="IC11" s="94">
        <v>0</v>
      </c>
      <c r="ID11" s="94">
        <v>0</v>
      </c>
      <c r="IE11" s="94">
        <f t="shared" si="92"/>
        <v>0</v>
      </c>
      <c r="IF11" s="142"/>
      <c r="IG11" s="319"/>
      <c r="IH11" s="323"/>
      <c r="II11" s="94"/>
      <c r="IJ11" s="94"/>
      <c r="IK11" s="94"/>
      <c r="IL11" s="94"/>
      <c r="IM11" s="59"/>
      <c r="IN11" s="94"/>
      <c r="IO11" s="94">
        <f t="shared" si="93"/>
        <v>0</v>
      </c>
      <c r="IP11" s="94">
        <v>0</v>
      </c>
      <c r="IQ11" s="94">
        <v>0</v>
      </c>
      <c r="IR11" s="94">
        <v>0</v>
      </c>
      <c r="IS11" s="94">
        <v>0</v>
      </c>
      <c r="IT11" s="94">
        <f t="shared" si="94"/>
        <v>0</v>
      </c>
      <c r="IU11" s="142"/>
      <c r="IV11" s="319"/>
      <c r="IW11" s="323"/>
      <c r="IX11" s="94"/>
      <c r="IY11" s="94"/>
      <c r="IZ11" s="94"/>
      <c r="JA11" s="94"/>
      <c r="JB11" s="59"/>
      <c r="JC11" s="94"/>
      <c r="JD11" s="94">
        <f t="shared" si="95"/>
        <v>0</v>
      </c>
      <c r="JE11" s="94">
        <v>0</v>
      </c>
      <c r="JF11" s="94">
        <v>0</v>
      </c>
      <c r="JG11" s="94">
        <v>0</v>
      </c>
      <c r="JH11" s="94">
        <v>0</v>
      </c>
      <c r="JI11" s="94">
        <f t="shared" si="96"/>
        <v>0</v>
      </c>
      <c r="JJ11" s="142"/>
      <c r="JK11" s="319"/>
      <c r="JL11" s="323"/>
      <c r="JM11" s="94"/>
      <c r="JN11" s="94"/>
      <c r="JO11" s="94"/>
      <c r="JP11" s="94"/>
      <c r="JQ11" s="59"/>
      <c r="JR11" s="94"/>
      <c r="JS11" s="94">
        <f t="shared" si="97"/>
        <v>0</v>
      </c>
      <c r="JT11" s="94">
        <v>0</v>
      </c>
      <c r="JU11" s="94">
        <v>0</v>
      </c>
      <c r="JV11" s="94">
        <v>0</v>
      </c>
      <c r="JW11" s="94">
        <v>0</v>
      </c>
      <c r="JX11" s="94">
        <f t="shared" si="98"/>
        <v>0</v>
      </c>
      <c r="JY11" s="142"/>
      <c r="JZ11" s="319"/>
      <c r="KA11" s="323"/>
      <c r="KB11" s="94"/>
      <c r="KC11" s="94"/>
      <c r="KD11" s="94"/>
      <c r="KE11" s="94"/>
      <c r="KF11" s="59"/>
      <c r="KG11" s="94"/>
      <c r="KH11" s="94">
        <f t="shared" si="99"/>
        <v>0</v>
      </c>
      <c r="KI11" s="94">
        <v>0</v>
      </c>
      <c r="KJ11" s="94">
        <v>0</v>
      </c>
      <c r="KK11" s="94">
        <v>0</v>
      </c>
      <c r="KL11" s="94">
        <v>0</v>
      </c>
      <c r="KM11" s="94">
        <f t="shared" si="100"/>
        <v>0</v>
      </c>
      <c r="KN11" s="142"/>
      <c r="KO11" s="319"/>
      <c r="KP11" s="323"/>
      <c r="KQ11" s="94"/>
      <c r="KR11" s="94"/>
      <c r="KS11" s="94"/>
      <c r="KT11" s="94"/>
      <c r="KU11" s="59"/>
      <c r="KV11" s="94"/>
      <c r="KW11" s="94">
        <f t="shared" si="101"/>
        <v>0</v>
      </c>
      <c r="KX11" s="94">
        <v>0</v>
      </c>
      <c r="KY11" s="94">
        <v>0</v>
      </c>
      <c r="KZ11" s="94">
        <v>0</v>
      </c>
      <c r="LA11" s="94">
        <v>0</v>
      </c>
      <c r="LB11" s="94">
        <f t="shared" si="102"/>
        <v>0</v>
      </c>
      <c r="LC11" s="142"/>
      <c r="LD11" s="319"/>
      <c r="LE11" s="323"/>
      <c r="LF11" s="94"/>
      <c r="LG11" s="94"/>
      <c r="LH11" s="94"/>
      <c r="LI11" s="94"/>
      <c r="LJ11" s="59"/>
      <c r="LK11" s="94"/>
      <c r="LL11" s="94">
        <f t="shared" si="103"/>
        <v>0</v>
      </c>
      <c r="LM11" s="94">
        <v>0</v>
      </c>
      <c r="LN11" s="94">
        <v>0</v>
      </c>
      <c r="LO11" s="94">
        <v>0</v>
      </c>
      <c r="LP11" s="94">
        <v>0</v>
      </c>
      <c r="LQ11" s="94">
        <f t="shared" si="104"/>
        <v>0</v>
      </c>
      <c r="LR11" s="142"/>
      <c r="LS11" s="319"/>
      <c r="LT11" s="323"/>
      <c r="LU11" s="94"/>
      <c r="LV11" s="94"/>
      <c r="LW11" s="94"/>
      <c r="LX11" s="94"/>
      <c r="LY11" s="59"/>
      <c r="LZ11" s="94"/>
      <c r="MA11" s="94">
        <f t="shared" si="105"/>
        <v>0</v>
      </c>
      <c r="MB11" s="94">
        <v>0</v>
      </c>
      <c r="MC11" s="94">
        <v>0</v>
      </c>
      <c r="MD11" s="94">
        <v>0</v>
      </c>
      <c r="ME11" s="94">
        <v>0</v>
      </c>
      <c r="MF11" s="94">
        <f t="shared" si="106"/>
        <v>0</v>
      </c>
      <c r="MG11" s="142"/>
      <c r="MH11" s="319"/>
      <c r="MI11" s="323"/>
      <c r="MJ11" s="94"/>
      <c r="MK11" s="94"/>
      <c r="ML11" s="94"/>
      <c r="MM11" s="94"/>
      <c r="MN11" s="59"/>
      <c r="MO11" s="94"/>
      <c r="MP11" s="94">
        <f t="shared" si="107"/>
        <v>0</v>
      </c>
      <c r="MQ11" s="94">
        <v>0</v>
      </c>
      <c r="MR11" s="94">
        <v>0</v>
      </c>
      <c r="MS11" s="94">
        <v>0</v>
      </c>
      <c r="MT11" s="94">
        <v>0</v>
      </c>
      <c r="MU11" s="94">
        <f t="shared" si="108"/>
        <v>0</v>
      </c>
      <c r="MV11" s="142"/>
      <c r="MW11" s="319"/>
      <c r="MX11" s="323"/>
      <c r="MY11" s="94"/>
      <c r="MZ11" s="94"/>
      <c r="NA11" s="94"/>
      <c r="NB11" s="94"/>
      <c r="NC11" s="59"/>
      <c r="ND11" s="94"/>
      <c r="NE11" s="94">
        <f t="shared" si="109"/>
        <v>0</v>
      </c>
      <c r="NF11" s="94">
        <v>0</v>
      </c>
      <c r="NG11" s="94">
        <v>0</v>
      </c>
      <c r="NH11" s="94">
        <v>0</v>
      </c>
      <c r="NI11" s="94">
        <v>0</v>
      </c>
      <c r="NJ11" s="94">
        <f t="shared" si="110"/>
        <v>0</v>
      </c>
      <c r="NK11" s="142"/>
      <c r="NL11" s="319"/>
      <c r="NM11" s="323"/>
      <c r="NN11" s="94"/>
      <c r="NO11" s="94"/>
      <c r="NP11" s="94"/>
      <c r="NQ11" s="94"/>
      <c r="NR11" s="59"/>
      <c r="NS11" s="94"/>
      <c r="NT11" s="94">
        <v>0</v>
      </c>
      <c r="NU11" s="94">
        <v>0</v>
      </c>
      <c r="NV11" s="94">
        <v>0</v>
      </c>
      <c r="NW11" s="94">
        <v>0</v>
      </c>
      <c r="NX11" s="94">
        <v>0</v>
      </c>
      <c r="NY11" s="94">
        <f t="shared" si="111"/>
        <v>0</v>
      </c>
      <c r="NZ11" s="142"/>
      <c r="OA11" s="319"/>
      <c r="OB11" s="323"/>
      <c r="OC11" s="94"/>
      <c r="OD11" s="94"/>
      <c r="OE11" s="94"/>
      <c r="OF11" s="94"/>
      <c r="OG11" s="59"/>
      <c r="OH11" s="94"/>
      <c r="OI11" s="94">
        <f t="shared" si="112"/>
        <v>0</v>
      </c>
      <c r="OJ11" s="94">
        <v>0</v>
      </c>
      <c r="OK11" s="94">
        <v>0</v>
      </c>
      <c r="OL11" s="94">
        <v>0</v>
      </c>
      <c r="OM11" s="94">
        <v>0</v>
      </c>
      <c r="ON11" s="94">
        <f t="shared" si="113"/>
        <v>0</v>
      </c>
      <c r="OO11" s="142"/>
      <c r="OP11" s="319"/>
      <c r="OQ11" s="323"/>
      <c r="OR11" s="94"/>
      <c r="OS11" s="94"/>
      <c r="OT11" s="94"/>
      <c r="OU11" s="94"/>
      <c r="OV11" s="59"/>
      <c r="OW11" s="94"/>
      <c r="OX11" s="94">
        <f t="shared" si="114"/>
        <v>0</v>
      </c>
      <c r="OY11" s="94">
        <v>0</v>
      </c>
      <c r="OZ11" s="94">
        <v>0</v>
      </c>
      <c r="PA11" s="94">
        <v>0</v>
      </c>
      <c r="PB11" s="94">
        <v>0</v>
      </c>
      <c r="PC11" s="94">
        <f t="shared" si="115"/>
        <v>0</v>
      </c>
      <c r="PD11" s="142"/>
      <c r="PE11" s="319"/>
      <c r="PF11" s="323"/>
      <c r="PG11" s="94"/>
      <c r="PH11" s="94"/>
      <c r="PI11" s="94"/>
      <c r="PJ11" s="94"/>
      <c r="PK11" s="59"/>
      <c r="PL11" s="94"/>
      <c r="PM11" s="94">
        <f t="shared" si="116"/>
        <v>0</v>
      </c>
      <c r="PN11" s="94">
        <v>0</v>
      </c>
      <c r="PO11" s="94">
        <v>0</v>
      </c>
      <c r="PP11" s="94">
        <v>0</v>
      </c>
      <c r="PQ11" s="94">
        <v>0</v>
      </c>
      <c r="PR11" s="94">
        <f t="shared" si="117"/>
        <v>0</v>
      </c>
      <c r="PS11" s="142"/>
      <c r="PT11" s="319"/>
      <c r="PU11" s="323"/>
      <c r="PV11" s="94"/>
      <c r="PW11" s="94"/>
      <c r="PX11" s="94">
        <f t="shared" si="68"/>
        <v>0</v>
      </c>
      <c r="PY11" s="94">
        <f t="shared" si="69"/>
        <v>0</v>
      </c>
      <c r="PZ11" s="59">
        <f t="shared" si="70"/>
        <v>0</v>
      </c>
      <c r="QA11" s="94">
        <f t="shared" si="71"/>
        <v>0</v>
      </c>
      <c r="QB11" s="94">
        <f t="shared" si="72"/>
        <v>0</v>
      </c>
      <c r="QC11" s="166">
        <f t="shared" si="67"/>
        <v>0</v>
      </c>
      <c r="QD11" s="94"/>
      <c r="QE11" s="94"/>
      <c r="QF11" s="94"/>
      <c r="QG11" s="94"/>
      <c r="QH11" s="142"/>
    </row>
    <row r="12" spans="1:450" s="294" customFormat="1" ht="15" customHeight="1">
      <c r="A12" s="405">
        <v>5</v>
      </c>
      <c r="B12" s="323" t="s">
        <v>570</v>
      </c>
      <c r="C12" s="94"/>
      <c r="D12" s="94"/>
      <c r="E12" s="94"/>
      <c r="F12" s="94">
        <v>0</v>
      </c>
      <c r="G12" s="59"/>
      <c r="H12" s="94"/>
      <c r="I12" s="94">
        <v>0</v>
      </c>
      <c r="J12" s="94">
        <v>0</v>
      </c>
      <c r="K12" s="94">
        <v>0</v>
      </c>
      <c r="L12" s="94">
        <v>0</v>
      </c>
      <c r="M12" s="94">
        <v>0</v>
      </c>
      <c r="N12" s="94">
        <f t="shared" si="73"/>
        <v>0</v>
      </c>
      <c r="O12" s="142"/>
      <c r="P12" s="319"/>
      <c r="Q12" s="323"/>
      <c r="R12" s="94"/>
      <c r="S12" s="94"/>
      <c r="T12" s="94"/>
      <c r="U12" s="94"/>
      <c r="V12" s="59"/>
      <c r="W12" s="94"/>
      <c r="X12" s="94">
        <v>0</v>
      </c>
      <c r="Y12" s="94">
        <v>0</v>
      </c>
      <c r="Z12" s="94">
        <v>0</v>
      </c>
      <c r="AA12" s="94">
        <v>0</v>
      </c>
      <c r="AB12" s="94">
        <v>0</v>
      </c>
      <c r="AC12" s="94">
        <f t="shared" si="74"/>
        <v>0</v>
      </c>
      <c r="AD12" s="142"/>
      <c r="AE12" s="319"/>
      <c r="AF12" s="323"/>
      <c r="AG12" s="94"/>
      <c r="AH12" s="94"/>
      <c r="AI12" s="94"/>
      <c r="AJ12" s="94"/>
      <c r="AK12" s="59"/>
      <c r="AL12" s="94"/>
      <c r="AM12" s="94">
        <v>0</v>
      </c>
      <c r="AN12" s="94">
        <v>0</v>
      </c>
      <c r="AO12" s="94">
        <v>0</v>
      </c>
      <c r="AP12" s="94">
        <v>0</v>
      </c>
      <c r="AQ12" s="94">
        <v>0</v>
      </c>
      <c r="AR12" s="94">
        <f t="shared" si="75"/>
        <v>0</v>
      </c>
      <c r="AS12" s="142"/>
      <c r="AT12" s="319"/>
      <c r="AU12" s="323"/>
      <c r="AV12" s="94"/>
      <c r="AW12" s="94"/>
      <c r="AX12" s="94"/>
      <c r="AY12" s="94"/>
      <c r="AZ12" s="59"/>
      <c r="BA12" s="94"/>
      <c r="BB12" s="94">
        <v>0</v>
      </c>
      <c r="BC12" s="94">
        <v>0</v>
      </c>
      <c r="BD12" s="94">
        <v>0</v>
      </c>
      <c r="BE12" s="94">
        <v>0</v>
      </c>
      <c r="BF12" s="94">
        <v>0</v>
      </c>
      <c r="BG12" s="94">
        <f t="shared" si="76"/>
        <v>0</v>
      </c>
      <c r="BH12" s="142"/>
      <c r="BI12" s="319"/>
      <c r="BJ12" s="323"/>
      <c r="BK12" s="94"/>
      <c r="BL12" s="94"/>
      <c r="BM12" s="94"/>
      <c r="BN12" s="94"/>
      <c r="BO12" s="59"/>
      <c r="BP12" s="94"/>
      <c r="BQ12" s="94">
        <v>0</v>
      </c>
      <c r="BR12" s="94">
        <v>0</v>
      </c>
      <c r="BS12" s="94">
        <v>0</v>
      </c>
      <c r="BT12" s="94">
        <v>0</v>
      </c>
      <c r="BU12" s="94">
        <v>0</v>
      </c>
      <c r="BV12" s="94">
        <f t="shared" si="77"/>
        <v>0</v>
      </c>
      <c r="BW12" s="142"/>
      <c r="BX12" s="319"/>
      <c r="BY12" s="323"/>
      <c r="BZ12" s="94"/>
      <c r="CA12" s="94"/>
      <c r="CB12" s="94"/>
      <c r="CC12" s="94"/>
      <c r="CD12" s="59"/>
      <c r="CE12" s="94"/>
      <c r="CF12" s="94">
        <v>0</v>
      </c>
      <c r="CG12" s="94">
        <v>0</v>
      </c>
      <c r="CH12" s="94">
        <v>0</v>
      </c>
      <c r="CI12" s="94">
        <v>0</v>
      </c>
      <c r="CJ12" s="94">
        <v>0</v>
      </c>
      <c r="CK12" s="94">
        <f t="shared" si="78"/>
        <v>0</v>
      </c>
      <c r="CL12" s="142"/>
      <c r="CM12" s="319"/>
      <c r="CN12" s="323"/>
      <c r="CO12" s="94"/>
      <c r="CP12" s="94"/>
      <c r="CQ12" s="94"/>
      <c r="CR12" s="94"/>
      <c r="CS12" s="59"/>
      <c r="CT12" s="94"/>
      <c r="CU12" s="94">
        <v>0</v>
      </c>
      <c r="CV12" s="94">
        <v>0</v>
      </c>
      <c r="CW12" s="94">
        <v>0</v>
      </c>
      <c r="CX12" s="94">
        <v>0</v>
      </c>
      <c r="CY12" s="94">
        <v>0</v>
      </c>
      <c r="CZ12" s="94">
        <f t="shared" si="79"/>
        <v>0</v>
      </c>
      <c r="DA12" s="142"/>
      <c r="DB12" s="319"/>
      <c r="DC12" s="323"/>
      <c r="DD12" s="94"/>
      <c r="DE12" s="94"/>
      <c r="DF12" s="94"/>
      <c r="DG12" s="94"/>
      <c r="DH12" s="59"/>
      <c r="DI12" s="94"/>
      <c r="DJ12" s="94">
        <v>0</v>
      </c>
      <c r="DK12" s="94">
        <v>0</v>
      </c>
      <c r="DL12" s="94">
        <v>0</v>
      </c>
      <c r="DM12" s="94">
        <v>0</v>
      </c>
      <c r="DN12" s="94">
        <v>0</v>
      </c>
      <c r="DO12" s="94">
        <f t="shared" si="80"/>
        <v>0</v>
      </c>
      <c r="DP12" s="142"/>
      <c r="DQ12" s="319"/>
      <c r="DR12" s="323"/>
      <c r="DS12" s="94"/>
      <c r="DT12" s="94"/>
      <c r="DU12" s="94"/>
      <c r="DV12" s="94"/>
      <c r="DW12" s="59"/>
      <c r="DX12" s="94"/>
      <c r="DY12" s="94">
        <v>0</v>
      </c>
      <c r="DZ12" s="94">
        <v>0</v>
      </c>
      <c r="EA12" s="94">
        <v>0</v>
      </c>
      <c r="EB12" s="94">
        <v>0</v>
      </c>
      <c r="EC12" s="94">
        <v>0</v>
      </c>
      <c r="ED12" s="94">
        <f t="shared" si="81"/>
        <v>0</v>
      </c>
      <c r="EE12" s="142"/>
      <c r="EF12" s="319"/>
      <c r="EG12" s="323"/>
      <c r="EH12" s="94"/>
      <c r="EI12" s="94"/>
      <c r="EJ12" s="94"/>
      <c r="EK12" s="94">
        <v>0</v>
      </c>
      <c r="EL12" s="59"/>
      <c r="EM12" s="94"/>
      <c r="EN12" s="94">
        <v>0</v>
      </c>
      <c r="EO12" s="94">
        <v>0</v>
      </c>
      <c r="EP12" s="94">
        <v>0</v>
      </c>
      <c r="EQ12" s="94">
        <v>0</v>
      </c>
      <c r="ER12" s="94">
        <v>0</v>
      </c>
      <c r="ES12" s="94">
        <f t="shared" si="82"/>
        <v>0</v>
      </c>
      <c r="ET12" s="142"/>
      <c r="EU12" s="319"/>
      <c r="EV12" s="323"/>
      <c r="EW12" s="94"/>
      <c r="EX12" s="94"/>
      <c r="EY12" s="94"/>
      <c r="EZ12" s="94">
        <v>0</v>
      </c>
      <c r="FA12" s="94">
        <v>0</v>
      </c>
      <c r="FB12" s="94">
        <v>0</v>
      </c>
      <c r="FC12" s="94">
        <v>0</v>
      </c>
      <c r="FD12" s="94">
        <v>0</v>
      </c>
      <c r="FE12" s="94">
        <v>0</v>
      </c>
      <c r="FF12" s="94">
        <v>0</v>
      </c>
      <c r="FG12" s="94">
        <v>0</v>
      </c>
      <c r="FH12" s="94">
        <f t="shared" si="83"/>
        <v>0</v>
      </c>
      <c r="FI12" s="142"/>
      <c r="FJ12" s="319"/>
      <c r="FK12" s="323"/>
      <c r="FL12" s="94"/>
      <c r="FM12" s="94"/>
      <c r="FN12" s="94"/>
      <c r="FO12" s="94"/>
      <c r="FP12" s="59"/>
      <c r="FQ12" s="94"/>
      <c r="FR12" s="94">
        <f t="shared" si="84"/>
        <v>0</v>
      </c>
      <c r="FS12" s="94">
        <v>0</v>
      </c>
      <c r="FT12" s="94">
        <v>0</v>
      </c>
      <c r="FU12" s="94">
        <v>0</v>
      </c>
      <c r="FV12" s="94">
        <v>0</v>
      </c>
      <c r="FW12" s="94">
        <f t="shared" si="85"/>
        <v>0</v>
      </c>
      <c r="FX12" s="142"/>
      <c r="FY12" s="319"/>
      <c r="FZ12" s="323"/>
      <c r="GA12" s="94"/>
      <c r="GB12" s="94"/>
      <c r="GC12" s="94"/>
      <c r="GD12" s="94"/>
      <c r="GE12" s="59"/>
      <c r="GF12" s="94"/>
      <c r="GG12" s="94">
        <v>0</v>
      </c>
      <c r="GH12" s="94">
        <v>0</v>
      </c>
      <c r="GI12" s="94">
        <v>0</v>
      </c>
      <c r="GJ12" s="94">
        <v>0</v>
      </c>
      <c r="GK12" s="94">
        <v>0</v>
      </c>
      <c r="GL12" s="94">
        <f t="shared" si="86"/>
        <v>0</v>
      </c>
      <c r="GM12" s="142"/>
      <c r="GN12" s="319"/>
      <c r="GO12" s="323"/>
      <c r="GP12" s="94"/>
      <c r="GQ12" s="94"/>
      <c r="GR12" s="94"/>
      <c r="GS12" s="94"/>
      <c r="GT12" s="59"/>
      <c r="GU12" s="94"/>
      <c r="GV12" s="94">
        <f t="shared" si="87"/>
        <v>0</v>
      </c>
      <c r="GW12" s="94">
        <v>0</v>
      </c>
      <c r="GX12" s="94">
        <v>0</v>
      </c>
      <c r="GY12" s="94">
        <v>0</v>
      </c>
      <c r="GZ12" s="94">
        <v>0</v>
      </c>
      <c r="HA12" s="94">
        <f t="shared" si="88"/>
        <v>0</v>
      </c>
      <c r="HB12" s="142"/>
      <c r="HC12" s="319"/>
      <c r="HD12" s="323"/>
      <c r="HE12" s="94"/>
      <c r="HF12" s="94"/>
      <c r="HG12" s="94"/>
      <c r="HH12" s="94"/>
      <c r="HI12" s="59"/>
      <c r="HJ12" s="94"/>
      <c r="HK12" s="94">
        <f t="shared" si="89"/>
        <v>0</v>
      </c>
      <c r="HL12" s="94">
        <v>0</v>
      </c>
      <c r="HM12" s="94">
        <v>0</v>
      </c>
      <c r="HN12" s="94">
        <v>0</v>
      </c>
      <c r="HO12" s="94">
        <v>0</v>
      </c>
      <c r="HP12" s="94">
        <f t="shared" si="90"/>
        <v>0</v>
      </c>
      <c r="HQ12" s="142"/>
      <c r="HR12" s="319"/>
      <c r="HS12" s="323"/>
      <c r="HT12" s="94"/>
      <c r="HU12" s="94"/>
      <c r="HV12" s="94"/>
      <c r="HW12" s="94"/>
      <c r="HX12" s="59"/>
      <c r="HY12" s="94"/>
      <c r="HZ12" s="94">
        <f t="shared" si="91"/>
        <v>0</v>
      </c>
      <c r="IA12" s="94">
        <v>0</v>
      </c>
      <c r="IB12" s="94">
        <v>0</v>
      </c>
      <c r="IC12" s="94">
        <v>0</v>
      </c>
      <c r="ID12" s="94">
        <v>0</v>
      </c>
      <c r="IE12" s="94">
        <f t="shared" si="92"/>
        <v>0</v>
      </c>
      <c r="IF12" s="142"/>
      <c r="IG12" s="319"/>
      <c r="IH12" s="323"/>
      <c r="II12" s="94"/>
      <c r="IJ12" s="94"/>
      <c r="IK12" s="94"/>
      <c r="IL12" s="94"/>
      <c r="IM12" s="59"/>
      <c r="IN12" s="94"/>
      <c r="IO12" s="94">
        <f t="shared" si="93"/>
        <v>0</v>
      </c>
      <c r="IP12" s="94">
        <v>0</v>
      </c>
      <c r="IQ12" s="94">
        <v>0</v>
      </c>
      <c r="IR12" s="94">
        <v>0</v>
      </c>
      <c r="IS12" s="94">
        <v>0</v>
      </c>
      <c r="IT12" s="94">
        <f t="shared" si="94"/>
        <v>0</v>
      </c>
      <c r="IU12" s="142"/>
      <c r="IV12" s="319"/>
      <c r="IW12" s="323"/>
      <c r="IX12" s="94"/>
      <c r="IY12" s="94"/>
      <c r="IZ12" s="94"/>
      <c r="JA12" s="94"/>
      <c r="JB12" s="59"/>
      <c r="JC12" s="94"/>
      <c r="JD12" s="94">
        <f t="shared" si="95"/>
        <v>0</v>
      </c>
      <c r="JE12" s="94">
        <v>0</v>
      </c>
      <c r="JF12" s="94">
        <v>0</v>
      </c>
      <c r="JG12" s="94">
        <v>0</v>
      </c>
      <c r="JH12" s="94">
        <v>0</v>
      </c>
      <c r="JI12" s="94">
        <f t="shared" si="96"/>
        <v>0</v>
      </c>
      <c r="JJ12" s="142"/>
      <c r="JK12" s="319"/>
      <c r="JL12" s="323"/>
      <c r="JM12" s="94"/>
      <c r="JN12" s="94"/>
      <c r="JO12" s="94"/>
      <c r="JP12" s="94"/>
      <c r="JQ12" s="59"/>
      <c r="JR12" s="94"/>
      <c r="JS12" s="94">
        <f t="shared" si="97"/>
        <v>0</v>
      </c>
      <c r="JT12" s="94">
        <v>0</v>
      </c>
      <c r="JU12" s="94">
        <v>0</v>
      </c>
      <c r="JV12" s="94">
        <v>0</v>
      </c>
      <c r="JW12" s="94">
        <v>0</v>
      </c>
      <c r="JX12" s="94">
        <f t="shared" si="98"/>
        <v>0</v>
      </c>
      <c r="JY12" s="142"/>
      <c r="JZ12" s="319"/>
      <c r="KA12" s="323"/>
      <c r="KB12" s="94"/>
      <c r="KC12" s="94"/>
      <c r="KD12" s="94"/>
      <c r="KE12" s="94"/>
      <c r="KF12" s="59"/>
      <c r="KG12" s="94"/>
      <c r="KH12" s="94">
        <f t="shared" si="99"/>
        <v>0</v>
      </c>
      <c r="KI12" s="94">
        <v>0</v>
      </c>
      <c r="KJ12" s="94">
        <v>0</v>
      </c>
      <c r="KK12" s="94">
        <v>0</v>
      </c>
      <c r="KL12" s="94">
        <v>0</v>
      </c>
      <c r="KM12" s="94">
        <f t="shared" si="100"/>
        <v>0</v>
      </c>
      <c r="KN12" s="142"/>
      <c r="KO12" s="319"/>
      <c r="KP12" s="323"/>
      <c r="KQ12" s="94"/>
      <c r="KR12" s="94"/>
      <c r="KS12" s="94"/>
      <c r="KT12" s="94"/>
      <c r="KU12" s="59"/>
      <c r="KV12" s="94"/>
      <c r="KW12" s="94">
        <f t="shared" si="101"/>
        <v>0</v>
      </c>
      <c r="KX12" s="94">
        <v>0</v>
      </c>
      <c r="KY12" s="94">
        <v>0</v>
      </c>
      <c r="KZ12" s="94">
        <v>0</v>
      </c>
      <c r="LA12" s="94">
        <v>0</v>
      </c>
      <c r="LB12" s="94">
        <f t="shared" si="102"/>
        <v>0</v>
      </c>
      <c r="LC12" s="142"/>
      <c r="LD12" s="319"/>
      <c r="LE12" s="323"/>
      <c r="LF12" s="94"/>
      <c r="LG12" s="94"/>
      <c r="LH12" s="94"/>
      <c r="LI12" s="94"/>
      <c r="LJ12" s="59"/>
      <c r="LK12" s="94"/>
      <c r="LL12" s="94">
        <f t="shared" si="103"/>
        <v>0</v>
      </c>
      <c r="LM12" s="94">
        <v>0</v>
      </c>
      <c r="LN12" s="94">
        <v>0</v>
      </c>
      <c r="LO12" s="94">
        <v>0</v>
      </c>
      <c r="LP12" s="94">
        <v>0</v>
      </c>
      <c r="LQ12" s="94">
        <f t="shared" si="104"/>
        <v>0</v>
      </c>
      <c r="LR12" s="142"/>
      <c r="LS12" s="319"/>
      <c r="LT12" s="323"/>
      <c r="LU12" s="94"/>
      <c r="LV12" s="94"/>
      <c r="LW12" s="94"/>
      <c r="LX12" s="94"/>
      <c r="LY12" s="59"/>
      <c r="LZ12" s="94"/>
      <c r="MA12" s="94">
        <f t="shared" si="105"/>
        <v>0</v>
      </c>
      <c r="MB12" s="94">
        <v>0</v>
      </c>
      <c r="MC12" s="94">
        <v>0</v>
      </c>
      <c r="MD12" s="94">
        <v>0</v>
      </c>
      <c r="ME12" s="94">
        <v>0</v>
      </c>
      <c r="MF12" s="94">
        <f t="shared" si="106"/>
        <v>0</v>
      </c>
      <c r="MG12" s="142"/>
      <c r="MH12" s="319"/>
      <c r="MI12" s="323"/>
      <c r="MJ12" s="94"/>
      <c r="MK12" s="94"/>
      <c r="ML12" s="94"/>
      <c r="MM12" s="94"/>
      <c r="MN12" s="59"/>
      <c r="MO12" s="94"/>
      <c r="MP12" s="94">
        <f t="shared" si="107"/>
        <v>0</v>
      </c>
      <c r="MQ12" s="94">
        <v>0</v>
      </c>
      <c r="MR12" s="94">
        <v>0</v>
      </c>
      <c r="MS12" s="94">
        <v>0</v>
      </c>
      <c r="MT12" s="94">
        <v>0</v>
      </c>
      <c r="MU12" s="94">
        <f t="shared" si="108"/>
        <v>0</v>
      </c>
      <c r="MV12" s="142"/>
      <c r="MW12" s="319"/>
      <c r="MX12" s="323"/>
      <c r="MY12" s="94"/>
      <c r="MZ12" s="94"/>
      <c r="NA12" s="94"/>
      <c r="NB12" s="94"/>
      <c r="NC12" s="59"/>
      <c r="ND12" s="94"/>
      <c r="NE12" s="94">
        <f t="shared" si="109"/>
        <v>0</v>
      </c>
      <c r="NF12" s="94">
        <v>0</v>
      </c>
      <c r="NG12" s="94">
        <v>0</v>
      </c>
      <c r="NH12" s="94">
        <v>0</v>
      </c>
      <c r="NI12" s="94">
        <v>0</v>
      </c>
      <c r="NJ12" s="94">
        <f t="shared" si="110"/>
        <v>0</v>
      </c>
      <c r="NK12" s="142"/>
      <c r="NL12" s="319"/>
      <c r="NM12" s="323"/>
      <c r="NN12" s="94"/>
      <c r="NO12" s="94"/>
      <c r="NP12" s="94"/>
      <c r="NQ12" s="94"/>
      <c r="NR12" s="59"/>
      <c r="NS12" s="94"/>
      <c r="NT12" s="94">
        <v>0</v>
      </c>
      <c r="NU12" s="94">
        <v>0</v>
      </c>
      <c r="NV12" s="94">
        <v>0</v>
      </c>
      <c r="NW12" s="94">
        <v>0</v>
      </c>
      <c r="NX12" s="94">
        <v>0</v>
      </c>
      <c r="NY12" s="94">
        <f t="shared" si="111"/>
        <v>0</v>
      </c>
      <c r="NZ12" s="142"/>
      <c r="OA12" s="319"/>
      <c r="OB12" s="323"/>
      <c r="OC12" s="94"/>
      <c r="OD12" s="94"/>
      <c r="OE12" s="94"/>
      <c r="OF12" s="94"/>
      <c r="OG12" s="59"/>
      <c r="OH12" s="94"/>
      <c r="OI12" s="94">
        <f t="shared" si="112"/>
        <v>0</v>
      </c>
      <c r="OJ12" s="94">
        <v>0</v>
      </c>
      <c r="OK12" s="94">
        <v>0</v>
      </c>
      <c r="OL12" s="94">
        <v>0</v>
      </c>
      <c r="OM12" s="94">
        <v>0</v>
      </c>
      <c r="ON12" s="94">
        <f t="shared" si="113"/>
        <v>0</v>
      </c>
      <c r="OO12" s="142"/>
      <c r="OP12" s="319"/>
      <c r="OQ12" s="323"/>
      <c r="OR12" s="94"/>
      <c r="OS12" s="94"/>
      <c r="OT12" s="94"/>
      <c r="OU12" s="94"/>
      <c r="OV12" s="59"/>
      <c r="OW12" s="94"/>
      <c r="OX12" s="94">
        <f t="shared" si="114"/>
        <v>0</v>
      </c>
      <c r="OY12" s="94">
        <v>0</v>
      </c>
      <c r="OZ12" s="94">
        <v>0</v>
      </c>
      <c r="PA12" s="94">
        <v>0</v>
      </c>
      <c r="PB12" s="94">
        <v>0</v>
      </c>
      <c r="PC12" s="94">
        <f t="shared" si="115"/>
        <v>0</v>
      </c>
      <c r="PD12" s="142"/>
      <c r="PE12" s="319"/>
      <c r="PF12" s="323"/>
      <c r="PG12" s="94"/>
      <c r="PH12" s="94"/>
      <c r="PI12" s="94"/>
      <c r="PJ12" s="94"/>
      <c r="PK12" s="59"/>
      <c r="PL12" s="94"/>
      <c r="PM12" s="94">
        <f t="shared" si="116"/>
        <v>0</v>
      </c>
      <c r="PN12" s="94">
        <v>0</v>
      </c>
      <c r="PO12" s="94">
        <v>0</v>
      </c>
      <c r="PP12" s="94">
        <v>0</v>
      </c>
      <c r="PQ12" s="94">
        <v>0</v>
      </c>
      <c r="PR12" s="94">
        <f t="shared" si="117"/>
        <v>0</v>
      </c>
      <c r="PS12" s="142"/>
      <c r="PT12" s="319"/>
      <c r="PU12" s="323"/>
      <c r="PV12" s="94"/>
      <c r="PW12" s="94"/>
      <c r="PX12" s="94">
        <f t="shared" si="68"/>
        <v>0</v>
      </c>
      <c r="PY12" s="94">
        <f t="shared" si="69"/>
        <v>0</v>
      </c>
      <c r="PZ12" s="59">
        <f t="shared" si="70"/>
        <v>0</v>
      </c>
      <c r="QA12" s="94">
        <f t="shared" si="71"/>
        <v>0</v>
      </c>
      <c r="QB12" s="94">
        <f t="shared" si="72"/>
        <v>0</v>
      </c>
      <c r="QC12" s="166">
        <f t="shared" si="67"/>
        <v>0</v>
      </c>
      <c r="QD12" s="94"/>
      <c r="QE12" s="94"/>
      <c r="QF12" s="94"/>
      <c r="QG12" s="94"/>
      <c r="QH12" s="142"/>
    </row>
    <row r="13" spans="1:450" s="294" customFormat="1" ht="15" customHeight="1">
      <c r="A13" s="404">
        <v>6</v>
      </c>
      <c r="B13" s="323" t="s">
        <v>571</v>
      </c>
      <c r="C13" s="94"/>
      <c r="D13" s="94"/>
      <c r="E13" s="94"/>
      <c r="F13" s="94">
        <v>0</v>
      </c>
      <c r="G13" s="59"/>
      <c r="H13" s="94"/>
      <c r="I13" s="94">
        <v>0</v>
      </c>
      <c r="J13" s="94">
        <v>0</v>
      </c>
      <c r="K13" s="94">
        <v>0</v>
      </c>
      <c r="L13" s="94">
        <v>0</v>
      </c>
      <c r="M13" s="94">
        <v>0</v>
      </c>
      <c r="N13" s="94">
        <f t="shared" si="73"/>
        <v>0</v>
      </c>
      <c r="O13" s="142"/>
      <c r="P13" s="319"/>
      <c r="Q13" s="323"/>
      <c r="R13" s="94"/>
      <c r="S13" s="94"/>
      <c r="T13" s="94"/>
      <c r="U13" s="94"/>
      <c r="V13" s="59"/>
      <c r="W13" s="94"/>
      <c r="X13" s="94">
        <v>0</v>
      </c>
      <c r="Y13" s="94">
        <v>0</v>
      </c>
      <c r="Z13" s="94">
        <v>0</v>
      </c>
      <c r="AA13" s="94">
        <v>0</v>
      </c>
      <c r="AB13" s="94">
        <v>0</v>
      </c>
      <c r="AC13" s="94">
        <f t="shared" si="74"/>
        <v>0</v>
      </c>
      <c r="AD13" s="142"/>
      <c r="AE13" s="319"/>
      <c r="AF13" s="323"/>
      <c r="AG13" s="94"/>
      <c r="AH13" s="94"/>
      <c r="AI13" s="94"/>
      <c r="AJ13" s="94"/>
      <c r="AK13" s="59"/>
      <c r="AL13" s="94"/>
      <c r="AM13" s="94">
        <v>0</v>
      </c>
      <c r="AN13" s="94">
        <v>0</v>
      </c>
      <c r="AO13" s="94">
        <v>0</v>
      </c>
      <c r="AP13" s="94">
        <v>0</v>
      </c>
      <c r="AQ13" s="94">
        <v>0</v>
      </c>
      <c r="AR13" s="94">
        <f t="shared" si="75"/>
        <v>0</v>
      </c>
      <c r="AS13" s="142"/>
      <c r="AT13" s="319"/>
      <c r="AU13" s="323"/>
      <c r="AV13" s="94"/>
      <c r="AW13" s="94"/>
      <c r="AX13" s="94"/>
      <c r="AY13" s="94"/>
      <c r="AZ13" s="59"/>
      <c r="BA13" s="94"/>
      <c r="BB13" s="94">
        <v>0</v>
      </c>
      <c r="BC13" s="94">
        <v>0</v>
      </c>
      <c r="BD13" s="94">
        <v>0</v>
      </c>
      <c r="BE13" s="94">
        <v>0</v>
      </c>
      <c r="BF13" s="94">
        <v>0</v>
      </c>
      <c r="BG13" s="94">
        <f t="shared" si="76"/>
        <v>0</v>
      </c>
      <c r="BH13" s="142"/>
      <c r="BI13" s="319"/>
      <c r="BJ13" s="323"/>
      <c r="BK13" s="94"/>
      <c r="BL13" s="94"/>
      <c r="BM13" s="94"/>
      <c r="BN13" s="94"/>
      <c r="BO13" s="59"/>
      <c r="BP13" s="94"/>
      <c r="BQ13" s="94">
        <v>0</v>
      </c>
      <c r="BR13" s="94">
        <v>0</v>
      </c>
      <c r="BS13" s="94">
        <v>0</v>
      </c>
      <c r="BT13" s="94">
        <v>0</v>
      </c>
      <c r="BU13" s="94">
        <v>0</v>
      </c>
      <c r="BV13" s="94">
        <f t="shared" si="77"/>
        <v>0</v>
      </c>
      <c r="BW13" s="142"/>
      <c r="BX13" s="319"/>
      <c r="BY13" s="323"/>
      <c r="BZ13" s="94"/>
      <c r="CA13" s="94"/>
      <c r="CB13" s="94"/>
      <c r="CC13" s="94"/>
      <c r="CD13" s="59"/>
      <c r="CE13" s="94"/>
      <c r="CF13" s="94">
        <v>0</v>
      </c>
      <c r="CG13" s="94">
        <v>0</v>
      </c>
      <c r="CH13" s="94">
        <v>0</v>
      </c>
      <c r="CI13" s="94">
        <v>0</v>
      </c>
      <c r="CJ13" s="94">
        <v>0</v>
      </c>
      <c r="CK13" s="94">
        <f t="shared" si="78"/>
        <v>0</v>
      </c>
      <c r="CL13" s="142"/>
      <c r="CM13" s="319"/>
      <c r="CN13" s="323"/>
      <c r="CO13" s="94"/>
      <c r="CP13" s="94"/>
      <c r="CQ13" s="94"/>
      <c r="CR13" s="94"/>
      <c r="CS13" s="59"/>
      <c r="CT13" s="94"/>
      <c r="CU13" s="94">
        <v>0</v>
      </c>
      <c r="CV13" s="94">
        <v>0</v>
      </c>
      <c r="CW13" s="94">
        <v>0</v>
      </c>
      <c r="CX13" s="94">
        <v>0</v>
      </c>
      <c r="CY13" s="94">
        <v>0</v>
      </c>
      <c r="CZ13" s="94">
        <f t="shared" si="79"/>
        <v>0</v>
      </c>
      <c r="DA13" s="142"/>
      <c r="DB13" s="319"/>
      <c r="DC13" s="323"/>
      <c r="DD13" s="94"/>
      <c r="DE13" s="94"/>
      <c r="DF13" s="94"/>
      <c r="DG13" s="94"/>
      <c r="DH13" s="59"/>
      <c r="DI13" s="94"/>
      <c r="DJ13" s="94">
        <v>0</v>
      </c>
      <c r="DK13" s="94">
        <v>0</v>
      </c>
      <c r="DL13" s="94">
        <v>0</v>
      </c>
      <c r="DM13" s="94">
        <v>0</v>
      </c>
      <c r="DN13" s="94">
        <v>0</v>
      </c>
      <c r="DO13" s="94">
        <f t="shared" si="80"/>
        <v>0</v>
      </c>
      <c r="DP13" s="142"/>
      <c r="DQ13" s="319"/>
      <c r="DR13" s="323"/>
      <c r="DS13" s="94"/>
      <c r="DT13" s="94"/>
      <c r="DU13" s="94"/>
      <c r="DV13" s="94"/>
      <c r="DW13" s="59"/>
      <c r="DX13" s="94"/>
      <c r="DY13" s="94">
        <v>0</v>
      </c>
      <c r="DZ13" s="94">
        <v>0</v>
      </c>
      <c r="EA13" s="94">
        <v>0</v>
      </c>
      <c r="EB13" s="94">
        <v>0</v>
      </c>
      <c r="EC13" s="94">
        <v>0</v>
      </c>
      <c r="ED13" s="94">
        <f t="shared" si="81"/>
        <v>0</v>
      </c>
      <c r="EE13" s="142"/>
      <c r="EF13" s="319"/>
      <c r="EG13" s="323"/>
      <c r="EH13" s="94"/>
      <c r="EI13" s="94"/>
      <c r="EJ13" s="94"/>
      <c r="EK13" s="94">
        <v>0</v>
      </c>
      <c r="EL13" s="59"/>
      <c r="EM13" s="94"/>
      <c r="EN13" s="94">
        <v>0</v>
      </c>
      <c r="EO13" s="94">
        <v>0</v>
      </c>
      <c r="EP13" s="94">
        <v>0</v>
      </c>
      <c r="EQ13" s="94">
        <v>0</v>
      </c>
      <c r="ER13" s="94">
        <v>0</v>
      </c>
      <c r="ES13" s="94">
        <f t="shared" si="82"/>
        <v>0</v>
      </c>
      <c r="ET13" s="142"/>
      <c r="EU13" s="319"/>
      <c r="EV13" s="323"/>
      <c r="EW13" s="94"/>
      <c r="EX13" s="94"/>
      <c r="EY13" s="94"/>
      <c r="EZ13" s="94">
        <v>0</v>
      </c>
      <c r="FA13" s="94">
        <v>0</v>
      </c>
      <c r="FB13" s="94">
        <v>0</v>
      </c>
      <c r="FC13" s="94">
        <v>0</v>
      </c>
      <c r="FD13" s="94">
        <v>0</v>
      </c>
      <c r="FE13" s="94">
        <v>0</v>
      </c>
      <c r="FF13" s="94">
        <v>0</v>
      </c>
      <c r="FG13" s="94">
        <v>0</v>
      </c>
      <c r="FH13" s="94">
        <f t="shared" si="83"/>
        <v>0</v>
      </c>
      <c r="FI13" s="142"/>
      <c r="FJ13" s="319"/>
      <c r="FK13" s="323"/>
      <c r="FL13" s="94"/>
      <c r="FM13" s="94"/>
      <c r="FN13" s="94"/>
      <c r="FO13" s="94"/>
      <c r="FP13" s="59"/>
      <c r="FQ13" s="94"/>
      <c r="FR13" s="94">
        <f t="shared" si="84"/>
        <v>0</v>
      </c>
      <c r="FS13" s="94">
        <v>0</v>
      </c>
      <c r="FT13" s="94">
        <v>0</v>
      </c>
      <c r="FU13" s="94">
        <v>0</v>
      </c>
      <c r="FV13" s="94">
        <v>0</v>
      </c>
      <c r="FW13" s="94">
        <f t="shared" si="85"/>
        <v>0</v>
      </c>
      <c r="FX13" s="142"/>
      <c r="FY13" s="319"/>
      <c r="FZ13" s="323"/>
      <c r="GA13" s="94"/>
      <c r="GB13" s="94"/>
      <c r="GC13" s="94"/>
      <c r="GD13" s="94"/>
      <c r="GE13" s="59"/>
      <c r="GF13" s="94"/>
      <c r="GG13" s="94">
        <v>0</v>
      </c>
      <c r="GH13" s="94">
        <v>0</v>
      </c>
      <c r="GI13" s="94">
        <v>0</v>
      </c>
      <c r="GJ13" s="94">
        <v>0</v>
      </c>
      <c r="GK13" s="94">
        <v>0</v>
      </c>
      <c r="GL13" s="94">
        <f t="shared" si="86"/>
        <v>0</v>
      </c>
      <c r="GM13" s="142"/>
      <c r="GN13" s="319"/>
      <c r="GO13" s="323"/>
      <c r="GP13" s="94"/>
      <c r="GQ13" s="94"/>
      <c r="GR13" s="94"/>
      <c r="GS13" s="94"/>
      <c r="GT13" s="59"/>
      <c r="GU13" s="94"/>
      <c r="GV13" s="94">
        <f t="shared" si="87"/>
        <v>0</v>
      </c>
      <c r="GW13" s="94">
        <v>0</v>
      </c>
      <c r="GX13" s="94">
        <v>0</v>
      </c>
      <c r="GY13" s="94">
        <v>0</v>
      </c>
      <c r="GZ13" s="94">
        <v>0</v>
      </c>
      <c r="HA13" s="94">
        <f t="shared" si="88"/>
        <v>0</v>
      </c>
      <c r="HB13" s="142"/>
      <c r="HC13" s="319"/>
      <c r="HD13" s="323"/>
      <c r="HE13" s="94"/>
      <c r="HF13" s="94"/>
      <c r="HG13" s="94"/>
      <c r="HH13" s="94"/>
      <c r="HI13" s="59"/>
      <c r="HJ13" s="94"/>
      <c r="HK13" s="94">
        <f t="shared" si="89"/>
        <v>0</v>
      </c>
      <c r="HL13" s="94">
        <v>0</v>
      </c>
      <c r="HM13" s="94">
        <v>0</v>
      </c>
      <c r="HN13" s="94">
        <v>0</v>
      </c>
      <c r="HO13" s="94">
        <v>0</v>
      </c>
      <c r="HP13" s="94">
        <f t="shared" si="90"/>
        <v>0</v>
      </c>
      <c r="HQ13" s="142"/>
      <c r="HR13" s="319"/>
      <c r="HS13" s="323"/>
      <c r="HT13" s="94"/>
      <c r="HU13" s="94"/>
      <c r="HV13" s="94"/>
      <c r="HW13" s="94"/>
      <c r="HX13" s="59"/>
      <c r="HY13" s="94"/>
      <c r="HZ13" s="94">
        <f t="shared" si="91"/>
        <v>0</v>
      </c>
      <c r="IA13" s="94">
        <v>0</v>
      </c>
      <c r="IB13" s="94">
        <v>0</v>
      </c>
      <c r="IC13" s="94">
        <v>0</v>
      </c>
      <c r="ID13" s="94">
        <v>0</v>
      </c>
      <c r="IE13" s="94">
        <f t="shared" si="92"/>
        <v>0</v>
      </c>
      <c r="IF13" s="142"/>
      <c r="IG13" s="319"/>
      <c r="IH13" s="323"/>
      <c r="II13" s="94"/>
      <c r="IJ13" s="94"/>
      <c r="IK13" s="94"/>
      <c r="IL13" s="94"/>
      <c r="IM13" s="59"/>
      <c r="IN13" s="94"/>
      <c r="IO13" s="94">
        <f t="shared" si="93"/>
        <v>0</v>
      </c>
      <c r="IP13" s="94">
        <v>0</v>
      </c>
      <c r="IQ13" s="94">
        <v>0</v>
      </c>
      <c r="IR13" s="94">
        <v>0</v>
      </c>
      <c r="IS13" s="94">
        <v>0</v>
      </c>
      <c r="IT13" s="94">
        <f t="shared" si="94"/>
        <v>0</v>
      </c>
      <c r="IU13" s="142"/>
      <c r="IV13" s="319"/>
      <c r="IW13" s="323"/>
      <c r="IX13" s="94"/>
      <c r="IY13" s="94"/>
      <c r="IZ13" s="94"/>
      <c r="JA13" s="94"/>
      <c r="JB13" s="59"/>
      <c r="JC13" s="94"/>
      <c r="JD13" s="94">
        <f t="shared" si="95"/>
        <v>0</v>
      </c>
      <c r="JE13" s="94">
        <v>0</v>
      </c>
      <c r="JF13" s="94">
        <v>0</v>
      </c>
      <c r="JG13" s="94">
        <v>0</v>
      </c>
      <c r="JH13" s="94">
        <v>0</v>
      </c>
      <c r="JI13" s="94">
        <f t="shared" si="96"/>
        <v>0</v>
      </c>
      <c r="JJ13" s="142"/>
      <c r="JK13" s="319"/>
      <c r="JL13" s="323"/>
      <c r="JM13" s="94"/>
      <c r="JN13" s="94"/>
      <c r="JO13" s="94"/>
      <c r="JP13" s="94"/>
      <c r="JQ13" s="59"/>
      <c r="JR13" s="94"/>
      <c r="JS13" s="94">
        <f t="shared" si="97"/>
        <v>0</v>
      </c>
      <c r="JT13" s="94">
        <v>0</v>
      </c>
      <c r="JU13" s="94">
        <v>0</v>
      </c>
      <c r="JV13" s="94">
        <v>0</v>
      </c>
      <c r="JW13" s="94">
        <v>0</v>
      </c>
      <c r="JX13" s="94">
        <f t="shared" si="98"/>
        <v>0</v>
      </c>
      <c r="JY13" s="142"/>
      <c r="JZ13" s="319"/>
      <c r="KA13" s="323"/>
      <c r="KB13" s="94"/>
      <c r="KC13" s="94"/>
      <c r="KD13" s="94"/>
      <c r="KE13" s="94"/>
      <c r="KF13" s="59"/>
      <c r="KG13" s="94"/>
      <c r="KH13" s="94">
        <f t="shared" si="99"/>
        <v>0</v>
      </c>
      <c r="KI13" s="94">
        <v>0</v>
      </c>
      <c r="KJ13" s="94">
        <v>0</v>
      </c>
      <c r="KK13" s="94">
        <v>0</v>
      </c>
      <c r="KL13" s="94">
        <v>0</v>
      </c>
      <c r="KM13" s="94">
        <f t="shared" si="100"/>
        <v>0</v>
      </c>
      <c r="KN13" s="142"/>
      <c r="KO13" s="319"/>
      <c r="KP13" s="323"/>
      <c r="KQ13" s="94"/>
      <c r="KR13" s="94"/>
      <c r="KS13" s="94"/>
      <c r="KT13" s="94"/>
      <c r="KU13" s="59"/>
      <c r="KV13" s="94"/>
      <c r="KW13" s="94">
        <f t="shared" si="101"/>
        <v>0</v>
      </c>
      <c r="KX13" s="94">
        <v>0</v>
      </c>
      <c r="KY13" s="94">
        <v>0</v>
      </c>
      <c r="KZ13" s="94">
        <v>0</v>
      </c>
      <c r="LA13" s="94">
        <v>0</v>
      </c>
      <c r="LB13" s="94">
        <f t="shared" si="102"/>
        <v>0</v>
      </c>
      <c r="LC13" s="142"/>
      <c r="LD13" s="319"/>
      <c r="LE13" s="323"/>
      <c r="LF13" s="94"/>
      <c r="LG13" s="94"/>
      <c r="LH13" s="94"/>
      <c r="LI13" s="94"/>
      <c r="LJ13" s="59"/>
      <c r="LK13" s="94"/>
      <c r="LL13" s="94">
        <f t="shared" si="103"/>
        <v>0</v>
      </c>
      <c r="LM13" s="94">
        <v>0</v>
      </c>
      <c r="LN13" s="94">
        <v>0</v>
      </c>
      <c r="LO13" s="94">
        <v>0</v>
      </c>
      <c r="LP13" s="94">
        <v>0</v>
      </c>
      <c r="LQ13" s="94">
        <f t="shared" si="104"/>
        <v>0</v>
      </c>
      <c r="LR13" s="142"/>
      <c r="LS13" s="319"/>
      <c r="LT13" s="323"/>
      <c r="LU13" s="94"/>
      <c r="LV13" s="94"/>
      <c r="LW13" s="94"/>
      <c r="LX13" s="94"/>
      <c r="LY13" s="59"/>
      <c r="LZ13" s="94"/>
      <c r="MA13" s="94">
        <f t="shared" si="105"/>
        <v>0</v>
      </c>
      <c r="MB13" s="94">
        <v>0</v>
      </c>
      <c r="MC13" s="94">
        <v>0</v>
      </c>
      <c r="MD13" s="94">
        <v>0</v>
      </c>
      <c r="ME13" s="94">
        <v>0</v>
      </c>
      <c r="MF13" s="94">
        <f t="shared" si="106"/>
        <v>0</v>
      </c>
      <c r="MG13" s="142"/>
      <c r="MH13" s="319"/>
      <c r="MI13" s="323"/>
      <c r="MJ13" s="94"/>
      <c r="MK13" s="94"/>
      <c r="ML13" s="94"/>
      <c r="MM13" s="94"/>
      <c r="MN13" s="59"/>
      <c r="MO13" s="94"/>
      <c r="MP13" s="94">
        <f t="shared" si="107"/>
        <v>0</v>
      </c>
      <c r="MQ13" s="94">
        <v>0</v>
      </c>
      <c r="MR13" s="94">
        <v>0</v>
      </c>
      <c r="MS13" s="94">
        <v>0</v>
      </c>
      <c r="MT13" s="94">
        <v>0</v>
      </c>
      <c r="MU13" s="94">
        <f t="shared" si="108"/>
        <v>0</v>
      </c>
      <c r="MV13" s="142"/>
      <c r="MW13" s="319"/>
      <c r="MX13" s="323"/>
      <c r="MY13" s="94"/>
      <c r="MZ13" s="94"/>
      <c r="NA13" s="94"/>
      <c r="NB13" s="94"/>
      <c r="NC13" s="59"/>
      <c r="ND13" s="94"/>
      <c r="NE13" s="94">
        <f t="shared" si="109"/>
        <v>0</v>
      </c>
      <c r="NF13" s="94">
        <v>0</v>
      </c>
      <c r="NG13" s="94">
        <v>0</v>
      </c>
      <c r="NH13" s="94">
        <v>0</v>
      </c>
      <c r="NI13" s="94">
        <v>0</v>
      </c>
      <c r="NJ13" s="94">
        <f t="shared" si="110"/>
        <v>0</v>
      </c>
      <c r="NK13" s="142"/>
      <c r="NL13" s="319"/>
      <c r="NM13" s="323"/>
      <c r="NN13" s="94"/>
      <c r="NO13" s="94"/>
      <c r="NP13" s="94"/>
      <c r="NQ13" s="94"/>
      <c r="NR13" s="59"/>
      <c r="NS13" s="94"/>
      <c r="NT13" s="94">
        <v>0</v>
      </c>
      <c r="NU13" s="94">
        <v>0</v>
      </c>
      <c r="NV13" s="94">
        <v>0</v>
      </c>
      <c r="NW13" s="94">
        <v>0</v>
      </c>
      <c r="NX13" s="94">
        <v>0</v>
      </c>
      <c r="NY13" s="94">
        <f t="shared" si="111"/>
        <v>0</v>
      </c>
      <c r="NZ13" s="142"/>
      <c r="OA13" s="319"/>
      <c r="OB13" s="323"/>
      <c r="OC13" s="94"/>
      <c r="OD13" s="94"/>
      <c r="OE13" s="94"/>
      <c r="OF13" s="94"/>
      <c r="OG13" s="59"/>
      <c r="OH13" s="94"/>
      <c r="OI13" s="94">
        <f t="shared" si="112"/>
        <v>0</v>
      </c>
      <c r="OJ13" s="94">
        <v>0</v>
      </c>
      <c r="OK13" s="94">
        <v>0</v>
      </c>
      <c r="OL13" s="94">
        <v>0</v>
      </c>
      <c r="OM13" s="94">
        <v>0</v>
      </c>
      <c r="ON13" s="94">
        <f t="shared" si="113"/>
        <v>0</v>
      </c>
      <c r="OO13" s="142"/>
      <c r="OP13" s="319"/>
      <c r="OQ13" s="323"/>
      <c r="OR13" s="94"/>
      <c r="OS13" s="94"/>
      <c r="OT13" s="94"/>
      <c r="OU13" s="94"/>
      <c r="OV13" s="59"/>
      <c r="OW13" s="94"/>
      <c r="OX13" s="94">
        <f t="shared" si="114"/>
        <v>0</v>
      </c>
      <c r="OY13" s="94">
        <v>0</v>
      </c>
      <c r="OZ13" s="94">
        <v>0</v>
      </c>
      <c r="PA13" s="94">
        <v>0</v>
      </c>
      <c r="PB13" s="94">
        <v>0</v>
      </c>
      <c r="PC13" s="94">
        <f t="shared" si="115"/>
        <v>0</v>
      </c>
      <c r="PD13" s="142"/>
      <c r="PE13" s="319"/>
      <c r="PF13" s="323"/>
      <c r="PG13" s="94"/>
      <c r="PH13" s="94"/>
      <c r="PI13" s="94"/>
      <c r="PJ13" s="94"/>
      <c r="PK13" s="59"/>
      <c r="PL13" s="94"/>
      <c r="PM13" s="94">
        <f t="shared" si="116"/>
        <v>0</v>
      </c>
      <c r="PN13" s="94">
        <v>0</v>
      </c>
      <c r="PO13" s="94">
        <v>0</v>
      </c>
      <c r="PP13" s="94">
        <v>0</v>
      </c>
      <c r="PQ13" s="94">
        <v>0</v>
      </c>
      <c r="PR13" s="94">
        <f t="shared" si="117"/>
        <v>0</v>
      </c>
      <c r="PS13" s="142"/>
      <c r="PT13" s="319"/>
      <c r="PU13" s="323"/>
      <c r="PV13" s="94"/>
      <c r="PW13" s="94"/>
      <c r="PX13" s="94">
        <f t="shared" si="68"/>
        <v>0</v>
      </c>
      <c r="PY13" s="94">
        <f t="shared" si="69"/>
        <v>0</v>
      </c>
      <c r="PZ13" s="59">
        <f t="shared" si="70"/>
        <v>0</v>
      </c>
      <c r="QA13" s="94">
        <f t="shared" si="71"/>
        <v>0</v>
      </c>
      <c r="QB13" s="94">
        <f t="shared" si="72"/>
        <v>0</v>
      </c>
      <c r="QC13" s="166">
        <f t="shared" si="67"/>
        <v>0</v>
      </c>
      <c r="QD13" s="94"/>
      <c r="QE13" s="94"/>
      <c r="QF13" s="94"/>
      <c r="QG13" s="94"/>
      <c r="QH13" s="142"/>
    </row>
    <row r="14" spans="1:450" s="294" customFormat="1" ht="15" customHeight="1">
      <c r="A14" s="405">
        <v>7</v>
      </c>
      <c r="B14" s="323" t="s">
        <v>572</v>
      </c>
      <c r="C14" s="94"/>
      <c r="D14" s="94"/>
      <c r="E14" s="94"/>
      <c r="F14" s="94">
        <v>0</v>
      </c>
      <c r="G14" s="59"/>
      <c r="H14" s="94"/>
      <c r="I14" s="94">
        <v>0</v>
      </c>
      <c r="J14" s="94">
        <v>0</v>
      </c>
      <c r="K14" s="94">
        <v>0</v>
      </c>
      <c r="L14" s="94">
        <v>0</v>
      </c>
      <c r="M14" s="94">
        <v>0</v>
      </c>
      <c r="N14" s="94">
        <f t="shared" si="73"/>
        <v>0</v>
      </c>
      <c r="O14" s="142"/>
      <c r="P14" s="319"/>
      <c r="Q14" s="323"/>
      <c r="R14" s="94"/>
      <c r="S14" s="94"/>
      <c r="T14" s="94"/>
      <c r="U14" s="94"/>
      <c r="V14" s="59"/>
      <c r="W14" s="94"/>
      <c r="X14" s="94">
        <v>0</v>
      </c>
      <c r="Y14" s="94">
        <v>0</v>
      </c>
      <c r="Z14" s="94">
        <v>0</v>
      </c>
      <c r="AA14" s="94">
        <v>0</v>
      </c>
      <c r="AB14" s="94">
        <v>0</v>
      </c>
      <c r="AC14" s="94">
        <f t="shared" si="74"/>
        <v>0</v>
      </c>
      <c r="AD14" s="142"/>
      <c r="AE14" s="319"/>
      <c r="AF14" s="323"/>
      <c r="AG14" s="94"/>
      <c r="AH14" s="94"/>
      <c r="AI14" s="94"/>
      <c r="AJ14" s="94"/>
      <c r="AK14" s="59"/>
      <c r="AL14" s="94"/>
      <c r="AM14" s="94">
        <v>0</v>
      </c>
      <c r="AN14" s="94">
        <v>0</v>
      </c>
      <c r="AO14" s="94">
        <v>0</v>
      </c>
      <c r="AP14" s="94">
        <v>0</v>
      </c>
      <c r="AQ14" s="94">
        <v>0</v>
      </c>
      <c r="AR14" s="94">
        <f t="shared" si="75"/>
        <v>0</v>
      </c>
      <c r="AS14" s="142"/>
      <c r="AT14" s="319"/>
      <c r="AU14" s="323"/>
      <c r="AV14" s="94"/>
      <c r="AW14" s="94"/>
      <c r="AX14" s="94"/>
      <c r="AY14" s="94"/>
      <c r="AZ14" s="59"/>
      <c r="BA14" s="94"/>
      <c r="BB14" s="94">
        <v>0</v>
      </c>
      <c r="BC14" s="94">
        <v>0</v>
      </c>
      <c r="BD14" s="94">
        <v>0</v>
      </c>
      <c r="BE14" s="94">
        <v>0</v>
      </c>
      <c r="BF14" s="94">
        <v>0</v>
      </c>
      <c r="BG14" s="94">
        <f t="shared" si="76"/>
        <v>0</v>
      </c>
      <c r="BH14" s="142"/>
      <c r="BI14" s="319"/>
      <c r="BJ14" s="323"/>
      <c r="BK14" s="94"/>
      <c r="BL14" s="94"/>
      <c r="BM14" s="94"/>
      <c r="BN14" s="94"/>
      <c r="BO14" s="59"/>
      <c r="BP14" s="94"/>
      <c r="BQ14" s="94">
        <v>0</v>
      </c>
      <c r="BR14" s="94">
        <v>0</v>
      </c>
      <c r="BS14" s="94">
        <v>0</v>
      </c>
      <c r="BT14" s="94">
        <v>0</v>
      </c>
      <c r="BU14" s="94">
        <v>0</v>
      </c>
      <c r="BV14" s="94">
        <f t="shared" si="77"/>
        <v>0</v>
      </c>
      <c r="BW14" s="142"/>
      <c r="BX14" s="319"/>
      <c r="BY14" s="323"/>
      <c r="BZ14" s="94"/>
      <c r="CA14" s="94"/>
      <c r="CB14" s="94"/>
      <c r="CC14" s="94"/>
      <c r="CD14" s="59"/>
      <c r="CE14" s="94"/>
      <c r="CF14" s="94">
        <v>0</v>
      </c>
      <c r="CG14" s="94">
        <v>0</v>
      </c>
      <c r="CH14" s="94">
        <v>0</v>
      </c>
      <c r="CI14" s="94">
        <v>0</v>
      </c>
      <c r="CJ14" s="94">
        <v>0</v>
      </c>
      <c r="CK14" s="94">
        <f t="shared" si="78"/>
        <v>0</v>
      </c>
      <c r="CL14" s="142"/>
      <c r="CM14" s="319"/>
      <c r="CN14" s="323"/>
      <c r="CO14" s="94"/>
      <c r="CP14" s="94"/>
      <c r="CQ14" s="94"/>
      <c r="CR14" s="94"/>
      <c r="CS14" s="59"/>
      <c r="CT14" s="94"/>
      <c r="CU14" s="94">
        <v>0</v>
      </c>
      <c r="CV14" s="94">
        <v>0</v>
      </c>
      <c r="CW14" s="94">
        <v>0</v>
      </c>
      <c r="CX14" s="94">
        <v>0</v>
      </c>
      <c r="CY14" s="94">
        <v>0</v>
      </c>
      <c r="CZ14" s="94">
        <f t="shared" si="79"/>
        <v>0</v>
      </c>
      <c r="DA14" s="142"/>
      <c r="DB14" s="319"/>
      <c r="DC14" s="323"/>
      <c r="DD14" s="94"/>
      <c r="DE14" s="94"/>
      <c r="DF14" s="94"/>
      <c r="DG14" s="94"/>
      <c r="DH14" s="59"/>
      <c r="DI14" s="94"/>
      <c r="DJ14" s="94">
        <v>0</v>
      </c>
      <c r="DK14" s="94">
        <v>0</v>
      </c>
      <c r="DL14" s="94">
        <v>0</v>
      </c>
      <c r="DM14" s="94">
        <v>0</v>
      </c>
      <c r="DN14" s="94">
        <v>0</v>
      </c>
      <c r="DO14" s="94">
        <f t="shared" si="80"/>
        <v>0</v>
      </c>
      <c r="DP14" s="142"/>
      <c r="DQ14" s="319"/>
      <c r="DR14" s="323"/>
      <c r="DS14" s="94"/>
      <c r="DT14" s="94"/>
      <c r="DU14" s="94"/>
      <c r="DV14" s="94"/>
      <c r="DW14" s="59"/>
      <c r="DX14" s="94"/>
      <c r="DY14" s="94">
        <v>0</v>
      </c>
      <c r="DZ14" s="94">
        <v>0</v>
      </c>
      <c r="EA14" s="94">
        <v>0</v>
      </c>
      <c r="EB14" s="94">
        <v>0</v>
      </c>
      <c r="EC14" s="94">
        <v>0</v>
      </c>
      <c r="ED14" s="94">
        <f t="shared" si="81"/>
        <v>0</v>
      </c>
      <c r="EE14" s="142"/>
      <c r="EF14" s="319"/>
      <c r="EG14" s="323"/>
      <c r="EH14" s="94"/>
      <c r="EI14" s="94"/>
      <c r="EJ14" s="94"/>
      <c r="EK14" s="94">
        <v>0</v>
      </c>
      <c r="EL14" s="59"/>
      <c r="EM14" s="94"/>
      <c r="EN14" s="94">
        <v>0</v>
      </c>
      <c r="EO14" s="94">
        <v>0</v>
      </c>
      <c r="EP14" s="94">
        <v>0</v>
      </c>
      <c r="EQ14" s="94">
        <v>0</v>
      </c>
      <c r="ER14" s="94">
        <v>0</v>
      </c>
      <c r="ES14" s="94">
        <f t="shared" si="82"/>
        <v>0</v>
      </c>
      <c r="ET14" s="142"/>
      <c r="EU14" s="319"/>
      <c r="EV14" s="323"/>
      <c r="EW14" s="94"/>
      <c r="EX14" s="94"/>
      <c r="EY14" s="94"/>
      <c r="EZ14" s="94">
        <v>0</v>
      </c>
      <c r="FA14" s="94">
        <v>0</v>
      </c>
      <c r="FB14" s="94">
        <v>0</v>
      </c>
      <c r="FC14" s="94">
        <v>0</v>
      </c>
      <c r="FD14" s="94">
        <v>0</v>
      </c>
      <c r="FE14" s="94">
        <v>0</v>
      </c>
      <c r="FF14" s="94">
        <v>0</v>
      </c>
      <c r="FG14" s="94">
        <v>0</v>
      </c>
      <c r="FH14" s="94">
        <f t="shared" si="83"/>
        <v>0</v>
      </c>
      <c r="FI14" s="142"/>
      <c r="FJ14" s="319"/>
      <c r="FK14" s="323"/>
      <c r="FL14" s="94"/>
      <c r="FM14" s="94"/>
      <c r="FN14" s="94"/>
      <c r="FO14" s="94"/>
      <c r="FP14" s="59"/>
      <c r="FQ14" s="94"/>
      <c r="FR14" s="94">
        <f t="shared" si="84"/>
        <v>0</v>
      </c>
      <c r="FS14" s="94">
        <v>0</v>
      </c>
      <c r="FT14" s="94">
        <v>0</v>
      </c>
      <c r="FU14" s="94">
        <v>0</v>
      </c>
      <c r="FV14" s="94">
        <v>0</v>
      </c>
      <c r="FW14" s="94">
        <f t="shared" si="85"/>
        <v>0</v>
      </c>
      <c r="FX14" s="142"/>
      <c r="FY14" s="319"/>
      <c r="FZ14" s="323"/>
      <c r="GA14" s="94"/>
      <c r="GB14" s="94"/>
      <c r="GC14" s="94"/>
      <c r="GD14" s="94"/>
      <c r="GE14" s="59"/>
      <c r="GF14" s="94"/>
      <c r="GG14" s="94">
        <v>0</v>
      </c>
      <c r="GH14" s="94">
        <v>0</v>
      </c>
      <c r="GI14" s="94">
        <v>0</v>
      </c>
      <c r="GJ14" s="94">
        <v>0</v>
      </c>
      <c r="GK14" s="94">
        <v>0</v>
      </c>
      <c r="GL14" s="94">
        <f t="shared" si="86"/>
        <v>0</v>
      </c>
      <c r="GM14" s="142"/>
      <c r="GN14" s="319"/>
      <c r="GO14" s="323"/>
      <c r="GP14" s="94"/>
      <c r="GQ14" s="94"/>
      <c r="GR14" s="94"/>
      <c r="GS14" s="94"/>
      <c r="GT14" s="59"/>
      <c r="GU14" s="94"/>
      <c r="GV14" s="94">
        <f t="shared" si="87"/>
        <v>0</v>
      </c>
      <c r="GW14" s="94">
        <v>0</v>
      </c>
      <c r="GX14" s="94">
        <v>0</v>
      </c>
      <c r="GY14" s="94">
        <v>0</v>
      </c>
      <c r="GZ14" s="94">
        <v>0</v>
      </c>
      <c r="HA14" s="94">
        <f t="shared" si="88"/>
        <v>0</v>
      </c>
      <c r="HB14" s="142"/>
      <c r="HC14" s="319"/>
      <c r="HD14" s="323"/>
      <c r="HE14" s="94"/>
      <c r="HF14" s="94"/>
      <c r="HG14" s="94"/>
      <c r="HH14" s="94"/>
      <c r="HI14" s="59"/>
      <c r="HJ14" s="94"/>
      <c r="HK14" s="94">
        <f t="shared" si="89"/>
        <v>0</v>
      </c>
      <c r="HL14" s="94">
        <v>0</v>
      </c>
      <c r="HM14" s="94">
        <v>0</v>
      </c>
      <c r="HN14" s="94">
        <v>0</v>
      </c>
      <c r="HO14" s="94">
        <v>0</v>
      </c>
      <c r="HP14" s="94">
        <f t="shared" si="90"/>
        <v>0</v>
      </c>
      <c r="HQ14" s="142"/>
      <c r="HR14" s="319"/>
      <c r="HS14" s="323"/>
      <c r="HT14" s="94"/>
      <c r="HU14" s="94"/>
      <c r="HV14" s="94"/>
      <c r="HW14" s="94"/>
      <c r="HX14" s="59"/>
      <c r="HY14" s="94"/>
      <c r="HZ14" s="94">
        <f t="shared" si="91"/>
        <v>0</v>
      </c>
      <c r="IA14" s="94">
        <v>0</v>
      </c>
      <c r="IB14" s="94">
        <v>0</v>
      </c>
      <c r="IC14" s="94">
        <v>0</v>
      </c>
      <c r="ID14" s="94">
        <v>0</v>
      </c>
      <c r="IE14" s="94">
        <f t="shared" si="92"/>
        <v>0</v>
      </c>
      <c r="IF14" s="142"/>
      <c r="IG14" s="319"/>
      <c r="IH14" s="323"/>
      <c r="II14" s="94"/>
      <c r="IJ14" s="94"/>
      <c r="IK14" s="94"/>
      <c r="IL14" s="94"/>
      <c r="IM14" s="59"/>
      <c r="IN14" s="94"/>
      <c r="IO14" s="94">
        <f t="shared" si="93"/>
        <v>0</v>
      </c>
      <c r="IP14" s="94">
        <v>0</v>
      </c>
      <c r="IQ14" s="94">
        <v>0</v>
      </c>
      <c r="IR14" s="94">
        <v>0</v>
      </c>
      <c r="IS14" s="94">
        <v>0</v>
      </c>
      <c r="IT14" s="94">
        <f t="shared" si="94"/>
        <v>0</v>
      </c>
      <c r="IU14" s="142"/>
      <c r="IV14" s="319"/>
      <c r="IW14" s="323"/>
      <c r="IX14" s="94"/>
      <c r="IY14" s="94"/>
      <c r="IZ14" s="94"/>
      <c r="JA14" s="94"/>
      <c r="JB14" s="59"/>
      <c r="JC14" s="94"/>
      <c r="JD14" s="94">
        <f t="shared" si="95"/>
        <v>0</v>
      </c>
      <c r="JE14" s="94">
        <v>0</v>
      </c>
      <c r="JF14" s="94">
        <v>0</v>
      </c>
      <c r="JG14" s="94">
        <v>0</v>
      </c>
      <c r="JH14" s="94">
        <v>0</v>
      </c>
      <c r="JI14" s="94">
        <f t="shared" si="96"/>
        <v>0</v>
      </c>
      <c r="JJ14" s="142"/>
      <c r="JK14" s="319"/>
      <c r="JL14" s="323"/>
      <c r="JM14" s="94"/>
      <c r="JN14" s="94"/>
      <c r="JO14" s="94"/>
      <c r="JP14" s="94"/>
      <c r="JQ14" s="59"/>
      <c r="JR14" s="94"/>
      <c r="JS14" s="94">
        <f t="shared" si="97"/>
        <v>0</v>
      </c>
      <c r="JT14" s="94">
        <v>0</v>
      </c>
      <c r="JU14" s="94">
        <v>0</v>
      </c>
      <c r="JV14" s="94">
        <v>0</v>
      </c>
      <c r="JW14" s="94">
        <v>0</v>
      </c>
      <c r="JX14" s="94">
        <f t="shared" si="98"/>
        <v>0</v>
      </c>
      <c r="JY14" s="142"/>
      <c r="JZ14" s="319"/>
      <c r="KA14" s="323"/>
      <c r="KB14" s="94"/>
      <c r="KC14" s="94"/>
      <c r="KD14" s="94"/>
      <c r="KE14" s="94"/>
      <c r="KF14" s="59"/>
      <c r="KG14" s="94"/>
      <c r="KH14" s="94">
        <f t="shared" si="99"/>
        <v>0</v>
      </c>
      <c r="KI14" s="94">
        <v>0</v>
      </c>
      <c r="KJ14" s="94">
        <v>0</v>
      </c>
      <c r="KK14" s="94">
        <v>0</v>
      </c>
      <c r="KL14" s="94">
        <v>0</v>
      </c>
      <c r="KM14" s="94">
        <f t="shared" si="100"/>
        <v>0</v>
      </c>
      <c r="KN14" s="142"/>
      <c r="KO14" s="319"/>
      <c r="KP14" s="323"/>
      <c r="KQ14" s="94"/>
      <c r="KR14" s="94"/>
      <c r="KS14" s="94"/>
      <c r="KT14" s="94"/>
      <c r="KU14" s="59"/>
      <c r="KV14" s="94"/>
      <c r="KW14" s="94">
        <f t="shared" si="101"/>
        <v>0</v>
      </c>
      <c r="KX14" s="94">
        <v>0</v>
      </c>
      <c r="KY14" s="94">
        <v>0</v>
      </c>
      <c r="KZ14" s="94">
        <v>0</v>
      </c>
      <c r="LA14" s="94">
        <v>0</v>
      </c>
      <c r="LB14" s="94">
        <f t="shared" si="102"/>
        <v>0</v>
      </c>
      <c r="LC14" s="142"/>
      <c r="LD14" s="319"/>
      <c r="LE14" s="323"/>
      <c r="LF14" s="94"/>
      <c r="LG14" s="94"/>
      <c r="LH14" s="94"/>
      <c r="LI14" s="94"/>
      <c r="LJ14" s="59"/>
      <c r="LK14" s="94"/>
      <c r="LL14" s="94">
        <f t="shared" si="103"/>
        <v>0</v>
      </c>
      <c r="LM14" s="94">
        <v>0</v>
      </c>
      <c r="LN14" s="94">
        <v>0</v>
      </c>
      <c r="LO14" s="94">
        <v>0</v>
      </c>
      <c r="LP14" s="94">
        <v>0</v>
      </c>
      <c r="LQ14" s="94">
        <f t="shared" si="104"/>
        <v>0</v>
      </c>
      <c r="LR14" s="142"/>
      <c r="LS14" s="319"/>
      <c r="LT14" s="323"/>
      <c r="LU14" s="94"/>
      <c r="LV14" s="94"/>
      <c r="LW14" s="94"/>
      <c r="LX14" s="94"/>
      <c r="LY14" s="59"/>
      <c r="LZ14" s="94"/>
      <c r="MA14" s="94">
        <f t="shared" si="105"/>
        <v>0</v>
      </c>
      <c r="MB14" s="94">
        <v>0</v>
      </c>
      <c r="MC14" s="94">
        <v>0</v>
      </c>
      <c r="MD14" s="94">
        <v>0</v>
      </c>
      <c r="ME14" s="94">
        <v>0</v>
      </c>
      <c r="MF14" s="94">
        <f t="shared" si="106"/>
        <v>0</v>
      </c>
      <c r="MG14" s="142"/>
      <c r="MH14" s="319"/>
      <c r="MI14" s="323"/>
      <c r="MJ14" s="94"/>
      <c r="MK14" s="94"/>
      <c r="ML14" s="94"/>
      <c r="MM14" s="94"/>
      <c r="MN14" s="59"/>
      <c r="MO14" s="94"/>
      <c r="MP14" s="94">
        <f t="shared" si="107"/>
        <v>0</v>
      </c>
      <c r="MQ14" s="94">
        <v>0</v>
      </c>
      <c r="MR14" s="94">
        <v>0</v>
      </c>
      <c r="MS14" s="94">
        <v>0</v>
      </c>
      <c r="MT14" s="94">
        <v>0</v>
      </c>
      <c r="MU14" s="94">
        <f t="shared" si="108"/>
        <v>0</v>
      </c>
      <c r="MV14" s="142"/>
      <c r="MW14" s="319"/>
      <c r="MX14" s="323"/>
      <c r="MY14" s="94"/>
      <c r="MZ14" s="94"/>
      <c r="NA14" s="94"/>
      <c r="NB14" s="94"/>
      <c r="NC14" s="59"/>
      <c r="ND14" s="94"/>
      <c r="NE14" s="94">
        <f t="shared" si="109"/>
        <v>0</v>
      </c>
      <c r="NF14" s="94">
        <v>0</v>
      </c>
      <c r="NG14" s="94">
        <v>0</v>
      </c>
      <c r="NH14" s="94">
        <v>0</v>
      </c>
      <c r="NI14" s="94">
        <v>0</v>
      </c>
      <c r="NJ14" s="94">
        <f t="shared" si="110"/>
        <v>0</v>
      </c>
      <c r="NK14" s="142"/>
      <c r="NL14" s="319"/>
      <c r="NM14" s="323"/>
      <c r="NN14" s="94"/>
      <c r="NO14" s="94"/>
      <c r="NP14" s="94"/>
      <c r="NQ14" s="94"/>
      <c r="NR14" s="59"/>
      <c r="NS14" s="94"/>
      <c r="NT14" s="94">
        <v>0</v>
      </c>
      <c r="NU14" s="94">
        <v>0</v>
      </c>
      <c r="NV14" s="94">
        <v>0</v>
      </c>
      <c r="NW14" s="94">
        <v>0</v>
      </c>
      <c r="NX14" s="94">
        <v>0</v>
      </c>
      <c r="NY14" s="94">
        <f t="shared" si="111"/>
        <v>0</v>
      </c>
      <c r="NZ14" s="142"/>
      <c r="OA14" s="319"/>
      <c r="OB14" s="323"/>
      <c r="OC14" s="94"/>
      <c r="OD14" s="94"/>
      <c r="OE14" s="94"/>
      <c r="OF14" s="94"/>
      <c r="OG14" s="59"/>
      <c r="OH14" s="94"/>
      <c r="OI14" s="94">
        <f t="shared" si="112"/>
        <v>0</v>
      </c>
      <c r="OJ14" s="94">
        <v>0</v>
      </c>
      <c r="OK14" s="94">
        <v>0</v>
      </c>
      <c r="OL14" s="94">
        <v>0</v>
      </c>
      <c r="OM14" s="94">
        <v>0</v>
      </c>
      <c r="ON14" s="94">
        <f t="shared" si="113"/>
        <v>0</v>
      </c>
      <c r="OO14" s="142"/>
      <c r="OP14" s="319"/>
      <c r="OQ14" s="323"/>
      <c r="OR14" s="94"/>
      <c r="OS14" s="94"/>
      <c r="OT14" s="94"/>
      <c r="OU14" s="94"/>
      <c r="OV14" s="59"/>
      <c r="OW14" s="94"/>
      <c r="OX14" s="94">
        <f t="shared" si="114"/>
        <v>0</v>
      </c>
      <c r="OY14" s="94">
        <v>0</v>
      </c>
      <c r="OZ14" s="94">
        <v>0</v>
      </c>
      <c r="PA14" s="94">
        <v>0</v>
      </c>
      <c r="PB14" s="94">
        <v>0</v>
      </c>
      <c r="PC14" s="94">
        <f t="shared" si="115"/>
        <v>0</v>
      </c>
      <c r="PD14" s="142"/>
      <c r="PE14" s="319"/>
      <c r="PF14" s="323"/>
      <c r="PG14" s="94"/>
      <c r="PH14" s="94"/>
      <c r="PI14" s="94"/>
      <c r="PJ14" s="94"/>
      <c r="PK14" s="59"/>
      <c r="PL14" s="94"/>
      <c r="PM14" s="94">
        <f t="shared" si="116"/>
        <v>0</v>
      </c>
      <c r="PN14" s="94">
        <v>0</v>
      </c>
      <c r="PO14" s="94">
        <v>0</v>
      </c>
      <c r="PP14" s="94">
        <v>0</v>
      </c>
      <c r="PQ14" s="94">
        <v>0</v>
      </c>
      <c r="PR14" s="94">
        <f t="shared" si="117"/>
        <v>0</v>
      </c>
      <c r="PS14" s="142"/>
      <c r="PT14" s="319"/>
      <c r="PU14" s="323"/>
      <c r="PV14" s="94"/>
      <c r="PW14" s="94"/>
      <c r="PX14" s="94">
        <f t="shared" si="68"/>
        <v>0</v>
      </c>
      <c r="PY14" s="94">
        <f t="shared" si="69"/>
        <v>0</v>
      </c>
      <c r="PZ14" s="59">
        <f t="shared" si="70"/>
        <v>0</v>
      </c>
      <c r="QA14" s="94">
        <f t="shared" si="71"/>
        <v>0</v>
      </c>
      <c r="QB14" s="94">
        <f t="shared" si="72"/>
        <v>0</v>
      </c>
      <c r="QC14" s="166">
        <f t="shared" si="67"/>
        <v>0</v>
      </c>
      <c r="QD14" s="94"/>
      <c r="QE14" s="94"/>
      <c r="QF14" s="94"/>
      <c r="QG14" s="94"/>
      <c r="QH14" s="142"/>
    </row>
    <row r="15" spans="1:450" s="294" customFormat="1" ht="15" customHeight="1">
      <c r="A15" s="404">
        <v>8</v>
      </c>
      <c r="B15" s="323" t="s">
        <v>573</v>
      </c>
      <c r="C15" s="94"/>
      <c r="D15" s="94"/>
      <c r="E15" s="94"/>
      <c r="F15" s="94">
        <v>0</v>
      </c>
      <c r="G15" s="59"/>
      <c r="H15" s="94"/>
      <c r="I15" s="94">
        <v>0</v>
      </c>
      <c r="J15" s="94">
        <v>0</v>
      </c>
      <c r="K15" s="94">
        <v>0</v>
      </c>
      <c r="L15" s="94">
        <v>0</v>
      </c>
      <c r="M15" s="94">
        <v>0</v>
      </c>
      <c r="N15" s="94">
        <f t="shared" si="73"/>
        <v>0</v>
      </c>
      <c r="O15" s="142"/>
      <c r="P15" s="319"/>
      <c r="Q15" s="323"/>
      <c r="R15" s="94"/>
      <c r="S15" s="94"/>
      <c r="T15" s="94"/>
      <c r="U15" s="94"/>
      <c r="V15" s="59"/>
      <c r="W15" s="94"/>
      <c r="X15" s="94">
        <v>0</v>
      </c>
      <c r="Y15" s="94">
        <v>0</v>
      </c>
      <c r="Z15" s="94">
        <v>0</v>
      </c>
      <c r="AA15" s="94">
        <v>0</v>
      </c>
      <c r="AB15" s="94">
        <v>0</v>
      </c>
      <c r="AC15" s="94">
        <f t="shared" si="74"/>
        <v>0</v>
      </c>
      <c r="AD15" s="142"/>
      <c r="AE15" s="319"/>
      <c r="AF15" s="323"/>
      <c r="AG15" s="94"/>
      <c r="AH15" s="94"/>
      <c r="AI15" s="94"/>
      <c r="AJ15" s="94"/>
      <c r="AK15" s="59"/>
      <c r="AL15" s="94"/>
      <c r="AM15" s="94">
        <v>0</v>
      </c>
      <c r="AN15" s="94">
        <v>0</v>
      </c>
      <c r="AO15" s="94">
        <v>0</v>
      </c>
      <c r="AP15" s="94">
        <v>0</v>
      </c>
      <c r="AQ15" s="94">
        <v>0</v>
      </c>
      <c r="AR15" s="94">
        <f t="shared" si="75"/>
        <v>0</v>
      </c>
      <c r="AS15" s="142"/>
      <c r="AT15" s="319"/>
      <c r="AU15" s="323"/>
      <c r="AV15" s="94"/>
      <c r="AW15" s="94"/>
      <c r="AX15" s="94"/>
      <c r="AY15" s="94"/>
      <c r="AZ15" s="59"/>
      <c r="BA15" s="94"/>
      <c r="BB15" s="94">
        <v>0</v>
      </c>
      <c r="BC15" s="94">
        <v>0</v>
      </c>
      <c r="BD15" s="94">
        <v>0</v>
      </c>
      <c r="BE15" s="94">
        <v>0</v>
      </c>
      <c r="BF15" s="94">
        <v>0</v>
      </c>
      <c r="BG15" s="94">
        <f t="shared" si="76"/>
        <v>0</v>
      </c>
      <c r="BH15" s="142"/>
      <c r="BI15" s="319"/>
      <c r="BJ15" s="323"/>
      <c r="BK15" s="94"/>
      <c r="BL15" s="94"/>
      <c r="BM15" s="94"/>
      <c r="BN15" s="94"/>
      <c r="BO15" s="59"/>
      <c r="BP15" s="94"/>
      <c r="BQ15" s="94">
        <v>0</v>
      </c>
      <c r="BR15" s="94">
        <v>0</v>
      </c>
      <c r="BS15" s="94">
        <v>0</v>
      </c>
      <c r="BT15" s="94">
        <v>0</v>
      </c>
      <c r="BU15" s="94">
        <v>0</v>
      </c>
      <c r="BV15" s="94">
        <f t="shared" si="77"/>
        <v>0</v>
      </c>
      <c r="BW15" s="142"/>
      <c r="BX15" s="319"/>
      <c r="BY15" s="323"/>
      <c r="BZ15" s="94"/>
      <c r="CA15" s="94"/>
      <c r="CB15" s="94"/>
      <c r="CC15" s="94"/>
      <c r="CD15" s="59"/>
      <c r="CE15" s="94"/>
      <c r="CF15" s="94">
        <v>0</v>
      </c>
      <c r="CG15" s="94">
        <v>0</v>
      </c>
      <c r="CH15" s="94">
        <v>0</v>
      </c>
      <c r="CI15" s="94">
        <v>0</v>
      </c>
      <c r="CJ15" s="94">
        <v>0</v>
      </c>
      <c r="CK15" s="94">
        <f t="shared" si="78"/>
        <v>0</v>
      </c>
      <c r="CL15" s="142"/>
      <c r="CM15" s="319"/>
      <c r="CN15" s="323"/>
      <c r="CO15" s="94"/>
      <c r="CP15" s="94"/>
      <c r="CQ15" s="94"/>
      <c r="CR15" s="94"/>
      <c r="CS15" s="59"/>
      <c r="CT15" s="94"/>
      <c r="CU15" s="94">
        <v>0</v>
      </c>
      <c r="CV15" s="94">
        <v>0</v>
      </c>
      <c r="CW15" s="94">
        <v>0</v>
      </c>
      <c r="CX15" s="94">
        <v>0</v>
      </c>
      <c r="CY15" s="94">
        <v>0</v>
      </c>
      <c r="CZ15" s="94">
        <f t="shared" si="79"/>
        <v>0</v>
      </c>
      <c r="DA15" s="142"/>
      <c r="DB15" s="319"/>
      <c r="DC15" s="323"/>
      <c r="DD15" s="94"/>
      <c r="DE15" s="94"/>
      <c r="DF15" s="94"/>
      <c r="DG15" s="94"/>
      <c r="DH15" s="59"/>
      <c r="DI15" s="94"/>
      <c r="DJ15" s="94">
        <v>0</v>
      </c>
      <c r="DK15" s="94">
        <v>0</v>
      </c>
      <c r="DL15" s="94">
        <v>0</v>
      </c>
      <c r="DM15" s="94">
        <v>0</v>
      </c>
      <c r="DN15" s="94">
        <v>0</v>
      </c>
      <c r="DO15" s="94">
        <f t="shared" si="80"/>
        <v>0</v>
      </c>
      <c r="DP15" s="142"/>
      <c r="DQ15" s="319"/>
      <c r="DR15" s="323"/>
      <c r="DS15" s="94"/>
      <c r="DT15" s="94"/>
      <c r="DU15" s="94"/>
      <c r="DV15" s="94"/>
      <c r="DW15" s="59"/>
      <c r="DX15" s="94"/>
      <c r="DY15" s="94">
        <v>0</v>
      </c>
      <c r="DZ15" s="94">
        <v>0</v>
      </c>
      <c r="EA15" s="94">
        <v>0</v>
      </c>
      <c r="EB15" s="94">
        <v>0</v>
      </c>
      <c r="EC15" s="94">
        <v>0</v>
      </c>
      <c r="ED15" s="94">
        <f t="shared" si="81"/>
        <v>0</v>
      </c>
      <c r="EE15" s="142"/>
      <c r="EF15" s="319"/>
      <c r="EG15" s="323"/>
      <c r="EH15" s="94"/>
      <c r="EI15" s="94"/>
      <c r="EJ15" s="94"/>
      <c r="EK15" s="94">
        <v>0</v>
      </c>
      <c r="EL15" s="59"/>
      <c r="EM15" s="94"/>
      <c r="EN15" s="94">
        <v>0</v>
      </c>
      <c r="EO15" s="94">
        <v>0</v>
      </c>
      <c r="EP15" s="94">
        <v>0</v>
      </c>
      <c r="EQ15" s="94">
        <v>0</v>
      </c>
      <c r="ER15" s="94">
        <v>0</v>
      </c>
      <c r="ES15" s="94">
        <f t="shared" si="82"/>
        <v>0</v>
      </c>
      <c r="ET15" s="142"/>
      <c r="EU15" s="319"/>
      <c r="EV15" s="323"/>
      <c r="EW15" s="94"/>
      <c r="EX15" s="94"/>
      <c r="EY15" s="94"/>
      <c r="EZ15" s="94">
        <v>0</v>
      </c>
      <c r="FA15" s="94">
        <v>0</v>
      </c>
      <c r="FB15" s="94">
        <v>0</v>
      </c>
      <c r="FC15" s="94">
        <v>0</v>
      </c>
      <c r="FD15" s="94">
        <v>0</v>
      </c>
      <c r="FE15" s="94">
        <v>0</v>
      </c>
      <c r="FF15" s="94">
        <v>0</v>
      </c>
      <c r="FG15" s="94">
        <v>0</v>
      </c>
      <c r="FH15" s="94">
        <f t="shared" si="83"/>
        <v>0</v>
      </c>
      <c r="FI15" s="142"/>
      <c r="FJ15" s="319"/>
      <c r="FK15" s="323"/>
      <c r="FL15" s="94"/>
      <c r="FM15" s="94"/>
      <c r="FN15" s="94"/>
      <c r="FO15" s="94"/>
      <c r="FP15" s="59"/>
      <c r="FQ15" s="94"/>
      <c r="FR15" s="94">
        <f t="shared" si="84"/>
        <v>0</v>
      </c>
      <c r="FS15" s="94">
        <v>0</v>
      </c>
      <c r="FT15" s="94">
        <v>0</v>
      </c>
      <c r="FU15" s="94">
        <v>0</v>
      </c>
      <c r="FV15" s="94">
        <v>0</v>
      </c>
      <c r="FW15" s="94">
        <f t="shared" si="85"/>
        <v>0</v>
      </c>
      <c r="FX15" s="142"/>
      <c r="FY15" s="319"/>
      <c r="FZ15" s="323"/>
      <c r="GA15" s="94"/>
      <c r="GB15" s="94"/>
      <c r="GC15" s="94"/>
      <c r="GD15" s="94"/>
      <c r="GE15" s="59"/>
      <c r="GF15" s="94"/>
      <c r="GG15" s="94">
        <v>0</v>
      </c>
      <c r="GH15" s="94">
        <v>0</v>
      </c>
      <c r="GI15" s="94">
        <v>0</v>
      </c>
      <c r="GJ15" s="94">
        <v>0</v>
      </c>
      <c r="GK15" s="94">
        <v>0</v>
      </c>
      <c r="GL15" s="94">
        <f t="shared" si="86"/>
        <v>0</v>
      </c>
      <c r="GM15" s="142"/>
      <c r="GN15" s="319"/>
      <c r="GO15" s="323"/>
      <c r="GP15" s="94"/>
      <c r="GQ15" s="94"/>
      <c r="GR15" s="94"/>
      <c r="GS15" s="94"/>
      <c r="GT15" s="59"/>
      <c r="GU15" s="94"/>
      <c r="GV15" s="94">
        <f t="shared" si="87"/>
        <v>0</v>
      </c>
      <c r="GW15" s="94">
        <v>0</v>
      </c>
      <c r="GX15" s="94">
        <v>0</v>
      </c>
      <c r="GY15" s="94">
        <v>0</v>
      </c>
      <c r="GZ15" s="94">
        <v>0</v>
      </c>
      <c r="HA15" s="94">
        <f t="shared" si="88"/>
        <v>0</v>
      </c>
      <c r="HB15" s="142"/>
      <c r="HC15" s="319"/>
      <c r="HD15" s="323"/>
      <c r="HE15" s="94"/>
      <c r="HF15" s="94"/>
      <c r="HG15" s="94"/>
      <c r="HH15" s="94"/>
      <c r="HI15" s="59"/>
      <c r="HJ15" s="94"/>
      <c r="HK15" s="94">
        <f t="shared" si="89"/>
        <v>0</v>
      </c>
      <c r="HL15" s="94">
        <v>0</v>
      </c>
      <c r="HM15" s="94">
        <v>0</v>
      </c>
      <c r="HN15" s="94">
        <v>0</v>
      </c>
      <c r="HO15" s="94">
        <v>0</v>
      </c>
      <c r="HP15" s="94">
        <f t="shared" si="90"/>
        <v>0</v>
      </c>
      <c r="HQ15" s="142"/>
      <c r="HR15" s="319"/>
      <c r="HS15" s="323"/>
      <c r="HT15" s="94"/>
      <c r="HU15" s="94"/>
      <c r="HV15" s="94"/>
      <c r="HW15" s="94"/>
      <c r="HX15" s="59"/>
      <c r="HY15" s="94"/>
      <c r="HZ15" s="94">
        <f t="shared" si="91"/>
        <v>0</v>
      </c>
      <c r="IA15" s="94">
        <v>0</v>
      </c>
      <c r="IB15" s="94">
        <v>0</v>
      </c>
      <c r="IC15" s="94">
        <v>0</v>
      </c>
      <c r="ID15" s="94">
        <v>0</v>
      </c>
      <c r="IE15" s="94">
        <f t="shared" si="92"/>
        <v>0</v>
      </c>
      <c r="IF15" s="142"/>
      <c r="IG15" s="319"/>
      <c r="IH15" s="323"/>
      <c r="II15" s="94"/>
      <c r="IJ15" s="94"/>
      <c r="IK15" s="94"/>
      <c r="IL15" s="94"/>
      <c r="IM15" s="59"/>
      <c r="IN15" s="94"/>
      <c r="IO15" s="94">
        <f t="shared" si="93"/>
        <v>0</v>
      </c>
      <c r="IP15" s="94">
        <v>0</v>
      </c>
      <c r="IQ15" s="94">
        <v>0</v>
      </c>
      <c r="IR15" s="94">
        <v>0</v>
      </c>
      <c r="IS15" s="94">
        <v>0</v>
      </c>
      <c r="IT15" s="94">
        <f t="shared" si="94"/>
        <v>0</v>
      </c>
      <c r="IU15" s="142"/>
      <c r="IV15" s="319"/>
      <c r="IW15" s="323"/>
      <c r="IX15" s="94"/>
      <c r="IY15" s="94"/>
      <c r="IZ15" s="94"/>
      <c r="JA15" s="94"/>
      <c r="JB15" s="59"/>
      <c r="JC15" s="94"/>
      <c r="JD15" s="94">
        <f t="shared" si="95"/>
        <v>0</v>
      </c>
      <c r="JE15" s="94">
        <v>0</v>
      </c>
      <c r="JF15" s="94">
        <v>0</v>
      </c>
      <c r="JG15" s="94">
        <v>0</v>
      </c>
      <c r="JH15" s="94">
        <v>0</v>
      </c>
      <c r="JI15" s="94">
        <f t="shared" si="96"/>
        <v>0</v>
      </c>
      <c r="JJ15" s="142"/>
      <c r="JK15" s="319"/>
      <c r="JL15" s="323"/>
      <c r="JM15" s="94"/>
      <c r="JN15" s="94"/>
      <c r="JO15" s="94"/>
      <c r="JP15" s="94"/>
      <c r="JQ15" s="59"/>
      <c r="JR15" s="94"/>
      <c r="JS15" s="94">
        <f t="shared" si="97"/>
        <v>0</v>
      </c>
      <c r="JT15" s="94">
        <v>0</v>
      </c>
      <c r="JU15" s="94">
        <v>0</v>
      </c>
      <c r="JV15" s="94">
        <v>0</v>
      </c>
      <c r="JW15" s="94">
        <v>0</v>
      </c>
      <c r="JX15" s="94">
        <f t="shared" si="98"/>
        <v>0</v>
      </c>
      <c r="JY15" s="142"/>
      <c r="JZ15" s="319"/>
      <c r="KA15" s="323"/>
      <c r="KB15" s="94"/>
      <c r="KC15" s="94"/>
      <c r="KD15" s="94"/>
      <c r="KE15" s="94"/>
      <c r="KF15" s="59"/>
      <c r="KG15" s="94"/>
      <c r="KH15" s="94">
        <f t="shared" si="99"/>
        <v>0</v>
      </c>
      <c r="KI15" s="94">
        <v>0</v>
      </c>
      <c r="KJ15" s="94">
        <v>0</v>
      </c>
      <c r="KK15" s="94">
        <v>0</v>
      </c>
      <c r="KL15" s="94">
        <v>0</v>
      </c>
      <c r="KM15" s="94">
        <f t="shared" si="100"/>
        <v>0</v>
      </c>
      <c r="KN15" s="142"/>
      <c r="KO15" s="319"/>
      <c r="KP15" s="323"/>
      <c r="KQ15" s="94"/>
      <c r="KR15" s="94"/>
      <c r="KS15" s="94"/>
      <c r="KT15" s="94"/>
      <c r="KU15" s="59"/>
      <c r="KV15" s="94"/>
      <c r="KW15" s="94">
        <f t="shared" si="101"/>
        <v>0</v>
      </c>
      <c r="KX15" s="94">
        <v>0</v>
      </c>
      <c r="KY15" s="94">
        <v>0</v>
      </c>
      <c r="KZ15" s="94">
        <v>0</v>
      </c>
      <c r="LA15" s="94">
        <v>0</v>
      </c>
      <c r="LB15" s="94">
        <f t="shared" si="102"/>
        <v>0</v>
      </c>
      <c r="LC15" s="142"/>
      <c r="LD15" s="319"/>
      <c r="LE15" s="323"/>
      <c r="LF15" s="94"/>
      <c r="LG15" s="94"/>
      <c r="LH15" s="94"/>
      <c r="LI15" s="94"/>
      <c r="LJ15" s="59"/>
      <c r="LK15" s="94"/>
      <c r="LL15" s="94">
        <f t="shared" si="103"/>
        <v>0</v>
      </c>
      <c r="LM15" s="94">
        <v>0</v>
      </c>
      <c r="LN15" s="94">
        <v>0</v>
      </c>
      <c r="LO15" s="94">
        <v>0</v>
      </c>
      <c r="LP15" s="94">
        <v>0</v>
      </c>
      <c r="LQ15" s="94">
        <f t="shared" si="104"/>
        <v>0</v>
      </c>
      <c r="LR15" s="142"/>
      <c r="LS15" s="319"/>
      <c r="LT15" s="323"/>
      <c r="LU15" s="94"/>
      <c r="LV15" s="94"/>
      <c r="LW15" s="94"/>
      <c r="LX15" s="94"/>
      <c r="LY15" s="59"/>
      <c r="LZ15" s="94"/>
      <c r="MA15" s="94">
        <f t="shared" si="105"/>
        <v>0</v>
      </c>
      <c r="MB15" s="94">
        <v>0</v>
      </c>
      <c r="MC15" s="94">
        <v>0</v>
      </c>
      <c r="MD15" s="94">
        <v>0</v>
      </c>
      <c r="ME15" s="94">
        <v>0</v>
      </c>
      <c r="MF15" s="94">
        <f t="shared" si="106"/>
        <v>0</v>
      </c>
      <c r="MG15" s="142"/>
      <c r="MH15" s="319"/>
      <c r="MI15" s="323"/>
      <c r="MJ15" s="94"/>
      <c r="MK15" s="94"/>
      <c r="ML15" s="94"/>
      <c r="MM15" s="94"/>
      <c r="MN15" s="59"/>
      <c r="MO15" s="94"/>
      <c r="MP15" s="94">
        <f t="shared" si="107"/>
        <v>0</v>
      </c>
      <c r="MQ15" s="94">
        <v>0</v>
      </c>
      <c r="MR15" s="94">
        <v>0</v>
      </c>
      <c r="MS15" s="94">
        <v>0</v>
      </c>
      <c r="MT15" s="94">
        <v>0</v>
      </c>
      <c r="MU15" s="94">
        <f t="shared" si="108"/>
        <v>0</v>
      </c>
      <c r="MV15" s="142"/>
      <c r="MW15" s="319"/>
      <c r="MX15" s="323"/>
      <c r="MY15" s="94"/>
      <c r="MZ15" s="94"/>
      <c r="NA15" s="94"/>
      <c r="NB15" s="94"/>
      <c r="NC15" s="59"/>
      <c r="ND15" s="94"/>
      <c r="NE15" s="94">
        <f t="shared" si="109"/>
        <v>0</v>
      </c>
      <c r="NF15" s="94">
        <v>0</v>
      </c>
      <c r="NG15" s="94">
        <v>0</v>
      </c>
      <c r="NH15" s="94">
        <v>0</v>
      </c>
      <c r="NI15" s="94">
        <v>0</v>
      </c>
      <c r="NJ15" s="94">
        <f t="shared" si="110"/>
        <v>0</v>
      </c>
      <c r="NK15" s="142"/>
      <c r="NL15" s="319"/>
      <c r="NM15" s="323"/>
      <c r="NN15" s="94"/>
      <c r="NO15" s="94"/>
      <c r="NP15" s="94"/>
      <c r="NQ15" s="94"/>
      <c r="NR15" s="59"/>
      <c r="NS15" s="94"/>
      <c r="NT15" s="94">
        <v>0</v>
      </c>
      <c r="NU15" s="94">
        <v>0</v>
      </c>
      <c r="NV15" s="94">
        <v>0</v>
      </c>
      <c r="NW15" s="94">
        <v>0</v>
      </c>
      <c r="NX15" s="94">
        <v>0</v>
      </c>
      <c r="NY15" s="94">
        <f t="shared" si="111"/>
        <v>0</v>
      </c>
      <c r="NZ15" s="142"/>
      <c r="OA15" s="319"/>
      <c r="OB15" s="323"/>
      <c r="OC15" s="94"/>
      <c r="OD15" s="94"/>
      <c r="OE15" s="94"/>
      <c r="OF15" s="94"/>
      <c r="OG15" s="59"/>
      <c r="OH15" s="94"/>
      <c r="OI15" s="94">
        <f t="shared" si="112"/>
        <v>0</v>
      </c>
      <c r="OJ15" s="94">
        <v>0</v>
      </c>
      <c r="OK15" s="94">
        <v>0</v>
      </c>
      <c r="OL15" s="94">
        <v>0</v>
      </c>
      <c r="OM15" s="94">
        <v>0</v>
      </c>
      <c r="ON15" s="94">
        <f t="shared" si="113"/>
        <v>0</v>
      </c>
      <c r="OO15" s="142"/>
      <c r="OP15" s="319"/>
      <c r="OQ15" s="323"/>
      <c r="OR15" s="94"/>
      <c r="OS15" s="94"/>
      <c r="OT15" s="94"/>
      <c r="OU15" s="94"/>
      <c r="OV15" s="59"/>
      <c r="OW15" s="94"/>
      <c r="OX15" s="94">
        <f t="shared" si="114"/>
        <v>0</v>
      </c>
      <c r="OY15" s="94">
        <v>0</v>
      </c>
      <c r="OZ15" s="94">
        <v>0</v>
      </c>
      <c r="PA15" s="94">
        <v>0</v>
      </c>
      <c r="PB15" s="94">
        <v>0</v>
      </c>
      <c r="PC15" s="94">
        <f t="shared" si="115"/>
        <v>0</v>
      </c>
      <c r="PD15" s="142"/>
      <c r="PE15" s="319"/>
      <c r="PF15" s="323"/>
      <c r="PG15" s="94"/>
      <c r="PH15" s="94"/>
      <c r="PI15" s="94"/>
      <c r="PJ15" s="94"/>
      <c r="PK15" s="59"/>
      <c r="PL15" s="94"/>
      <c r="PM15" s="94">
        <f t="shared" si="116"/>
        <v>0</v>
      </c>
      <c r="PN15" s="94">
        <v>0</v>
      </c>
      <c r="PO15" s="94">
        <v>0</v>
      </c>
      <c r="PP15" s="94">
        <v>0</v>
      </c>
      <c r="PQ15" s="94">
        <v>0</v>
      </c>
      <c r="PR15" s="94">
        <f t="shared" si="117"/>
        <v>0</v>
      </c>
      <c r="PS15" s="142"/>
      <c r="PT15" s="319"/>
      <c r="PU15" s="323"/>
      <c r="PV15" s="94"/>
      <c r="PW15" s="94"/>
      <c r="PX15" s="94">
        <f t="shared" si="68"/>
        <v>0</v>
      </c>
      <c r="PY15" s="94">
        <f t="shared" si="69"/>
        <v>0</v>
      </c>
      <c r="PZ15" s="59">
        <f t="shared" si="70"/>
        <v>0</v>
      </c>
      <c r="QA15" s="94">
        <f t="shared" si="71"/>
        <v>0</v>
      </c>
      <c r="QB15" s="94">
        <f t="shared" si="72"/>
        <v>0</v>
      </c>
      <c r="QC15" s="166">
        <f t="shared" si="67"/>
        <v>0</v>
      </c>
      <c r="QD15" s="94"/>
      <c r="QE15" s="94"/>
      <c r="QF15" s="94"/>
      <c r="QG15" s="94"/>
      <c r="QH15" s="142"/>
    </row>
    <row r="16" spans="1:450" s="294" customFormat="1" ht="15" customHeight="1">
      <c r="A16" s="405">
        <v>9</v>
      </c>
      <c r="B16" s="323" t="s">
        <v>574</v>
      </c>
      <c r="C16" s="94"/>
      <c r="D16" s="94"/>
      <c r="E16" s="94"/>
      <c r="F16" s="94">
        <v>0</v>
      </c>
      <c r="G16" s="59"/>
      <c r="H16" s="94"/>
      <c r="I16" s="94">
        <v>0</v>
      </c>
      <c r="J16" s="94">
        <v>0</v>
      </c>
      <c r="K16" s="94">
        <v>0</v>
      </c>
      <c r="L16" s="94">
        <v>0</v>
      </c>
      <c r="M16" s="94">
        <v>0</v>
      </c>
      <c r="N16" s="94">
        <f t="shared" si="73"/>
        <v>0</v>
      </c>
      <c r="O16" s="142"/>
      <c r="P16" s="319"/>
      <c r="Q16" s="323"/>
      <c r="R16" s="94"/>
      <c r="S16" s="94"/>
      <c r="T16" s="94"/>
      <c r="U16" s="94"/>
      <c r="V16" s="59"/>
      <c r="W16" s="94"/>
      <c r="X16" s="94">
        <v>0</v>
      </c>
      <c r="Y16" s="94">
        <v>0</v>
      </c>
      <c r="Z16" s="94">
        <v>0</v>
      </c>
      <c r="AA16" s="94">
        <v>0</v>
      </c>
      <c r="AB16" s="94">
        <v>0</v>
      </c>
      <c r="AC16" s="94">
        <f t="shared" si="74"/>
        <v>0</v>
      </c>
      <c r="AD16" s="142"/>
      <c r="AE16" s="319"/>
      <c r="AF16" s="323"/>
      <c r="AG16" s="94"/>
      <c r="AH16" s="94"/>
      <c r="AI16" s="94"/>
      <c r="AJ16" s="94"/>
      <c r="AK16" s="59"/>
      <c r="AL16" s="94"/>
      <c r="AM16" s="94">
        <v>0</v>
      </c>
      <c r="AN16" s="94">
        <v>0</v>
      </c>
      <c r="AO16" s="94">
        <v>0</v>
      </c>
      <c r="AP16" s="94">
        <v>0</v>
      </c>
      <c r="AQ16" s="94">
        <v>0</v>
      </c>
      <c r="AR16" s="94">
        <f t="shared" si="75"/>
        <v>0</v>
      </c>
      <c r="AS16" s="142"/>
      <c r="AT16" s="319"/>
      <c r="AU16" s="323"/>
      <c r="AV16" s="94"/>
      <c r="AW16" s="94"/>
      <c r="AX16" s="94"/>
      <c r="AY16" s="94"/>
      <c r="AZ16" s="59"/>
      <c r="BA16" s="94"/>
      <c r="BB16" s="94">
        <v>0</v>
      </c>
      <c r="BC16" s="94">
        <v>0</v>
      </c>
      <c r="BD16" s="94">
        <v>0</v>
      </c>
      <c r="BE16" s="94">
        <v>0</v>
      </c>
      <c r="BF16" s="94">
        <v>0</v>
      </c>
      <c r="BG16" s="94">
        <f t="shared" si="76"/>
        <v>0</v>
      </c>
      <c r="BH16" s="142"/>
      <c r="BI16" s="319"/>
      <c r="BJ16" s="323"/>
      <c r="BK16" s="94"/>
      <c r="BL16" s="94"/>
      <c r="BM16" s="94"/>
      <c r="BN16" s="94"/>
      <c r="BO16" s="59"/>
      <c r="BP16" s="94"/>
      <c r="BQ16" s="94">
        <v>0</v>
      </c>
      <c r="BR16" s="94">
        <v>0</v>
      </c>
      <c r="BS16" s="94">
        <v>0</v>
      </c>
      <c r="BT16" s="94">
        <v>0</v>
      </c>
      <c r="BU16" s="94">
        <v>0</v>
      </c>
      <c r="BV16" s="94">
        <f t="shared" si="77"/>
        <v>0</v>
      </c>
      <c r="BW16" s="142"/>
      <c r="BX16" s="319"/>
      <c r="BY16" s="323"/>
      <c r="BZ16" s="94"/>
      <c r="CA16" s="94"/>
      <c r="CB16" s="94"/>
      <c r="CC16" s="94"/>
      <c r="CD16" s="59"/>
      <c r="CE16" s="94"/>
      <c r="CF16" s="94">
        <v>0</v>
      </c>
      <c r="CG16" s="94">
        <v>0</v>
      </c>
      <c r="CH16" s="94">
        <v>0</v>
      </c>
      <c r="CI16" s="94">
        <v>0</v>
      </c>
      <c r="CJ16" s="94">
        <v>0</v>
      </c>
      <c r="CK16" s="94">
        <f t="shared" si="78"/>
        <v>0</v>
      </c>
      <c r="CL16" s="142"/>
      <c r="CM16" s="319"/>
      <c r="CN16" s="323"/>
      <c r="CO16" s="94"/>
      <c r="CP16" s="94"/>
      <c r="CQ16" s="94"/>
      <c r="CR16" s="94"/>
      <c r="CS16" s="59"/>
      <c r="CT16" s="94"/>
      <c r="CU16" s="94">
        <v>0</v>
      </c>
      <c r="CV16" s="94">
        <v>0</v>
      </c>
      <c r="CW16" s="94">
        <v>0</v>
      </c>
      <c r="CX16" s="94">
        <v>0</v>
      </c>
      <c r="CY16" s="94">
        <v>0</v>
      </c>
      <c r="CZ16" s="94">
        <f t="shared" si="79"/>
        <v>0</v>
      </c>
      <c r="DA16" s="142"/>
      <c r="DB16" s="319"/>
      <c r="DC16" s="323"/>
      <c r="DD16" s="94"/>
      <c r="DE16" s="94"/>
      <c r="DF16" s="94"/>
      <c r="DG16" s="94"/>
      <c r="DH16" s="59"/>
      <c r="DI16" s="94"/>
      <c r="DJ16" s="94">
        <v>0</v>
      </c>
      <c r="DK16" s="94">
        <v>0</v>
      </c>
      <c r="DL16" s="94">
        <v>0</v>
      </c>
      <c r="DM16" s="94">
        <v>0</v>
      </c>
      <c r="DN16" s="94">
        <v>0</v>
      </c>
      <c r="DO16" s="94">
        <f t="shared" si="80"/>
        <v>0</v>
      </c>
      <c r="DP16" s="142"/>
      <c r="DQ16" s="319"/>
      <c r="DR16" s="323"/>
      <c r="DS16" s="94"/>
      <c r="DT16" s="94"/>
      <c r="DU16" s="94"/>
      <c r="DV16" s="94"/>
      <c r="DW16" s="59"/>
      <c r="DX16" s="94"/>
      <c r="DY16" s="94">
        <v>0</v>
      </c>
      <c r="DZ16" s="94">
        <v>0</v>
      </c>
      <c r="EA16" s="94">
        <v>0</v>
      </c>
      <c r="EB16" s="94">
        <v>0</v>
      </c>
      <c r="EC16" s="94">
        <v>0</v>
      </c>
      <c r="ED16" s="94">
        <f t="shared" si="81"/>
        <v>0</v>
      </c>
      <c r="EE16" s="142"/>
      <c r="EF16" s="319"/>
      <c r="EG16" s="323"/>
      <c r="EH16" s="94"/>
      <c r="EI16" s="94"/>
      <c r="EJ16" s="94"/>
      <c r="EK16" s="94">
        <v>0</v>
      </c>
      <c r="EL16" s="59"/>
      <c r="EM16" s="94"/>
      <c r="EN16" s="94">
        <v>0</v>
      </c>
      <c r="EO16" s="94">
        <v>0</v>
      </c>
      <c r="EP16" s="94">
        <v>0</v>
      </c>
      <c r="EQ16" s="94">
        <v>0</v>
      </c>
      <c r="ER16" s="94">
        <v>0</v>
      </c>
      <c r="ES16" s="94">
        <f t="shared" si="82"/>
        <v>0</v>
      </c>
      <c r="ET16" s="142"/>
      <c r="EU16" s="319"/>
      <c r="EV16" s="323"/>
      <c r="EW16" s="94"/>
      <c r="EX16" s="94"/>
      <c r="EY16" s="94"/>
      <c r="EZ16" s="94">
        <v>0</v>
      </c>
      <c r="FA16" s="94">
        <v>0</v>
      </c>
      <c r="FB16" s="94">
        <v>0</v>
      </c>
      <c r="FC16" s="94">
        <v>0</v>
      </c>
      <c r="FD16" s="94">
        <v>0</v>
      </c>
      <c r="FE16" s="94">
        <v>0</v>
      </c>
      <c r="FF16" s="94">
        <v>0</v>
      </c>
      <c r="FG16" s="94">
        <v>0</v>
      </c>
      <c r="FH16" s="94">
        <f t="shared" si="83"/>
        <v>0</v>
      </c>
      <c r="FI16" s="142"/>
      <c r="FJ16" s="319"/>
      <c r="FK16" s="323"/>
      <c r="FL16" s="94"/>
      <c r="FM16" s="94"/>
      <c r="FN16" s="94"/>
      <c r="FO16" s="94"/>
      <c r="FP16" s="59"/>
      <c r="FQ16" s="94"/>
      <c r="FR16" s="94">
        <f t="shared" si="84"/>
        <v>0</v>
      </c>
      <c r="FS16" s="94">
        <v>0</v>
      </c>
      <c r="FT16" s="94">
        <v>0</v>
      </c>
      <c r="FU16" s="94">
        <v>0</v>
      </c>
      <c r="FV16" s="94">
        <v>0</v>
      </c>
      <c r="FW16" s="94">
        <f t="shared" si="85"/>
        <v>0</v>
      </c>
      <c r="FX16" s="142"/>
      <c r="FY16" s="319"/>
      <c r="FZ16" s="323"/>
      <c r="GA16" s="94"/>
      <c r="GB16" s="94"/>
      <c r="GC16" s="94"/>
      <c r="GD16" s="94"/>
      <c r="GE16" s="59"/>
      <c r="GF16" s="94"/>
      <c r="GG16" s="94">
        <v>0</v>
      </c>
      <c r="GH16" s="94">
        <v>0</v>
      </c>
      <c r="GI16" s="94">
        <v>0</v>
      </c>
      <c r="GJ16" s="94">
        <v>0</v>
      </c>
      <c r="GK16" s="94">
        <v>0</v>
      </c>
      <c r="GL16" s="94">
        <f t="shared" si="86"/>
        <v>0</v>
      </c>
      <c r="GM16" s="142"/>
      <c r="GN16" s="319"/>
      <c r="GO16" s="323"/>
      <c r="GP16" s="94"/>
      <c r="GQ16" s="94"/>
      <c r="GR16" s="94"/>
      <c r="GS16" s="94"/>
      <c r="GT16" s="59"/>
      <c r="GU16" s="94"/>
      <c r="GV16" s="94">
        <f t="shared" si="87"/>
        <v>0</v>
      </c>
      <c r="GW16" s="94">
        <v>0</v>
      </c>
      <c r="GX16" s="94">
        <v>0</v>
      </c>
      <c r="GY16" s="94">
        <v>0</v>
      </c>
      <c r="GZ16" s="94">
        <v>0</v>
      </c>
      <c r="HA16" s="94">
        <f t="shared" si="88"/>
        <v>0</v>
      </c>
      <c r="HB16" s="142"/>
      <c r="HC16" s="319"/>
      <c r="HD16" s="323"/>
      <c r="HE16" s="94"/>
      <c r="HF16" s="94"/>
      <c r="HG16" s="94"/>
      <c r="HH16" s="94"/>
      <c r="HI16" s="59"/>
      <c r="HJ16" s="94"/>
      <c r="HK16" s="94">
        <f t="shared" si="89"/>
        <v>0</v>
      </c>
      <c r="HL16" s="94">
        <v>0</v>
      </c>
      <c r="HM16" s="94">
        <v>0</v>
      </c>
      <c r="HN16" s="94">
        <v>0</v>
      </c>
      <c r="HO16" s="94">
        <v>0</v>
      </c>
      <c r="HP16" s="94">
        <f t="shared" si="90"/>
        <v>0</v>
      </c>
      <c r="HQ16" s="142"/>
      <c r="HR16" s="319"/>
      <c r="HS16" s="323"/>
      <c r="HT16" s="94"/>
      <c r="HU16" s="94"/>
      <c r="HV16" s="94"/>
      <c r="HW16" s="94"/>
      <c r="HX16" s="59"/>
      <c r="HY16" s="94"/>
      <c r="HZ16" s="94">
        <f t="shared" si="91"/>
        <v>0</v>
      </c>
      <c r="IA16" s="94">
        <v>0</v>
      </c>
      <c r="IB16" s="94">
        <v>0</v>
      </c>
      <c r="IC16" s="94">
        <v>0</v>
      </c>
      <c r="ID16" s="94">
        <v>0</v>
      </c>
      <c r="IE16" s="94">
        <f t="shared" si="92"/>
        <v>0</v>
      </c>
      <c r="IF16" s="142"/>
      <c r="IG16" s="319"/>
      <c r="IH16" s="323"/>
      <c r="II16" s="94"/>
      <c r="IJ16" s="94"/>
      <c r="IK16" s="94"/>
      <c r="IL16" s="94"/>
      <c r="IM16" s="59"/>
      <c r="IN16" s="94"/>
      <c r="IO16" s="94">
        <f t="shared" si="93"/>
        <v>0</v>
      </c>
      <c r="IP16" s="94">
        <v>0</v>
      </c>
      <c r="IQ16" s="94">
        <v>0</v>
      </c>
      <c r="IR16" s="94">
        <v>0</v>
      </c>
      <c r="IS16" s="94">
        <v>0</v>
      </c>
      <c r="IT16" s="94">
        <f t="shared" si="94"/>
        <v>0</v>
      </c>
      <c r="IU16" s="142"/>
      <c r="IV16" s="319"/>
      <c r="IW16" s="323"/>
      <c r="IX16" s="94"/>
      <c r="IY16" s="94"/>
      <c r="IZ16" s="94"/>
      <c r="JA16" s="94"/>
      <c r="JB16" s="59"/>
      <c r="JC16" s="94"/>
      <c r="JD16" s="94">
        <f t="shared" si="95"/>
        <v>0</v>
      </c>
      <c r="JE16" s="94">
        <v>0</v>
      </c>
      <c r="JF16" s="94">
        <v>0</v>
      </c>
      <c r="JG16" s="94">
        <v>0</v>
      </c>
      <c r="JH16" s="94">
        <v>0</v>
      </c>
      <c r="JI16" s="94">
        <f t="shared" si="96"/>
        <v>0</v>
      </c>
      <c r="JJ16" s="142"/>
      <c r="JK16" s="319"/>
      <c r="JL16" s="323"/>
      <c r="JM16" s="94"/>
      <c r="JN16" s="94"/>
      <c r="JO16" s="94"/>
      <c r="JP16" s="94"/>
      <c r="JQ16" s="59"/>
      <c r="JR16" s="94"/>
      <c r="JS16" s="94">
        <f t="shared" si="97"/>
        <v>0</v>
      </c>
      <c r="JT16" s="94">
        <v>0</v>
      </c>
      <c r="JU16" s="94">
        <v>0</v>
      </c>
      <c r="JV16" s="94">
        <v>0</v>
      </c>
      <c r="JW16" s="94">
        <v>0</v>
      </c>
      <c r="JX16" s="94">
        <f t="shared" si="98"/>
        <v>0</v>
      </c>
      <c r="JY16" s="142"/>
      <c r="JZ16" s="319"/>
      <c r="KA16" s="323"/>
      <c r="KB16" s="94"/>
      <c r="KC16" s="94"/>
      <c r="KD16" s="94"/>
      <c r="KE16" s="94"/>
      <c r="KF16" s="59"/>
      <c r="KG16" s="94"/>
      <c r="KH16" s="94">
        <f t="shared" si="99"/>
        <v>0</v>
      </c>
      <c r="KI16" s="94">
        <v>0</v>
      </c>
      <c r="KJ16" s="94">
        <v>0</v>
      </c>
      <c r="KK16" s="94">
        <v>0</v>
      </c>
      <c r="KL16" s="94">
        <v>0</v>
      </c>
      <c r="KM16" s="94">
        <f t="shared" si="100"/>
        <v>0</v>
      </c>
      <c r="KN16" s="142"/>
      <c r="KO16" s="319"/>
      <c r="KP16" s="323"/>
      <c r="KQ16" s="94"/>
      <c r="KR16" s="94"/>
      <c r="KS16" s="94"/>
      <c r="KT16" s="94"/>
      <c r="KU16" s="59"/>
      <c r="KV16" s="94"/>
      <c r="KW16" s="94">
        <f t="shared" si="101"/>
        <v>0</v>
      </c>
      <c r="KX16" s="94">
        <v>0</v>
      </c>
      <c r="KY16" s="94">
        <v>0</v>
      </c>
      <c r="KZ16" s="94">
        <v>0</v>
      </c>
      <c r="LA16" s="94">
        <v>0</v>
      </c>
      <c r="LB16" s="94">
        <f t="shared" si="102"/>
        <v>0</v>
      </c>
      <c r="LC16" s="142"/>
      <c r="LD16" s="319"/>
      <c r="LE16" s="323"/>
      <c r="LF16" s="94"/>
      <c r="LG16" s="94"/>
      <c r="LH16" s="94"/>
      <c r="LI16" s="94"/>
      <c r="LJ16" s="59"/>
      <c r="LK16" s="94"/>
      <c r="LL16" s="94">
        <f t="shared" si="103"/>
        <v>0</v>
      </c>
      <c r="LM16" s="94">
        <v>0</v>
      </c>
      <c r="LN16" s="94">
        <v>0</v>
      </c>
      <c r="LO16" s="94">
        <v>0</v>
      </c>
      <c r="LP16" s="94">
        <v>0</v>
      </c>
      <c r="LQ16" s="94">
        <f t="shared" si="104"/>
        <v>0</v>
      </c>
      <c r="LR16" s="142"/>
      <c r="LS16" s="319"/>
      <c r="LT16" s="323"/>
      <c r="LU16" s="94"/>
      <c r="LV16" s="94"/>
      <c r="LW16" s="94"/>
      <c r="LX16" s="94"/>
      <c r="LY16" s="59"/>
      <c r="LZ16" s="94"/>
      <c r="MA16" s="94">
        <f t="shared" si="105"/>
        <v>0</v>
      </c>
      <c r="MB16" s="94">
        <v>0</v>
      </c>
      <c r="MC16" s="94">
        <v>0</v>
      </c>
      <c r="MD16" s="94">
        <v>0</v>
      </c>
      <c r="ME16" s="94">
        <v>0</v>
      </c>
      <c r="MF16" s="94">
        <f t="shared" si="106"/>
        <v>0</v>
      </c>
      <c r="MG16" s="142"/>
      <c r="MH16" s="319"/>
      <c r="MI16" s="323"/>
      <c r="MJ16" s="94"/>
      <c r="MK16" s="94"/>
      <c r="ML16" s="94"/>
      <c r="MM16" s="94"/>
      <c r="MN16" s="59"/>
      <c r="MO16" s="94"/>
      <c r="MP16" s="94">
        <f t="shared" si="107"/>
        <v>0</v>
      </c>
      <c r="MQ16" s="94">
        <v>0</v>
      </c>
      <c r="MR16" s="94">
        <v>0</v>
      </c>
      <c r="MS16" s="94">
        <v>0</v>
      </c>
      <c r="MT16" s="94">
        <v>0</v>
      </c>
      <c r="MU16" s="94">
        <f t="shared" si="108"/>
        <v>0</v>
      </c>
      <c r="MV16" s="142"/>
      <c r="MW16" s="319"/>
      <c r="MX16" s="323"/>
      <c r="MY16" s="94"/>
      <c r="MZ16" s="94"/>
      <c r="NA16" s="94"/>
      <c r="NB16" s="94"/>
      <c r="NC16" s="59"/>
      <c r="ND16" s="94"/>
      <c r="NE16" s="94">
        <f t="shared" si="109"/>
        <v>0</v>
      </c>
      <c r="NF16" s="94">
        <v>0</v>
      </c>
      <c r="NG16" s="94">
        <v>0</v>
      </c>
      <c r="NH16" s="94">
        <v>0</v>
      </c>
      <c r="NI16" s="94">
        <v>0</v>
      </c>
      <c r="NJ16" s="94">
        <f t="shared" si="110"/>
        <v>0</v>
      </c>
      <c r="NK16" s="142"/>
      <c r="NL16" s="319"/>
      <c r="NM16" s="323"/>
      <c r="NN16" s="94"/>
      <c r="NO16" s="94"/>
      <c r="NP16" s="94"/>
      <c r="NQ16" s="94"/>
      <c r="NR16" s="59"/>
      <c r="NS16" s="94"/>
      <c r="NT16" s="94">
        <v>0</v>
      </c>
      <c r="NU16" s="94">
        <v>0</v>
      </c>
      <c r="NV16" s="94">
        <v>0</v>
      </c>
      <c r="NW16" s="94">
        <v>0</v>
      </c>
      <c r="NX16" s="94">
        <v>0</v>
      </c>
      <c r="NY16" s="94">
        <f t="shared" si="111"/>
        <v>0</v>
      </c>
      <c r="NZ16" s="142"/>
      <c r="OA16" s="319"/>
      <c r="OB16" s="323"/>
      <c r="OC16" s="94"/>
      <c r="OD16" s="94"/>
      <c r="OE16" s="94"/>
      <c r="OF16" s="94"/>
      <c r="OG16" s="59"/>
      <c r="OH16" s="94"/>
      <c r="OI16" s="94">
        <f t="shared" si="112"/>
        <v>0</v>
      </c>
      <c r="OJ16" s="94">
        <v>0</v>
      </c>
      <c r="OK16" s="94">
        <v>0</v>
      </c>
      <c r="OL16" s="94">
        <v>0</v>
      </c>
      <c r="OM16" s="94">
        <v>0</v>
      </c>
      <c r="ON16" s="94">
        <f t="shared" si="113"/>
        <v>0</v>
      </c>
      <c r="OO16" s="142"/>
      <c r="OP16" s="319"/>
      <c r="OQ16" s="323"/>
      <c r="OR16" s="94"/>
      <c r="OS16" s="94"/>
      <c r="OT16" s="94"/>
      <c r="OU16" s="94"/>
      <c r="OV16" s="59"/>
      <c r="OW16" s="94"/>
      <c r="OX16" s="94">
        <f t="shared" si="114"/>
        <v>0</v>
      </c>
      <c r="OY16" s="94">
        <v>0</v>
      </c>
      <c r="OZ16" s="94">
        <v>0</v>
      </c>
      <c r="PA16" s="94">
        <v>0</v>
      </c>
      <c r="PB16" s="94">
        <v>0</v>
      </c>
      <c r="PC16" s="94">
        <f t="shared" si="115"/>
        <v>0</v>
      </c>
      <c r="PD16" s="142"/>
      <c r="PE16" s="319"/>
      <c r="PF16" s="323"/>
      <c r="PG16" s="94"/>
      <c r="PH16" s="94"/>
      <c r="PI16" s="94"/>
      <c r="PJ16" s="94"/>
      <c r="PK16" s="59"/>
      <c r="PL16" s="94"/>
      <c r="PM16" s="94">
        <f t="shared" si="116"/>
        <v>0</v>
      </c>
      <c r="PN16" s="94">
        <v>0</v>
      </c>
      <c r="PO16" s="94">
        <v>0</v>
      </c>
      <c r="PP16" s="94">
        <v>0</v>
      </c>
      <c r="PQ16" s="94">
        <v>0</v>
      </c>
      <c r="PR16" s="94">
        <f t="shared" si="117"/>
        <v>0</v>
      </c>
      <c r="PS16" s="142"/>
      <c r="PT16" s="319"/>
      <c r="PU16" s="323"/>
      <c r="PV16" s="94"/>
      <c r="PW16" s="94"/>
      <c r="PX16" s="94">
        <f t="shared" si="68"/>
        <v>0</v>
      </c>
      <c r="PY16" s="94">
        <f t="shared" si="69"/>
        <v>0</v>
      </c>
      <c r="PZ16" s="59">
        <f t="shared" si="70"/>
        <v>0</v>
      </c>
      <c r="QA16" s="94">
        <f t="shared" si="71"/>
        <v>0</v>
      </c>
      <c r="QB16" s="94">
        <f t="shared" si="72"/>
        <v>0</v>
      </c>
      <c r="QC16" s="166">
        <f t="shared" si="67"/>
        <v>0</v>
      </c>
      <c r="QD16" s="94"/>
      <c r="QE16" s="94"/>
      <c r="QF16" s="94"/>
      <c r="QG16" s="94"/>
      <c r="QH16" s="142"/>
    </row>
    <row r="17" spans="1:450" s="294" customFormat="1" ht="15" customHeight="1">
      <c r="A17" s="404">
        <v>10</v>
      </c>
      <c r="B17" s="323" t="s">
        <v>575</v>
      </c>
      <c r="C17" s="94"/>
      <c r="D17" s="94"/>
      <c r="E17" s="94"/>
      <c r="F17" s="94">
        <v>0</v>
      </c>
      <c r="G17" s="59"/>
      <c r="H17" s="94"/>
      <c r="I17" s="94">
        <v>0</v>
      </c>
      <c r="J17" s="94">
        <v>0</v>
      </c>
      <c r="K17" s="94">
        <v>0</v>
      </c>
      <c r="L17" s="94">
        <v>0</v>
      </c>
      <c r="M17" s="94">
        <v>0</v>
      </c>
      <c r="N17" s="94">
        <f t="shared" si="73"/>
        <v>0</v>
      </c>
      <c r="O17" s="142"/>
      <c r="P17" s="319"/>
      <c r="Q17" s="323"/>
      <c r="R17" s="94"/>
      <c r="S17" s="94"/>
      <c r="T17" s="94"/>
      <c r="U17" s="94"/>
      <c r="V17" s="59"/>
      <c r="W17" s="94"/>
      <c r="X17" s="94">
        <v>0</v>
      </c>
      <c r="Y17" s="94">
        <v>0</v>
      </c>
      <c r="Z17" s="94">
        <v>0</v>
      </c>
      <c r="AA17" s="94">
        <v>0</v>
      </c>
      <c r="AB17" s="94">
        <v>0</v>
      </c>
      <c r="AC17" s="94">
        <f t="shared" si="74"/>
        <v>0</v>
      </c>
      <c r="AD17" s="142"/>
      <c r="AE17" s="319"/>
      <c r="AF17" s="323"/>
      <c r="AG17" s="94"/>
      <c r="AH17" s="94"/>
      <c r="AI17" s="94"/>
      <c r="AJ17" s="94"/>
      <c r="AK17" s="59"/>
      <c r="AL17" s="94"/>
      <c r="AM17" s="94">
        <v>0</v>
      </c>
      <c r="AN17" s="94">
        <v>0</v>
      </c>
      <c r="AO17" s="94">
        <v>0</v>
      </c>
      <c r="AP17" s="94">
        <v>0</v>
      </c>
      <c r="AQ17" s="94">
        <v>0</v>
      </c>
      <c r="AR17" s="94">
        <f t="shared" si="75"/>
        <v>0</v>
      </c>
      <c r="AS17" s="142"/>
      <c r="AT17" s="319"/>
      <c r="AU17" s="323"/>
      <c r="AV17" s="94"/>
      <c r="AW17" s="94"/>
      <c r="AX17" s="94"/>
      <c r="AY17" s="94"/>
      <c r="AZ17" s="59"/>
      <c r="BA17" s="94"/>
      <c r="BB17" s="94">
        <v>0</v>
      </c>
      <c r="BC17" s="94">
        <v>0</v>
      </c>
      <c r="BD17" s="94">
        <v>0</v>
      </c>
      <c r="BE17" s="94">
        <v>0</v>
      </c>
      <c r="BF17" s="94">
        <v>0</v>
      </c>
      <c r="BG17" s="94">
        <f t="shared" si="76"/>
        <v>0</v>
      </c>
      <c r="BH17" s="142"/>
      <c r="BI17" s="319"/>
      <c r="BJ17" s="323"/>
      <c r="BK17" s="94"/>
      <c r="BL17" s="94"/>
      <c r="BM17" s="94"/>
      <c r="BN17" s="94"/>
      <c r="BO17" s="59"/>
      <c r="BP17" s="94"/>
      <c r="BQ17" s="94">
        <v>0</v>
      </c>
      <c r="BR17" s="94">
        <v>0</v>
      </c>
      <c r="BS17" s="94">
        <v>0</v>
      </c>
      <c r="BT17" s="94">
        <v>0</v>
      </c>
      <c r="BU17" s="94">
        <v>0</v>
      </c>
      <c r="BV17" s="94">
        <f t="shared" si="77"/>
        <v>0</v>
      </c>
      <c r="BW17" s="142"/>
      <c r="BX17" s="319"/>
      <c r="BY17" s="323"/>
      <c r="BZ17" s="94"/>
      <c r="CA17" s="94"/>
      <c r="CB17" s="94"/>
      <c r="CC17" s="94"/>
      <c r="CD17" s="59"/>
      <c r="CE17" s="94"/>
      <c r="CF17" s="94">
        <v>0</v>
      </c>
      <c r="CG17" s="94">
        <v>0</v>
      </c>
      <c r="CH17" s="94">
        <v>0</v>
      </c>
      <c r="CI17" s="94">
        <v>0</v>
      </c>
      <c r="CJ17" s="94">
        <v>0</v>
      </c>
      <c r="CK17" s="94">
        <f t="shared" si="78"/>
        <v>0</v>
      </c>
      <c r="CL17" s="142"/>
      <c r="CM17" s="319"/>
      <c r="CN17" s="323"/>
      <c r="CO17" s="94"/>
      <c r="CP17" s="94"/>
      <c r="CQ17" s="94"/>
      <c r="CR17" s="94"/>
      <c r="CS17" s="59"/>
      <c r="CT17" s="94"/>
      <c r="CU17" s="94">
        <v>0</v>
      </c>
      <c r="CV17" s="94">
        <v>0</v>
      </c>
      <c r="CW17" s="94">
        <v>0</v>
      </c>
      <c r="CX17" s="94">
        <v>0</v>
      </c>
      <c r="CY17" s="94">
        <v>0</v>
      </c>
      <c r="CZ17" s="94">
        <f t="shared" si="79"/>
        <v>0</v>
      </c>
      <c r="DA17" s="142"/>
      <c r="DB17" s="319"/>
      <c r="DC17" s="323"/>
      <c r="DD17" s="94"/>
      <c r="DE17" s="94"/>
      <c r="DF17" s="94"/>
      <c r="DG17" s="94"/>
      <c r="DH17" s="59"/>
      <c r="DI17" s="94"/>
      <c r="DJ17" s="94">
        <v>0</v>
      </c>
      <c r="DK17" s="94">
        <v>0</v>
      </c>
      <c r="DL17" s="94">
        <v>0</v>
      </c>
      <c r="DM17" s="94">
        <v>0</v>
      </c>
      <c r="DN17" s="94">
        <v>0</v>
      </c>
      <c r="DO17" s="94">
        <f t="shared" si="80"/>
        <v>0</v>
      </c>
      <c r="DP17" s="142"/>
      <c r="DQ17" s="319"/>
      <c r="DR17" s="323"/>
      <c r="DS17" s="94"/>
      <c r="DT17" s="94"/>
      <c r="DU17" s="94"/>
      <c r="DV17" s="94"/>
      <c r="DW17" s="59"/>
      <c r="DX17" s="94"/>
      <c r="DY17" s="94">
        <v>0</v>
      </c>
      <c r="DZ17" s="94">
        <v>0</v>
      </c>
      <c r="EA17" s="94">
        <v>0</v>
      </c>
      <c r="EB17" s="94">
        <v>0</v>
      </c>
      <c r="EC17" s="94">
        <v>0</v>
      </c>
      <c r="ED17" s="94">
        <f t="shared" si="81"/>
        <v>0</v>
      </c>
      <c r="EE17" s="142"/>
      <c r="EF17" s="319"/>
      <c r="EG17" s="323"/>
      <c r="EH17" s="94"/>
      <c r="EI17" s="94"/>
      <c r="EJ17" s="94"/>
      <c r="EK17" s="94">
        <v>0</v>
      </c>
      <c r="EL17" s="59"/>
      <c r="EM17" s="94"/>
      <c r="EN17" s="94">
        <v>0</v>
      </c>
      <c r="EO17" s="94">
        <v>0</v>
      </c>
      <c r="EP17" s="94">
        <v>0</v>
      </c>
      <c r="EQ17" s="94">
        <v>0</v>
      </c>
      <c r="ER17" s="94">
        <v>0</v>
      </c>
      <c r="ES17" s="94">
        <f t="shared" si="82"/>
        <v>0</v>
      </c>
      <c r="ET17" s="142"/>
      <c r="EU17" s="319"/>
      <c r="EV17" s="323"/>
      <c r="EW17" s="94"/>
      <c r="EX17" s="94"/>
      <c r="EY17" s="94"/>
      <c r="EZ17" s="94">
        <v>0</v>
      </c>
      <c r="FA17" s="94">
        <v>0</v>
      </c>
      <c r="FB17" s="94">
        <v>0</v>
      </c>
      <c r="FC17" s="94">
        <v>0</v>
      </c>
      <c r="FD17" s="94">
        <v>0</v>
      </c>
      <c r="FE17" s="94">
        <v>0</v>
      </c>
      <c r="FF17" s="94">
        <v>0</v>
      </c>
      <c r="FG17" s="94">
        <v>0</v>
      </c>
      <c r="FH17" s="94">
        <f t="shared" si="83"/>
        <v>0</v>
      </c>
      <c r="FI17" s="142"/>
      <c r="FJ17" s="319"/>
      <c r="FK17" s="323"/>
      <c r="FL17" s="94"/>
      <c r="FM17" s="94"/>
      <c r="FN17" s="94"/>
      <c r="FO17" s="94"/>
      <c r="FP17" s="59"/>
      <c r="FQ17" s="94"/>
      <c r="FR17" s="94">
        <f t="shared" si="84"/>
        <v>0</v>
      </c>
      <c r="FS17" s="94">
        <v>0</v>
      </c>
      <c r="FT17" s="94">
        <v>0</v>
      </c>
      <c r="FU17" s="94">
        <v>0</v>
      </c>
      <c r="FV17" s="94">
        <v>0</v>
      </c>
      <c r="FW17" s="94">
        <f t="shared" si="85"/>
        <v>0</v>
      </c>
      <c r="FX17" s="142"/>
      <c r="FY17" s="319"/>
      <c r="FZ17" s="323"/>
      <c r="GA17" s="94"/>
      <c r="GB17" s="94"/>
      <c r="GC17" s="94"/>
      <c r="GD17" s="94"/>
      <c r="GE17" s="59"/>
      <c r="GF17" s="94"/>
      <c r="GG17" s="94">
        <v>0</v>
      </c>
      <c r="GH17" s="94">
        <v>0</v>
      </c>
      <c r="GI17" s="94">
        <v>0</v>
      </c>
      <c r="GJ17" s="94">
        <v>0</v>
      </c>
      <c r="GK17" s="94">
        <v>0</v>
      </c>
      <c r="GL17" s="94">
        <f t="shared" si="86"/>
        <v>0</v>
      </c>
      <c r="GM17" s="142"/>
      <c r="GN17" s="319"/>
      <c r="GO17" s="323"/>
      <c r="GP17" s="94"/>
      <c r="GQ17" s="94"/>
      <c r="GR17" s="94"/>
      <c r="GS17" s="94"/>
      <c r="GT17" s="59"/>
      <c r="GU17" s="94"/>
      <c r="GV17" s="94">
        <f t="shared" si="87"/>
        <v>0</v>
      </c>
      <c r="GW17" s="94">
        <v>0</v>
      </c>
      <c r="GX17" s="94">
        <v>0</v>
      </c>
      <c r="GY17" s="94">
        <v>0</v>
      </c>
      <c r="GZ17" s="94">
        <v>0</v>
      </c>
      <c r="HA17" s="94">
        <f t="shared" si="88"/>
        <v>0</v>
      </c>
      <c r="HB17" s="142"/>
      <c r="HC17" s="319"/>
      <c r="HD17" s="323"/>
      <c r="HE17" s="94"/>
      <c r="HF17" s="94"/>
      <c r="HG17" s="94"/>
      <c r="HH17" s="94"/>
      <c r="HI17" s="59"/>
      <c r="HJ17" s="94"/>
      <c r="HK17" s="94">
        <f t="shared" si="89"/>
        <v>0</v>
      </c>
      <c r="HL17" s="94">
        <v>0</v>
      </c>
      <c r="HM17" s="94">
        <v>0</v>
      </c>
      <c r="HN17" s="94">
        <v>0</v>
      </c>
      <c r="HO17" s="94">
        <v>0</v>
      </c>
      <c r="HP17" s="94">
        <f t="shared" si="90"/>
        <v>0</v>
      </c>
      <c r="HQ17" s="142"/>
      <c r="HR17" s="319"/>
      <c r="HS17" s="323"/>
      <c r="HT17" s="94"/>
      <c r="HU17" s="94"/>
      <c r="HV17" s="94"/>
      <c r="HW17" s="94"/>
      <c r="HX17" s="59"/>
      <c r="HY17" s="94"/>
      <c r="HZ17" s="94">
        <f t="shared" si="91"/>
        <v>0</v>
      </c>
      <c r="IA17" s="94">
        <v>0</v>
      </c>
      <c r="IB17" s="94">
        <v>0</v>
      </c>
      <c r="IC17" s="94">
        <v>0</v>
      </c>
      <c r="ID17" s="94">
        <v>0</v>
      </c>
      <c r="IE17" s="94">
        <f t="shared" si="92"/>
        <v>0</v>
      </c>
      <c r="IF17" s="142"/>
      <c r="IG17" s="319"/>
      <c r="IH17" s="323"/>
      <c r="II17" s="94"/>
      <c r="IJ17" s="94"/>
      <c r="IK17" s="94"/>
      <c r="IL17" s="94"/>
      <c r="IM17" s="59"/>
      <c r="IN17" s="94"/>
      <c r="IO17" s="94">
        <f t="shared" si="93"/>
        <v>0</v>
      </c>
      <c r="IP17" s="94">
        <v>0</v>
      </c>
      <c r="IQ17" s="94">
        <v>0</v>
      </c>
      <c r="IR17" s="94">
        <v>0</v>
      </c>
      <c r="IS17" s="94">
        <v>0</v>
      </c>
      <c r="IT17" s="94">
        <f t="shared" si="94"/>
        <v>0</v>
      </c>
      <c r="IU17" s="142"/>
      <c r="IV17" s="319"/>
      <c r="IW17" s="323"/>
      <c r="IX17" s="94"/>
      <c r="IY17" s="94"/>
      <c r="IZ17" s="94"/>
      <c r="JA17" s="94"/>
      <c r="JB17" s="59"/>
      <c r="JC17" s="94"/>
      <c r="JD17" s="94">
        <f t="shared" si="95"/>
        <v>0</v>
      </c>
      <c r="JE17" s="94">
        <v>0</v>
      </c>
      <c r="JF17" s="94">
        <v>0</v>
      </c>
      <c r="JG17" s="94">
        <v>0</v>
      </c>
      <c r="JH17" s="94">
        <v>0</v>
      </c>
      <c r="JI17" s="94">
        <f t="shared" si="96"/>
        <v>0</v>
      </c>
      <c r="JJ17" s="142"/>
      <c r="JK17" s="319"/>
      <c r="JL17" s="323"/>
      <c r="JM17" s="94"/>
      <c r="JN17" s="94"/>
      <c r="JO17" s="94"/>
      <c r="JP17" s="94"/>
      <c r="JQ17" s="59"/>
      <c r="JR17" s="94"/>
      <c r="JS17" s="94">
        <f t="shared" si="97"/>
        <v>0</v>
      </c>
      <c r="JT17" s="94">
        <v>0</v>
      </c>
      <c r="JU17" s="94">
        <v>0</v>
      </c>
      <c r="JV17" s="94">
        <v>0</v>
      </c>
      <c r="JW17" s="94">
        <v>0</v>
      </c>
      <c r="JX17" s="94">
        <f t="shared" si="98"/>
        <v>0</v>
      </c>
      <c r="JY17" s="142"/>
      <c r="JZ17" s="319"/>
      <c r="KA17" s="323"/>
      <c r="KB17" s="94"/>
      <c r="KC17" s="94"/>
      <c r="KD17" s="94"/>
      <c r="KE17" s="94"/>
      <c r="KF17" s="59"/>
      <c r="KG17" s="94"/>
      <c r="KH17" s="94">
        <f t="shared" si="99"/>
        <v>0</v>
      </c>
      <c r="KI17" s="94">
        <v>0</v>
      </c>
      <c r="KJ17" s="94">
        <v>0</v>
      </c>
      <c r="KK17" s="94">
        <v>0</v>
      </c>
      <c r="KL17" s="94">
        <v>0</v>
      </c>
      <c r="KM17" s="94">
        <f t="shared" si="100"/>
        <v>0</v>
      </c>
      <c r="KN17" s="142"/>
      <c r="KO17" s="319"/>
      <c r="KP17" s="323"/>
      <c r="KQ17" s="94"/>
      <c r="KR17" s="94"/>
      <c r="KS17" s="94"/>
      <c r="KT17" s="94"/>
      <c r="KU17" s="59"/>
      <c r="KV17" s="94"/>
      <c r="KW17" s="94">
        <f t="shared" si="101"/>
        <v>0</v>
      </c>
      <c r="KX17" s="94">
        <v>0</v>
      </c>
      <c r="KY17" s="94">
        <v>0</v>
      </c>
      <c r="KZ17" s="94">
        <v>0</v>
      </c>
      <c r="LA17" s="94">
        <v>0</v>
      </c>
      <c r="LB17" s="94">
        <f t="shared" si="102"/>
        <v>0</v>
      </c>
      <c r="LC17" s="142"/>
      <c r="LD17" s="319"/>
      <c r="LE17" s="323"/>
      <c r="LF17" s="94"/>
      <c r="LG17" s="94"/>
      <c r="LH17" s="94"/>
      <c r="LI17" s="94"/>
      <c r="LJ17" s="59"/>
      <c r="LK17" s="94"/>
      <c r="LL17" s="94">
        <f t="shared" si="103"/>
        <v>0</v>
      </c>
      <c r="LM17" s="94">
        <v>0</v>
      </c>
      <c r="LN17" s="94">
        <v>0</v>
      </c>
      <c r="LO17" s="94">
        <v>0</v>
      </c>
      <c r="LP17" s="94">
        <v>0</v>
      </c>
      <c r="LQ17" s="94">
        <f t="shared" si="104"/>
        <v>0</v>
      </c>
      <c r="LR17" s="142"/>
      <c r="LS17" s="319"/>
      <c r="LT17" s="323"/>
      <c r="LU17" s="94"/>
      <c r="LV17" s="94"/>
      <c r="LW17" s="94"/>
      <c r="LX17" s="94"/>
      <c r="LY17" s="59"/>
      <c r="LZ17" s="94"/>
      <c r="MA17" s="94">
        <f t="shared" si="105"/>
        <v>0</v>
      </c>
      <c r="MB17" s="94">
        <v>0</v>
      </c>
      <c r="MC17" s="94">
        <v>0</v>
      </c>
      <c r="MD17" s="94">
        <v>0</v>
      </c>
      <c r="ME17" s="94">
        <v>0</v>
      </c>
      <c r="MF17" s="94">
        <f t="shared" si="106"/>
        <v>0</v>
      </c>
      <c r="MG17" s="142"/>
      <c r="MH17" s="319"/>
      <c r="MI17" s="323"/>
      <c r="MJ17" s="94"/>
      <c r="MK17" s="94"/>
      <c r="ML17" s="94"/>
      <c r="MM17" s="94"/>
      <c r="MN17" s="59"/>
      <c r="MO17" s="94"/>
      <c r="MP17" s="94">
        <f t="shared" si="107"/>
        <v>0</v>
      </c>
      <c r="MQ17" s="94">
        <v>0</v>
      </c>
      <c r="MR17" s="94">
        <v>0</v>
      </c>
      <c r="MS17" s="94">
        <v>0</v>
      </c>
      <c r="MT17" s="94">
        <v>0</v>
      </c>
      <c r="MU17" s="94">
        <f t="shared" si="108"/>
        <v>0</v>
      </c>
      <c r="MV17" s="142"/>
      <c r="MW17" s="319"/>
      <c r="MX17" s="323"/>
      <c r="MY17" s="94"/>
      <c r="MZ17" s="94"/>
      <c r="NA17" s="94"/>
      <c r="NB17" s="94"/>
      <c r="NC17" s="59"/>
      <c r="ND17" s="94"/>
      <c r="NE17" s="94">
        <f t="shared" si="109"/>
        <v>0</v>
      </c>
      <c r="NF17" s="94">
        <v>0</v>
      </c>
      <c r="NG17" s="94">
        <v>0</v>
      </c>
      <c r="NH17" s="94">
        <v>0</v>
      </c>
      <c r="NI17" s="94">
        <v>0</v>
      </c>
      <c r="NJ17" s="94">
        <f t="shared" si="110"/>
        <v>0</v>
      </c>
      <c r="NK17" s="142"/>
      <c r="NL17" s="319"/>
      <c r="NM17" s="323"/>
      <c r="NN17" s="94"/>
      <c r="NO17" s="94"/>
      <c r="NP17" s="94"/>
      <c r="NQ17" s="94"/>
      <c r="NR17" s="59"/>
      <c r="NS17" s="94"/>
      <c r="NT17" s="94">
        <v>0</v>
      </c>
      <c r="NU17" s="94">
        <v>0</v>
      </c>
      <c r="NV17" s="94">
        <v>0</v>
      </c>
      <c r="NW17" s="94">
        <v>0</v>
      </c>
      <c r="NX17" s="94">
        <v>0</v>
      </c>
      <c r="NY17" s="94">
        <f t="shared" si="111"/>
        <v>0</v>
      </c>
      <c r="NZ17" s="142"/>
      <c r="OA17" s="319"/>
      <c r="OB17" s="323"/>
      <c r="OC17" s="94"/>
      <c r="OD17" s="94"/>
      <c r="OE17" s="94"/>
      <c r="OF17" s="94"/>
      <c r="OG17" s="59"/>
      <c r="OH17" s="94"/>
      <c r="OI17" s="94">
        <f t="shared" si="112"/>
        <v>0</v>
      </c>
      <c r="OJ17" s="94">
        <v>0</v>
      </c>
      <c r="OK17" s="94">
        <v>0</v>
      </c>
      <c r="OL17" s="94">
        <v>0</v>
      </c>
      <c r="OM17" s="94">
        <v>0</v>
      </c>
      <c r="ON17" s="94">
        <f t="shared" si="113"/>
        <v>0</v>
      </c>
      <c r="OO17" s="142"/>
      <c r="OP17" s="319"/>
      <c r="OQ17" s="323"/>
      <c r="OR17" s="94"/>
      <c r="OS17" s="94"/>
      <c r="OT17" s="94"/>
      <c r="OU17" s="94"/>
      <c r="OV17" s="59"/>
      <c r="OW17" s="94"/>
      <c r="OX17" s="94">
        <f t="shared" si="114"/>
        <v>0</v>
      </c>
      <c r="OY17" s="94">
        <v>0</v>
      </c>
      <c r="OZ17" s="94">
        <v>0</v>
      </c>
      <c r="PA17" s="94">
        <v>0</v>
      </c>
      <c r="PB17" s="94">
        <v>0</v>
      </c>
      <c r="PC17" s="94">
        <f t="shared" si="115"/>
        <v>0</v>
      </c>
      <c r="PD17" s="142"/>
      <c r="PE17" s="319"/>
      <c r="PF17" s="323"/>
      <c r="PG17" s="94"/>
      <c r="PH17" s="94"/>
      <c r="PI17" s="94"/>
      <c r="PJ17" s="94"/>
      <c r="PK17" s="59"/>
      <c r="PL17" s="94"/>
      <c r="PM17" s="94">
        <f t="shared" si="116"/>
        <v>0</v>
      </c>
      <c r="PN17" s="94">
        <v>0</v>
      </c>
      <c r="PO17" s="94">
        <v>0</v>
      </c>
      <c r="PP17" s="94">
        <v>0</v>
      </c>
      <c r="PQ17" s="94">
        <v>0</v>
      </c>
      <c r="PR17" s="94">
        <f t="shared" si="117"/>
        <v>0</v>
      </c>
      <c r="PS17" s="142"/>
      <c r="PT17" s="319"/>
      <c r="PU17" s="323"/>
      <c r="PV17" s="94"/>
      <c r="PW17" s="94"/>
      <c r="PX17" s="94">
        <f t="shared" si="68"/>
        <v>0</v>
      </c>
      <c r="PY17" s="94">
        <f t="shared" si="69"/>
        <v>0</v>
      </c>
      <c r="PZ17" s="59">
        <f t="shared" si="70"/>
        <v>0</v>
      </c>
      <c r="QA17" s="94">
        <f t="shared" si="71"/>
        <v>0</v>
      </c>
      <c r="QB17" s="94">
        <f t="shared" si="72"/>
        <v>0</v>
      </c>
      <c r="QC17" s="166">
        <f t="shared" si="67"/>
        <v>0</v>
      </c>
      <c r="QD17" s="94"/>
      <c r="QE17" s="94"/>
      <c r="QF17" s="94"/>
      <c r="QG17" s="94"/>
      <c r="QH17" s="142"/>
    </row>
    <row r="18" spans="1:450" s="294" customFormat="1" ht="15" customHeight="1">
      <c r="A18" s="405">
        <v>11</v>
      </c>
      <c r="B18" s="323" t="s">
        <v>576</v>
      </c>
      <c r="C18" s="94"/>
      <c r="D18" s="94"/>
      <c r="E18" s="94"/>
      <c r="F18" s="94">
        <v>0</v>
      </c>
      <c r="G18" s="59"/>
      <c r="H18" s="94"/>
      <c r="I18" s="94">
        <v>0</v>
      </c>
      <c r="J18" s="94">
        <v>0</v>
      </c>
      <c r="K18" s="94">
        <v>0</v>
      </c>
      <c r="L18" s="94">
        <v>0</v>
      </c>
      <c r="M18" s="94">
        <v>0</v>
      </c>
      <c r="N18" s="94">
        <f t="shared" si="73"/>
        <v>0</v>
      </c>
      <c r="O18" s="142"/>
      <c r="P18" s="319"/>
      <c r="Q18" s="323"/>
      <c r="R18" s="94"/>
      <c r="S18" s="94"/>
      <c r="T18" s="94"/>
      <c r="U18" s="94"/>
      <c r="V18" s="59"/>
      <c r="W18" s="94"/>
      <c r="X18" s="94">
        <v>0</v>
      </c>
      <c r="Y18" s="94">
        <v>0</v>
      </c>
      <c r="Z18" s="94">
        <v>0</v>
      </c>
      <c r="AA18" s="94">
        <v>0</v>
      </c>
      <c r="AB18" s="94">
        <v>0</v>
      </c>
      <c r="AC18" s="94">
        <f t="shared" si="74"/>
        <v>0</v>
      </c>
      <c r="AD18" s="142"/>
      <c r="AE18" s="319"/>
      <c r="AF18" s="323"/>
      <c r="AG18" s="94"/>
      <c r="AH18" s="94"/>
      <c r="AI18" s="94"/>
      <c r="AJ18" s="94"/>
      <c r="AK18" s="59"/>
      <c r="AL18" s="94"/>
      <c r="AM18" s="94">
        <v>0</v>
      </c>
      <c r="AN18" s="94">
        <v>0</v>
      </c>
      <c r="AO18" s="94">
        <v>0</v>
      </c>
      <c r="AP18" s="94">
        <v>0</v>
      </c>
      <c r="AQ18" s="94">
        <v>0</v>
      </c>
      <c r="AR18" s="94">
        <f t="shared" si="75"/>
        <v>0</v>
      </c>
      <c r="AS18" s="142"/>
      <c r="AT18" s="319"/>
      <c r="AU18" s="323"/>
      <c r="AV18" s="94"/>
      <c r="AW18" s="94"/>
      <c r="AX18" s="94"/>
      <c r="AY18" s="94"/>
      <c r="AZ18" s="59"/>
      <c r="BA18" s="94"/>
      <c r="BB18" s="94">
        <v>0</v>
      </c>
      <c r="BC18" s="94">
        <v>0</v>
      </c>
      <c r="BD18" s="94">
        <v>0</v>
      </c>
      <c r="BE18" s="94">
        <v>0</v>
      </c>
      <c r="BF18" s="94">
        <v>0</v>
      </c>
      <c r="BG18" s="94">
        <f t="shared" si="76"/>
        <v>0</v>
      </c>
      <c r="BH18" s="142"/>
      <c r="BI18" s="319"/>
      <c r="BJ18" s="323"/>
      <c r="BK18" s="94"/>
      <c r="BL18" s="94"/>
      <c r="BM18" s="94"/>
      <c r="BN18" s="94"/>
      <c r="BO18" s="59"/>
      <c r="BP18" s="94"/>
      <c r="BQ18" s="94">
        <v>0</v>
      </c>
      <c r="BR18" s="94">
        <v>0</v>
      </c>
      <c r="BS18" s="94">
        <v>0</v>
      </c>
      <c r="BT18" s="94">
        <v>0</v>
      </c>
      <c r="BU18" s="94">
        <v>0</v>
      </c>
      <c r="BV18" s="94">
        <f t="shared" si="77"/>
        <v>0</v>
      </c>
      <c r="BW18" s="142"/>
      <c r="BX18" s="319"/>
      <c r="BY18" s="323"/>
      <c r="BZ18" s="94"/>
      <c r="CA18" s="94"/>
      <c r="CB18" s="94"/>
      <c r="CC18" s="94"/>
      <c r="CD18" s="59"/>
      <c r="CE18" s="94"/>
      <c r="CF18" s="94">
        <v>0</v>
      </c>
      <c r="CG18" s="94">
        <v>0</v>
      </c>
      <c r="CH18" s="94">
        <v>0</v>
      </c>
      <c r="CI18" s="94">
        <v>0</v>
      </c>
      <c r="CJ18" s="94">
        <v>0</v>
      </c>
      <c r="CK18" s="94">
        <f t="shared" si="78"/>
        <v>0</v>
      </c>
      <c r="CL18" s="142"/>
      <c r="CM18" s="319"/>
      <c r="CN18" s="323"/>
      <c r="CO18" s="94"/>
      <c r="CP18" s="94"/>
      <c r="CQ18" s="94"/>
      <c r="CR18" s="94"/>
      <c r="CS18" s="59"/>
      <c r="CT18" s="94"/>
      <c r="CU18" s="94">
        <v>0</v>
      </c>
      <c r="CV18" s="94">
        <v>0</v>
      </c>
      <c r="CW18" s="94">
        <v>0</v>
      </c>
      <c r="CX18" s="94">
        <v>0</v>
      </c>
      <c r="CY18" s="94">
        <v>0</v>
      </c>
      <c r="CZ18" s="94">
        <f t="shared" si="79"/>
        <v>0</v>
      </c>
      <c r="DA18" s="142"/>
      <c r="DB18" s="319"/>
      <c r="DC18" s="323"/>
      <c r="DD18" s="94"/>
      <c r="DE18" s="94"/>
      <c r="DF18" s="94"/>
      <c r="DG18" s="94"/>
      <c r="DH18" s="59"/>
      <c r="DI18" s="94"/>
      <c r="DJ18" s="94">
        <v>0</v>
      </c>
      <c r="DK18" s="94">
        <v>0</v>
      </c>
      <c r="DL18" s="94">
        <v>0</v>
      </c>
      <c r="DM18" s="94">
        <v>0</v>
      </c>
      <c r="DN18" s="94">
        <v>0</v>
      </c>
      <c r="DO18" s="94">
        <f t="shared" si="80"/>
        <v>0</v>
      </c>
      <c r="DP18" s="142"/>
      <c r="DQ18" s="319"/>
      <c r="DR18" s="323"/>
      <c r="DS18" s="94"/>
      <c r="DT18" s="94"/>
      <c r="DU18" s="94"/>
      <c r="DV18" s="94"/>
      <c r="DW18" s="59"/>
      <c r="DX18" s="94"/>
      <c r="DY18" s="94">
        <v>0</v>
      </c>
      <c r="DZ18" s="94">
        <v>0</v>
      </c>
      <c r="EA18" s="94">
        <v>0</v>
      </c>
      <c r="EB18" s="94">
        <v>0</v>
      </c>
      <c r="EC18" s="94">
        <v>0</v>
      </c>
      <c r="ED18" s="94">
        <f t="shared" si="81"/>
        <v>0</v>
      </c>
      <c r="EE18" s="142"/>
      <c r="EF18" s="319"/>
      <c r="EG18" s="323"/>
      <c r="EH18" s="94"/>
      <c r="EI18" s="94"/>
      <c r="EJ18" s="94"/>
      <c r="EK18" s="94">
        <v>0</v>
      </c>
      <c r="EL18" s="59"/>
      <c r="EM18" s="94"/>
      <c r="EN18" s="94">
        <v>0</v>
      </c>
      <c r="EO18" s="94">
        <v>0</v>
      </c>
      <c r="EP18" s="94">
        <v>0</v>
      </c>
      <c r="EQ18" s="94">
        <v>0</v>
      </c>
      <c r="ER18" s="94">
        <v>0</v>
      </c>
      <c r="ES18" s="94">
        <f t="shared" si="82"/>
        <v>0</v>
      </c>
      <c r="ET18" s="142"/>
      <c r="EU18" s="319"/>
      <c r="EV18" s="323"/>
      <c r="EW18" s="94"/>
      <c r="EX18" s="94"/>
      <c r="EY18" s="94"/>
      <c r="EZ18" s="94">
        <v>0</v>
      </c>
      <c r="FA18" s="94">
        <v>0</v>
      </c>
      <c r="FB18" s="94">
        <v>0</v>
      </c>
      <c r="FC18" s="94">
        <v>0</v>
      </c>
      <c r="FD18" s="94">
        <v>0</v>
      </c>
      <c r="FE18" s="94">
        <v>0</v>
      </c>
      <c r="FF18" s="94">
        <v>0</v>
      </c>
      <c r="FG18" s="94">
        <v>0</v>
      </c>
      <c r="FH18" s="94">
        <f t="shared" si="83"/>
        <v>0</v>
      </c>
      <c r="FI18" s="142"/>
      <c r="FJ18" s="319"/>
      <c r="FK18" s="323"/>
      <c r="FL18" s="94"/>
      <c r="FM18" s="94"/>
      <c r="FN18" s="94"/>
      <c r="FO18" s="94"/>
      <c r="FP18" s="59"/>
      <c r="FQ18" s="94"/>
      <c r="FR18" s="94">
        <f t="shared" si="84"/>
        <v>0</v>
      </c>
      <c r="FS18" s="94">
        <v>0</v>
      </c>
      <c r="FT18" s="94">
        <v>0</v>
      </c>
      <c r="FU18" s="94">
        <v>0</v>
      </c>
      <c r="FV18" s="94">
        <v>0</v>
      </c>
      <c r="FW18" s="94">
        <f t="shared" si="85"/>
        <v>0</v>
      </c>
      <c r="FX18" s="142"/>
      <c r="FY18" s="319"/>
      <c r="FZ18" s="323"/>
      <c r="GA18" s="94"/>
      <c r="GB18" s="94"/>
      <c r="GC18" s="94"/>
      <c r="GD18" s="94"/>
      <c r="GE18" s="59"/>
      <c r="GF18" s="94"/>
      <c r="GG18" s="94">
        <v>0</v>
      </c>
      <c r="GH18" s="94">
        <v>0</v>
      </c>
      <c r="GI18" s="94">
        <v>0</v>
      </c>
      <c r="GJ18" s="94">
        <v>0</v>
      </c>
      <c r="GK18" s="94">
        <v>0</v>
      </c>
      <c r="GL18" s="94">
        <f t="shared" si="86"/>
        <v>0</v>
      </c>
      <c r="GM18" s="142"/>
      <c r="GN18" s="319"/>
      <c r="GO18" s="323"/>
      <c r="GP18" s="94"/>
      <c r="GQ18" s="94"/>
      <c r="GR18" s="94"/>
      <c r="GS18" s="94"/>
      <c r="GT18" s="59"/>
      <c r="GU18" s="94"/>
      <c r="GV18" s="94">
        <f t="shared" si="87"/>
        <v>0</v>
      </c>
      <c r="GW18" s="94">
        <v>0</v>
      </c>
      <c r="GX18" s="94">
        <v>0</v>
      </c>
      <c r="GY18" s="94">
        <v>0</v>
      </c>
      <c r="GZ18" s="94">
        <v>0</v>
      </c>
      <c r="HA18" s="94">
        <f t="shared" si="88"/>
        <v>0</v>
      </c>
      <c r="HB18" s="142"/>
      <c r="HC18" s="319"/>
      <c r="HD18" s="323"/>
      <c r="HE18" s="94"/>
      <c r="HF18" s="94"/>
      <c r="HG18" s="94"/>
      <c r="HH18" s="94"/>
      <c r="HI18" s="59"/>
      <c r="HJ18" s="94"/>
      <c r="HK18" s="94">
        <f t="shared" si="89"/>
        <v>0</v>
      </c>
      <c r="HL18" s="94">
        <v>0</v>
      </c>
      <c r="HM18" s="94">
        <v>0</v>
      </c>
      <c r="HN18" s="94">
        <v>0</v>
      </c>
      <c r="HO18" s="94">
        <v>0</v>
      </c>
      <c r="HP18" s="94">
        <f t="shared" si="90"/>
        <v>0</v>
      </c>
      <c r="HQ18" s="142"/>
      <c r="HR18" s="319"/>
      <c r="HS18" s="323"/>
      <c r="HT18" s="94"/>
      <c r="HU18" s="94"/>
      <c r="HV18" s="94"/>
      <c r="HW18" s="94"/>
      <c r="HX18" s="59"/>
      <c r="HY18" s="94"/>
      <c r="HZ18" s="94">
        <f t="shared" si="91"/>
        <v>0</v>
      </c>
      <c r="IA18" s="94">
        <v>0</v>
      </c>
      <c r="IB18" s="94">
        <v>0</v>
      </c>
      <c r="IC18" s="94">
        <v>0</v>
      </c>
      <c r="ID18" s="94">
        <v>0</v>
      </c>
      <c r="IE18" s="94">
        <f t="shared" si="92"/>
        <v>0</v>
      </c>
      <c r="IF18" s="142"/>
      <c r="IG18" s="319"/>
      <c r="IH18" s="323"/>
      <c r="II18" s="94"/>
      <c r="IJ18" s="94"/>
      <c r="IK18" s="94"/>
      <c r="IL18" s="94"/>
      <c r="IM18" s="59"/>
      <c r="IN18" s="94"/>
      <c r="IO18" s="94">
        <f t="shared" si="93"/>
        <v>0</v>
      </c>
      <c r="IP18" s="94">
        <v>0</v>
      </c>
      <c r="IQ18" s="94">
        <v>0</v>
      </c>
      <c r="IR18" s="94">
        <v>0</v>
      </c>
      <c r="IS18" s="94">
        <v>0</v>
      </c>
      <c r="IT18" s="94">
        <f t="shared" si="94"/>
        <v>0</v>
      </c>
      <c r="IU18" s="142"/>
      <c r="IV18" s="319"/>
      <c r="IW18" s="323"/>
      <c r="IX18" s="94"/>
      <c r="IY18" s="94"/>
      <c r="IZ18" s="94"/>
      <c r="JA18" s="94"/>
      <c r="JB18" s="59"/>
      <c r="JC18" s="94"/>
      <c r="JD18" s="94">
        <f t="shared" si="95"/>
        <v>0</v>
      </c>
      <c r="JE18" s="94">
        <v>0</v>
      </c>
      <c r="JF18" s="94">
        <v>0</v>
      </c>
      <c r="JG18" s="94">
        <v>0</v>
      </c>
      <c r="JH18" s="94">
        <v>0</v>
      </c>
      <c r="JI18" s="94">
        <f t="shared" si="96"/>
        <v>0</v>
      </c>
      <c r="JJ18" s="142"/>
      <c r="JK18" s="319"/>
      <c r="JL18" s="323"/>
      <c r="JM18" s="94"/>
      <c r="JN18" s="94"/>
      <c r="JO18" s="94"/>
      <c r="JP18" s="94"/>
      <c r="JQ18" s="59"/>
      <c r="JR18" s="94"/>
      <c r="JS18" s="94">
        <f t="shared" si="97"/>
        <v>0</v>
      </c>
      <c r="JT18" s="94">
        <v>0</v>
      </c>
      <c r="JU18" s="94">
        <v>0</v>
      </c>
      <c r="JV18" s="94">
        <v>0</v>
      </c>
      <c r="JW18" s="94">
        <v>0</v>
      </c>
      <c r="JX18" s="94">
        <f t="shared" si="98"/>
        <v>0</v>
      </c>
      <c r="JY18" s="142"/>
      <c r="JZ18" s="319"/>
      <c r="KA18" s="323"/>
      <c r="KB18" s="94"/>
      <c r="KC18" s="94"/>
      <c r="KD18" s="94"/>
      <c r="KE18" s="94"/>
      <c r="KF18" s="59"/>
      <c r="KG18" s="94"/>
      <c r="KH18" s="94">
        <f t="shared" si="99"/>
        <v>0</v>
      </c>
      <c r="KI18" s="94">
        <v>0</v>
      </c>
      <c r="KJ18" s="94">
        <v>0</v>
      </c>
      <c r="KK18" s="94">
        <v>0</v>
      </c>
      <c r="KL18" s="94">
        <v>0</v>
      </c>
      <c r="KM18" s="94">
        <f t="shared" si="100"/>
        <v>0</v>
      </c>
      <c r="KN18" s="142"/>
      <c r="KO18" s="319"/>
      <c r="KP18" s="323"/>
      <c r="KQ18" s="94"/>
      <c r="KR18" s="94"/>
      <c r="KS18" s="94"/>
      <c r="KT18" s="94"/>
      <c r="KU18" s="59"/>
      <c r="KV18" s="94"/>
      <c r="KW18" s="94">
        <f t="shared" si="101"/>
        <v>0</v>
      </c>
      <c r="KX18" s="94">
        <v>0</v>
      </c>
      <c r="KY18" s="94">
        <v>0</v>
      </c>
      <c r="KZ18" s="94">
        <v>0</v>
      </c>
      <c r="LA18" s="94">
        <v>0</v>
      </c>
      <c r="LB18" s="94">
        <f t="shared" si="102"/>
        <v>0</v>
      </c>
      <c r="LC18" s="142"/>
      <c r="LD18" s="319"/>
      <c r="LE18" s="323"/>
      <c r="LF18" s="94"/>
      <c r="LG18" s="94"/>
      <c r="LH18" s="94"/>
      <c r="LI18" s="94"/>
      <c r="LJ18" s="59"/>
      <c r="LK18" s="94"/>
      <c r="LL18" s="94">
        <f t="shared" si="103"/>
        <v>0</v>
      </c>
      <c r="LM18" s="94">
        <v>0</v>
      </c>
      <c r="LN18" s="94">
        <v>0</v>
      </c>
      <c r="LO18" s="94">
        <v>0</v>
      </c>
      <c r="LP18" s="94">
        <v>0</v>
      </c>
      <c r="LQ18" s="94">
        <f t="shared" si="104"/>
        <v>0</v>
      </c>
      <c r="LR18" s="142"/>
      <c r="LS18" s="319"/>
      <c r="LT18" s="323"/>
      <c r="LU18" s="94"/>
      <c r="LV18" s="94"/>
      <c r="LW18" s="94"/>
      <c r="LX18" s="94"/>
      <c r="LY18" s="59"/>
      <c r="LZ18" s="94"/>
      <c r="MA18" s="94">
        <f t="shared" si="105"/>
        <v>0</v>
      </c>
      <c r="MB18" s="94">
        <v>0</v>
      </c>
      <c r="MC18" s="94">
        <v>0</v>
      </c>
      <c r="MD18" s="94">
        <v>0</v>
      </c>
      <c r="ME18" s="94">
        <v>0</v>
      </c>
      <c r="MF18" s="94">
        <f t="shared" si="106"/>
        <v>0</v>
      </c>
      <c r="MG18" s="142"/>
      <c r="MH18" s="319"/>
      <c r="MI18" s="323"/>
      <c r="MJ18" s="94"/>
      <c r="MK18" s="94"/>
      <c r="ML18" s="94"/>
      <c r="MM18" s="94"/>
      <c r="MN18" s="59"/>
      <c r="MO18" s="94"/>
      <c r="MP18" s="94">
        <f t="shared" si="107"/>
        <v>0</v>
      </c>
      <c r="MQ18" s="94">
        <v>0</v>
      </c>
      <c r="MR18" s="94">
        <v>0</v>
      </c>
      <c r="MS18" s="94">
        <v>0</v>
      </c>
      <c r="MT18" s="94">
        <v>0</v>
      </c>
      <c r="MU18" s="94">
        <f t="shared" si="108"/>
        <v>0</v>
      </c>
      <c r="MV18" s="142"/>
      <c r="MW18" s="319"/>
      <c r="MX18" s="323"/>
      <c r="MY18" s="94"/>
      <c r="MZ18" s="94"/>
      <c r="NA18" s="94"/>
      <c r="NB18" s="94"/>
      <c r="NC18" s="59"/>
      <c r="ND18" s="94"/>
      <c r="NE18" s="94">
        <f t="shared" si="109"/>
        <v>0</v>
      </c>
      <c r="NF18" s="94">
        <v>0</v>
      </c>
      <c r="NG18" s="94">
        <v>0</v>
      </c>
      <c r="NH18" s="94">
        <v>0</v>
      </c>
      <c r="NI18" s="94">
        <v>0</v>
      </c>
      <c r="NJ18" s="94">
        <f t="shared" si="110"/>
        <v>0</v>
      </c>
      <c r="NK18" s="142"/>
      <c r="NL18" s="319"/>
      <c r="NM18" s="323"/>
      <c r="NN18" s="94"/>
      <c r="NO18" s="94"/>
      <c r="NP18" s="94"/>
      <c r="NQ18" s="94"/>
      <c r="NR18" s="59"/>
      <c r="NS18" s="94"/>
      <c r="NT18" s="94">
        <v>0</v>
      </c>
      <c r="NU18" s="94">
        <v>0</v>
      </c>
      <c r="NV18" s="94">
        <v>0</v>
      </c>
      <c r="NW18" s="94">
        <v>0</v>
      </c>
      <c r="NX18" s="94">
        <v>0</v>
      </c>
      <c r="NY18" s="94">
        <f t="shared" si="111"/>
        <v>0</v>
      </c>
      <c r="NZ18" s="142"/>
      <c r="OA18" s="319"/>
      <c r="OB18" s="323"/>
      <c r="OC18" s="94"/>
      <c r="OD18" s="94"/>
      <c r="OE18" s="94"/>
      <c r="OF18" s="94"/>
      <c r="OG18" s="59"/>
      <c r="OH18" s="94"/>
      <c r="OI18" s="94">
        <f t="shared" si="112"/>
        <v>0</v>
      </c>
      <c r="OJ18" s="94">
        <v>0</v>
      </c>
      <c r="OK18" s="94">
        <v>0</v>
      </c>
      <c r="OL18" s="94">
        <v>0</v>
      </c>
      <c r="OM18" s="94">
        <v>0</v>
      </c>
      <c r="ON18" s="94">
        <f t="shared" si="113"/>
        <v>0</v>
      </c>
      <c r="OO18" s="142"/>
      <c r="OP18" s="319"/>
      <c r="OQ18" s="323"/>
      <c r="OR18" s="94"/>
      <c r="OS18" s="94"/>
      <c r="OT18" s="94"/>
      <c r="OU18" s="94"/>
      <c r="OV18" s="59"/>
      <c r="OW18" s="94"/>
      <c r="OX18" s="94">
        <f t="shared" si="114"/>
        <v>0</v>
      </c>
      <c r="OY18" s="94">
        <v>0</v>
      </c>
      <c r="OZ18" s="94">
        <v>0</v>
      </c>
      <c r="PA18" s="94">
        <v>0</v>
      </c>
      <c r="PB18" s="94">
        <v>0</v>
      </c>
      <c r="PC18" s="94">
        <f t="shared" si="115"/>
        <v>0</v>
      </c>
      <c r="PD18" s="142"/>
      <c r="PE18" s="319"/>
      <c r="PF18" s="323"/>
      <c r="PG18" s="94"/>
      <c r="PH18" s="94"/>
      <c r="PI18" s="94"/>
      <c r="PJ18" s="94"/>
      <c r="PK18" s="59"/>
      <c r="PL18" s="94"/>
      <c r="PM18" s="94">
        <f t="shared" si="116"/>
        <v>0</v>
      </c>
      <c r="PN18" s="94">
        <v>0</v>
      </c>
      <c r="PO18" s="94">
        <v>0</v>
      </c>
      <c r="PP18" s="94">
        <v>0</v>
      </c>
      <c r="PQ18" s="94">
        <v>0</v>
      </c>
      <c r="PR18" s="94">
        <f t="shared" si="117"/>
        <v>0</v>
      </c>
      <c r="PS18" s="142"/>
      <c r="PT18" s="319"/>
      <c r="PU18" s="323"/>
      <c r="PV18" s="94"/>
      <c r="PW18" s="94"/>
      <c r="PX18" s="94">
        <f t="shared" si="68"/>
        <v>0</v>
      </c>
      <c r="PY18" s="94">
        <f t="shared" si="69"/>
        <v>0</v>
      </c>
      <c r="PZ18" s="59">
        <f t="shared" si="70"/>
        <v>0</v>
      </c>
      <c r="QA18" s="94">
        <f t="shared" si="71"/>
        <v>0</v>
      </c>
      <c r="QB18" s="94">
        <f t="shared" si="72"/>
        <v>0</v>
      </c>
      <c r="QC18" s="166">
        <f t="shared" si="67"/>
        <v>0</v>
      </c>
      <c r="QD18" s="94"/>
      <c r="QE18" s="94"/>
      <c r="QF18" s="94"/>
      <c r="QG18" s="94"/>
      <c r="QH18" s="142"/>
    </row>
    <row r="19" spans="1:450" s="294" customFormat="1" ht="15" customHeight="1">
      <c r="A19" s="404">
        <v>12</v>
      </c>
      <c r="B19" s="323" t="s">
        <v>577</v>
      </c>
      <c r="C19" s="94"/>
      <c r="D19" s="94"/>
      <c r="E19" s="94"/>
      <c r="F19" s="94">
        <v>0</v>
      </c>
      <c r="G19" s="59"/>
      <c r="H19" s="94"/>
      <c r="I19" s="94">
        <v>0</v>
      </c>
      <c r="J19" s="94">
        <v>0</v>
      </c>
      <c r="K19" s="94">
        <v>0</v>
      </c>
      <c r="L19" s="94">
        <v>0</v>
      </c>
      <c r="M19" s="94">
        <v>0</v>
      </c>
      <c r="N19" s="94">
        <f t="shared" si="73"/>
        <v>0</v>
      </c>
      <c r="O19" s="142"/>
      <c r="P19" s="319"/>
      <c r="Q19" s="323"/>
      <c r="R19" s="94"/>
      <c r="S19" s="94"/>
      <c r="T19" s="94"/>
      <c r="U19" s="94"/>
      <c r="V19" s="59"/>
      <c r="W19" s="94"/>
      <c r="X19" s="94">
        <v>0</v>
      </c>
      <c r="Y19" s="94"/>
      <c r="Z19" s="94"/>
      <c r="AA19" s="94"/>
      <c r="AB19" s="94"/>
      <c r="AC19" s="94">
        <f t="shared" si="74"/>
        <v>0</v>
      </c>
      <c r="AD19" s="142"/>
      <c r="AE19" s="319"/>
      <c r="AF19" s="323"/>
      <c r="AG19" s="94"/>
      <c r="AH19" s="94"/>
      <c r="AI19" s="94"/>
      <c r="AJ19" s="94"/>
      <c r="AK19" s="59"/>
      <c r="AL19" s="94"/>
      <c r="AM19" s="94">
        <v>0</v>
      </c>
      <c r="AN19" s="94"/>
      <c r="AO19" s="94"/>
      <c r="AP19" s="94"/>
      <c r="AQ19" s="94"/>
      <c r="AR19" s="94">
        <f t="shared" si="75"/>
        <v>0</v>
      </c>
      <c r="AS19" s="142"/>
      <c r="AT19" s="319"/>
      <c r="AU19" s="323"/>
      <c r="AV19" s="94"/>
      <c r="AW19" s="94"/>
      <c r="AX19" s="94"/>
      <c r="AY19" s="94"/>
      <c r="AZ19" s="59"/>
      <c r="BA19" s="94"/>
      <c r="BB19" s="94">
        <v>0</v>
      </c>
      <c r="BC19" s="94"/>
      <c r="BD19" s="94"/>
      <c r="BE19" s="94"/>
      <c r="BF19" s="94"/>
      <c r="BG19" s="94">
        <f t="shared" si="76"/>
        <v>0</v>
      </c>
      <c r="BH19" s="142"/>
      <c r="BI19" s="319"/>
      <c r="BJ19" s="323"/>
      <c r="BK19" s="94"/>
      <c r="BL19" s="94"/>
      <c r="BM19" s="94"/>
      <c r="BN19" s="94"/>
      <c r="BO19" s="59"/>
      <c r="BP19" s="94"/>
      <c r="BQ19" s="94">
        <v>0</v>
      </c>
      <c r="BR19" s="94"/>
      <c r="BS19" s="94"/>
      <c r="BT19" s="94"/>
      <c r="BU19" s="94"/>
      <c r="BV19" s="94">
        <f t="shared" si="77"/>
        <v>0</v>
      </c>
      <c r="BW19" s="142"/>
      <c r="BX19" s="319"/>
      <c r="BY19" s="323"/>
      <c r="BZ19" s="94"/>
      <c r="CA19" s="94"/>
      <c r="CB19" s="94"/>
      <c r="CC19" s="94"/>
      <c r="CD19" s="59"/>
      <c r="CE19" s="94"/>
      <c r="CF19" s="94">
        <v>0</v>
      </c>
      <c r="CG19" s="94"/>
      <c r="CH19" s="94"/>
      <c r="CI19" s="94"/>
      <c r="CJ19" s="94"/>
      <c r="CK19" s="94">
        <f t="shared" si="78"/>
        <v>0</v>
      </c>
      <c r="CL19" s="142"/>
      <c r="CM19" s="319"/>
      <c r="CN19" s="323"/>
      <c r="CO19" s="94"/>
      <c r="CP19" s="94"/>
      <c r="CQ19" s="94"/>
      <c r="CR19" s="94"/>
      <c r="CS19" s="59"/>
      <c r="CT19" s="94"/>
      <c r="CU19" s="94">
        <v>0</v>
      </c>
      <c r="CV19" s="94">
        <v>0</v>
      </c>
      <c r="CW19" s="94">
        <v>0</v>
      </c>
      <c r="CX19" s="94">
        <v>0</v>
      </c>
      <c r="CY19" s="94">
        <v>0</v>
      </c>
      <c r="CZ19" s="94">
        <f t="shared" si="79"/>
        <v>0</v>
      </c>
      <c r="DA19" s="142"/>
      <c r="DB19" s="319"/>
      <c r="DC19" s="323"/>
      <c r="DD19" s="94"/>
      <c r="DE19" s="94"/>
      <c r="DF19" s="94"/>
      <c r="DG19" s="94"/>
      <c r="DH19" s="59"/>
      <c r="DI19" s="94"/>
      <c r="DJ19" s="94">
        <v>0</v>
      </c>
      <c r="DK19" s="94">
        <v>0</v>
      </c>
      <c r="DL19" s="94">
        <v>0</v>
      </c>
      <c r="DM19" s="94">
        <v>0</v>
      </c>
      <c r="DN19" s="94">
        <v>0</v>
      </c>
      <c r="DO19" s="94">
        <f t="shared" si="80"/>
        <v>0</v>
      </c>
      <c r="DP19" s="142"/>
      <c r="DQ19" s="319"/>
      <c r="DR19" s="323"/>
      <c r="DS19" s="94"/>
      <c r="DT19" s="94"/>
      <c r="DU19" s="94"/>
      <c r="DV19" s="94"/>
      <c r="DW19" s="59"/>
      <c r="DX19" s="94"/>
      <c r="DY19" s="94">
        <v>0</v>
      </c>
      <c r="DZ19" s="94">
        <v>0</v>
      </c>
      <c r="EA19" s="94">
        <v>0</v>
      </c>
      <c r="EB19" s="94">
        <v>0</v>
      </c>
      <c r="EC19" s="94">
        <v>0</v>
      </c>
      <c r="ED19" s="94">
        <f t="shared" si="81"/>
        <v>0</v>
      </c>
      <c r="EE19" s="142"/>
      <c r="EF19" s="319"/>
      <c r="EG19" s="323"/>
      <c r="EH19" s="94"/>
      <c r="EI19" s="94"/>
      <c r="EJ19" s="94"/>
      <c r="EK19" s="94">
        <v>0</v>
      </c>
      <c r="EL19" s="59"/>
      <c r="EM19" s="94"/>
      <c r="EN19" s="94">
        <v>0</v>
      </c>
      <c r="EO19" s="94">
        <v>0</v>
      </c>
      <c r="EP19" s="94">
        <v>0</v>
      </c>
      <c r="EQ19" s="94">
        <v>0</v>
      </c>
      <c r="ER19" s="94">
        <v>0</v>
      </c>
      <c r="ES19" s="94">
        <f t="shared" si="82"/>
        <v>0</v>
      </c>
      <c r="ET19" s="142"/>
      <c r="EU19" s="319"/>
      <c r="EV19" s="323"/>
      <c r="EW19" s="94"/>
      <c r="EX19" s="94"/>
      <c r="EY19" s="94"/>
      <c r="EZ19" s="94">
        <v>0</v>
      </c>
      <c r="FA19" s="94">
        <v>0</v>
      </c>
      <c r="FB19" s="94">
        <v>0</v>
      </c>
      <c r="FC19" s="94">
        <v>0</v>
      </c>
      <c r="FD19" s="94">
        <v>0</v>
      </c>
      <c r="FE19" s="94">
        <v>0</v>
      </c>
      <c r="FF19" s="94">
        <v>0</v>
      </c>
      <c r="FG19" s="94">
        <v>0</v>
      </c>
      <c r="FH19" s="94">
        <f t="shared" si="83"/>
        <v>0</v>
      </c>
      <c r="FI19" s="142"/>
      <c r="FJ19" s="319"/>
      <c r="FK19" s="323"/>
      <c r="FL19" s="94"/>
      <c r="FM19" s="94"/>
      <c r="FN19" s="94"/>
      <c r="FO19" s="94"/>
      <c r="FP19" s="59"/>
      <c r="FQ19" s="94"/>
      <c r="FR19" s="94">
        <f t="shared" si="84"/>
        <v>0</v>
      </c>
      <c r="FS19" s="94"/>
      <c r="FT19" s="94"/>
      <c r="FU19" s="94"/>
      <c r="FV19" s="94"/>
      <c r="FW19" s="94">
        <f t="shared" si="85"/>
        <v>0</v>
      </c>
      <c r="FX19" s="142"/>
      <c r="FY19" s="319"/>
      <c r="FZ19" s="323"/>
      <c r="GA19" s="94"/>
      <c r="GB19" s="94"/>
      <c r="GC19" s="94"/>
      <c r="GD19" s="94"/>
      <c r="GE19" s="59"/>
      <c r="GF19" s="94"/>
      <c r="GG19" s="94">
        <v>0</v>
      </c>
      <c r="GH19" s="94">
        <v>0</v>
      </c>
      <c r="GI19" s="94">
        <v>0</v>
      </c>
      <c r="GJ19" s="94">
        <v>0</v>
      </c>
      <c r="GK19" s="94">
        <v>0</v>
      </c>
      <c r="GL19" s="94">
        <f t="shared" si="86"/>
        <v>0</v>
      </c>
      <c r="GM19" s="142"/>
      <c r="GN19" s="319"/>
      <c r="GO19" s="323"/>
      <c r="GP19" s="94"/>
      <c r="GQ19" s="94"/>
      <c r="GR19" s="94"/>
      <c r="GS19" s="94"/>
      <c r="GT19" s="59"/>
      <c r="GU19" s="94"/>
      <c r="GV19" s="94">
        <f t="shared" si="87"/>
        <v>0</v>
      </c>
      <c r="GW19" s="94"/>
      <c r="GX19" s="94"/>
      <c r="GY19" s="94"/>
      <c r="GZ19" s="94"/>
      <c r="HA19" s="94">
        <f t="shared" si="88"/>
        <v>0</v>
      </c>
      <c r="HB19" s="142"/>
      <c r="HC19" s="319"/>
      <c r="HD19" s="323"/>
      <c r="HE19" s="94"/>
      <c r="HF19" s="94"/>
      <c r="HG19" s="94"/>
      <c r="HH19" s="94"/>
      <c r="HI19" s="59"/>
      <c r="HJ19" s="94"/>
      <c r="HK19" s="94">
        <f t="shared" si="89"/>
        <v>0</v>
      </c>
      <c r="HL19" s="94"/>
      <c r="HM19" s="94"/>
      <c r="HN19" s="94"/>
      <c r="HO19" s="94"/>
      <c r="HP19" s="94">
        <f t="shared" si="90"/>
        <v>0</v>
      </c>
      <c r="HQ19" s="142"/>
      <c r="HR19" s="319"/>
      <c r="HS19" s="323"/>
      <c r="HT19" s="94"/>
      <c r="HU19" s="94"/>
      <c r="HV19" s="94"/>
      <c r="HW19" s="94"/>
      <c r="HX19" s="59"/>
      <c r="HY19" s="94"/>
      <c r="HZ19" s="94">
        <f t="shared" si="91"/>
        <v>0</v>
      </c>
      <c r="IA19" s="94"/>
      <c r="IB19" s="94"/>
      <c r="IC19" s="94"/>
      <c r="ID19" s="94"/>
      <c r="IE19" s="94">
        <f t="shared" si="92"/>
        <v>0</v>
      </c>
      <c r="IF19" s="142"/>
      <c r="IG19" s="319"/>
      <c r="IH19" s="323"/>
      <c r="II19" s="94"/>
      <c r="IJ19" s="94"/>
      <c r="IK19" s="94"/>
      <c r="IL19" s="94"/>
      <c r="IM19" s="59"/>
      <c r="IN19" s="94"/>
      <c r="IO19" s="94">
        <f t="shared" si="93"/>
        <v>0</v>
      </c>
      <c r="IP19" s="94"/>
      <c r="IQ19" s="94"/>
      <c r="IR19" s="94"/>
      <c r="IS19" s="94"/>
      <c r="IT19" s="94">
        <f t="shared" si="94"/>
        <v>0</v>
      </c>
      <c r="IU19" s="142"/>
      <c r="IV19" s="319"/>
      <c r="IW19" s="323"/>
      <c r="IX19" s="94"/>
      <c r="IY19" s="94"/>
      <c r="IZ19" s="94"/>
      <c r="JA19" s="94"/>
      <c r="JB19" s="59"/>
      <c r="JC19" s="94"/>
      <c r="JD19" s="94">
        <f t="shared" si="95"/>
        <v>0</v>
      </c>
      <c r="JE19" s="94"/>
      <c r="JF19" s="94"/>
      <c r="JG19" s="94"/>
      <c r="JH19" s="94"/>
      <c r="JI19" s="94">
        <f t="shared" si="96"/>
        <v>0</v>
      </c>
      <c r="JJ19" s="142"/>
      <c r="JK19" s="319"/>
      <c r="JL19" s="323"/>
      <c r="JM19" s="94"/>
      <c r="JN19" s="94"/>
      <c r="JO19" s="94"/>
      <c r="JP19" s="94"/>
      <c r="JQ19" s="59"/>
      <c r="JR19" s="94"/>
      <c r="JS19" s="94">
        <f t="shared" si="97"/>
        <v>0</v>
      </c>
      <c r="JT19" s="94"/>
      <c r="JU19" s="94"/>
      <c r="JV19" s="94"/>
      <c r="JW19" s="94"/>
      <c r="JX19" s="94">
        <f t="shared" si="98"/>
        <v>0</v>
      </c>
      <c r="JY19" s="142"/>
      <c r="JZ19" s="319"/>
      <c r="KA19" s="323"/>
      <c r="KB19" s="94"/>
      <c r="KC19" s="94"/>
      <c r="KD19" s="94"/>
      <c r="KE19" s="94"/>
      <c r="KF19" s="59"/>
      <c r="KG19" s="94"/>
      <c r="KH19" s="94">
        <f t="shared" si="99"/>
        <v>0</v>
      </c>
      <c r="KI19" s="94"/>
      <c r="KJ19" s="94"/>
      <c r="KK19" s="94"/>
      <c r="KL19" s="94"/>
      <c r="KM19" s="94">
        <f t="shared" si="100"/>
        <v>0</v>
      </c>
      <c r="KN19" s="142"/>
      <c r="KO19" s="319"/>
      <c r="KP19" s="323"/>
      <c r="KQ19" s="94"/>
      <c r="KR19" s="94"/>
      <c r="KS19" s="94"/>
      <c r="KT19" s="94"/>
      <c r="KU19" s="59"/>
      <c r="KV19" s="94"/>
      <c r="KW19" s="94">
        <f t="shared" si="101"/>
        <v>0</v>
      </c>
      <c r="KX19" s="94"/>
      <c r="KY19" s="94"/>
      <c r="KZ19" s="94"/>
      <c r="LA19" s="94"/>
      <c r="LB19" s="94">
        <f t="shared" si="102"/>
        <v>0</v>
      </c>
      <c r="LC19" s="142"/>
      <c r="LD19" s="319"/>
      <c r="LE19" s="323"/>
      <c r="LF19" s="94"/>
      <c r="LG19" s="94"/>
      <c r="LH19" s="94"/>
      <c r="LI19" s="94"/>
      <c r="LJ19" s="59"/>
      <c r="LK19" s="94"/>
      <c r="LL19" s="94">
        <f t="shared" si="103"/>
        <v>0</v>
      </c>
      <c r="LM19" s="94"/>
      <c r="LN19" s="94"/>
      <c r="LO19" s="94"/>
      <c r="LP19" s="94"/>
      <c r="LQ19" s="94">
        <f t="shared" si="104"/>
        <v>0</v>
      </c>
      <c r="LR19" s="142"/>
      <c r="LS19" s="319"/>
      <c r="LT19" s="323"/>
      <c r="LU19" s="94"/>
      <c r="LV19" s="94"/>
      <c r="LW19" s="94"/>
      <c r="LX19" s="94"/>
      <c r="LY19" s="59"/>
      <c r="LZ19" s="94"/>
      <c r="MA19" s="94">
        <f t="shared" si="105"/>
        <v>0</v>
      </c>
      <c r="MB19" s="94"/>
      <c r="MC19" s="94"/>
      <c r="MD19" s="94"/>
      <c r="ME19" s="94"/>
      <c r="MF19" s="94">
        <f t="shared" si="106"/>
        <v>0</v>
      </c>
      <c r="MG19" s="142"/>
      <c r="MH19" s="319"/>
      <c r="MI19" s="323"/>
      <c r="MJ19" s="94"/>
      <c r="MK19" s="94"/>
      <c r="ML19" s="94"/>
      <c r="MM19" s="94"/>
      <c r="MN19" s="59"/>
      <c r="MO19" s="94"/>
      <c r="MP19" s="94">
        <f t="shared" si="107"/>
        <v>0</v>
      </c>
      <c r="MQ19" s="94"/>
      <c r="MR19" s="94"/>
      <c r="MS19" s="94"/>
      <c r="MT19" s="94"/>
      <c r="MU19" s="94">
        <f t="shared" si="108"/>
        <v>0</v>
      </c>
      <c r="MV19" s="142"/>
      <c r="MW19" s="319"/>
      <c r="MX19" s="323"/>
      <c r="MY19" s="94"/>
      <c r="MZ19" s="94"/>
      <c r="NA19" s="94"/>
      <c r="NB19" s="94"/>
      <c r="NC19" s="59"/>
      <c r="ND19" s="94"/>
      <c r="NE19" s="94">
        <f t="shared" si="109"/>
        <v>0</v>
      </c>
      <c r="NF19" s="94"/>
      <c r="NG19" s="94"/>
      <c r="NH19" s="94"/>
      <c r="NI19" s="94"/>
      <c r="NJ19" s="94">
        <f t="shared" si="110"/>
        <v>0</v>
      </c>
      <c r="NK19" s="142"/>
      <c r="NL19" s="319"/>
      <c r="NM19" s="323"/>
      <c r="NN19" s="94"/>
      <c r="NO19" s="94"/>
      <c r="NP19" s="94"/>
      <c r="NQ19" s="94"/>
      <c r="NR19" s="59"/>
      <c r="NS19" s="94"/>
      <c r="NT19" s="94">
        <v>0</v>
      </c>
      <c r="NU19" s="94">
        <v>0</v>
      </c>
      <c r="NV19" s="94">
        <v>0</v>
      </c>
      <c r="NW19" s="94">
        <v>0</v>
      </c>
      <c r="NX19" s="94">
        <v>0</v>
      </c>
      <c r="NY19" s="94">
        <f t="shared" si="111"/>
        <v>0</v>
      </c>
      <c r="NZ19" s="142"/>
      <c r="OA19" s="319"/>
      <c r="OB19" s="323"/>
      <c r="OC19" s="94"/>
      <c r="OD19" s="94"/>
      <c r="OE19" s="94"/>
      <c r="OF19" s="94"/>
      <c r="OG19" s="59"/>
      <c r="OH19" s="94"/>
      <c r="OI19" s="94">
        <f t="shared" si="112"/>
        <v>0</v>
      </c>
      <c r="OJ19" s="94"/>
      <c r="OK19" s="94"/>
      <c r="OL19" s="94"/>
      <c r="OM19" s="94"/>
      <c r="ON19" s="94">
        <f t="shared" si="113"/>
        <v>0</v>
      </c>
      <c r="OO19" s="142"/>
      <c r="OP19" s="319"/>
      <c r="OQ19" s="323"/>
      <c r="OR19" s="94"/>
      <c r="OS19" s="94"/>
      <c r="OT19" s="94"/>
      <c r="OU19" s="94"/>
      <c r="OV19" s="59"/>
      <c r="OW19" s="94"/>
      <c r="OX19" s="94">
        <f t="shared" si="114"/>
        <v>0</v>
      </c>
      <c r="OY19" s="94"/>
      <c r="OZ19" s="94"/>
      <c r="PA19" s="94"/>
      <c r="PB19" s="94"/>
      <c r="PC19" s="94">
        <f t="shared" si="115"/>
        <v>0</v>
      </c>
      <c r="PD19" s="142"/>
      <c r="PE19" s="319"/>
      <c r="PF19" s="323"/>
      <c r="PG19" s="94"/>
      <c r="PH19" s="94"/>
      <c r="PI19" s="94"/>
      <c r="PJ19" s="94"/>
      <c r="PK19" s="59"/>
      <c r="PL19" s="94"/>
      <c r="PM19" s="94">
        <f t="shared" si="116"/>
        <v>0</v>
      </c>
      <c r="PN19" s="94"/>
      <c r="PO19" s="94"/>
      <c r="PP19" s="94"/>
      <c r="PQ19" s="94"/>
      <c r="PR19" s="94">
        <f t="shared" si="117"/>
        <v>0</v>
      </c>
      <c r="PS19" s="142"/>
      <c r="PT19" s="319"/>
      <c r="PU19" s="323"/>
      <c r="PV19" s="94"/>
      <c r="PW19" s="94"/>
      <c r="PX19" s="94">
        <f t="shared" si="68"/>
        <v>0</v>
      </c>
      <c r="PY19" s="94">
        <f t="shared" si="69"/>
        <v>0</v>
      </c>
      <c r="PZ19" s="59">
        <f t="shared" si="70"/>
        <v>0</v>
      </c>
      <c r="QA19" s="94">
        <f t="shared" si="71"/>
        <v>0</v>
      </c>
      <c r="QB19" s="94">
        <f t="shared" si="72"/>
        <v>0</v>
      </c>
      <c r="QC19" s="166">
        <f t="shared" si="67"/>
        <v>0</v>
      </c>
      <c r="QD19" s="94"/>
      <c r="QE19" s="94"/>
      <c r="QF19" s="94"/>
      <c r="QG19" s="94"/>
      <c r="QH19" s="142"/>
    </row>
    <row r="20" spans="1:450" s="294" customFormat="1" ht="15" customHeight="1">
      <c r="A20" s="405">
        <v>13</v>
      </c>
      <c r="B20" s="323" t="s">
        <v>578</v>
      </c>
      <c r="C20" s="94"/>
      <c r="D20" s="94"/>
      <c r="E20" s="94"/>
      <c r="F20" s="94">
        <v>0</v>
      </c>
      <c r="G20" s="59"/>
      <c r="H20" s="94"/>
      <c r="I20" s="94">
        <v>0</v>
      </c>
      <c r="J20" s="94">
        <v>0</v>
      </c>
      <c r="K20" s="94">
        <v>0</v>
      </c>
      <c r="L20" s="94">
        <v>0</v>
      </c>
      <c r="M20" s="94">
        <v>0</v>
      </c>
      <c r="N20" s="94">
        <f t="shared" si="73"/>
        <v>0</v>
      </c>
      <c r="O20" s="142"/>
      <c r="P20" s="319"/>
      <c r="Q20" s="323"/>
      <c r="R20" s="94"/>
      <c r="S20" s="94"/>
      <c r="T20" s="94"/>
      <c r="U20" s="94"/>
      <c r="V20" s="59"/>
      <c r="W20" s="94"/>
      <c r="X20" s="94">
        <v>0</v>
      </c>
      <c r="Y20" s="94"/>
      <c r="Z20" s="94"/>
      <c r="AA20" s="94"/>
      <c r="AB20" s="94"/>
      <c r="AC20" s="94">
        <f t="shared" si="74"/>
        <v>0</v>
      </c>
      <c r="AD20" s="142"/>
      <c r="AE20" s="319"/>
      <c r="AF20" s="323"/>
      <c r="AG20" s="94"/>
      <c r="AH20" s="94"/>
      <c r="AI20" s="94"/>
      <c r="AJ20" s="94"/>
      <c r="AK20" s="59"/>
      <c r="AL20" s="94"/>
      <c r="AM20" s="94">
        <v>0</v>
      </c>
      <c r="AN20" s="94"/>
      <c r="AO20" s="94"/>
      <c r="AP20" s="94"/>
      <c r="AQ20" s="94"/>
      <c r="AR20" s="94">
        <f t="shared" si="75"/>
        <v>0</v>
      </c>
      <c r="AS20" s="142"/>
      <c r="AT20" s="319"/>
      <c r="AU20" s="323"/>
      <c r="AV20" s="94"/>
      <c r="AW20" s="94"/>
      <c r="AX20" s="94"/>
      <c r="AY20" s="94"/>
      <c r="AZ20" s="59"/>
      <c r="BA20" s="94"/>
      <c r="BB20" s="94">
        <v>0</v>
      </c>
      <c r="BC20" s="94"/>
      <c r="BD20" s="94"/>
      <c r="BE20" s="94"/>
      <c r="BF20" s="94"/>
      <c r="BG20" s="94">
        <f t="shared" si="76"/>
        <v>0</v>
      </c>
      <c r="BH20" s="142"/>
      <c r="BI20" s="319"/>
      <c r="BJ20" s="323"/>
      <c r="BK20" s="94"/>
      <c r="BL20" s="94"/>
      <c r="BM20" s="94"/>
      <c r="BN20" s="94"/>
      <c r="BO20" s="59"/>
      <c r="BP20" s="94"/>
      <c r="BQ20" s="94">
        <v>0</v>
      </c>
      <c r="BR20" s="94"/>
      <c r="BS20" s="94"/>
      <c r="BT20" s="94"/>
      <c r="BU20" s="94"/>
      <c r="BV20" s="94">
        <f t="shared" si="77"/>
        <v>0</v>
      </c>
      <c r="BW20" s="142"/>
      <c r="BX20" s="319"/>
      <c r="BY20" s="323"/>
      <c r="BZ20" s="94"/>
      <c r="CA20" s="94"/>
      <c r="CB20" s="94"/>
      <c r="CC20" s="94"/>
      <c r="CD20" s="59"/>
      <c r="CE20" s="94"/>
      <c r="CF20" s="94">
        <v>0</v>
      </c>
      <c r="CG20" s="94"/>
      <c r="CH20" s="94"/>
      <c r="CI20" s="94"/>
      <c r="CJ20" s="94"/>
      <c r="CK20" s="94">
        <f t="shared" si="78"/>
        <v>0</v>
      </c>
      <c r="CL20" s="142"/>
      <c r="CM20" s="319"/>
      <c r="CN20" s="323"/>
      <c r="CO20" s="94"/>
      <c r="CP20" s="94"/>
      <c r="CQ20" s="94"/>
      <c r="CR20" s="94"/>
      <c r="CS20" s="59"/>
      <c r="CT20" s="94"/>
      <c r="CU20" s="94">
        <v>0</v>
      </c>
      <c r="CV20" s="94">
        <v>0</v>
      </c>
      <c r="CW20" s="94">
        <v>0</v>
      </c>
      <c r="CX20" s="94">
        <v>0</v>
      </c>
      <c r="CY20" s="94">
        <v>0</v>
      </c>
      <c r="CZ20" s="94">
        <f t="shared" si="79"/>
        <v>0</v>
      </c>
      <c r="DA20" s="142"/>
      <c r="DB20" s="319"/>
      <c r="DC20" s="323"/>
      <c r="DD20" s="94"/>
      <c r="DE20" s="94"/>
      <c r="DF20" s="94"/>
      <c r="DG20" s="94"/>
      <c r="DH20" s="59"/>
      <c r="DI20" s="94"/>
      <c r="DJ20" s="94">
        <v>0</v>
      </c>
      <c r="DK20" s="94">
        <v>0</v>
      </c>
      <c r="DL20" s="94">
        <v>0</v>
      </c>
      <c r="DM20" s="94">
        <v>0</v>
      </c>
      <c r="DN20" s="94">
        <v>0</v>
      </c>
      <c r="DO20" s="94">
        <f t="shared" si="80"/>
        <v>0</v>
      </c>
      <c r="DP20" s="142"/>
      <c r="DQ20" s="319"/>
      <c r="DR20" s="323"/>
      <c r="DS20" s="94"/>
      <c r="DT20" s="94"/>
      <c r="DU20" s="94"/>
      <c r="DV20" s="94"/>
      <c r="DW20" s="59"/>
      <c r="DX20" s="94"/>
      <c r="DY20" s="94">
        <v>0</v>
      </c>
      <c r="DZ20" s="94">
        <v>0</v>
      </c>
      <c r="EA20" s="94">
        <v>0</v>
      </c>
      <c r="EB20" s="94">
        <v>0</v>
      </c>
      <c r="EC20" s="94">
        <v>0</v>
      </c>
      <c r="ED20" s="94">
        <f t="shared" si="81"/>
        <v>0</v>
      </c>
      <c r="EE20" s="142"/>
      <c r="EF20" s="319"/>
      <c r="EG20" s="323"/>
      <c r="EH20" s="94"/>
      <c r="EI20" s="94"/>
      <c r="EJ20" s="94"/>
      <c r="EK20" s="94">
        <v>0</v>
      </c>
      <c r="EL20" s="59"/>
      <c r="EM20" s="94"/>
      <c r="EN20" s="94">
        <v>0</v>
      </c>
      <c r="EO20" s="94">
        <v>0</v>
      </c>
      <c r="EP20" s="94">
        <v>0</v>
      </c>
      <c r="EQ20" s="94">
        <v>0</v>
      </c>
      <c r="ER20" s="94">
        <v>0</v>
      </c>
      <c r="ES20" s="94">
        <f t="shared" si="82"/>
        <v>0</v>
      </c>
      <c r="ET20" s="142"/>
      <c r="EU20" s="319"/>
      <c r="EV20" s="323"/>
      <c r="EW20" s="94"/>
      <c r="EX20" s="94"/>
      <c r="EY20" s="94"/>
      <c r="EZ20" s="94">
        <v>0</v>
      </c>
      <c r="FA20" s="94">
        <v>0</v>
      </c>
      <c r="FB20" s="94">
        <v>0</v>
      </c>
      <c r="FC20" s="94">
        <v>0</v>
      </c>
      <c r="FD20" s="94">
        <v>0</v>
      </c>
      <c r="FE20" s="94">
        <v>0</v>
      </c>
      <c r="FF20" s="94">
        <v>0</v>
      </c>
      <c r="FG20" s="94">
        <v>0</v>
      </c>
      <c r="FH20" s="94">
        <f t="shared" si="83"/>
        <v>0</v>
      </c>
      <c r="FI20" s="142"/>
      <c r="FJ20" s="319"/>
      <c r="FK20" s="323"/>
      <c r="FL20" s="94"/>
      <c r="FM20" s="94"/>
      <c r="FN20" s="94"/>
      <c r="FO20" s="94"/>
      <c r="FP20" s="59"/>
      <c r="FQ20" s="94"/>
      <c r="FR20" s="94">
        <f t="shared" si="84"/>
        <v>0</v>
      </c>
      <c r="FS20" s="94"/>
      <c r="FT20" s="94"/>
      <c r="FU20" s="94"/>
      <c r="FV20" s="94"/>
      <c r="FW20" s="94">
        <f t="shared" si="85"/>
        <v>0</v>
      </c>
      <c r="FX20" s="142"/>
      <c r="FY20" s="319"/>
      <c r="FZ20" s="323"/>
      <c r="GA20" s="94"/>
      <c r="GB20" s="94"/>
      <c r="GC20" s="94"/>
      <c r="GD20" s="94"/>
      <c r="GE20" s="59"/>
      <c r="GF20" s="94"/>
      <c r="GG20" s="94">
        <v>0</v>
      </c>
      <c r="GH20" s="94">
        <v>0</v>
      </c>
      <c r="GI20" s="94">
        <v>0</v>
      </c>
      <c r="GJ20" s="94">
        <v>0</v>
      </c>
      <c r="GK20" s="94">
        <v>0</v>
      </c>
      <c r="GL20" s="94">
        <f t="shared" si="86"/>
        <v>0</v>
      </c>
      <c r="GM20" s="142"/>
      <c r="GN20" s="319"/>
      <c r="GO20" s="323"/>
      <c r="GP20" s="94"/>
      <c r="GQ20" s="94"/>
      <c r="GR20" s="94"/>
      <c r="GS20" s="94"/>
      <c r="GT20" s="59"/>
      <c r="GU20" s="94"/>
      <c r="GV20" s="94">
        <f t="shared" si="87"/>
        <v>0</v>
      </c>
      <c r="GW20" s="94"/>
      <c r="GX20" s="94"/>
      <c r="GY20" s="94"/>
      <c r="GZ20" s="94"/>
      <c r="HA20" s="94">
        <f t="shared" si="88"/>
        <v>0</v>
      </c>
      <c r="HB20" s="142"/>
      <c r="HC20" s="319"/>
      <c r="HD20" s="323"/>
      <c r="HE20" s="94"/>
      <c r="HF20" s="94"/>
      <c r="HG20" s="94"/>
      <c r="HH20" s="94"/>
      <c r="HI20" s="59"/>
      <c r="HJ20" s="94"/>
      <c r="HK20" s="94">
        <f t="shared" si="89"/>
        <v>0</v>
      </c>
      <c r="HL20" s="94"/>
      <c r="HM20" s="94"/>
      <c r="HN20" s="94"/>
      <c r="HO20" s="94"/>
      <c r="HP20" s="94">
        <f t="shared" si="90"/>
        <v>0</v>
      </c>
      <c r="HQ20" s="142"/>
      <c r="HR20" s="319"/>
      <c r="HS20" s="323"/>
      <c r="HT20" s="94"/>
      <c r="HU20" s="94"/>
      <c r="HV20" s="94"/>
      <c r="HW20" s="94"/>
      <c r="HX20" s="59"/>
      <c r="HY20" s="94"/>
      <c r="HZ20" s="94">
        <f t="shared" si="91"/>
        <v>0</v>
      </c>
      <c r="IA20" s="94"/>
      <c r="IB20" s="94"/>
      <c r="IC20" s="94"/>
      <c r="ID20" s="94"/>
      <c r="IE20" s="94">
        <f t="shared" si="92"/>
        <v>0</v>
      </c>
      <c r="IF20" s="142"/>
      <c r="IG20" s="319"/>
      <c r="IH20" s="323"/>
      <c r="II20" s="94"/>
      <c r="IJ20" s="94"/>
      <c r="IK20" s="94"/>
      <c r="IL20" s="94"/>
      <c r="IM20" s="59"/>
      <c r="IN20" s="94"/>
      <c r="IO20" s="94">
        <f t="shared" si="93"/>
        <v>0</v>
      </c>
      <c r="IP20" s="94"/>
      <c r="IQ20" s="94"/>
      <c r="IR20" s="94"/>
      <c r="IS20" s="94"/>
      <c r="IT20" s="94">
        <f t="shared" si="94"/>
        <v>0</v>
      </c>
      <c r="IU20" s="142"/>
      <c r="IV20" s="319"/>
      <c r="IW20" s="323"/>
      <c r="IX20" s="94"/>
      <c r="IY20" s="94"/>
      <c r="IZ20" s="94"/>
      <c r="JA20" s="94"/>
      <c r="JB20" s="59"/>
      <c r="JC20" s="94"/>
      <c r="JD20" s="94">
        <f t="shared" si="95"/>
        <v>0</v>
      </c>
      <c r="JE20" s="94"/>
      <c r="JF20" s="94"/>
      <c r="JG20" s="94"/>
      <c r="JH20" s="94"/>
      <c r="JI20" s="94">
        <f t="shared" si="96"/>
        <v>0</v>
      </c>
      <c r="JJ20" s="142"/>
      <c r="JK20" s="319"/>
      <c r="JL20" s="323"/>
      <c r="JM20" s="94"/>
      <c r="JN20" s="94"/>
      <c r="JO20" s="94"/>
      <c r="JP20" s="94"/>
      <c r="JQ20" s="59"/>
      <c r="JR20" s="94"/>
      <c r="JS20" s="94">
        <f t="shared" si="97"/>
        <v>0</v>
      </c>
      <c r="JT20" s="94"/>
      <c r="JU20" s="94"/>
      <c r="JV20" s="94"/>
      <c r="JW20" s="94"/>
      <c r="JX20" s="94">
        <f t="shared" si="98"/>
        <v>0</v>
      </c>
      <c r="JY20" s="142"/>
      <c r="JZ20" s="319"/>
      <c r="KA20" s="323"/>
      <c r="KB20" s="94"/>
      <c r="KC20" s="94"/>
      <c r="KD20" s="94"/>
      <c r="KE20" s="94"/>
      <c r="KF20" s="59"/>
      <c r="KG20" s="94"/>
      <c r="KH20" s="94">
        <f t="shared" si="99"/>
        <v>0</v>
      </c>
      <c r="KI20" s="94"/>
      <c r="KJ20" s="94"/>
      <c r="KK20" s="94"/>
      <c r="KL20" s="94"/>
      <c r="KM20" s="94">
        <f t="shared" si="100"/>
        <v>0</v>
      </c>
      <c r="KN20" s="142"/>
      <c r="KO20" s="319"/>
      <c r="KP20" s="323"/>
      <c r="KQ20" s="94"/>
      <c r="KR20" s="94"/>
      <c r="KS20" s="94"/>
      <c r="KT20" s="94"/>
      <c r="KU20" s="59"/>
      <c r="KV20" s="94"/>
      <c r="KW20" s="94">
        <f t="shared" si="101"/>
        <v>0</v>
      </c>
      <c r="KX20" s="94"/>
      <c r="KY20" s="94"/>
      <c r="KZ20" s="94"/>
      <c r="LA20" s="94"/>
      <c r="LB20" s="94">
        <f t="shared" si="102"/>
        <v>0</v>
      </c>
      <c r="LC20" s="142"/>
      <c r="LD20" s="319"/>
      <c r="LE20" s="323"/>
      <c r="LF20" s="94"/>
      <c r="LG20" s="94"/>
      <c r="LH20" s="94"/>
      <c r="LI20" s="94"/>
      <c r="LJ20" s="59"/>
      <c r="LK20" s="94"/>
      <c r="LL20" s="94">
        <f t="shared" si="103"/>
        <v>0</v>
      </c>
      <c r="LM20" s="94"/>
      <c r="LN20" s="94"/>
      <c r="LO20" s="94"/>
      <c r="LP20" s="94"/>
      <c r="LQ20" s="94">
        <f t="shared" si="104"/>
        <v>0</v>
      </c>
      <c r="LR20" s="142"/>
      <c r="LS20" s="319"/>
      <c r="LT20" s="323"/>
      <c r="LU20" s="94"/>
      <c r="LV20" s="94"/>
      <c r="LW20" s="94"/>
      <c r="LX20" s="94"/>
      <c r="LY20" s="59"/>
      <c r="LZ20" s="94"/>
      <c r="MA20" s="94">
        <f t="shared" si="105"/>
        <v>0</v>
      </c>
      <c r="MB20" s="94"/>
      <c r="MC20" s="94"/>
      <c r="MD20" s="94"/>
      <c r="ME20" s="94"/>
      <c r="MF20" s="94">
        <f t="shared" si="106"/>
        <v>0</v>
      </c>
      <c r="MG20" s="142"/>
      <c r="MH20" s="319"/>
      <c r="MI20" s="323"/>
      <c r="MJ20" s="94"/>
      <c r="MK20" s="94"/>
      <c r="ML20" s="94"/>
      <c r="MM20" s="94"/>
      <c r="MN20" s="59"/>
      <c r="MO20" s="94"/>
      <c r="MP20" s="94">
        <f t="shared" si="107"/>
        <v>0</v>
      </c>
      <c r="MQ20" s="94"/>
      <c r="MR20" s="94"/>
      <c r="MS20" s="94"/>
      <c r="MT20" s="94"/>
      <c r="MU20" s="94">
        <f t="shared" si="108"/>
        <v>0</v>
      </c>
      <c r="MV20" s="142"/>
      <c r="MW20" s="319"/>
      <c r="MX20" s="323"/>
      <c r="MY20" s="94"/>
      <c r="MZ20" s="94"/>
      <c r="NA20" s="94"/>
      <c r="NB20" s="94"/>
      <c r="NC20" s="59"/>
      <c r="ND20" s="94"/>
      <c r="NE20" s="94">
        <f t="shared" si="109"/>
        <v>0</v>
      </c>
      <c r="NF20" s="94"/>
      <c r="NG20" s="94"/>
      <c r="NH20" s="94"/>
      <c r="NI20" s="94"/>
      <c r="NJ20" s="94">
        <f t="shared" si="110"/>
        <v>0</v>
      </c>
      <c r="NK20" s="142"/>
      <c r="NL20" s="319"/>
      <c r="NM20" s="323"/>
      <c r="NN20" s="94"/>
      <c r="NO20" s="94"/>
      <c r="NP20" s="94"/>
      <c r="NQ20" s="94"/>
      <c r="NR20" s="59"/>
      <c r="NS20" s="94"/>
      <c r="NT20" s="94">
        <v>0</v>
      </c>
      <c r="NU20" s="94">
        <v>0</v>
      </c>
      <c r="NV20" s="94">
        <v>0</v>
      </c>
      <c r="NW20" s="94">
        <v>0</v>
      </c>
      <c r="NX20" s="94">
        <v>0</v>
      </c>
      <c r="NY20" s="94">
        <f t="shared" si="111"/>
        <v>0</v>
      </c>
      <c r="NZ20" s="142"/>
      <c r="OA20" s="319"/>
      <c r="OB20" s="323"/>
      <c r="OC20" s="94"/>
      <c r="OD20" s="94"/>
      <c r="OE20" s="94"/>
      <c r="OF20" s="94"/>
      <c r="OG20" s="59"/>
      <c r="OH20" s="94"/>
      <c r="OI20" s="94">
        <f t="shared" si="112"/>
        <v>0</v>
      </c>
      <c r="OJ20" s="94"/>
      <c r="OK20" s="94"/>
      <c r="OL20" s="94"/>
      <c r="OM20" s="94"/>
      <c r="ON20" s="94">
        <f t="shared" si="113"/>
        <v>0</v>
      </c>
      <c r="OO20" s="142"/>
      <c r="OP20" s="319"/>
      <c r="OQ20" s="323"/>
      <c r="OR20" s="94"/>
      <c r="OS20" s="94"/>
      <c r="OT20" s="94"/>
      <c r="OU20" s="94"/>
      <c r="OV20" s="59"/>
      <c r="OW20" s="94"/>
      <c r="OX20" s="94">
        <f t="shared" si="114"/>
        <v>0</v>
      </c>
      <c r="OY20" s="94"/>
      <c r="OZ20" s="94"/>
      <c r="PA20" s="94"/>
      <c r="PB20" s="94"/>
      <c r="PC20" s="94">
        <f t="shared" si="115"/>
        <v>0</v>
      </c>
      <c r="PD20" s="142"/>
      <c r="PE20" s="319"/>
      <c r="PF20" s="323"/>
      <c r="PG20" s="94"/>
      <c r="PH20" s="94"/>
      <c r="PI20" s="94"/>
      <c r="PJ20" s="94"/>
      <c r="PK20" s="59"/>
      <c r="PL20" s="94"/>
      <c r="PM20" s="94">
        <f t="shared" si="116"/>
        <v>0</v>
      </c>
      <c r="PN20" s="94"/>
      <c r="PO20" s="94"/>
      <c r="PP20" s="94"/>
      <c r="PQ20" s="94"/>
      <c r="PR20" s="94">
        <f t="shared" si="117"/>
        <v>0</v>
      </c>
      <c r="PS20" s="142"/>
      <c r="PT20" s="319"/>
      <c r="PU20" s="323"/>
      <c r="PV20" s="94"/>
      <c r="PW20" s="94"/>
      <c r="PX20" s="94">
        <f t="shared" si="68"/>
        <v>0</v>
      </c>
      <c r="PY20" s="94">
        <f t="shared" si="69"/>
        <v>0</v>
      </c>
      <c r="PZ20" s="59">
        <f t="shared" si="70"/>
        <v>0</v>
      </c>
      <c r="QA20" s="94">
        <f t="shared" si="71"/>
        <v>0</v>
      </c>
      <c r="QB20" s="94">
        <f t="shared" si="72"/>
        <v>0</v>
      </c>
      <c r="QC20" s="166">
        <f t="shared" si="67"/>
        <v>0</v>
      </c>
      <c r="QD20" s="94"/>
      <c r="QE20" s="94"/>
      <c r="QF20" s="94"/>
      <c r="QG20" s="94"/>
      <c r="QH20" s="142"/>
    </row>
    <row r="21" spans="1:450" s="294" customFormat="1" ht="15" customHeight="1">
      <c r="A21" s="404">
        <v>14</v>
      </c>
      <c r="B21" s="323" t="s">
        <v>579</v>
      </c>
      <c r="C21" s="94"/>
      <c r="D21" s="94"/>
      <c r="E21" s="94"/>
      <c r="F21" s="94">
        <v>0</v>
      </c>
      <c r="G21" s="59"/>
      <c r="H21" s="94"/>
      <c r="I21" s="94">
        <v>0</v>
      </c>
      <c r="J21" s="94">
        <v>0</v>
      </c>
      <c r="K21" s="94">
        <v>0</v>
      </c>
      <c r="L21" s="94">
        <v>0</v>
      </c>
      <c r="M21" s="94">
        <v>0</v>
      </c>
      <c r="N21" s="94">
        <f t="shared" si="73"/>
        <v>0</v>
      </c>
      <c r="O21" s="142"/>
      <c r="P21" s="319"/>
      <c r="Q21" s="323"/>
      <c r="R21" s="94"/>
      <c r="S21" s="94"/>
      <c r="T21" s="94"/>
      <c r="U21" s="94"/>
      <c r="V21" s="59"/>
      <c r="W21" s="94"/>
      <c r="X21" s="94">
        <v>0</v>
      </c>
      <c r="Y21" s="94"/>
      <c r="Z21" s="94"/>
      <c r="AA21" s="94"/>
      <c r="AB21" s="94"/>
      <c r="AC21" s="94">
        <f t="shared" si="74"/>
        <v>0</v>
      </c>
      <c r="AD21" s="142"/>
      <c r="AE21" s="319"/>
      <c r="AF21" s="323"/>
      <c r="AG21" s="94"/>
      <c r="AH21" s="94"/>
      <c r="AI21" s="94"/>
      <c r="AJ21" s="94"/>
      <c r="AK21" s="59"/>
      <c r="AL21" s="94"/>
      <c r="AM21" s="94">
        <v>0</v>
      </c>
      <c r="AN21" s="94"/>
      <c r="AO21" s="94"/>
      <c r="AP21" s="94"/>
      <c r="AQ21" s="94"/>
      <c r="AR21" s="94">
        <f t="shared" si="75"/>
        <v>0</v>
      </c>
      <c r="AS21" s="142"/>
      <c r="AT21" s="319"/>
      <c r="AU21" s="323"/>
      <c r="AV21" s="94"/>
      <c r="AW21" s="94"/>
      <c r="AX21" s="94"/>
      <c r="AY21" s="94"/>
      <c r="AZ21" s="59"/>
      <c r="BA21" s="94"/>
      <c r="BB21" s="94">
        <v>0</v>
      </c>
      <c r="BC21" s="94"/>
      <c r="BD21" s="94"/>
      <c r="BE21" s="94"/>
      <c r="BF21" s="94"/>
      <c r="BG21" s="94">
        <f t="shared" si="76"/>
        <v>0</v>
      </c>
      <c r="BH21" s="142"/>
      <c r="BI21" s="319"/>
      <c r="BJ21" s="323"/>
      <c r="BK21" s="94"/>
      <c r="BL21" s="94"/>
      <c r="BM21" s="94"/>
      <c r="BN21" s="94"/>
      <c r="BO21" s="59"/>
      <c r="BP21" s="94"/>
      <c r="BQ21" s="94">
        <v>0</v>
      </c>
      <c r="BR21" s="94"/>
      <c r="BS21" s="94"/>
      <c r="BT21" s="94"/>
      <c r="BU21" s="94"/>
      <c r="BV21" s="94">
        <f t="shared" si="77"/>
        <v>0</v>
      </c>
      <c r="BW21" s="142"/>
      <c r="BX21" s="319"/>
      <c r="BY21" s="323"/>
      <c r="BZ21" s="94"/>
      <c r="CA21" s="94"/>
      <c r="CB21" s="94"/>
      <c r="CC21" s="94"/>
      <c r="CD21" s="59"/>
      <c r="CE21" s="94"/>
      <c r="CF21" s="94">
        <v>0</v>
      </c>
      <c r="CG21" s="94"/>
      <c r="CH21" s="94"/>
      <c r="CI21" s="94"/>
      <c r="CJ21" s="94"/>
      <c r="CK21" s="94">
        <f t="shared" si="78"/>
        <v>0</v>
      </c>
      <c r="CL21" s="142"/>
      <c r="CM21" s="319"/>
      <c r="CN21" s="323"/>
      <c r="CO21" s="94"/>
      <c r="CP21" s="94"/>
      <c r="CQ21" s="94"/>
      <c r="CR21" s="94"/>
      <c r="CS21" s="59"/>
      <c r="CT21" s="94"/>
      <c r="CU21" s="94">
        <v>0</v>
      </c>
      <c r="CV21" s="94">
        <v>0</v>
      </c>
      <c r="CW21" s="94">
        <v>0</v>
      </c>
      <c r="CX21" s="94">
        <v>0</v>
      </c>
      <c r="CY21" s="94">
        <v>0</v>
      </c>
      <c r="CZ21" s="94">
        <f t="shared" si="79"/>
        <v>0</v>
      </c>
      <c r="DA21" s="142"/>
      <c r="DB21" s="319"/>
      <c r="DC21" s="323"/>
      <c r="DD21" s="94"/>
      <c r="DE21" s="94"/>
      <c r="DF21" s="94"/>
      <c r="DG21" s="94"/>
      <c r="DH21" s="59"/>
      <c r="DI21" s="94"/>
      <c r="DJ21" s="94">
        <v>0</v>
      </c>
      <c r="DK21" s="94">
        <v>0</v>
      </c>
      <c r="DL21" s="94">
        <v>0</v>
      </c>
      <c r="DM21" s="94">
        <v>0</v>
      </c>
      <c r="DN21" s="94">
        <v>0</v>
      </c>
      <c r="DO21" s="94">
        <f t="shared" si="80"/>
        <v>0</v>
      </c>
      <c r="DP21" s="142"/>
      <c r="DQ21" s="319"/>
      <c r="DR21" s="323"/>
      <c r="DS21" s="94"/>
      <c r="DT21" s="94"/>
      <c r="DU21" s="94"/>
      <c r="DV21" s="94"/>
      <c r="DW21" s="59"/>
      <c r="DX21" s="94"/>
      <c r="DY21" s="94">
        <v>0</v>
      </c>
      <c r="DZ21" s="94">
        <v>0</v>
      </c>
      <c r="EA21" s="94">
        <v>0</v>
      </c>
      <c r="EB21" s="94">
        <v>0</v>
      </c>
      <c r="EC21" s="94">
        <v>0</v>
      </c>
      <c r="ED21" s="94">
        <f t="shared" si="81"/>
        <v>0</v>
      </c>
      <c r="EE21" s="142"/>
      <c r="EF21" s="319"/>
      <c r="EG21" s="323"/>
      <c r="EH21" s="94"/>
      <c r="EI21" s="94"/>
      <c r="EJ21" s="94"/>
      <c r="EK21" s="94">
        <v>0</v>
      </c>
      <c r="EL21" s="59"/>
      <c r="EM21" s="94"/>
      <c r="EN21" s="94">
        <v>0</v>
      </c>
      <c r="EO21" s="94">
        <v>0</v>
      </c>
      <c r="EP21" s="94">
        <v>0</v>
      </c>
      <c r="EQ21" s="94">
        <v>0</v>
      </c>
      <c r="ER21" s="94">
        <v>0</v>
      </c>
      <c r="ES21" s="94">
        <f t="shared" si="82"/>
        <v>0</v>
      </c>
      <c r="ET21" s="142"/>
      <c r="EU21" s="319"/>
      <c r="EV21" s="323"/>
      <c r="EW21" s="94"/>
      <c r="EX21" s="94"/>
      <c r="EY21" s="94"/>
      <c r="EZ21" s="94">
        <v>0</v>
      </c>
      <c r="FA21" s="94">
        <v>0</v>
      </c>
      <c r="FB21" s="94">
        <v>0</v>
      </c>
      <c r="FC21" s="94">
        <v>0</v>
      </c>
      <c r="FD21" s="94">
        <v>0</v>
      </c>
      <c r="FE21" s="94">
        <v>0</v>
      </c>
      <c r="FF21" s="94">
        <v>0</v>
      </c>
      <c r="FG21" s="94">
        <v>0</v>
      </c>
      <c r="FH21" s="94">
        <f t="shared" si="83"/>
        <v>0</v>
      </c>
      <c r="FI21" s="142"/>
      <c r="FJ21" s="319"/>
      <c r="FK21" s="323"/>
      <c r="FL21" s="94"/>
      <c r="FM21" s="94"/>
      <c r="FN21" s="94"/>
      <c r="FO21" s="94"/>
      <c r="FP21" s="59"/>
      <c r="FQ21" s="94"/>
      <c r="FR21" s="94">
        <f t="shared" si="84"/>
        <v>0</v>
      </c>
      <c r="FS21" s="94"/>
      <c r="FT21" s="94"/>
      <c r="FU21" s="94"/>
      <c r="FV21" s="94"/>
      <c r="FW21" s="94">
        <f t="shared" si="85"/>
        <v>0</v>
      </c>
      <c r="FX21" s="142"/>
      <c r="FY21" s="319"/>
      <c r="FZ21" s="323"/>
      <c r="GA21" s="94"/>
      <c r="GB21" s="94"/>
      <c r="GC21" s="94"/>
      <c r="GD21" s="94"/>
      <c r="GE21" s="59"/>
      <c r="GF21" s="94"/>
      <c r="GG21" s="94">
        <v>0</v>
      </c>
      <c r="GH21" s="94">
        <v>0</v>
      </c>
      <c r="GI21" s="94">
        <v>0</v>
      </c>
      <c r="GJ21" s="94">
        <v>0</v>
      </c>
      <c r="GK21" s="94">
        <v>0</v>
      </c>
      <c r="GL21" s="94">
        <f t="shared" si="86"/>
        <v>0</v>
      </c>
      <c r="GM21" s="142"/>
      <c r="GN21" s="319"/>
      <c r="GO21" s="323"/>
      <c r="GP21" s="94"/>
      <c r="GQ21" s="94"/>
      <c r="GR21" s="94"/>
      <c r="GS21" s="94"/>
      <c r="GT21" s="59"/>
      <c r="GU21" s="94"/>
      <c r="GV21" s="94">
        <f t="shared" si="87"/>
        <v>0</v>
      </c>
      <c r="GW21" s="94"/>
      <c r="GX21" s="94"/>
      <c r="GY21" s="94"/>
      <c r="GZ21" s="94"/>
      <c r="HA21" s="94">
        <f t="shared" si="88"/>
        <v>0</v>
      </c>
      <c r="HB21" s="142"/>
      <c r="HC21" s="319"/>
      <c r="HD21" s="323"/>
      <c r="HE21" s="94"/>
      <c r="HF21" s="94"/>
      <c r="HG21" s="94"/>
      <c r="HH21" s="94"/>
      <c r="HI21" s="59"/>
      <c r="HJ21" s="94"/>
      <c r="HK21" s="94">
        <f t="shared" si="89"/>
        <v>0</v>
      </c>
      <c r="HL21" s="94"/>
      <c r="HM21" s="94"/>
      <c r="HN21" s="94"/>
      <c r="HO21" s="94"/>
      <c r="HP21" s="94">
        <f t="shared" si="90"/>
        <v>0</v>
      </c>
      <c r="HQ21" s="142"/>
      <c r="HR21" s="319"/>
      <c r="HS21" s="323"/>
      <c r="HT21" s="94"/>
      <c r="HU21" s="94"/>
      <c r="HV21" s="94"/>
      <c r="HW21" s="94"/>
      <c r="HX21" s="59"/>
      <c r="HY21" s="94"/>
      <c r="HZ21" s="94">
        <f t="shared" si="91"/>
        <v>0</v>
      </c>
      <c r="IA21" s="94"/>
      <c r="IB21" s="94"/>
      <c r="IC21" s="94"/>
      <c r="ID21" s="94"/>
      <c r="IE21" s="94">
        <f t="shared" si="92"/>
        <v>0</v>
      </c>
      <c r="IF21" s="142"/>
      <c r="IG21" s="319"/>
      <c r="IH21" s="323"/>
      <c r="II21" s="94"/>
      <c r="IJ21" s="94"/>
      <c r="IK21" s="94"/>
      <c r="IL21" s="94"/>
      <c r="IM21" s="59"/>
      <c r="IN21" s="94"/>
      <c r="IO21" s="94">
        <f t="shared" si="93"/>
        <v>0</v>
      </c>
      <c r="IP21" s="94"/>
      <c r="IQ21" s="94"/>
      <c r="IR21" s="94"/>
      <c r="IS21" s="94"/>
      <c r="IT21" s="94">
        <f t="shared" si="94"/>
        <v>0</v>
      </c>
      <c r="IU21" s="142"/>
      <c r="IV21" s="319"/>
      <c r="IW21" s="323"/>
      <c r="IX21" s="94"/>
      <c r="IY21" s="94"/>
      <c r="IZ21" s="94"/>
      <c r="JA21" s="94"/>
      <c r="JB21" s="59"/>
      <c r="JC21" s="94"/>
      <c r="JD21" s="94">
        <f t="shared" si="95"/>
        <v>0</v>
      </c>
      <c r="JE21" s="94"/>
      <c r="JF21" s="94"/>
      <c r="JG21" s="94"/>
      <c r="JH21" s="94"/>
      <c r="JI21" s="94">
        <f t="shared" si="96"/>
        <v>0</v>
      </c>
      <c r="JJ21" s="142"/>
      <c r="JK21" s="319"/>
      <c r="JL21" s="323"/>
      <c r="JM21" s="94"/>
      <c r="JN21" s="94"/>
      <c r="JO21" s="94"/>
      <c r="JP21" s="94"/>
      <c r="JQ21" s="59"/>
      <c r="JR21" s="94"/>
      <c r="JS21" s="94">
        <f t="shared" si="97"/>
        <v>0</v>
      </c>
      <c r="JT21" s="94"/>
      <c r="JU21" s="94"/>
      <c r="JV21" s="94"/>
      <c r="JW21" s="94"/>
      <c r="JX21" s="94">
        <f t="shared" si="98"/>
        <v>0</v>
      </c>
      <c r="JY21" s="142"/>
      <c r="JZ21" s="319"/>
      <c r="KA21" s="323"/>
      <c r="KB21" s="94"/>
      <c r="KC21" s="94"/>
      <c r="KD21" s="94"/>
      <c r="KE21" s="94"/>
      <c r="KF21" s="59"/>
      <c r="KG21" s="94"/>
      <c r="KH21" s="94">
        <f t="shared" si="99"/>
        <v>0</v>
      </c>
      <c r="KI21" s="94"/>
      <c r="KJ21" s="94"/>
      <c r="KK21" s="94"/>
      <c r="KL21" s="94"/>
      <c r="KM21" s="94">
        <f t="shared" si="100"/>
        <v>0</v>
      </c>
      <c r="KN21" s="142"/>
      <c r="KO21" s="319"/>
      <c r="KP21" s="323"/>
      <c r="KQ21" s="94"/>
      <c r="KR21" s="94"/>
      <c r="KS21" s="94"/>
      <c r="KT21" s="94"/>
      <c r="KU21" s="59"/>
      <c r="KV21" s="94"/>
      <c r="KW21" s="94">
        <f t="shared" si="101"/>
        <v>0</v>
      </c>
      <c r="KX21" s="94"/>
      <c r="KY21" s="94"/>
      <c r="KZ21" s="94"/>
      <c r="LA21" s="94"/>
      <c r="LB21" s="94">
        <f t="shared" si="102"/>
        <v>0</v>
      </c>
      <c r="LC21" s="142"/>
      <c r="LD21" s="319"/>
      <c r="LE21" s="323"/>
      <c r="LF21" s="94"/>
      <c r="LG21" s="94"/>
      <c r="LH21" s="94"/>
      <c r="LI21" s="94"/>
      <c r="LJ21" s="59"/>
      <c r="LK21" s="94"/>
      <c r="LL21" s="94">
        <f t="shared" si="103"/>
        <v>0</v>
      </c>
      <c r="LM21" s="94"/>
      <c r="LN21" s="94"/>
      <c r="LO21" s="94"/>
      <c r="LP21" s="94"/>
      <c r="LQ21" s="94">
        <f t="shared" si="104"/>
        <v>0</v>
      </c>
      <c r="LR21" s="142"/>
      <c r="LS21" s="319"/>
      <c r="LT21" s="323"/>
      <c r="LU21" s="94"/>
      <c r="LV21" s="94"/>
      <c r="LW21" s="94"/>
      <c r="LX21" s="94"/>
      <c r="LY21" s="59"/>
      <c r="LZ21" s="94"/>
      <c r="MA21" s="94">
        <f t="shared" si="105"/>
        <v>0</v>
      </c>
      <c r="MB21" s="94"/>
      <c r="MC21" s="94"/>
      <c r="MD21" s="94"/>
      <c r="ME21" s="94"/>
      <c r="MF21" s="94">
        <f t="shared" si="106"/>
        <v>0</v>
      </c>
      <c r="MG21" s="142"/>
      <c r="MH21" s="319"/>
      <c r="MI21" s="323"/>
      <c r="MJ21" s="94"/>
      <c r="MK21" s="94"/>
      <c r="ML21" s="94"/>
      <c r="MM21" s="94"/>
      <c r="MN21" s="59"/>
      <c r="MO21" s="94"/>
      <c r="MP21" s="94">
        <f t="shared" si="107"/>
        <v>0</v>
      </c>
      <c r="MQ21" s="94"/>
      <c r="MR21" s="94"/>
      <c r="MS21" s="94"/>
      <c r="MT21" s="94"/>
      <c r="MU21" s="94">
        <f t="shared" si="108"/>
        <v>0</v>
      </c>
      <c r="MV21" s="142"/>
      <c r="MW21" s="319"/>
      <c r="MX21" s="323"/>
      <c r="MY21" s="94"/>
      <c r="MZ21" s="94"/>
      <c r="NA21" s="94"/>
      <c r="NB21" s="94"/>
      <c r="NC21" s="59"/>
      <c r="ND21" s="94"/>
      <c r="NE21" s="94">
        <f t="shared" si="109"/>
        <v>0</v>
      </c>
      <c r="NF21" s="94"/>
      <c r="NG21" s="94"/>
      <c r="NH21" s="94"/>
      <c r="NI21" s="94"/>
      <c r="NJ21" s="94">
        <f t="shared" si="110"/>
        <v>0</v>
      </c>
      <c r="NK21" s="142"/>
      <c r="NL21" s="319"/>
      <c r="NM21" s="323"/>
      <c r="NN21" s="94"/>
      <c r="NO21" s="94"/>
      <c r="NP21" s="94"/>
      <c r="NQ21" s="94"/>
      <c r="NR21" s="59"/>
      <c r="NS21" s="94"/>
      <c r="NT21" s="94">
        <v>0</v>
      </c>
      <c r="NU21" s="94">
        <v>0</v>
      </c>
      <c r="NV21" s="94">
        <v>0</v>
      </c>
      <c r="NW21" s="94">
        <v>0</v>
      </c>
      <c r="NX21" s="94">
        <v>0</v>
      </c>
      <c r="NY21" s="94">
        <f t="shared" si="111"/>
        <v>0</v>
      </c>
      <c r="NZ21" s="142"/>
      <c r="OA21" s="319"/>
      <c r="OB21" s="323"/>
      <c r="OC21" s="94"/>
      <c r="OD21" s="94"/>
      <c r="OE21" s="94"/>
      <c r="OF21" s="94"/>
      <c r="OG21" s="59"/>
      <c r="OH21" s="94"/>
      <c r="OI21" s="94">
        <f t="shared" si="112"/>
        <v>0</v>
      </c>
      <c r="OJ21" s="94"/>
      <c r="OK21" s="94"/>
      <c r="OL21" s="94"/>
      <c r="OM21" s="94"/>
      <c r="ON21" s="94">
        <f t="shared" si="113"/>
        <v>0</v>
      </c>
      <c r="OO21" s="142"/>
      <c r="OP21" s="319"/>
      <c r="OQ21" s="323"/>
      <c r="OR21" s="94"/>
      <c r="OS21" s="94"/>
      <c r="OT21" s="94"/>
      <c r="OU21" s="94"/>
      <c r="OV21" s="59"/>
      <c r="OW21" s="94"/>
      <c r="OX21" s="94">
        <f t="shared" si="114"/>
        <v>0</v>
      </c>
      <c r="OY21" s="94"/>
      <c r="OZ21" s="94"/>
      <c r="PA21" s="94"/>
      <c r="PB21" s="94"/>
      <c r="PC21" s="94">
        <f t="shared" si="115"/>
        <v>0</v>
      </c>
      <c r="PD21" s="142"/>
      <c r="PE21" s="319"/>
      <c r="PF21" s="323"/>
      <c r="PG21" s="94"/>
      <c r="PH21" s="94"/>
      <c r="PI21" s="94"/>
      <c r="PJ21" s="94"/>
      <c r="PK21" s="59"/>
      <c r="PL21" s="94"/>
      <c r="PM21" s="94">
        <f t="shared" si="116"/>
        <v>0</v>
      </c>
      <c r="PN21" s="94"/>
      <c r="PO21" s="94"/>
      <c r="PP21" s="94"/>
      <c r="PQ21" s="94"/>
      <c r="PR21" s="94">
        <f t="shared" si="117"/>
        <v>0</v>
      </c>
      <c r="PS21" s="142"/>
      <c r="PT21" s="319"/>
      <c r="PU21" s="323"/>
      <c r="PV21" s="94"/>
      <c r="PW21" s="94"/>
      <c r="PX21" s="94">
        <f t="shared" si="68"/>
        <v>0</v>
      </c>
      <c r="PY21" s="94">
        <f t="shared" si="69"/>
        <v>0</v>
      </c>
      <c r="PZ21" s="59">
        <f t="shared" si="70"/>
        <v>0</v>
      </c>
      <c r="QA21" s="94">
        <f t="shared" si="71"/>
        <v>0</v>
      </c>
      <c r="QB21" s="94">
        <f t="shared" si="72"/>
        <v>0</v>
      </c>
      <c r="QC21" s="166">
        <f t="shared" si="67"/>
        <v>0</v>
      </c>
      <c r="QD21" s="94"/>
      <c r="QE21" s="94"/>
      <c r="QF21" s="94"/>
      <c r="QG21" s="94"/>
      <c r="QH21" s="142"/>
    </row>
    <row r="22" spans="1:450" s="294" customFormat="1" ht="15" customHeight="1">
      <c r="A22" s="405">
        <v>15</v>
      </c>
      <c r="B22" s="323" t="s">
        <v>580</v>
      </c>
      <c r="C22" s="94"/>
      <c r="D22" s="94"/>
      <c r="E22" s="94"/>
      <c r="F22" s="94">
        <v>0</v>
      </c>
      <c r="G22" s="59"/>
      <c r="H22" s="94"/>
      <c r="I22" s="94">
        <v>0</v>
      </c>
      <c r="J22" s="94">
        <v>0</v>
      </c>
      <c r="K22" s="94">
        <v>0</v>
      </c>
      <c r="L22" s="94">
        <v>0</v>
      </c>
      <c r="M22" s="94">
        <v>0</v>
      </c>
      <c r="N22" s="94">
        <f t="shared" si="73"/>
        <v>0</v>
      </c>
      <c r="O22" s="142"/>
      <c r="P22" s="319"/>
      <c r="Q22" s="323"/>
      <c r="R22" s="94"/>
      <c r="S22" s="94"/>
      <c r="T22" s="94"/>
      <c r="U22" s="94"/>
      <c r="V22" s="59"/>
      <c r="W22" s="94"/>
      <c r="X22" s="94">
        <v>0</v>
      </c>
      <c r="Y22" s="94"/>
      <c r="Z22" s="94"/>
      <c r="AA22" s="94"/>
      <c r="AB22" s="94"/>
      <c r="AC22" s="94">
        <f t="shared" si="74"/>
        <v>0</v>
      </c>
      <c r="AD22" s="142"/>
      <c r="AE22" s="319"/>
      <c r="AF22" s="323"/>
      <c r="AG22" s="94"/>
      <c r="AH22" s="94"/>
      <c r="AI22" s="94"/>
      <c r="AJ22" s="94"/>
      <c r="AK22" s="59"/>
      <c r="AL22" s="94"/>
      <c r="AM22" s="94">
        <v>0</v>
      </c>
      <c r="AN22" s="94"/>
      <c r="AO22" s="94"/>
      <c r="AP22" s="94"/>
      <c r="AQ22" s="94"/>
      <c r="AR22" s="94">
        <f t="shared" si="75"/>
        <v>0</v>
      </c>
      <c r="AS22" s="142"/>
      <c r="AT22" s="319"/>
      <c r="AU22" s="323"/>
      <c r="AV22" s="94"/>
      <c r="AW22" s="94"/>
      <c r="AX22" s="94"/>
      <c r="AY22" s="94"/>
      <c r="AZ22" s="59"/>
      <c r="BA22" s="94"/>
      <c r="BB22" s="94">
        <v>0</v>
      </c>
      <c r="BC22" s="94"/>
      <c r="BD22" s="94"/>
      <c r="BE22" s="94"/>
      <c r="BF22" s="94"/>
      <c r="BG22" s="94">
        <f t="shared" si="76"/>
        <v>0</v>
      </c>
      <c r="BH22" s="142"/>
      <c r="BI22" s="319"/>
      <c r="BJ22" s="323"/>
      <c r="BK22" s="94"/>
      <c r="BL22" s="94"/>
      <c r="BM22" s="94"/>
      <c r="BN22" s="94"/>
      <c r="BO22" s="59"/>
      <c r="BP22" s="94"/>
      <c r="BQ22" s="94">
        <v>0</v>
      </c>
      <c r="BR22" s="94"/>
      <c r="BS22" s="94"/>
      <c r="BT22" s="94"/>
      <c r="BU22" s="94"/>
      <c r="BV22" s="94">
        <f t="shared" si="77"/>
        <v>0</v>
      </c>
      <c r="BW22" s="142"/>
      <c r="BX22" s="319"/>
      <c r="BY22" s="323"/>
      <c r="BZ22" s="94"/>
      <c r="CA22" s="94"/>
      <c r="CB22" s="94"/>
      <c r="CC22" s="94"/>
      <c r="CD22" s="59"/>
      <c r="CE22" s="94"/>
      <c r="CF22" s="94">
        <v>0</v>
      </c>
      <c r="CG22" s="94"/>
      <c r="CH22" s="94"/>
      <c r="CI22" s="94"/>
      <c r="CJ22" s="94"/>
      <c r="CK22" s="94">
        <f t="shared" si="78"/>
        <v>0</v>
      </c>
      <c r="CL22" s="142"/>
      <c r="CM22" s="319"/>
      <c r="CN22" s="323"/>
      <c r="CO22" s="94"/>
      <c r="CP22" s="94"/>
      <c r="CQ22" s="94"/>
      <c r="CR22" s="94"/>
      <c r="CS22" s="59"/>
      <c r="CT22" s="94"/>
      <c r="CU22" s="94">
        <v>0</v>
      </c>
      <c r="CV22" s="94">
        <v>0</v>
      </c>
      <c r="CW22" s="94">
        <v>0</v>
      </c>
      <c r="CX22" s="94">
        <v>0</v>
      </c>
      <c r="CY22" s="94">
        <v>0</v>
      </c>
      <c r="CZ22" s="94">
        <f t="shared" si="79"/>
        <v>0</v>
      </c>
      <c r="DA22" s="142"/>
      <c r="DB22" s="319"/>
      <c r="DC22" s="323"/>
      <c r="DD22" s="94"/>
      <c r="DE22" s="94"/>
      <c r="DF22" s="94"/>
      <c r="DG22" s="94"/>
      <c r="DH22" s="59"/>
      <c r="DI22" s="94"/>
      <c r="DJ22" s="94">
        <v>0</v>
      </c>
      <c r="DK22" s="94">
        <v>0</v>
      </c>
      <c r="DL22" s="94">
        <v>0</v>
      </c>
      <c r="DM22" s="94">
        <v>0</v>
      </c>
      <c r="DN22" s="94">
        <v>0</v>
      </c>
      <c r="DO22" s="94">
        <f t="shared" si="80"/>
        <v>0</v>
      </c>
      <c r="DP22" s="142"/>
      <c r="DQ22" s="319"/>
      <c r="DR22" s="323"/>
      <c r="DS22" s="94"/>
      <c r="DT22" s="94"/>
      <c r="DU22" s="94"/>
      <c r="DV22" s="94"/>
      <c r="DW22" s="59"/>
      <c r="DX22" s="94"/>
      <c r="DY22" s="94">
        <v>0</v>
      </c>
      <c r="DZ22" s="94">
        <v>0</v>
      </c>
      <c r="EA22" s="94">
        <v>0</v>
      </c>
      <c r="EB22" s="94">
        <v>0</v>
      </c>
      <c r="EC22" s="94">
        <v>0</v>
      </c>
      <c r="ED22" s="94">
        <f t="shared" si="81"/>
        <v>0</v>
      </c>
      <c r="EE22" s="142"/>
      <c r="EF22" s="319"/>
      <c r="EG22" s="323"/>
      <c r="EH22" s="94"/>
      <c r="EI22" s="94"/>
      <c r="EJ22" s="94"/>
      <c r="EK22" s="94">
        <v>0</v>
      </c>
      <c r="EL22" s="59"/>
      <c r="EM22" s="94"/>
      <c r="EN22" s="94">
        <v>0</v>
      </c>
      <c r="EO22" s="94">
        <v>0</v>
      </c>
      <c r="EP22" s="94">
        <v>0</v>
      </c>
      <c r="EQ22" s="94">
        <v>0</v>
      </c>
      <c r="ER22" s="94">
        <v>0</v>
      </c>
      <c r="ES22" s="94">
        <f t="shared" si="82"/>
        <v>0</v>
      </c>
      <c r="ET22" s="142"/>
      <c r="EU22" s="319"/>
      <c r="EV22" s="323"/>
      <c r="EW22" s="94"/>
      <c r="EX22" s="94"/>
      <c r="EY22" s="94"/>
      <c r="EZ22" s="94">
        <v>0</v>
      </c>
      <c r="FA22" s="94">
        <v>0</v>
      </c>
      <c r="FB22" s="94">
        <v>0</v>
      </c>
      <c r="FC22" s="94">
        <v>0</v>
      </c>
      <c r="FD22" s="94">
        <v>0</v>
      </c>
      <c r="FE22" s="94">
        <v>0</v>
      </c>
      <c r="FF22" s="94">
        <v>0</v>
      </c>
      <c r="FG22" s="94">
        <v>0</v>
      </c>
      <c r="FH22" s="94">
        <f t="shared" si="83"/>
        <v>0</v>
      </c>
      <c r="FI22" s="142"/>
      <c r="FJ22" s="319"/>
      <c r="FK22" s="323"/>
      <c r="FL22" s="94"/>
      <c r="FM22" s="94"/>
      <c r="FN22" s="94"/>
      <c r="FO22" s="94"/>
      <c r="FP22" s="59"/>
      <c r="FQ22" s="94"/>
      <c r="FR22" s="94">
        <f t="shared" si="84"/>
        <v>0</v>
      </c>
      <c r="FS22" s="94"/>
      <c r="FT22" s="94"/>
      <c r="FU22" s="94"/>
      <c r="FV22" s="94"/>
      <c r="FW22" s="94">
        <f t="shared" si="85"/>
        <v>0</v>
      </c>
      <c r="FX22" s="142"/>
      <c r="FY22" s="319"/>
      <c r="FZ22" s="323"/>
      <c r="GA22" s="94"/>
      <c r="GB22" s="94"/>
      <c r="GC22" s="94"/>
      <c r="GD22" s="94"/>
      <c r="GE22" s="59"/>
      <c r="GF22" s="94"/>
      <c r="GG22" s="94">
        <v>0</v>
      </c>
      <c r="GH22" s="94">
        <v>0</v>
      </c>
      <c r="GI22" s="94">
        <v>0</v>
      </c>
      <c r="GJ22" s="94">
        <v>0</v>
      </c>
      <c r="GK22" s="94">
        <v>0</v>
      </c>
      <c r="GL22" s="94">
        <f t="shared" si="86"/>
        <v>0</v>
      </c>
      <c r="GM22" s="142"/>
      <c r="GN22" s="319"/>
      <c r="GO22" s="323"/>
      <c r="GP22" s="94"/>
      <c r="GQ22" s="94"/>
      <c r="GR22" s="94"/>
      <c r="GS22" s="94"/>
      <c r="GT22" s="59"/>
      <c r="GU22" s="94"/>
      <c r="GV22" s="94">
        <f t="shared" si="87"/>
        <v>0</v>
      </c>
      <c r="GW22" s="94"/>
      <c r="GX22" s="94"/>
      <c r="GY22" s="94"/>
      <c r="GZ22" s="94"/>
      <c r="HA22" s="94">
        <f t="shared" si="88"/>
        <v>0</v>
      </c>
      <c r="HB22" s="142"/>
      <c r="HC22" s="319"/>
      <c r="HD22" s="323"/>
      <c r="HE22" s="94"/>
      <c r="HF22" s="94"/>
      <c r="HG22" s="94"/>
      <c r="HH22" s="94"/>
      <c r="HI22" s="59"/>
      <c r="HJ22" s="94"/>
      <c r="HK22" s="94">
        <f t="shared" si="89"/>
        <v>0</v>
      </c>
      <c r="HL22" s="94"/>
      <c r="HM22" s="94"/>
      <c r="HN22" s="94"/>
      <c r="HO22" s="94"/>
      <c r="HP22" s="94">
        <f t="shared" si="90"/>
        <v>0</v>
      </c>
      <c r="HQ22" s="142"/>
      <c r="HR22" s="319"/>
      <c r="HS22" s="323"/>
      <c r="HT22" s="94"/>
      <c r="HU22" s="94"/>
      <c r="HV22" s="94"/>
      <c r="HW22" s="94"/>
      <c r="HX22" s="59"/>
      <c r="HY22" s="94"/>
      <c r="HZ22" s="94">
        <f t="shared" si="91"/>
        <v>0</v>
      </c>
      <c r="IA22" s="94"/>
      <c r="IB22" s="94"/>
      <c r="IC22" s="94"/>
      <c r="ID22" s="94"/>
      <c r="IE22" s="94">
        <f t="shared" si="92"/>
        <v>0</v>
      </c>
      <c r="IF22" s="142"/>
      <c r="IG22" s="319"/>
      <c r="IH22" s="323"/>
      <c r="II22" s="94"/>
      <c r="IJ22" s="94"/>
      <c r="IK22" s="94"/>
      <c r="IL22" s="94"/>
      <c r="IM22" s="59"/>
      <c r="IN22" s="94"/>
      <c r="IO22" s="94">
        <f t="shared" si="93"/>
        <v>0</v>
      </c>
      <c r="IP22" s="94"/>
      <c r="IQ22" s="94"/>
      <c r="IR22" s="94"/>
      <c r="IS22" s="94"/>
      <c r="IT22" s="94">
        <f t="shared" si="94"/>
        <v>0</v>
      </c>
      <c r="IU22" s="142"/>
      <c r="IV22" s="319"/>
      <c r="IW22" s="323"/>
      <c r="IX22" s="94"/>
      <c r="IY22" s="94"/>
      <c r="IZ22" s="94"/>
      <c r="JA22" s="94"/>
      <c r="JB22" s="59"/>
      <c r="JC22" s="94"/>
      <c r="JD22" s="94">
        <f t="shared" si="95"/>
        <v>0</v>
      </c>
      <c r="JE22" s="94"/>
      <c r="JF22" s="94"/>
      <c r="JG22" s="94"/>
      <c r="JH22" s="94"/>
      <c r="JI22" s="94">
        <f t="shared" si="96"/>
        <v>0</v>
      </c>
      <c r="JJ22" s="142"/>
      <c r="JK22" s="319"/>
      <c r="JL22" s="323"/>
      <c r="JM22" s="94"/>
      <c r="JN22" s="94"/>
      <c r="JO22" s="94"/>
      <c r="JP22" s="94"/>
      <c r="JQ22" s="59"/>
      <c r="JR22" s="94"/>
      <c r="JS22" s="94">
        <f t="shared" si="97"/>
        <v>0</v>
      </c>
      <c r="JT22" s="94"/>
      <c r="JU22" s="94"/>
      <c r="JV22" s="94"/>
      <c r="JW22" s="94"/>
      <c r="JX22" s="94">
        <f t="shared" si="98"/>
        <v>0</v>
      </c>
      <c r="JY22" s="142"/>
      <c r="JZ22" s="319"/>
      <c r="KA22" s="323"/>
      <c r="KB22" s="94"/>
      <c r="KC22" s="94"/>
      <c r="KD22" s="94"/>
      <c r="KE22" s="94"/>
      <c r="KF22" s="59"/>
      <c r="KG22" s="94"/>
      <c r="KH22" s="94">
        <f t="shared" si="99"/>
        <v>0</v>
      </c>
      <c r="KI22" s="94"/>
      <c r="KJ22" s="94"/>
      <c r="KK22" s="94"/>
      <c r="KL22" s="94"/>
      <c r="KM22" s="94">
        <f t="shared" si="100"/>
        <v>0</v>
      </c>
      <c r="KN22" s="142"/>
      <c r="KO22" s="319"/>
      <c r="KP22" s="323"/>
      <c r="KQ22" s="94"/>
      <c r="KR22" s="94"/>
      <c r="KS22" s="94"/>
      <c r="KT22" s="94"/>
      <c r="KU22" s="59"/>
      <c r="KV22" s="94"/>
      <c r="KW22" s="94">
        <f t="shared" si="101"/>
        <v>0</v>
      </c>
      <c r="KX22" s="94"/>
      <c r="KY22" s="94"/>
      <c r="KZ22" s="94"/>
      <c r="LA22" s="94"/>
      <c r="LB22" s="94">
        <f t="shared" si="102"/>
        <v>0</v>
      </c>
      <c r="LC22" s="142"/>
      <c r="LD22" s="319"/>
      <c r="LE22" s="323"/>
      <c r="LF22" s="94"/>
      <c r="LG22" s="94"/>
      <c r="LH22" s="94"/>
      <c r="LI22" s="94"/>
      <c r="LJ22" s="59"/>
      <c r="LK22" s="94"/>
      <c r="LL22" s="94">
        <f t="shared" si="103"/>
        <v>0</v>
      </c>
      <c r="LM22" s="94"/>
      <c r="LN22" s="94"/>
      <c r="LO22" s="94"/>
      <c r="LP22" s="94"/>
      <c r="LQ22" s="94">
        <f t="shared" si="104"/>
        <v>0</v>
      </c>
      <c r="LR22" s="142"/>
      <c r="LS22" s="319"/>
      <c r="LT22" s="323"/>
      <c r="LU22" s="94"/>
      <c r="LV22" s="94"/>
      <c r="LW22" s="94"/>
      <c r="LX22" s="94"/>
      <c r="LY22" s="59"/>
      <c r="LZ22" s="94"/>
      <c r="MA22" s="94">
        <f t="shared" si="105"/>
        <v>0</v>
      </c>
      <c r="MB22" s="94"/>
      <c r="MC22" s="94"/>
      <c r="MD22" s="94"/>
      <c r="ME22" s="94"/>
      <c r="MF22" s="94">
        <f t="shared" si="106"/>
        <v>0</v>
      </c>
      <c r="MG22" s="142"/>
      <c r="MH22" s="319"/>
      <c r="MI22" s="323"/>
      <c r="MJ22" s="94"/>
      <c r="MK22" s="94"/>
      <c r="ML22" s="94"/>
      <c r="MM22" s="94"/>
      <c r="MN22" s="59"/>
      <c r="MO22" s="94"/>
      <c r="MP22" s="94">
        <f t="shared" si="107"/>
        <v>0</v>
      </c>
      <c r="MQ22" s="94"/>
      <c r="MR22" s="94"/>
      <c r="MS22" s="94"/>
      <c r="MT22" s="94"/>
      <c r="MU22" s="94">
        <f t="shared" si="108"/>
        <v>0</v>
      </c>
      <c r="MV22" s="142"/>
      <c r="MW22" s="319"/>
      <c r="MX22" s="323"/>
      <c r="MY22" s="94"/>
      <c r="MZ22" s="94"/>
      <c r="NA22" s="94"/>
      <c r="NB22" s="94"/>
      <c r="NC22" s="59"/>
      <c r="ND22" s="94"/>
      <c r="NE22" s="94">
        <f t="shared" si="109"/>
        <v>0</v>
      </c>
      <c r="NF22" s="94"/>
      <c r="NG22" s="94"/>
      <c r="NH22" s="94"/>
      <c r="NI22" s="94"/>
      <c r="NJ22" s="94">
        <f t="shared" si="110"/>
        <v>0</v>
      </c>
      <c r="NK22" s="142"/>
      <c r="NL22" s="319"/>
      <c r="NM22" s="323"/>
      <c r="NN22" s="94"/>
      <c r="NO22" s="94"/>
      <c r="NP22" s="94"/>
      <c r="NQ22" s="94"/>
      <c r="NR22" s="59"/>
      <c r="NS22" s="94"/>
      <c r="NT22" s="94">
        <v>0</v>
      </c>
      <c r="NU22" s="94">
        <v>0</v>
      </c>
      <c r="NV22" s="94">
        <v>0</v>
      </c>
      <c r="NW22" s="94">
        <v>0</v>
      </c>
      <c r="NX22" s="94">
        <v>0</v>
      </c>
      <c r="NY22" s="94">
        <f t="shared" si="111"/>
        <v>0</v>
      </c>
      <c r="NZ22" s="142"/>
      <c r="OA22" s="319"/>
      <c r="OB22" s="323"/>
      <c r="OC22" s="94"/>
      <c r="OD22" s="94"/>
      <c r="OE22" s="94"/>
      <c r="OF22" s="94"/>
      <c r="OG22" s="59"/>
      <c r="OH22" s="94"/>
      <c r="OI22" s="94">
        <f t="shared" si="112"/>
        <v>0</v>
      </c>
      <c r="OJ22" s="94"/>
      <c r="OK22" s="94"/>
      <c r="OL22" s="94"/>
      <c r="OM22" s="94"/>
      <c r="ON22" s="94">
        <f t="shared" si="113"/>
        <v>0</v>
      </c>
      <c r="OO22" s="142"/>
      <c r="OP22" s="319"/>
      <c r="OQ22" s="323"/>
      <c r="OR22" s="94"/>
      <c r="OS22" s="94"/>
      <c r="OT22" s="94"/>
      <c r="OU22" s="94"/>
      <c r="OV22" s="59"/>
      <c r="OW22" s="94"/>
      <c r="OX22" s="94">
        <f t="shared" si="114"/>
        <v>0</v>
      </c>
      <c r="OY22" s="94"/>
      <c r="OZ22" s="94"/>
      <c r="PA22" s="94"/>
      <c r="PB22" s="94"/>
      <c r="PC22" s="94">
        <f t="shared" si="115"/>
        <v>0</v>
      </c>
      <c r="PD22" s="142"/>
      <c r="PE22" s="319"/>
      <c r="PF22" s="323"/>
      <c r="PG22" s="94"/>
      <c r="PH22" s="94"/>
      <c r="PI22" s="94"/>
      <c r="PJ22" s="94"/>
      <c r="PK22" s="59"/>
      <c r="PL22" s="94"/>
      <c r="PM22" s="94">
        <f t="shared" si="116"/>
        <v>0</v>
      </c>
      <c r="PN22" s="94"/>
      <c r="PO22" s="94"/>
      <c r="PP22" s="94"/>
      <c r="PQ22" s="94"/>
      <c r="PR22" s="94">
        <f t="shared" si="117"/>
        <v>0</v>
      </c>
      <c r="PS22" s="142"/>
      <c r="PT22" s="319"/>
      <c r="PU22" s="323"/>
      <c r="PV22" s="94"/>
      <c r="PW22" s="94"/>
      <c r="PX22" s="94">
        <f t="shared" si="68"/>
        <v>0</v>
      </c>
      <c r="PY22" s="94">
        <f t="shared" si="69"/>
        <v>0</v>
      </c>
      <c r="PZ22" s="59">
        <f t="shared" si="70"/>
        <v>0</v>
      </c>
      <c r="QA22" s="94">
        <f t="shared" si="71"/>
        <v>0</v>
      </c>
      <c r="QB22" s="94">
        <f t="shared" si="72"/>
        <v>0</v>
      </c>
      <c r="QC22" s="166">
        <f t="shared" si="67"/>
        <v>0</v>
      </c>
      <c r="QD22" s="94"/>
      <c r="QE22" s="94"/>
      <c r="QF22" s="94"/>
      <c r="QG22" s="94"/>
      <c r="QH22" s="142"/>
    </row>
    <row r="23" spans="1:450" s="294" customFormat="1" ht="15" customHeight="1">
      <c r="A23" s="404">
        <v>16</v>
      </c>
      <c r="B23" s="323" t="s">
        <v>581</v>
      </c>
      <c r="C23" s="94"/>
      <c r="D23" s="94"/>
      <c r="E23" s="94"/>
      <c r="F23" s="94">
        <v>0</v>
      </c>
      <c r="G23" s="59"/>
      <c r="H23" s="94"/>
      <c r="I23" s="94">
        <v>0</v>
      </c>
      <c r="J23" s="94">
        <v>0</v>
      </c>
      <c r="K23" s="94">
        <v>0</v>
      </c>
      <c r="L23" s="94">
        <v>0</v>
      </c>
      <c r="M23" s="94">
        <v>0</v>
      </c>
      <c r="N23" s="94">
        <f t="shared" si="73"/>
        <v>0</v>
      </c>
      <c r="O23" s="142"/>
      <c r="P23" s="319"/>
      <c r="Q23" s="323"/>
      <c r="R23" s="94"/>
      <c r="S23" s="94"/>
      <c r="T23" s="94"/>
      <c r="U23" s="94"/>
      <c r="V23" s="59"/>
      <c r="W23" s="94"/>
      <c r="X23" s="94">
        <v>0</v>
      </c>
      <c r="Y23" s="94"/>
      <c r="Z23" s="94"/>
      <c r="AA23" s="94"/>
      <c r="AB23" s="94"/>
      <c r="AC23" s="94">
        <f t="shared" si="74"/>
        <v>0</v>
      </c>
      <c r="AD23" s="142"/>
      <c r="AE23" s="319"/>
      <c r="AF23" s="323"/>
      <c r="AG23" s="94"/>
      <c r="AH23" s="94"/>
      <c r="AI23" s="94"/>
      <c r="AJ23" s="94"/>
      <c r="AK23" s="59"/>
      <c r="AL23" s="94"/>
      <c r="AM23" s="94">
        <v>0</v>
      </c>
      <c r="AN23" s="94"/>
      <c r="AO23" s="94"/>
      <c r="AP23" s="94"/>
      <c r="AQ23" s="94"/>
      <c r="AR23" s="94">
        <f t="shared" si="75"/>
        <v>0</v>
      </c>
      <c r="AS23" s="142"/>
      <c r="AT23" s="319"/>
      <c r="AU23" s="323"/>
      <c r="AV23" s="94"/>
      <c r="AW23" s="94"/>
      <c r="AX23" s="94"/>
      <c r="AY23" s="94"/>
      <c r="AZ23" s="59"/>
      <c r="BA23" s="94"/>
      <c r="BB23" s="94">
        <v>0</v>
      </c>
      <c r="BC23" s="94"/>
      <c r="BD23" s="94"/>
      <c r="BE23" s="94"/>
      <c r="BF23" s="94"/>
      <c r="BG23" s="94">
        <f t="shared" si="76"/>
        <v>0</v>
      </c>
      <c r="BH23" s="142"/>
      <c r="BI23" s="319"/>
      <c r="BJ23" s="323"/>
      <c r="BK23" s="94"/>
      <c r="BL23" s="94"/>
      <c r="BM23" s="94"/>
      <c r="BN23" s="94"/>
      <c r="BO23" s="59"/>
      <c r="BP23" s="94"/>
      <c r="BQ23" s="94">
        <v>0</v>
      </c>
      <c r="BR23" s="94"/>
      <c r="BS23" s="94"/>
      <c r="BT23" s="94"/>
      <c r="BU23" s="94"/>
      <c r="BV23" s="94">
        <f t="shared" si="77"/>
        <v>0</v>
      </c>
      <c r="BW23" s="142"/>
      <c r="BX23" s="319"/>
      <c r="BY23" s="323"/>
      <c r="BZ23" s="94"/>
      <c r="CA23" s="94"/>
      <c r="CB23" s="94"/>
      <c r="CC23" s="94"/>
      <c r="CD23" s="59"/>
      <c r="CE23" s="94"/>
      <c r="CF23" s="94">
        <v>0</v>
      </c>
      <c r="CG23" s="94"/>
      <c r="CH23" s="94"/>
      <c r="CI23" s="94"/>
      <c r="CJ23" s="94"/>
      <c r="CK23" s="94">
        <f t="shared" si="78"/>
        <v>0</v>
      </c>
      <c r="CL23" s="142"/>
      <c r="CM23" s="319"/>
      <c r="CN23" s="323"/>
      <c r="CO23" s="94"/>
      <c r="CP23" s="94"/>
      <c r="CQ23" s="94"/>
      <c r="CR23" s="94"/>
      <c r="CS23" s="59"/>
      <c r="CT23" s="94"/>
      <c r="CU23" s="94">
        <v>0</v>
      </c>
      <c r="CV23" s="94">
        <v>0</v>
      </c>
      <c r="CW23" s="94">
        <v>0</v>
      </c>
      <c r="CX23" s="94">
        <v>0</v>
      </c>
      <c r="CY23" s="94">
        <v>0</v>
      </c>
      <c r="CZ23" s="94">
        <f t="shared" si="79"/>
        <v>0</v>
      </c>
      <c r="DA23" s="142"/>
      <c r="DB23" s="319"/>
      <c r="DC23" s="323"/>
      <c r="DD23" s="94"/>
      <c r="DE23" s="94"/>
      <c r="DF23" s="94"/>
      <c r="DG23" s="94"/>
      <c r="DH23" s="59"/>
      <c r="DI23" s="94"/>
      <c r="DJ23" s="94">
        <v>0</v>
      </c>
      <c r="DK23" s="94">
        <v>0</v>
      </c>
      <c r="DL23" s="94">
        <v>0</v>
      </c>
      <c r="DM23" s="94">
        <v>0</v>
      </c>
      <c r="DN23" s="94">
        <v>0</v>
      </c>
      <c r="DO23" s="94">
        <f t="shared" si="80"/>
        <v>0</v>
      </c>
      <c r="DP23" s="142"/>
      <c r="DQ23" s="319"/>
      <c r="DR23" s="323"/>
      <c r="DS23" s="94"/>
      <c r="DT23" s="94"/>
      <c r="DU23" s="94"/>
      <c r="DV23" s="94"/>
      <c r="DW23" s="59"/>
      <c r="DX23" s="94"/>
      <c r="DY23" s="94">
        <v>0</v>
      </c>
      <c r="DZ23" s="94">
        <v>0</v>
      </c>
      <c r="EA23" s="94">
        <v>0</v>
      </c>
      <c r="EB23" s="94">
        <v>0</v>
      </c>
      <c r="EC23" s="94">
        <v>0</v>
      </c>
      <c r="ED23" s="94">
        <f t="shared" si="81"/>
        <v>0</v>
      </c>
      <c r="EE23" s="142"/>
      <c r="EF23" s="319"/>
      <c r="EG23" s="323"/>
      <c r="EH23" s="94"/>
      <c r="EI23" s="94"/>
      <c r="EJ23" s="94"/>
      <c r="EK23" s="94">
        <v>0</v>
      </c>
      <c r="EL23" s="59"/>
      <c r="EM23" s="94"/>
      <c r="EN23" s="94">
        <v>0</v>
      </c>
      <c r="EO23" s="94">
        <v>0</v>
      </c>
      <c r="EP23" s="94">
        <v>0</v>
      </c>
      <c r="EQ23" s="94">
        <v>0</v>
      </c>
      <c r="ER23" s="94">
        <v>0</v>
      </c>
      <c r="ES23" s="94">
        <f t="shared" si="82"/>
        <v>0</v>
      </c>
      <c r="ET23" s="142"/>
      <c r="EU23" s="319"/>
      <c r="EV23" s="323"/>
      <c r="EW23" s="94"/>
      <c r="EX23" s="94"/>
      <c r="EY23" s="94"/>
      <c r="EZ23" s="94">
        <v>0</v>
      </c>
      <c r="FA23" s="94">
        <v>0</v>
      </c>
      <c r="FB23" s="94">
        <v>0</v>
      </c>
      <c r="FC23" s="94">
        <v>0</v>
      </c>
      <c r="FD23" s="94">
        <v>0</v>
      </c>
      <c r="FE23" s="94">
        <v>0</v>
      </c>
      <c r="FF23" s="94">
        <v>0</v>
      </c>
      <c r="FG23" s="94">
        <v>0</v>
      </c>
      <c r="FH23" s="94">
        <f t="shared" si="83"/>
        <v>0</v>
      </c>
      <c r="FI23" s="142"/>
      <c r="FJ23" s="319"/>
      <c r="FK23" s="323"/>
      <c r="FL23" s="94"/>
      <c r="FM23" s="94"/>
      <c r="FN23" s="94"/>
      <c r="FO23" s="94"/>
      <c r="FP23" s="59"/>
      <c r="FQ23" s="94"/>
      <c r="FR23" s="94">
        <f t="shared" si="84"/>
        <v>0</v>
      </c>
      <c r="FS23" s="94"/>
      <c r="FT23" s="94"/>
      <c r="FU23" s="94"/>
      <c r="FV23" s="94"/>
      <c r="FW23" s="94">
        <f t="shared" si="85"/>
        <v>0</v>
      </c>
      <c r="FX23" s="142"/>
      <c r="FY23" s="319"/>
      <c r="FZ23" s="323"/>
      <c r="GA23" s="94"/>
      <c r="GB23" s="94"/>
      <c r="GC23" s="94"/>
      <c r="GD23" s="94"/>
      <c r="GE23" s="59"/>
      <c r="GF23" s="94"/>
      <c r="GG23" s="94">
        <v>0</v>
      </c>
      <c r="GH23" s="94">
        <v>0</v>
      </c>
      <c r="GI23" s="94">
        <v>0</v>
      </c>
      <c r="GJ23" s="94">
        <v>0</v>
      </c>
      <c r="GK23" s="94">
        <v>0</v>
      </c>
      <c r="GL23" s="94">
        <f t="shared" si="86"/>
        <v>0</v>
      </c>
      <c r="GM23" s="142"/>
      <c r="GN23" s="319"/>
      <c r="GO23" s="323"/>
      <c r="GP23" s="94"/>
      <c r="GQ23" s="94"/>
      <c r="GR23" s="94"/>
      <c r="GS23" s="94"/>
      <c r="GT23" s="59"/>
      <c r="GU23" s="94"/>
      <c r="GV23" s="94">
        <f t="shared" si="87"/>
        <v>0</v>
      </c>
      <c r="GW23" s="94"/>
      <c r="GX23" s="94"/>
      <c r="GY23" s="94"/>
      <c r="GZ23" s="94"/>
      <c r="HA23" s="94">
        <f t="shared" si="88"/>
        <v>0</v>
      </c>
      <c r="HB23" s="142"/>
      <c r="HC23" s="319"/>
      <c r="HD23" s="323"/>
      <c r="HE23" s="94"/>
      <c r="HF23" s="94"/>
      <c r="HG23" s="94"/>
      <c r="HH23" s="94"/>
      <c r="HI23" s="59"/>
      <c r="HJ23" s="94"/>
      <c r="HK23" s="94">
        <f t="shared" si="89"/>
        <v>0</v>
      </c>
      <c r="HL23" s="94"/>
      <c r="HM23" s="94"/>
      <c r="HN23" s="94"/>
      <c r="HO23" s="94"/>
      <c r="HP23" s="94">
        <f t="shared" si="90"/>
        <v>0</v>
      </c>
      <c r="HQ23" s="142"/>
      <c r="HR23" s="319"/>
      <c r="HS23" s="323"/>
      <c r="HT23" s="94"/>
      <c r="HU23" s="94"/>
      <c r="HV23" s="94"/>
      <c r="HW23" s="94"/>
      <c r="HX23" s="59"/>
      <c r="HY23" s="94"/>
      <c r="HZ23" s="94">
        <f t="shared" si="91"/>
        <v>0</v>
      </c>
      <c r="IA23" s="94"/>
      <c r="IB23" s="94"/>
      <c r="IC23" s="94"/>
      <c r="ID23" s="94"/>
      <c r="IE23" s="94">
        <f t="shared" si="92"/>
        <v>0</v>
      </c>
      <c r="IF23" s="142"/>
      <c r="IG23" s="319"/>
      <c r="IH23" s="323"/>
      <c r="II23" s="94"/>
      <c r="IJ23" s="94"/>
      <c r="IK23" s="94"/>
      <c r="IL23" s="94"/>
      <c r="IM23" s="59"/>
      <c r="IN23" s="94"/>
      <c r="IO23" s="94">
        <f t="shared" si="93"/>
        <v>0</v>
      </c>
      <c r="IP23" s="94"/>
      <c r="IQ23" s="94"/>
      <c r="IR23" s="94"/>
      <c r="IS23" s="94"/>
      <c r="IT23" s="94">
        <f t="shared" si="94"/>
        <v>0</v>
      </c>
      <c r="IU23" s="142"/>
      <c r="IV23" s="319"/>
      <c r="IW23" s="323"/>
      <c r="IX23" s="94"/>
      <c r="IY23" s="94"/>
      <c r="IZ23" s="94"/>
      <c r="JA23" s="94"/>
      <c r="JB23" s="59"/>
      <c r="JC23" s="94"/>
      <c r="JD23" s="94">
        <f t="shared" si="95"/>
        <v>0</v>
      </c>
      <c r="JE23" s="94"/>
      <c r="JF23" s="94"/>
      <c r="JG23" s="94"/>
      <c r="JH23" s="94"/>
      <c r="JI23" s="94">
        <f t="shared" si="96"/>
        <v>0</v>
      </c>
      <c r="JJ23" s="142"/>
      <c r="JK23" s="319"/>
      <c r="JL23" s="323"/>
      <c r="JM23" s="94"/>
      <c r="JN23" s="94"/>
      <c r="JO23" s="94"/>
      <c r="JP23" s="94"/>
      <c r="JQ23" s="59"/>
      <c r="JR23" s="94"/>
      <c r="JS23" s="94">
        <f t="shared" si="97"/>
        <v>0</v>
      </c>
      <c r="JT23" s="94"/>
      <c r="JU23" s="94"/>
      <c r="JV23" s="94"/>
      <c r="JW23" s="94"/>
      <c r="JX23" s="94">
        <f t="shared" si="98"/>
        <v>0</v>
      </c>
      <c r="JY23" s="142"/>
      <c r="JZ23" s="319"/>
      <c r="KA23" s="323"/>
      <c r="KB23" s="94"/>
      <c r="KC23" s="94"/>
      <c r="KD23" s="94"/>
      <c r="KE23" s="94"/>
      <c r="KF23" s="59"/>
      <c r="KG23" s="94"/>
      <c r="KH23" s="94">
        <f t="shared" si="99"/>
        <v>0</v>
      </c>
      <c r="KI23" s="94"/>
      <c r="KJ23" s="94"/>
      <c r="KK23" s="94"/>
      <c r="KL23" s="94"/>
      <c r="KM23" s="94">
        <f t="shared" si="100"/>
        <v>0</v>
      </c>
      <c r="KN23" s="142"/>
      <c r="KO23" s="319"/>
      <c r="KP23" s="323"/>
      <c r="KQ23" s="94"/>
      <c r="KR23" s="94"/>
      <c r="KS23" s="94"/>
      <c r="KT23" s="94"/>
      <c r="KU23" s="59"/>
      <c r="KV23" s="94"/>
      <c r="KW23" s="94">
        <f t="shared" si="101"/>
        <v>0</v>
      </c>
      <c r="KX23" s="94"/>
      <c r="KY23" s="94"/>
      <c r="KZ23" s="94"/>
      <c r="LA23" s="94"/>
      <c r="LB23" s="94">
        <f t="shared" si="102"/>
        <v>0</v>
      </c>
      <c r="LC23" s="142"/>
      <c r="LD23" s="319"/>
      <c r="LE23" s="323"/>
      <c r="LF23" s="94"/>
      <c r="LG23" s="94"/>
      <c r="LH23" s="94"/>
      <c r="LI23" s="94"/>
      <c r="LJ23" s="59"/>
      <c r="LK23" s="94"/>
      <c r="LL23" s="94">
        <f t="shared" si="103"/>
        <v>0</v>
      </c>
      <c r="LM23" s="94"/>
      <c r="LN23" s="94"/>
      <c r="LO23" s="94"/>
      <c r="LP23" s="94"/>
      <c r="LQ23" s="94">
        <f t="shared" si="104"/>
        <v>0</v>
      </c>
      <c r="LR23" s="142"/>
      <c r="LS23" s="319"/>
      <c r="LT23" s="323"/>
      <c r="LU23" s="94"/>
      <c r="LV23" s="94"/>
      <c r="LW23" s="94"/>
      <c r="LX23" s="94"/>
      <c r="LY23" s="59"/>
      <c r="LZ23" s="94"/>
      <c r="MA23" s="94">
        <f t="shared" si="105"/>
        <v>0</v>
      </c>
      <c r="MB23" s="94"/>
      <c r="MC23" s="94"/>
      <c r="MD23" s="94"/>
      <c r="ME23" s="94"/>
      <c r="MF23" s="94">
        <f t="shared" si="106"/>
        <v>0</v>
      </c>
      <c r="MG23" s="142"/>
      <c r="MH23" s="319"/>
      <c r="MI23" s="323"/>
      <c r="MJ23" s="94"/>
      <c r="MK23" s="94"/>
      <c r="ML23" s="94"/>
      <c r="MM23" s="94"/>
      <c r="MN23" s="59"/>
      <c r="MO23" s="94"/>
      <c r="MP23" s="94">
        <f t="shared" si="107"/>
        <v>0</v>
      </c>
      <c r="MQ23" s="94"/>
      <c r="MR23" s="94"/>
      <c r="MS23" s="94"/>
      <c r="MT23" s="94"/>
      <c r="MU23" s="94">
        <f t="shared" si="108"/>
        <v>0</v>
      </c>
      <c r="MV23" s="142"/>
      <c r="MW23" s="319"/>
      <c r="MX23" s="323"/>
      <c r="MY23" s="94"/>
      <c r="MZ23" s="94"/>
      <c r="NA23" s="94"/>
      <c r="NB23" s="94"/>
      <c r="NC23" s="59"/>
      <c r="ND23" s="94"/>
      <c r="NE23" s="94">
        <f t="shared" si="109"/>
        <v>0</v>
      </c>
      <c r="NF23" s="94"/>
      <c r="NG23" s="94"/>
      <c r="NH23" s="94"/>
      <c r="NI23" s="94"/>
      <c r="NJ23" s="94">
        <f t="shared" si="110"/>
        <v>0</v>
      </c>
      <c r="NK23" s="142"/>
      <c r="NL23" s="319"/>
      <c r="NM23" s="323"/>
      <c r="NN23" s="94"/>
      <c r="NO23" s="94"/>
      <c r="NP23" s="94"/>
      <c r="NQ23" s="94"/>
      <c r="NR23" s="59"/>
      <c r="NS23" s="94"/>
      <c r="NT23" s="94">
        <v>0</v>
      </c>
      <c r="NU23" s="94">
        <v>0</v>
      </c>
      <c r="NV23" s="94">
        <v>0</v>
      </c>
      <c r="NW23" s="94">
        <v>0</v>
      </c>
      <c r="NX23" s="94">
        <v>0</v>
      </c>
      <c r="NY23" s="94">
        <f t="shared" si="111"/>
        <v>0</v>
      </c>
      <c r="NZ23" s="142"/>
      <c r="OA23" s="319"/>
      <c r="OB23" s="323"/>
      <c r="OC23" s="94"/>
      <c r="OD23" s="94"/>
      <c r="OE23" s="94"/>
      <c r="OF23" s="94"/>
      <c r="OG23" s="59"/>
      <c r="OH23" s="94"/>
      <c r="OI23" s="94">
        <f t="shared" si="112"/>
        <v>0</v>
      </c>
      <c r="OJ23" s="94"/>
      <c r="OK23" s="94"/>
      <c r="OL23" s="94"/>
      <c r="OM23" s="94"/>
      <c r="ON23" s="94">
        <f t="shared" si="113"/>
        <v>0</v>
      </c>
      <c r="OO23" s="142"/>
      <c r="OP23" s="319"/>
      <c r="OQ23" s="323"/>
      <c r="OR23" s="94"/>
      <c r="OS23" s="94"/>
      <c r="OT23" s="94"/>
      <c r="OU23" s="94"/>
      <c r="OV23" s="59"/>
      <c r="OW23" s="94"/>
      <c r="OX23" s="94">
        <f t="shared" si="114"/>
        <v>0</v>
      </c>
      <c r="OY23" s="94"/>
      <c r="OZ23" s="94"/>
      <c r="PA23" s="94"/>
      <c r="PB23" s="94"/>
      <c r="PC23" s="94">
        <f t="shared" si="115"/>
        <v>0</v>
      </c>
      <c r="PD23" s="142"/>
      <c r="PE23" s="319"/>
      <c r="PF23" s="323"/>
      <c r="PG23" s="94"/>
      <c r="PH23" s="94"/>
      <c r="PI23" s="94"/>
      <c r="PJ23" s="94"/>
      <c r="PK23" s="59"/>
      <c r="PL23" s="94"/>
      <c r="PM23" s="94">
        <f t="shared" si="116"/>
        <v>0</v>
      </c>
      <c r="PN23" s="94"/>
      <c r="PO23" s="94"/>
      <c r="PP23" s="94"/>
      <c r="PQ23" s="94"/>
      <c r="PR23" s="94">
        <f t="shared" si="117"/>
        <v>0</v>
      </c>
      <c r="PS23" s="142"/>
      <c r="PT23" s="319"/>
      <c r="PU23" s="323"/>
      <c r="PV23" s="94"/>
      <c r="PW23" s="94"/>
      <c r="PX23" s="94">
        <f t="shared" si="68"/>
        <v>0</v>
      </c>
      <c r="PY23" s="94">
        <f t="shared" si="69"/>
        <v>0</v>
      </c>
      <c r="PZ23" s="59">
        <f t="shared" si="70"/>
        <v>0</v>
      </c>
      <c r="QA23" s="94">
        <f t="shared" si="71"/>
        <v>0</v>
      </c>
      <c r="QB23" s="94">
        <f t="shared" si="72"/>
        <v>0</v>
      </c>
      <c r="QC23" s="166">
        <f t="shared" si="67"/>
        <v>0</v>
      </c>
      <c r="QD23" s="94"/>
      <c r="QE23" s="94"/>
      <c r="QF23" s="94"/>
      <c r="QG23" s="94"/>
      <c r="QH23" s="142"/>
    </row>
    <row r="24" spans="1:450" s="294" customFormat="1" ht="15" customHeight="1">
      <c r="A24" s="405">
        <v>17</v>
      </c>
      <c r="B24" s="323" t="s">
        <v>582</v>
      </c>
      <c r="C24" s="94"/>
      <c r="D24" s="94"/>
      <c r="E24" s="94"/>
      <c r="F24" s="94">
        <v>0</v>
      </c>
      <c r="G24" s="59"/>
      <c r="H24" s="94"/>
      <c r="I24" s="94">
        <v>0</v>
      </c>
      <c r="J24" s="94">
        <v>0</v>
      </c>
      <c r="K24" s="94">
        <v>0</v>
      </c>
      <c r="L24" s="94">
        <v>0</v>
      </c>
      <c r="M24" s="94">
        <v>0</v>
      </c>
      <c r="N24" s="94">
        <f t="shared" si="73"/>
        <v>0</v>
      </c>
      <c r="O24" s="142"/>
      <c r="P24" s="319"/>
      <c r="Q24" s="323"/>
      <c r="R24" s="94"/>
      <c r="S24" s="94"/>
      <c r="T24" s="94"/>
      <c r="U24" s="94">
        <v>0</v>
      </c>
      <c r="V24" s="59"/>
      <c r="W24" s="94"/>
      <c r="X24" s="94">
        <v>0</v>
      </c>
      <c r="Y24" s="94">
        <v>0</v>
      </c>
      <c r="Z24" s="94">
        <v>0</v>
      </c>
      <c r="AA24" s="94">
        <v>0</v>
      </c>
      <c r="AB24" s="94">
        <v>0</v>
      </c>
      <c r="AC24" s="94">
        <f t="shared" si="74"/>
        <v>0</v>
      </c>
      <c r="AD24" s="142"/>
      <c r="AE24" s="319"/>
      <c r="AF24" s="323"/>
      <c r="AG24" s="94"/>
      <c r="AH24" s="94"/>
      <c r="AI24" s="94"/>
      <c r="AJ24" s="94">
        <v>0</v>
      </c>
      <c r="AK24" s="59"/>
      <c r="AL24" s="94"/>
      <c r="AM24" s="94">
        <v>0</v>
      </c>
      <c r="AN24" s="94">
        <v>0</v>
      </c>
      <c r="AO24" s="94">
        <v>0</v>
      </c>
      <c r="AP24" s="94">
        <v>0</v>
      </c>
      <c r="AQ24" s="94">
        <v>0</v>
      </c>
      <c r="AR24" s="94">
        <f t="shared" si="75"/>
        <v>0</v>
      </c>
      <c r="AS24" s="142"/>
      <c r="AT24" s="319"/>
      <c r="AU24" s="323"/>
      <c r="AV24" s="94"/>
      <c r="AW24" s="94"/>
      <c r="AX24" s="94"/>
      <c r="AY24" s="94">
        <v>0</v>
      </c>
      <c r="AZ24" s="59"/>
      <c r="BA24" s="94"/>
      <c r="BB24" s="94">
        <v>0</v>
      </c>
      <c r="BC24" s="94">
        <v>0</v>
      </c>
      <c r="BD24" s="94">
        <v>0</v>
      </c>
      <c r="BE24" s="94">
        <v>0</v>
      </c>
      <c r="BF24" s="94">
        <v>0</v>
      </c>
      <c r="BG24" s="94">
        <f t="shared" si="76"/>
        <v>0</v>
      </c>
      <c r="BH24" s="142"/>
      <c r="BI24" s="319"/>
      <c r="BJ24" s="323"/>
      <c r="BK24" s="94"/>
      <c r="BL24" s="94"/>
      <c r="BM24" s="94"/>
      <c r="BN24" s="94">
        <v>0</v>
      </c>
      <c r="BO24" s="59"/>
      <c r="BP24" s="94"/>
      <c r="BQ24" s="94">
        <v>0</v>
      </c>
      <c r="BR24" s="94">
        <v>0</v>
      </c>
      <c r="BS24" s="94">
        <v>0</v>
      </c>
      <c r="BT24" s="94">
        <v>0</v>
      </c>
      <c r="BU24" s="94">
        <v>0</v>
      </c>
      <c r="BV24" s="94">
        <f t="shared" si="77"/>
        <v>0</v>
      </c>
      <c r="BW24" s="142"/>
      <c r="BX24" s="319"/>
      <c r="BY24" s="323"/>
      <c r="BZ24" s="94"/>
      <c r="CA24" s="94"/>
      <c r="CB24" s="94"/>
      <c r="CC24" s="94">
        <v>0</v>
      </c>
      <c r="CD24" s="59"/>
      <c r="CE24" s="94"/>
      <c r="CF24" s="94">
        <v>0</v>
      </c>
      <c r="CG24" s="94">
        <v>0</v>
      </c>
      <c r="CH24" s="94">
        <v>0</v>
      </c>
      <c r="CI24" s="94">
        <v>0</v>
      </c>
      <c r="CJ24" s="94">
        <v>0</v>
      </c>
      <c r="CK24" s="94">
        <f t="shared" si="78"/>
        <v>0</v>
      </c>
      <c r="CL24" s="142"/>
      <c r="CM24" s="319"/>
      <c r="CN24" s="323"/>
      <c r="CO24" s="94"/>
      <c r="CP24" s="94"/>
      <c r="CQ24" s="94"/>
      <c r="CR24" s="94">
        <v>0</v>
      </c>
      <c r="CS24" s="59"/>
      <c r="CT24" s="94"/>
      <c r="CU24" s="94">
        <v>0</v>
      </c>
      <c r="CV24" s="94">
        <v>0</v>
      </c>
      <c r="CW24" s="94">
        <v>0</v>
      </c>
      <c r="CX24" s="94">
        <v>0</v>
      </c>
      <c r="CY24" s="94">
        <v>0</v>
      </c>
      <c r="CZ24" s="94">
        <f t="shared" si="79"/>
        <v>0</v>
      </c>
      <c r="DA24" s="142"/>
      <c r="DB24" s="319"/>
      <c r="DC24" s="323"/>
      <c r="DD24" s="94"/>
      <c r="DE24" s="94"/>
      <c r="DF24" s="94"/>
      <c r="DG24" s="94">
        <v>0</v>
      </c>
      <c r="DH24" s="59"/>
      <c r="DI24" s="94"/>
      <c r="DJ24" s="94">
        <v>0</v>
      </c>
      <c r="DK24" s="94">
        <v>0</v>
      </c>
      <c r="DL24" s="94">
        <v>0</v>
      </c>
      <c r="DM24" s="94">
        <v>0</v>
      </c>
      <c r="DN24" s="94">
        <v>0</v>
      </c>
      <c r="DO24" s="94">
        <f t="shared" si="80"/>
        <v>0</v>
      </c>
      <c r="DP24" s="142"/>
      <c r="DQ24" s="319"/>
      <c r="DR24" s="323"/>
      <c r="DS24" s="94"/>
      <c r="DT24" s="94"/>
      <c r="DU24" s="94"/>
      <c r="DV24" s="94">
        <v>0</v>
      </c>
      <c r="DW24" s="59"/>
      <c r="DX24" s="94"/>
      <c r="DY24" s="94">
        <v>0</v>
      </c>
      <c r="DZ24" s="94">
        <v>0</v>
      </c>
      <c r="EA24" s="94">
        <v>0</v>
      </c>
      <c r="EB24" s="94">
        <v>0</v>
      </c>
      <c r="EC24" s="94">
        <v>0</v>
      </c>
      <c r="ED24" s="94">
        <f t="shared" si="81"/>
        <v>0</v>
      </c>
      <c r="EE24" s="142"/>
      <c r="EF24" s="319"/>
      <c r="EG24" s="323"/>
      <c r="EH24" s="94"/>
      <c r="EI24" s="94"/>
      <c r="EJ24" s="94"/>
      <c r="EK24" s="94">
        <v>0</v>
      </c>
      <c r="EL24" s="59"/>
      <c r="EM24" s="94"/>
      <c r="EN24" s="94">
        <v>0</v>
      </c>
      <c r="EO24" s="94">
        <v>0</v>
      </c>
      <c r="EP24" s="94">
        <v>0</v>
      </c>
      <c r="EQ24" s="94">
        <v>0</v>
      </c>
      <c r="ER24" s="94">
        <v>0</v>
      </c>
      <c r="ES24" s="94">
        <f t="shared" si="82"/>
        <v>0</v>
      </c>
      <c r="ET24" s="142"/>
      <c r="EU24" s="319"/>
      <c r="EV24" s="323"/>
      <c r="EW24" s="94"/>
      <c r="EX24" s="94"/>
      <c r="EY24" s="94"/>
      <c r="EZ24" s="94">
        <v>0</v>
      </c>
      <c r="FA24" s="94">
        <v>0</v>
      </c>
      <c r="FB24" s="94">
        <v>0</v>
      </c>
      <c r="FC24" s="94">
        <v>0</v>
      </c>
      <c r="FD24" s="94">
        <v>0</v>
      </c>
      <c r="FE24" s="94">
        <v>0</v>
      </c>
      <c r="FF24" s="94">
        <v>0</v>
      </c>
      <c r="FG24" s="94">
        <v>0</v>
      </c>
      <c r="FH24" s="94">
        <f t="shared" si="83"/>
        <v>0</v>
      </c>
      <c r="FI24" s="142"/>
      <c r="FJ24" s="319"/>
      <c r="FK24" s="323"/>
      <c r="FL24" s="94"/>
      <c r="FM24" s="94"/>
      <c r="FN24" s="94"/>
      <c r="FO24" s="94">
        <v>0</v>
      </c>
      <c r="FP24" s="59"/>
      <c r="FQ24" s="94"/>
      <c r="FR24" s="94">
        <f t="shared" si="84"/>
        <v>0</v>
      </c>
      <c r="FS24" s="94">
        <v>0</v>
      </c>
      <c r="FT24" s="94">
        <v>0</v>
      </c>
      <c r="FU24" s="94">
        <v>0</v>
      </c>
      <c r="FV24" s="94">
        <v>0</v>
      </c>
      <c r="FW24" s="94">
        <f t="shared" si="85"/>
        <v>0</v>
      </c>
      <c r="FX24" s="142"/>
      <c r="FY24" s="319"/>
      <c r="FZ24" s="323"/>
      <c r="GA24" s="94"/>
      <c r="GB24" s="94"/>
      <c r="GC24" s="94"/>
      <c r="GD24" s="94">
        <v>0</v>
      </c>
      <c r="GE24" s="59"/>
      <c r="GF24" s="94"/>
      <c r="GG24" s="94">
        <v>0</v>
      </c>
      <c r="GH24" s="94">
        <v>0</v>
      </c>
      <c r="GI24" s="94">
        <v>0</v>
      </c>
      <c r="GJ24" s="94">
        <v>0</v>
      </c>
      <c r="GK24" s="94">
        <v>0</v>
      </c>
      <c r="GL24" s="94">
        <f t="shared" si="86"/>
        <v>0</v>
      </c>
      <c r="GM24" s="142"/>
      <c r="GN24" s="319"/>
      <c r="GO24" s="323"/>
      <c r="GP24" s="94"/>
      <c r="GQ24" s="94"/>
      <c r="GR24" s="94"/>
      <c r="GS24" s="94">
        <v>0</v>
      </c>
      <c r="GT24" s="59"/>
      <c r="GU24" s="94"/>
      <c r="GV24" s="94">
        <f t="shared" si="87"/>
        <v>0</v>
      </c>
      <c r="GW24" s="94">
        <v>0</v>
      </c>
      <c r="GX24" s="94">
        <v>0</v>
      </c>
      <c r="GY24" s="94">
        <v>0</v>
      </c>
      <c r="GZ24" s="94">
        <v>0</v>
      </c>
      <c r="HA24" s="94">
        <f t="shared" si="88"/>
        <v>0</v>
      </c>
      <c r="HB24" s="142"/>
      <c r="HC24" s="319"/>
      <c r="HD24" s="323"/>
      <c r="HE24" s="94"/>
      <c r="HF24" s="94"/>
      <c r="HG24" s="94"/>
      <c r="HH24" s="94">
        <v>0</v>
      </c>
      <c r="HI24" s="59"/>
      <c r="HJ24" s="94"/>
      <c r="HK24" s="94">
        <f t="shared" si="89"/>
        <v>0</v>
      </c>
      <c r="HL24" s="94">
        <v>0</v>
      </c>
      <c r="HM24" s="94">
        <v>0</v>
      </c>
      <c r="HN24" s="94">
        <v>0</v>
      </c>
      <c r="HO24" s="94">
        <v>0</v>
      </c>
      <c r="HP24" s="94">
        <f t="shared" si="90"/>
        <v>0</v>
      </c>
      <c r="HQ24" s="142"/>
      <c r="HR24" s="319"/>
      <c r="HS24" s="323"/>
      <c r="HT24" s="94"/>
      <c r="HU24" s="94"/>
      <c r="HV24" s="94"/>
      <c r="HW24" s="94">
        <v>0</v>
      </c>
      <c r="HX24" s="59"/>
      <c r="HY24" s="94"/>
      <c r="HZ24" s="94">
        <f t="shared" si="91"/>
        <v>0</v>
      </c>
      <c r="IA24" s="94">
        <v>0</v>
      </c>
      <c r="IB24" s="94">
        <v>0</v>
      </c>
      <c r="IC24" s="94">
        <v>0</v>
      </c>
      <c r="ID24" s="94">
        <v>0</v>
      </c>
      <c r="IE24" s="94">
        <f t="shared" si="92"/>
        <v>0</v>
      </c>
      <c r="IF24" s="142"/>
      <c r="IG24" s="319"/>
      <c r="IH24" s="323"/>
      <c r="II24" s="94"/>
      <c r="IJ24" s="94"/>
      <c r="IK24" s="94"/>
      <c r="IL24" s="94">
        <v>0</v>
      </c>
      <c r="IM24" s="59"/>
      <c r="IN24" s="94"/>
      <c r="IO24" s="94">
        <f t="shared" si="93"/>
        <v>0</v>
      </c>
      <c r="IP24" s="94">
        <v>0</v>
      </c>
      <c r="IQ24" s="94">
        <v>0</v>
      </c>
      <c r="IR24" s="94">
        <v>0</v>
      </c>
      <c r="IS24" s="94">
        <v>0</v>
      </c>
      <c r="IT24" s="94">
        <f t="shared" si="94"/>
        <v>0</v>
      </c>
      <c r="IU24" s="142"/>
      <c r="IV24" s="319"/>
      <c r="IW24" s="323"/>
      <c r="IX24" s="94"/>
      <c r="IY24" s="94"/>
      <c r="IZ24" s="94"/>
      <c r="JA24" s="94">
        <v>0</v>
      </c>
      <c r="JB24" s="59"/>
      <c r="JC24" s="94"/>
      <c r="JD24" s="94">
        <f t="shared" si="95"/>
        <v>0</v>
      </c>
      <c r="JE24" s="94">
        <v>0</v>
      </c>
      <c r="JF24" s="94">
        <v>0</v>
      </c>
      <c r="JG24" s="94">
        <v>0</v>
      </c>
      <c r="JH24" s="94">
        <v>0</v>
      </c>
      <c r="JI24" s="94">
        <f t="shared" si="96"/>
        <v>0</v>
      </c>
      <c r="JJ24" s="142"/>
      <c r="JK24" s="319"/>
      <c r="JL24" s="323"/>
      <c r="JM24" s="94"/>
      <c r="JN24" s="94"/>
      <c r="JO24" s="94"/>
      <c r="JP24" s="94">
        <v>0</v>
      </c>
      <c r="JQ24" s="59"/>
      <c r="JR24" s="94"/>
      <c r="JS24" s="94">
        <f t="shared" si="97"/>
        <v>0</v>
      </c>
      <c r="JT24" s="94">
        <v>0</v>
      </c>
      <c r="JU24" s="94">
        <v>0</v>
      </c>
      <c r="JV24" s="94">
        <v>0</v>
      </c>
      <c r="JW24" s="94">
        <v>0</v>
      </c>
      <c r="JX24" s="94">
        <f t="shared" si="98"/>
        <v>0</v>
      </c>
      <c r="JY24" s="142"/>
      <c r="JZ24" s="319"/>
      <c r="KA24" s="323"/>
      <c r="KB24" s="94"/>
      <c r="KC24" s="94"/>
      <c r="KD24" s="94"/>
      <c r="KE24" s="94">
        <v>0</v>
      </c>
      <c r="KF24" s="59"/>
      <c r="KG24" s="94"/>
      <c r="KH24" s="94">
        <f t="shared" si="99"/>
        <v>0</v>
      </c>
      <c r="KI24" s="94">
        <v>0</v>
      </c>
      <c r="KJ24" s="94">
        <v>0</v>
      </c>
      <c r="KK24" s="94">
        <v>0</v>
      </c>
      <c r="KL24" s="94">
        <v>0</v>
      </c>
      <c r="KM24" s="94">
        <f t="shared" si="100"/>
        <v>0</v>
      </c>
      <c r="KN24" s="142"/>
      <c r="KO24" s="319"/>
      <c r="KP24" s="323"/>
      <c r="KQ24" s="94"/>
      <c r="KR24" s="94"/>
      <c r="KS24" s="94"/>
      <c r="KT24" s="94">
        <v>0</v>
      </c>
      <c r="KU24" s="59"/>
      <c r="KV24" s="94"/>
      <c r="KW24" s="94">
        <f t="shared" si="101"/>
        <v>0</v>
      </c>
      <c r="KX24" s="94">
        <v>0</v>
      </c>
      <c r="KY24" s="94">
        <v>0</v>
      </c>
      <c r="KZ24" s="94">
        <v>0</v>
      </c>
      <c r="LA24" s="94">
        <v>0</v>
      </c>
      <c r="LB24" s="94">
        <f t="shared" si="102"/>
        <v>0</v>
      </c>
      <c r="LC24" s="142"/>
      <c r="LD24" s="319"/>
      <c r="LE24" s="323"/>
      <c r="LF24" s="94"/>
      <c r="LG24" s="94"/>
      <c r="LH24" s="94"/>
      <c r="LI24" s="94">
        <v>0</v>
      </c>
      <c r="LJ24" s="59"/>
      <c r="LK24" s="94"/>
      <c r="LL24" s="94">
        <f t="shared" si="103"/>
        <v>0</v>
      </c>
      <c r="LM24" s="94">
        <v>0</v>
      </c>
      <c r="LN24" s="94">
        <v>0</v>
      </c>
      <c r="LO24" s="94">
        <v>0</v>
      </c>
      <c r="LP24" s="94">
        <v>0</v>
      </c>
      <c r="LQ24" s="94">
        <f t="shared" si="104"/>
        <v>0</v>
      </c>
      <c r="LR24" s="142"/>
      <c r="LS24" s="319"/>
      <c r="LT24" s="323"/>
      <c r="LU24" s="94"/>
      <c r="LV24" s="94"/>
      <c r="LW24" s="94"/>
      <c r="LX24" s="94">
        <v>0</v>
      </c>
      <c r="LY24" s="59"/>
      <c r="LZ24" s="94"/>
      <c r="MA24" s="94">
        <f t="shared" si="105"/>
        <v>0</v>
      </c>
      <c r="MB24" s="94">
        <v>0</v>
      </c>
      <c r="MC24" s="94">
        <v>0</v>
      </c>
      <c r="MD24" s="94">
        <v>0</v>
      </c>
      <c r="ME24" s="94">
        <v>0</v>
      </c>
      <c r="MF24" s="94">
        <f t="shared" si="106"/>
        <v>0</v>
      </c>
      <c r="MG24" s="142"/>
      <c r="MH24" s="319"/>
      <c r="MI24" s="323"/>
      <c r="MJ24" s="94"/>
      <c r="MK24" s="94"/>
      <c r="ML24" s="94"/>
      <c r="MM24" s="94">
        <v>0</v>
      </c>
      <c r="MN24" s="59"/>
      <c r="MO24" s="94"/>
      <c r="MP24" s="94">
        <f t="shared" si="107"/>
        <v>0</v>
      </c>
      <c r="MQ24" s="94">
        <v>0</v>
      </c>
      <c r="MR24" s="94">
        <v>0</v>
      </c>
      <c r="MS24" s="94">
        <v>0</v>
      </c>
      <c r="MT24" s="94">
        <v>0</v>
      </c>
      <c r="MU24" s="94">
        <f t="shared" si="108"/>
        <v>0</v>
      </c>
      <c r="MV24" s="142"/>
      <c r="MW24" s="319"/>
      <c r="MX24" s="323"/>
      <c r="MY24" s="94"/>
      <c r="MZ24" s="94"/>
      <c r="NA24" s="94"/>
      <c r="NB24" s="94">
        <v>0</v>
      </c>
      <c r="NC24" s="59"/>
      <c r="ND24" s="94"/>
      <c r="NE24" s="94">
        <f t="shared" si="109"/>
        <v>0</v>
      </c>
      <c r="NF24" s="94">
        <v>0</v>
      </c>
      <c r="NG24" s="94">
        <v>0</v>
      </c>
      <c r="NH24" s="94">
        <v>0</v>
      </c>
      <c r="NI24" s="94">
        <v>0</v>
      </c>
      <c r="NJ24" s="94">
        <f t="shared" si="110"/>
        <v>0</v>
      </c>
      <c r="NK24" s="142"/>
      <c r="NL24" s="319"/>
      <c r="NM24" s="323"/>
      <c r="NN24" s="94"/>
      <c r="NO24" s="94"/>
      <c r="NP24" s="94"/>
      <c r="NQ24" s="94">
        <v>0</v>
      </c>
      <c r="NR24" s="59"/>
      <c r="NS24" s="94"/>
      <c r="NT24" s="94">
        <v>0</v>
      </c>
      <c r="NU24" s="94">
        <v>0</v>
      </c>
      <c r="NV24" s="94">
        <v>0</v>
      </c>
      <c r="NW24" s="94">
        <v>0</v>
      </c>
      <c r="NX24" s="94">
        <v>0</v>
      </c>
      <c r="NY24" s="94">
        <f t="shared" si="111"/>
        <v>0</v>
      </c>
      <c r="NZ24" s="142"/>
      <c r="OA24" s="319"/>
      <c r="OB24" s="323"/>
      <c r="OC24" s="94"/>
      <c r="OD24" s="94"/>
      <c r="OE24" s="94"/>
      <c r="OF24" s="94">
        <v>0</v>
      </c>
      <c r="OG24" s="59"/>
      <c r="OH24" s="94"/>
      <c r="OI24" s="94">
        <f t="shared" si="112"/>
        <v>0</v>
      </c>
      <c r="OJ24" s="94">
        <v>0</v>
      </c>
      <c r="OK24" s="94">
        <v>0</v>
      </c>
      <c r="OL24" s="94">
        <v>0</v>
      </c>
      <c r="OM24" s="94">
        <v>0</v>
      </c>
      <c r="ON24" s="94">
        <f t="shared" si="113"/>
        <v>0</v>
      </c>
      <c r="OO24" s="142"/>
      <c r="OP24" s="319"/>
      <c r="OQ24" s="323"/>
      <c r="OR24" s="94"/>
      <c r="OS24" s="94"/>
      <c r="OT24" s="94"/>
      <c r="OU24" s="94">
        <v>0</v>
      </c>
      <c r="OV24" s="59"/>
      <c r="OW24" s="94"/>
      <c r="OX24" s="94">
        <f t="shared" si="114"/>
        <v>0</v>
      </c>
      <c r="OY24" s="94">
        <v>0</v>
      </c>
      <c r="OZ24" s="94">
        <v>0</v>
      </c>
      <c r="PA24" s="94">
        <v>0</v>
      </c>
      <c r="PB24" s="94">
        <v>0</v>
      </c>
      <c r="PC24" s="94">
        <f t="shared" si="115"/>
        <v>0</v>
      </c>
      <c r="PD24" s="142"/>
      <c r="PE24" s="319"/>
      <c r="PF24" s="323"/>
      <c r="PG24" s="94"/>
      <c r="PH24" s="94"/>
      <c r="PI24" s="94"/>
      <c r="PJ24" s="94">
        <v>0</v>
      </c>
      <c r="PK24" s="59"/>
      <c r="PL24" s="94"/>
      <c r="PM24" s="94">
        <f t="shared" si="116"/>
        <v>0</v>
      </c>
      <c r="PN24" s="94">
        <v>0</v>
      </c>
      <c r="PO24" s="94">
        <v>0</v>
      </c>
      <c r="PP24" s="94">
        <v>0</v>
      </c>
      <c r="PQ24" s="94">
        <v>0</v>
      </c>
      <c r="PR24" s="94">
        <f t="shared" si="117"/>
        <v>0</v>
      </c>
      <c r="PS24" s="142"/>
      <c r="PT24" s="319"/>
      <c r="PU24" s="323"/>
      <c r="PV24" s="94"/>
      <c r="PW24" s="94"/>
      <c r="PX24" s="94">
        <f t="shared" si="68"/>
        <v>0</v>
      </c>
      <c r="PY24" s="94">
        <f t="shared" si="69"/>
        <v>0</v>
      </c>
      <c r="PZ24" s="59">
        <f t="shared" si="70"/>
        <v>0</v>
      </c>
      <c r="QA24" s="94">
        <f t="shared" si="71"/>
        <v>0</v>
      </c>
      <c r="QB24" s="94">
        <f t="shared" si="72"/>
        <v>0</v>
      </c>
      <c r="QC24" s="166">
        <f t="shared" si="67"/>
        <v>0</v>
      </c>
      <c r="QD24" s="94"/>
      <c r="QE24" s="94"/>
      <c r="QF24" s="94"/>
      <c r="QG24" s="94"/>
      <c r="QH24" s="142"/>
    </row>
    <row r="25" spans="1:450" s="294" customFormat="1" ht="15" customHeight="1">
      <c r="A25" s="404">
        <v>18</v>
      </c>
      <c r="B25" s="323" t="s">
        <v>583</v>
      </c>
      <c r="C25" s="325"/>
      <c r="D25" s="325"/>
      <c r="E25" s="325"/>
      <c r="F25" s="325">
        <v>0</v>
      </c>
      <c r="G25" s="326"/>
      <c r="H25" s="326"/>
      <c r="I25" s="325">
        <v>0</v>
      </c>
      <c r="J25" s="325">
        <v>0</v>
      </c>
      <c r="K25" s="325">
        <v>0</v>
      </c>
      <c r="L25" s="325">
        <v>0</v>
      </c>
      <c r="M25" s="325">
        <v>0</v>
      </c>
      <c r="N25" s="325"/>
      <c r="O25" s="142"/>
      <c r="P25" s="319"/>
      <c r="Q25" s="323"/>
      <c r="R25" s="325"/>
      <c r="S25" s="325"/>
      <c r="T25" s="325"/>
      <c r="U25" s="325"/>
      <c r="V25" s="326"/>
      <c r="W25" s="326"/>
      <c r="X25" s="325">
        <v>0</v>
      </c>
      <c r="Y25" s="325"/>
      <c r="Z25" s="325"/>
      <c r="AA25" s="325"/>
      <c r="AB25" s="325"/>
      <c r="AC25" s="325"/>
      <c r="AD25" s="142"/>
      <c r="AE25" s="319"/>
      <c r="AF25" s="323"/>
      <c r="AG25" s="325"/>
      <c r="AH25" s="325"/>
      <c r="AI25" s="325"/>
      <c r="AJ25" s="325"/>
      <c r="AK25" s="326"/>
      <c r="AL25" s="326"/>
      <c r="AM25" s="325">
        <v>0</v>
      </c>
      <c r="AN25" s="325"/>
      <c r="AO25" s="325"/>
      <c r="AP25" s="325"/>
      <c r="AQ25" s="325"/>
      <c r="AR25" s="325"/>
      <c r="AS25" s="142"/>
      <c r="AT25" s="319"/>
      <c r="AU25" s="323"/>
      <c r="AV25" s="325"/>
      <c r="AW25" s="325"/>
      <c r="AX25" s="325"/>
      <c r="AY25" s="325"/>
      <c r="AZ25" s="326"/>
      <c r="BA25" s="326"/>
      <c r="BB25" s="325">
        <v>0</v>
      </c>
      <c r="BC25" s="325"/>
      <c r="BD25" s="325"/>
      <c r="BE25" s="325"/>
      <c r="BF25" s="325"/>
      <c r="BG25" s="325"/>
      <c r="BH25" s="142"/>
      <c r="BI25" s="319"/>
      <c r="BJ25" s="323"/>
      <c r="BK25" s="325"/>
      <c r="BL25" s="325"/>
      <c r="BM25" s="325"/>
      <c r="BN25" s="325"/>
      <c r="BO25" s="326"/>
      <c r="BP25" s="326"/>
      <c r="BQ25" s="325">
        <v>0</v>
      </c>
      <c r="BR25" s="325"/>
      <c r="BS25" s="325"/>
      <c r="BT25" s="325"/>
      <c r="BU25" s="325"/>
      <c r="BV25" s="325"/>
      <c r="BW25" s="142"/>
      <c r="BX25" s="319"/>
      <c r="BY25" s="323"/>
      <c r="BZ25" s="325"/>
      <c r="CA25" s="325"/>
      <c r="CB25" s="325"/>
      <c r="CC25" s="325"/>
      <c r="CD25" s="326"/>
      <c r="CE25" s="326"/>
      <c r="CF25" s="325">
        <v>0</v>
      </c>
      <c r="CG25" s="325"/>
      <c r="CH25" s="325"/>
      <c r="CI25" s="325"/>
      <c r="CJ25" s="325"/>
      <c r="CK25" s="325"/>
      <c r="CL25" s="142"/>
      <c r="CM25" s="319"/>
      <c r="CN25" s="323"/>
      <c r="CO25" s="325"/>
      <c r="CP25" s="325"/>
      <c r="CQ25" s="325"/>
      <c r="CR25" s="325"/>
      <c r="CS25" s="326"/>
      <c r="CT25" s="326"/>
      <c r="CU25" s="325">
        <v>0</v>
      </c>
      <c r="CV25" s="325">
        <v>0</v>
      </c>
      <c r="CW25" s="325">
        <v>0</v>
      </c>
      <c r="CX25" s="325">
        <v>0</v>
      </c>
      <c r="CY25" s="325">
        <v>0</v>
      </c>
      <c r="CZ25" s="325"/>
      <c r="DA25" s="142"/>
      <c r="DB25" s="319"/>
      <c r="DC25" s="323"/>
      <c r="DD25" s="325"/>
      <c r="DE25" s="325"/>
      <c r="DF25" s="325"/>
      <c r="DG25" s="325"/>
      <c r="DH25" s="326"/>
      <c r="DI25" s="326"/>
      <c r="DJ25" s="325">
        <v>0</v>
      </c>
      <c r="DK25" s="325">
        <v>0</v>
      </c>
      <c r="DL25" s="325">
        <v>0</v>
      </c>
      <c r="DM25" s="325">
        <v>0</v>
      </c>
      <c r="DN25" s="325">
        <v>0</v>
      </c>
      <c r="DO25" s="325"/>
      <c r="DP25" s="142"/>
      <c r="DQ25" s="319"/>
      <c r="DR25" s="323"/>
      <c r="DS25" s="325"/>
      <c r="DT25" s="325"/>
      <c r="DU25" s="325"/>
      <c r="DV25" s="325"/>
      <c r="DW25" s="326"/>
      <c r="DX25" s="326"/>
      <c r="DY25" s="325">
        <v>0</v>
      </c>
      <c r="DZ25" s="325">
        <v>0</v>
      </c>
      <c r="EA25" s="325">
        <v>0</v>
      </c>
      <c r="EB25" s="325">
        <v>0</v>
      </c>
      <c r="EC25" s="325">
        <v>0</v>
      </c>
      <c r="ED25" s="325"/>
      <c r="EE25" s="142"/>
      <c r="EF25" s="319"/>
      <c r="EG25" s="323"/>
      <c r="EH25" s="325"/>
      <c r="EI25" s="325"/>
      <c r="EJ25" s="325"/>
      <c r="EK25" s="325">
        <v>0</v>
      </c>
      <c r="EL25" s="326"/>
      <c r="EM25" s="326"/>
      <c r="EN25" s="325">
        <v>0</v>
      </c>
      <c r="EO25" s="325">
        <v>0</v>
      </c>
      <c r="EP25" s="325">
        <v>0</v>
      </c>
      <c r="EQ25" s="325">
        <v>0</v>
      </c>
      <c r="ER25" s="325">
        <v>0</v>
      </c>
      <c r="ES25" s="325"/>
      <c r="ET25" s="142"/>
      <c r="EU25" s="319"/>
      <c r="EV25" s="323"/>
      <c r="EW25" s="325"/>
      <c r="EX25" s="325"/>
      <c r="EY25" s="325"/>
      <c r="EZ25" s="325">
        <v>0</v>
      </c>
      <c r="FA25" s="325">
        <v>0</v>
      </c>
      <c r="FB25" s="325">
        <v>0</v>
      </c>
      <c r="FC25" s="325">
        <v>0</v>
      </c>
      <c r="FD25" s="325">
        <v>0</v>
      </c>
      <c r="FE25" s="325">
        <v>0</v>
      </c>
      <c r="FF25" s="325">
        <v>0</v>
      </c>
      <c r="FG25" s="325">
        <v>0</v>
      </c>
      <c r="FH25" s="325"/>
      <c r="FI25" s="142"/>
      <c r="FJ25" s="319"/>
      <c r="FK25" s="323"/>
      <c r="FL25" s="325"/>
      <c r="FM25" s="325"/>
      <c r="FN25" s="325"/>
      <c r="FO25" s="325"/>
      <c r="FP25" s="326"/>
      <c r="FQ25" s="326"/>
      <c r="FR25" s="326"/>
      <c r="FS25" s="325"/>
      <c r="FT25" s="325"/>
      <c r="FU25" s="325"/>
      <c r="FV25" s="325"/>
      <c r="FW25" s="325"/>
      <c r="FX25" s="142"/>
      <c r="FY25" s="319"/>
      <c r="FZ25" s="323"/>
      <c r="GA25" s="325"/>
      <c r="GB25" s="325"/>
      <c r="GC25" s="325"/>
      <c r="GD25" s="325"/>
      <c r="GE25" s="326"/>
      <c r="GF25" s="326"/>
      <c r="GG25" s="325">
        <v>0</v>
      </c>
      <c r="GH25" s="325">
        <v>0</v>
      </c>
      <c r="GI25" s="325">
        <v>0</v>
      </c>
      <c r="GJ25" s="325">
        <v>0</v>
      </c>
      <c r="GK25" s="325">
        <v>0</v>
      </c>
      <c r="GL25" s="325"/>
      <c r="GM25" s="142"/>
      <c r="GN25" s="319"/>
      <c r="GO25" s="323"/>
      <c r="GP25" s="325"/>
      <c r="GQ25" s="325"/>
      <c r="GR25" s="325"/>
      <c r="GS25" s="325"/>
      <c r="GT25" s="326"/>
      <c r="GU25" s="326"/>
      <c r="GV25" s="326"/>
      <c r="GW25" s="325"/>
      <c r="GX25" s="325"/>
      <c r="GY25" s="325"/>
      <c r="GZ25" s="325"/>
      <c r="HA25" s="325"/>
      <c r="HB25" s="142"/>
      <c r="HC25" s="319"/>
      <c r="HD25" s="323"/>
      <c r="HE25" s="325"/>
      <c r="HF25" s="325"/>
      <c r="HG25" s="325"/>
      <c r="HH25" s="325"/>
      <c r="HI25" s="326"/>
      <c r="HJ25" s="326"/>
      <c r="HK25" s="326"/>
      <c r="HL25" s="325"/>
      <c r="HM25" s="325"/>
      <c r="HN25" s="325"/>
      <c r="HO25" s="325"/>
      <c r="HP25" s="325"/>
      <c r="HQ25" s="142"/>
      <c r="HR25" s="319"/>
      <c r="HS25" s="323"/>
      <c r="HT25" s="325"/>
      <c r="HU25" s="325"/>
      <c r="HV25" s="325"/>
      <c r="HW25" s="325"/>
      <c r="HX25" s="326"/>
      <c r="HY25" s="326"/>
      <c r="HZ25" s="326"/>
      <c r="IA25" s="325"/>
      <c r="IB25" s="325"/>
      <c r="IC25" s="325"/>
      <c r="ID25" s="325"/>
      <c r="IE25" s="325"/>
      <c r="IF25" s="142"/>
      <c r="IG25" s="319"/>
      <c r="IH25" s="323"/>
      <c r="II25" s="325"/>
      <c r="IJ25" s="325"/>
      <c r="IK25" s="325"/>
      <c r="IL25" s="325"/>
      <c r="IM25" s="326"/>
      <c r="IN25" s="326"/>
      <c r="IO25" s="326"/>
      <c r="IP25" s="325"/>
      <c r="IQ25" s="325"/>
      <c r="IR25" s="325"/>
      <c r="IS25" s="325"/>
      <c r="IT25" s="325"/>
      <c r="IU25" s="142"/>
      <c r="IV25" s="319"/>
      <c r="IW25" s="323"/>
      <c r="IX25" s="325"/>
      <c r="IY25" s="325"/>
      <c r="IZ25" s="325"/>
      <c r="JA25" s="325"/>
      <c r="JB25" s="326"/>
      <c r="JC25" s="326"/>
      <c r="JD25" s="326"/>
      <c r="JE25" s="325"/>
      <c r="JF25" s="325"/>
      <c r="JG25" s="325"/>
      <c r="JH25" s="325"/>
      <c r="JI25" s="325"/>
      <c r="JJ25" s="142"/>
      <c r="JK25" s="319"/>
      <c r="JL25" s="323"/>
      <c r="JM25" s="325"/>
      <c r="JN25" s="325"/>
      <c r="JO25" s="325"/>
      <c r="JP25" s="325"/>
      <c r="JQ25" s="326"/>
      <c r="JR25" s="326"/>
      <c r="JS25" s="326"/>
      <c r="JT25" s="325"/>
      <c r="JU25" s="325"/>
      <c r="JV25" s="325"/>
      <c r="JW25" s="325"/>
      <c r="JX25" s="325"/>
      <c r="JY25" s="142"/>
      <c r="JZ25" s="319"/>
      <c r="KA25" s="323"/>
      <c r="KB25" s="325"/>
      <c r="KC25" s="325"/>
      <c r="KD25" s="325"/>
      <c r="KE25" s="325"/>
      <c r="KF25" s="326"/>
      <c r="KG25" s="326"/>
      <c r="KH25" s="326"/>
      <c r="KI25" s="325"/>
      <c r="KJ25" s="325"/>
      <c r="KK25" s="325"/>
      <c r="KL25" s="325"/>
      <c r="KM25" s="325"/>
      <c r="KN25" s="142"/>
      <c r="KO25" s="319"/>
      <c r="KP25" s="323"/>
      <c r="KQ25" s="325"/>
      <c r="KR25" s="325"/>
      <c r="KS25" s="325"/>
      <c r="KT25" s="325"/>
      <c r="KU25" s="326"/>
      <c r="KV25" s="326"/>
      <c r="KW25" s="326"/>
      <c r="KX25" s="325"/>
      <c r="KY25" s="325"/>
      <c r="KZ25" s="325"/>
      <c r="LA25" s="325"/>
      <c r="LB25" s="325"/>
      <c r="LC25" s="142"/>
      <c r="LD25" s="319"/>
      <c r="LE25" s="323"/>
      <c r="LF25" s="325"/>
      <c r="LG25" s="325"/>
      <c r="LH25" s="325"/>
      <c r="LI25" s="325"/>
      <c r="LJ25" s="326"/>
      <c r="LK25" s="326"/>
      <c r="LL25" s="326"/>
      <c r="LM25" s="325"/>
      <c r="LN25" s="325"/>
      <c r="LO25" s="325"/>
      <c r="LP25" s="325"/>
      <c r="LQ25" s="325"/>
      <c r="LR25" s="142"/>
      <c r="LS25" s="319"/>
      <c r="LT25" s="323"/>
      <c r="LU25" s="325"/>
      <c r="LV25" s="325"/>
      <c r="LW25" s="325"/>
      <c r="LX25" s="325"/>
      <c r="LY25" s="326"/>
      <c r="LZ25" s="326"/>
      <c r="MA25" s="326"/>
      <c r="MB25" s="325"/>
      <c r="MC25" s="325"/>
      <c r="MD25" s="325"/>
      <c r="ME25" s="325"/>
      <c r="MF25" s="325"/>
      <c r="MG25" s="142"/>
      <c r="MH25" s="319"/>
      <c r="MI25" s="323"/>
      <c r="MJ25" s="325"/>
      <c r="MK25" s="325"/>
      <c r="ML25" s="325"/>
      <c r="MM25" s="325"/>
      <c r="MN25" s="326"/>
      <c r="MO25" s="326"/>
      <c r="MP25" s="326"/>
      <c r="MQ25" s="325"/>
      <c r="MR25" s="325"/>
      <c r="MS25" s="325"/>
      <c r="MT25" s="325"/>
      <c r="MU25" s="325"/>
      <c r="MV25" s="142"/>
      <c r="MW25" s="319"/>
      <c r="MX25" s="323"/>
      <c r="MY25" s="325"/>
      <c r="MZ25" s="325"/>
      <c r="NA25" s="325"/>
      <c r="NB25" s="325"/>
      <c r="NC25" s="326"/>
      <c r="ND25" s="326"/>
      <c r="NE25" s="326"/>
      <c r="NF25" s="325"/>
      <c r="NG25" s="325"/>
      <c r="NH25" s="325"/>
      <c r="NI25" s="325"/>
      <c r="NJ25" s="325"/>
      <c r="NK25" s="142"/>
      <c r="NL25" s="319"/>
      <c r="NM25" s="323"/>
      <c r="NN25" s="325"/>
      <c r="NO25" s="325"/>
      <c r="NP25" s="325"/>
      <c r="NQ25" s="325"/>
      <c r="NR25" s="326"/>
      <c r="NS25" s="326"/>
      <c r="NT25" s="325">
        <v>0</v>
      </c>
      <c r="NU25" s="325">
        <v>0</v>
      </c>
      <c r="NV25" s="325">
        <v>0</v>
      </c>
      <c r="NW25" s="325">
        <v>0</v>
      </c>
      <c r="NX25" s="325">
        <v>0</v>
      </c>
      <c r="NY25" s="325"/>
      <c r="NZ25" s="142"/>
      <c r="OA25" s="319"/>
      <c r="OB25" s="323"/>
      <c r="OC25" s="325"/>
      <c r="OD25" s="325"/>
      <c r="OE25" s="325"/>
      <c r="OF25" s="325"/>
      <c r="OG25" s="326"/>
      <c r="OH25" s="326"/>
      <c r="OI25" s="326"/>
      <c r="OJ25" s="325"/>
      <c r="OK25" s="325"/>
      <c r="OL25" s="325"/>
      <c r="OM25" s="325"/>
      <c r="ON25" s="325"/>
      <c r="OO25" s="142"/>
      <c r="OP25" s="319"/>
      <c r="OQ25" s="323"/>
      <c r="OR25" s="325"/>
      <c r="OS25" s="325"/>
      <c r="OT25" s="325"/>
      <c r="OU25" s="325"/>
      <c r="OV25" s="326"/>
      <c r="OW25" s="326"/>
      <c r="OX25" s="326"/>
      <c r="OY25" s="325"/>
      <c r="OZ25" s="325"/>
      <c r="PA25" s="325"/>
      <c r="PB25" s="325"/>
      <c r="PC25" s="325"/>
      <c r="PD25" s="142"/>
      <c r="PE25" s="319"/>
      <c r="PF25" s="323"/>
      <c r="PG25" s="325"/>
      <c r="PH25" s="325"/>
      <c r="PI25" s="325"/>
      <c r="PJ25" s="325"/>
      <c r="PK25" s="326"/>
      <c r="PL25" s="326"/>
      <c r="PM25" s="326"/>
      <c r="PN25" s="325"/>
      <c r="PO25" s="325"/>
      <c r="PP25" s="325"/>
      <c r="PQ25" s="325"/>
      <c r="PR25" s="325"/>
      <c r="PS25" s="142"/>
      <c r="PT25" s="319"/>
      <c r="PU25" s="323"/>
      <c r="PV25" s="325"/>
      <c r="PW25" s="325"/>
      <c r="PX25" s="325">
        <f t="shared" si="68"/>
        <v>0</v>
      </c>
      <c r="PY25" s="325">
        <f t="shared" si="69"/>
        <v>0</v>
      </c>
      <c r="PZ25" s="326">
        <f t="shared" si="70"/>
        <v>0</v>
      </c>
      <c r="QA25" s="326">
        <f t="shared" si="71"/>
        <v>0</v>
      </c>
      <c r="QB25" s="326">
        <f t="shared" si="72"/>
        <v>0</v>
      </c>
      <c r="QC25" s="166">
        <f t="shared" si="67"/>
        <v>0</v>
      </c>
      <c r="QD25" s="325"/>
      <c r="QE25" s="325"/>
      <c r="QF25" s="325"/>
      <c r="QG25" s="325"/>
      <c r="QH25" s="142"/>
    </row>
    <row r="26" spans="1:450" s="294" customFormat="1" ht="15" customHeight="1">
      <c r="A26" s="405">
        <v>19</v>
      </c>
      <c r="B26" s="323" t="s">
        <v>584</v>
      </c>
      <c r="C26" s="326"/>
      <c r="D26" s="326"/>
      <c r="E26" s="326"/>
      <c r="F26" s="326">
        <v>0</v>
      </c>
      <c r="G26" s="326"/>
      <c r="H26" s="326"/>
      <c r="I26" s="326">
        <v>0</v>
      </c>
      <c r="J26" s="326">
        <v>0</v>
      </c>
      <c r="K26" s="326">
        <v>0</v>
      </c>
      <c r="L26" s="326">
        <v>0</v>
      </c>
      <c r="M26" s="326">
        <v>0</v>
      </c>
      <c r="N26" s="326"/>
      <c r="O26" s="142"/>
      <c r="P26" s="319"/>
      <c r="Q26" s="323"/>
      <c r="R26" s="326"/>
      <c r="S26" s="326"/>
      <c r="T26" s="326"/>
      <c r="U26" s="326"/>
      <c r="V26" s="326"/>
      <c r="W26" s="326"/>
      <c r="X26" s="326">
        <v>0</v>
      </c>
      <c r="Y26" s="326"/>
      <c r="Z26" s="326"/>
      <c r="AA26" s="326"/>
      <c r="AB26" s="326"/>
      <c r="AC26" s="326"/>
      <c r="AD26" s="142"/>
      <c r="AE26" s="319"/>
      <c r="AF26" s="323"/>
      <c r="AG26" s="326"/>
      <c r="AH26" s="326"/>
      <c r="AI26" s="326"/>
      <c r="AJ26" s="326"/>
      <c r="AK26" s="326"/>
      <c r="AL26" s="326"/>
      <c r="AM26" s="326">
        <v>0</v>
      </c>
      <c r="AN26" s="326"/>
      <c r="AO26" s="326"/>
      <c r="AP26" s="326"/>
      <c r="AQ26" s="326"/>
      <c r="AR26" s="326"/>
      <c r="AS26" s="142"/>
      <c r="AT26" s="319"/>
      <c r="AU26" s="323"/>
      <c r="AV26" s="326"/>
      <c r="AW26" s="326"/>
      <c r="AX26" s="326"/>
      <c r="AY26" s="326"/>
      <c r="AZ26" s="326"/>
      <c r="BA26" s="326"/>
      <c r="BB26" s="326">
        <v>0</v>
      </c>
      <c r="BC26" s="326"/>
      <c r="BD26" s="326"/>
      <c r="BE26" s="326"/>
      <c r="BF26" s="326"/>
      <c r="BG26" s="326"/>
      <c r="BH26" s="142"/>
      <c r="BI26" s="319"/>
      <c r="BJ26" s="323"/>
      <c r="BK26" s="326"/>
      <c r="BL26" s="326"/>
      <c r="BM26" s="326"/>
      <c r="BN26" s="326"/>
      <c r="BO26" s="326"/>
      <c r="BP26" s="326"/>
      <c r="BQ26" s="326">
        <v>0</v>
      </c>
      <c r="BR26" s="326"/>
      <c r="BS26" s="326"/>
      <c r="BT26" s="326"/>
      <c r="BU26" s="326"/>
      <c r="BV26" s="326"/>
      <c r="BW26" s="142"/>
      <c r="BX26" s="319"/>
      <c r="BY26" s="323"/>
      <c r="BZ26" s="326"/>
      <c r="CA26" s="326"/>
      <c r="CB26" s="326"/>
      <c r="CC26" s="326"/>
      <c r="CD26" s="326"/>
      <c r="CE26" s="326"/>
      <c r="CF26" s="326">
        <v>0</v>
      </c>
      <c r="CG26" s="326"/>
      <c r="CH26" s="326"/>
      <c r="CI26" s="326"/>
      <c r="CJ26" s="326"/>
      <c r="CK26" s="326"/>
      <c r="CL26" s="142"/>
      <c r="CM26" s="319"/>
      <c r="CN26" s="323"/>
      <c r="CO26" s="326"/>
      <c r="CP26" s="326"/>
      <c r="CQ26" s="326"/>
      <c r="CR26" s="326"/>
      <c r="CS26" s="326"/>
      <c r="CT26" s="326"/>
      <c r="CU26" s="326">
        <v>0</v>
      </c>
      <c r="CV26" s="326">
        <v>0</v>
      </c>
      <c r="CW26" s="326">
        <v>0</v>
      </c>
      <c r="CX26" s="326">
        <v>0</v>
      </c>
      <c r="CY26" s="326">
        <v>0</v>
      </c>
      <c r="CZ26" s="326"/>
      <c r="DA26" s="142"/>
      <c r="DB26" s="319"/>
      <c r="DC26" s="323"/>
      <c r="DD26" s="326"/>
      <c r="DE26" s="326"/>
      <c r="DF26" s="326"/>
      <c r="DG26" s="326"/>
      <c r="DH26" s="326"/>
      <c r="DI26" s="326"/>
      <c r="DJ26" s="326">
        <v>0</v>
      </c>
      <c r="DK26" s="326">
        <v>0</v>
      </c>
      <c r="DL26" s="326">
        <v>0</v>
      </c>
      <c r="DM26" s="326">
        <v>0</v>
      </c>
      <c r="DN26" s="326">
        <v>0</v>
      </c>
      <c r="DO26" s="326"/>
      <c r="DP26" s="142"/>
      <c r="DQ26" s="319"/>
      <c r="DR26" s="323"/>
      <c r="DS26" s="326"/>
      <c r="DT26" s="326"/>
      <c r="DU26" s="326"/>
      <c r="DV26" s="326"/>
      <c r="DW26" s="326"/>
      <c r="DX26" s="326"/>
      <c r="DY26" s="326">
        <v>0</v>
      </c>
      <c r="DZ26" s="326">
        <v>0</v>
      </c>
      <c r="EA26" s="326">
        <v>0</v>
      </c>
      <c r="EB26" s="326">
        <v>0</v>
      </c>
      <c r="EC26" s="326">
        <v>0</v>
      </c>
      <c r="ED26" s="326"/>
      <c r="EE26" s="142"/>
      <c r="EF26" s="319"/>
      <c r="EG26" s="323"/>
      <c r="EH26" s="326"/>
      <c r="EI26" s="326"/>
      <c r="EJ26" s="326"/>
      <c r="EK26" s="326">
        <v>0</v>
      </c>
      <c r="EL26" s="326"/>
      <c r="EM26" s="326"/>
      <c r="EN26" s="326">
        <v>0</v>
      </c>
      <c r="EO26" s="326">
        <v>0</v>
      </c>
      <c r="EP26" s="326">
        <v>0</v>
      </c>
      <c r="EQ26" s="326">
        <v>0</v>
      </c>
      <c r="ER26" s="326">
        <v>0</v>
      </c>
      <c r="ES26" s="326"/>
      <c r="ET26" s="142"/>
      <c r="EU26" s="319"/>
      <c r="EV26" s="323"/>
      <c r="EW26" s="326"/>
      <c r="EX26" s="326"/>
      <c r="EY26" s="326"/>
      <c r="EZ26" s="326">
        <v>0</v>
      </c>
      <c r="FA26" s="326">
        <v>0</v>
      </c>
      <c r="FB26" s="326">
        <v>0</v>
      </c>
      <c r="FC26" s="326">
        <v>0</v>
      </c>
      <c r="FD26" s="326">
        <v>0</v>
      </c>
      <c r="FE26" s="326">
        <v>0</v>
      </c>
      <c r="FF26" s="326">
        <v>0</v>
      </c>
      <c r="FG26" s="326">
        <v>0</v>
      </c>
      <c r="FH26" s="326"/>
      <c r="FI26" s="142"/>
      <c r="FJ26" s="319"/>
      <c r="FK26" s="323"/>
      <c r="FL26" s="326"/>
      <c r="FM26" s="326"/>
      <c r="FN26" s="326"/>
      <c r="FO26" s="326"/>
      <c r="FP26" s="326"/>
      <c r="FQ26" s="326"/>
      <c r="FR26" s="326"/>
      <c r="FS26" s="326"/>
      <c r="FT26" s="326"/>
      <c r="FU26" s="326"/>
      <c r="FV26" s="326"/>
      <c r="FW26" s="326"/>
      <c r="FX26" s="142"/>
      <c r="FY26" s="319"/>
      <c r="FZ26" s="323"/>
      <c r="GA26" s="326"/>
      <c r="GB26" s="326"/>
      <c r="GC26" s="326"/>
      <c r="GD26" s="326"/>
      <c r="GE26" s="326"/>
      <c r="GF26" s="326"/>
      <c r="GG26" s="326">
        <v>0</v>
      </c>
      <c r="GH26" s="326">
        <v>0</v>
      </c>
      <c r="GI26" s="326">
        <v>0</v>
      </c>
      <c r="GJ26" s="326">
        <v>0</v>
      </c>
      <c r="GK26" s="326">
        <v>0</v>
      </c>
      <c r="GL26" s="326"/>
      <c r="GM26" s="142"/>
      <c r="GN26" s="319"/>
      <c r="GO26" s="323"/>
      <c r="GP26" s="326"/>
      <c r="GQ26" s="326"/>
      <c r="GR26" s="326"/>
      <c r="GS26" s="326"/>
      <c r="GT26" s="326"/>
      <c r="GU26" s="326"/>
      <c r="GV26" s="326"/>
      <c r="GW26" s="326"/>
      <c r="GX26" s="326"/>
      <c r="GY26" s="326"/>
      <c r="GZ26" s="326"/>
      <c r="HA26" s="326"/>
      <c r="HB26" s="142"/>
      <c r="HC26" s="319"/>
      <c r="HD26" s="323"/>
      <c r="HE26" s="326"/>
      <c r="HF26" s="326"/>
      <c r="HG26" s="326"/>
      <c r="HH26" s="326"/>
      <c r="HI26" s="326"/>
      <c r="HJ26" s="326"/>
      <c r="HK26" s="326"/>
      <c r="HL26" s="326"/>
      <c r="HM26" s="326"/>
      <c r="HN26" s="326"/>
      <c r="HO26" s="326"/>
      <c r="HP26" s="326"/>
      <c r="HQ26" s="142"/>
      <c r="HR26" s="319"/>
      <c r="HS26" s="323"/>
      <c r="HT26" s="326"/>
      <c r="HU26" s="326"/>
      <c r="HV26" s="326"/>
      <c r="HW26" s="326"/>
      <c r="HX26" s="326"/>
      <c r="HY26" s="326"/>
      <c r="HZ26" s="326"/>
      <c r="IA26" s="326"/>
      <c r="IB26" s="326"/>
      <c r="IC26" s="326"/>
      <c r="ID26" s="326"/>
      <c r="IE26" s="326"/>
      <c r="IF26" s="142"/>
      <c r="IG26" s="319"/>
      <c r="IH26" s="323"/>
      <c r="II26" s="326"/>
      <c r="IJ26" s="326"/>
      <c r="IK26" s="326"/>
      <c r="IL26" s="326"/>
      <c r="IM26" s="326"/>
      <c r="IN26" s="326"/>
      <c r="IO26" s="326"/>
      <c r="IP26" s="326"/>
      <c r="IQ26" s="326"/>
      <c r="IR26" s="326"/>
      <c r="IS26" s="326"/>
      <c r="IT26" s="326"/>
      <c r="IU26" s="142"/>
      <c r="IV26" s="319"/>
      <c r="IW26" s="323"/>
      <c r="IX26" s="326"/>
      <c r="IY26" s="326"/>
      <c r="IZ26" s="326"/>
      <c r="JA26" s="326"/>
      <c r="JB26" s="326"/>
      <c r="JC26" s="326"/>
      <c r="JD26" s="326"/>
      <c r="JE26" s="326"/>
      <c r="JF26" s="326"/>
      <c r="JG26" s="326"/>
      <c r="JH26" s="326"/>
      <c r="JI26" s="326"/>
      <c r="JJ26" s="142"/>
      <c r="JK26" s="319"/>
      <c r="JL26" s="323"/>
      <c r="JM26" s="326"/>
      <c r="JN26" s="326"/>
      <c r="JO26" s="326"/>
      <c r="JP26" s="326"/>
      <c r="JQ26" s="326"/>
      <c r="JR26" s="326"/>
      <c r="JS26" s="326"/>
      <c r="JT26" s="326"/>
      <c r="JU26" s="326"/>
      <c r="JV26" s="326"/>
      <c r="JW26" s="326"/>
      <c r="JX26" s="326"/>
      <c r="JY26" s="142"/>
      <c r="JZ26" s="319"/>
      <c r="KA26" s="323"/>
      <c r="KB26" s="326"/>
      <c r="KC26" s="326"/>
      <c r="KD26" s="326"/>
      <c r="KE26" s="326"/>
      <c r="KF26" s="326"/>
      <c r="KG26" s="326"/>
      <c r="KH26" s="326"/>
      <c r="KI26" s="326"/>
      <c r="KJ26" s="326"/>
      <c r="KK26" s="326"/>
      <c r="KL26" s="326"/>
      <c r="KM26" s="326"/>
      <c r="KN26" s="142"/>
      <c r="KO26" s="319"/>
      <c r="KP26" s="323"/>
      <c r="KQ26" s="326"/>
      <c r="KR26" s="326"/>
      <c r="KS26" s="326"/>
      <c r="KT26" s="326"/>
      <c r="KU26" s="326"/>
      <c r="KV26" s="326"/>
      <c r="KW26" s="326"/>
      <c r="KX26" s="326"/>
      <c r="KY26" s="326"/>
      <c r="KZ26" s="326"/>
      <c r="LA26" s="326"/>
      <c r="LB26" s="326"/>
      <c r="LC26" s="142"/>
      <c r="LD26" s="319"/>
      <c r="LE26" s="323"/>
      <c r="LF26" s="326"/>
      <c r="LG26" s="326"/>
      <c r="LH26" s="326"/>
      <c r="LI26" s="326"/>
      <c r="LJ26" s="326"/>
      <c r="LK26" s="326"/>
      <c r="LL26" s="326"/>
      <c r="LM26" s="326"/>
      <c r="LN26" s="326"/>
      <c r="LO26" s="326"/>
      <c r="LP26" s="326"/>
      <c r="LQ26" s="326"/>
      <c r="LR26" s="142"/>
      <c r="LS26" s="319"/>
      <c r="LT26" s="323"/>
      <c r="LU26" s="326"/>
      <c r="LV26" s="326"/>
      <c r="LW26" s="326"/>
      <c r="LX26" s="326"/>
      <c r="LY26" s="326"/>
      <c r="LZ26" s="326"/>
      <c r="MA26" s="326"/>
      <c r="MB26" s="326"/>
      <c r="MC26" s="326"/>
      <c r="MD26" s="326"/>
      <c r="ME26" s="326"/>
      <c r="MF26" s="326"/>
      <c r="MG26" s="142"/>
      <c r="MH26" s="319"/>
      <c r="MI26" s="323"/>
      <c r="MJ26" s="326"/>
      <c r="MK26" s="326"/>
      <c r="ML26" s="326"/>
      <c r="MM26" s="326"/>
      <c r="MN26" s="326"/>
      <c r="MO26" s="326"/>
      <c r="MP26" s="326"/>
      <c r="MQ26" s="326"/>
      <c r="MR26" s="326"/>
      <c r="MS26" s="326"/>
      <c r="MT26" s="326"/>
      <c r="MU26" s="326"/>
      <c r="MV26" s="142"/>
      <c r="MW26" s="319"/>
      <c r="MX26" s="323"/>
      <c r="MY26" s="326"/>
      <c r="MZ26" s="326"/>
      <c r="NA26" s="326"/>
      <c r="NB26" s="326"/>
      <c r="NC26" s="326"/>
      <c r="ND26" s="326"/>
      <c r="NE26" s="326"/>
      <c r="NF26" s="326"/>
      <c r="NG26" s="326"/>
      <c r="NH26" s="326"/>
      <c r="NI26" s="326"/>
      <c r="NJ26" s="326"/>
      <c r="NK26" s="142"/>
      <c r="NL26" s="319"/>
      <c r="NM26" s="323"/>
      <c r="NN26" s="326"/>
      <c r="NO26" s="326"/>
      <c r="NP26" s="326"/>
      <c r="NQ26" s="326"/>
      <c r="NR26" s="326"/>
      <c r="NS26" s="326"/>
      <c r="NT26" s="326">
        <v>0</v>
      </c>
      <c r="NU26" s="326">
        <v>0</v>
      </c>
      <c r="NV26" s="326">
        <v>0</v>
      </c>
      <c r="NW26" s="326">
        <v>0</v>
      </c>
      <c r="NX26" s="326">
        <v>0</v>
      </c>
      <c r="NY26" s="326"/>
      <c r="NZ26" s="142"/>
      <c r="OA26" s="319"/>
      <c r="OB26" s="323"/>
      <c r="OC26" s="326"/>
      <c r="OD26" s="326"/>
      <c r="OE26" s="326"/>
      <c r="OF26" s="326"/>
      <c r="OG26" s="326"/>
      <c r="OH26" s="326"/>
      <c r="OI26" s="326"/>
      <c r="OJ26" s="326"/>
      <c r="OK26" s="326"/>
      <c r="OL26" s="326"/>
      <c r="OM26" s="326"/>
      <c r="ON26" s="326"/>
      <c r="OO26" s="142"/>
      <c r="OP26" s="319"/>
      <c r="OQ26" s="323"/>
      <c r="OR26" s="326"/>
      <c r="OS26" s="326"/>
      <c r="OT26" s="326"/>
      <c r="OU26" s="326"/>
      <c r="OV26" s="326"/>
      <c r="OW26" s="326"/>
      <c r="OX26" s="326"/>
      <c r="OY26" s="326"/>
      <c r="OZ26" s="326"/>
      <c r="PA26" s="326"/>
      <c r="PB26" s="326"/>
      <c r="PC26" s="326"/>
      <c r="PD26" s="142"/>
      <c r="PE26" s="319"/>
      <c r="PF26" s="323"/>
      <c r="PG26" s="326"/>
      <c r="PH26" s="326"/>
      <c r="PI26" s="326"/>
      <c r="PJ26" s="326"/>
      <c r="PK26" s="326"/>
      <c r="PL26" s="326"/>
      <c r="PM26" s="326"/>
      <c r="PN26" s="326"/>
      <c r="PO26" s="326"/>
      <c r="PP26" s="326"/>
      <c r="PQ26" s="326"/>
      <c r="PR26" s="326"/>
      <c r="PS26" s="142"/>
      <c r="PT26" s="319"/>
      <c r="PU26" s="323"/>
      <c r="PV26" s="326"/>
      <c r="PW26" s="326"/>
      <c r="PX26" s="326">
        <f t="shared" si="68"/>
        <v>0</v>
      </c>
      <c r="PY26" s="326">
        <f t="shared" si="69"/>
        <v>0</v>
      </c>
      <c r="PZ26" s="326">
        <f t="shared" si="70"/>
        <v>0</v>
      </c>
      <c r="QA26" s="326">
        <f t="shared" si="71"/>
        <v>0</v>
      </c>
      <c r="QB26" s="326">
        <f t="shared" si="72"/>
        <v>0</v>
      </c>
      <c r="QC26" s="166">
        <f t="shared" si="67"/>
        <v>0</v>
      </c>
      <c r="QD26" s="326"/>
      <c r="QE26" s="326"/>
      <c r="QF26" s="326"/>
      <c r="QG26" s="326"/>
      <c r="QH26" s="142"/>
    </row>
    <row r="27" spans="1:450" s="294" customFormat="1" ht="15" customHeight="1">
      <c r="A27" s="404">
        <v>20</v>
      </c>
      <c r="B27" s="324" t="s">
        <v>585</v>
      </c>
      <c r="C27" s="326"/>
      <c r="D27" s="326"/>
      <c r="E27" s="326"/>
      <c r="F27" s="326">
        <v>0</v>
      </c>
      <c r="G27" s="326"/>
      <c r="H27" s="326"/>
      <c r="I27" s="326">
        <v>0</v>
      </c>
      <c r="J27" s="326">
        <v>0</v>
      </c>
      <c r="K27" s="326">
        <v>0</v>
      </c>
      <c r="L27" s="326">
        <v>0</v>
      </c>
      <c r="M27" s="326">
        <v>0</v>
      </c>
      <c r="N27" s="326"/>
      <c r="O27" s="142"/>
      <c r="P27" s="319"/>
      <c r="Q27" s="324"/>
      <c r="R27" s="326"/>
      <c r="S27" s="326"/>
      <c r="T27" s="326"/>
      <c r="U27" s="326"/>
      <c r="V27" s="326"/>
      <c r="W27" s="326"/>
      <c r="X27" s="326">
        <v>0</v>
      </c>
      <c r="Y27" s="326"/>
      <c r="Z27" s="326"/>
      <c r="AA27" s="326"/>
      <c r="AB27" s="326"/>
      <c r="AC27" s="326"/>
      <c r="AD27" s="142"/>
      <c r="AE27" s="319"/>
      <c r="AF27" s="324"/>
      <c r="AG27" s="326"/>
      <c r="AH27" s="326"/>
      <c r="AI27" s="326"/>
      <c r="AJ27" s="326"/>
      <c r="AK27" s="326"/>
      <c r="AL27" s="326"/>
      <c r="AM27" s="326">
        <v>0</v>
      </c>
      <c r="AN27" s="326"/>
      <c r="AO27" s="326"/>
      <c r="AP27" s="326"/>
      <c r="AQ27" s="326"/>
      <c r="AR27" s="326"/>
      <c r="AS27" s="142"/>
      <c r="AT27" s="319"/>
      <c r="AU27" s="324"/>
      <c r="AV27" s="326"/>
      <c r="AW27" s="326"/>
      <c r="AX27" s="326"/>
      <c r="AY27" s="326"/>
      <c r="AZ27" s="326"/>
      <c r="BA27" s="326"/>
      <c r="BB27" s="326">
        <v>0</v>
      </c>
      <c r="BC27" s="326"/>
      <c r="BD27" s="326"/>
      <c r="BE27" s="326"/>
      <c r="BF27" s="326"/>
      <c r="BG27" s="326"/>
      <c r="BH27" s="142"/>
      <c r="BI27" s="319"/>
      <c r="BJ27" s="324"/>
      <c r="BK27" s="326"/>
      <c r="BL27" s="326"/>
      <c r="BM27" s="326"/>
      <c r="BN27" s="326"/>
      <c r="BO27" s="326"/>
      <c r="BP27" s="326"/>
      <c r="BQ27" s="326">
        <v>0</v>
      </c>
      <c r="BR27" s="326"/>
      <c r="BS27" s="326"/>
      <c r="BT27" s="326"/>
      <c r="BU27" s="326"/>
      <c r="BV27" s="326"/>
      <c r="BW27" s="142"/>
      <c r="BX27" s="319"/>
      <c r="BY27" s="324"/>
      <c r="BZ27" s="326"/>
      <c r="CA27" s="326"/>
      <c r="CB27" s="326"/>
      <c r="CC27" s="326"/>
      <c r="CD27" s="326"/>
      <c r="CE27" s="326"/>
      <c r="CF27" s="326">
        <v>0</v>
      </c>
      <c r="CG27" s="326"/>
      <c r="CH27" s="326"/>
      <c r="CI27" s="326"/>
      <c r="CJ27" s="326"/>
      <c r="CK27" s="326"/>
      <c r="CL27" s="142"/>
      <c r="CM27" s="319"/>
      <c r="CN27" s="324"/>
      <c r="CO27" s="326"/>
      <c r="CP27" s="326"/>
      <c r="CQ27" s="326"/>
      <c r="CR27" s="326"/>
      <c r="CS27" s="326"/>
      <c r="CT27" s="326"/>
      <c r="CU27" s="326">
        <v>0</v>
      </c>
      <c r="CV27" s="326">
        <v>0</v>
      </c>
      <c r="CW27" s="326">
        <v>0</v>
      </c>
      <c r="CX27" s="326">
        <v>0</v>
      </c>
      <c r="CY27" s="326">
        <v>0</v>
      </c>
      <c r="CZ27" s="326"/>
      <c r="DA27" s="142"/>
      <c r="DB27" s="319"/>
      <c r="DC27" s="324"/>
      <c r="DD27" s="326"/>
      <c r="DE27" s="326"/>
      <c r="DF27" s="326"/>
      <c r="DG27" s="326"/>
      <c r="DH27" s="326"/>
      <c r="DI27" s="326"/>
      <c r="DJ27" s="326">
        <v>0</v>
      </c>
      <c r="DK27" s="326">
        <v>0</v>
      </c>
      <c r="DL27" s="326">
        <v>0</v>
      </c>
      <c r="DM27" s="326">
        <v>0</v>
      </c>
      <c r="DN27" s="326">
        <v>0</v>
      </c>
      <c r="DO27" s="326"/>
      <c r="DP27" s="142"/>
      <c r="DQ27" s="319"/>
      <c r="DR27" s="324"/>
      <c r="DS27" s="326"/>
      <c r="DT27" s="326"/>
      <c r="DU27" s="326"/>
      <c r="DV27" s="326"/>
      <c r="DW27" s="326"/>
      <c r="DX27" s="326"/>
      <c r="DY27" s="326">
        <v>0</v>
      </c>
      <c r="DZ27" s="326">
        <v>0</v>
      </c>
      <c r="EA27" s="326">
        <v>0</v>
      </c>
      <c r="EB27" s="326">
        <v>0</v>
      </c>
      <c r="EC27" s="326">
        <v>0</v>
      </c>
      <c r="ED27" s="326"/>
      <c r="EE27" s="142"/>
      <c r="EF27" s="319"/>
      <c r="EG27" s="324"/>
      <c r="EH27" s="326"/>
      <c r="EI27" s="326"/>
      <c r="EJ27" s="326"/>
      <c r="EK27" s="326">
        <v>0</v>
      </c>
      <c r="EL27" s="326"/>
      <c r="EM27" s="326"/>
      <c r="EN27" s="326">
        <v>0</v>
      </c>
      <c r="EO27" s="326">
        <v>0</v>
      </c>
      <c r="EP27" s="326">
        <v>0</v>
      </c>
      <c r="EQ27" s="326">
        <v>0</v>
      </c>
      <c r="ER27" s="326">
        <v>0</v>
      </c>
      <c r="ES27" s="326"/>
      <c r="ET27" s="142"/>
      <c r="EU27" s="319"/>
      <c r="EV27" s="324"/>
      <c r="EW27" s="326"/>
      <c r="EX27" s="326"/>
      <c r="EY27" s="326"/>
      <c r="EZ27" s="326">
        <v>0</v>
      </c>
      <c r="FA27" s="326">
        <v>0</v>
      </c>
      <c r="FB27" s="326">
        <v>0</v>
      </c>
      <c r="FC27" s="326">
        <v>0</v>
      </c>
      <c r="FD27" s="326">
        <v>0</v>
      </c>
      <c r="FE27" s="326">
        <v>0</v>
      </c>
      <c r="FF27" s="326">
        <v>0</v>
      </c>
      <c r="FG27" s="326">
        <v>0</v>
      </c>
      <c r="FH27" s="326"/>
      <c r="FI27" s="142"/>
      <c r="FJ27" s="319"/>
      <c r="FK27" s="324"/>
      <c r="FL27" s="326"/>
      <c r="FM27" s="326"/>
      <c r="FN27" s="326"/>
      <c r="FO27" s="326"/>
      <c r="FP27" s="326"/>
      <c r="FQ27" s="326"/>
      <c r="FR27" s="326"/>
      <c r="FS27" s="326"/>
      <c r="FT27" s="326"/>
      <c r="FU27" s="326"/>
      <c r="FV27" s="326"/>
      <c r="FW27" s="326"/>
      <c r="FX27" s="142"/>
      <c r="FY27" s="319"/>
      <c r="FZ27" s="324"/>
      <c r="GA27" s="326"/>
      <c r="GB27" s="326"/>
      <c r="GC27" s="326"/>
      <c r="GD27" s="326"/>
      <c r="GE27" s="326"/>
      <c r="GF27" s="326"/>
      <c r="GG27" s="326">
        <v>0</v>
      </c>
      <c r="GH27" s="326">
        <v>0</v>
      </c>
      <c r="GI27" s="326">
        <v>0</v>
      </c>
      <c r="GJ27" s="326">
        <v>0</v>
      </c>
      <c r="GK27" s="326">
        <v>0</v>
      </c>
      <c r="GL27" s="326"/>
      <c r="GM27" s="142"/>
      <c r="GN27" s="319"/>
      <c r="GO27" s="324"/>
      <c r="GP27" s="326"/>
      <c r="GQ27" s="326"/>
      <c r="GR27" s="326"/>
      <c r="GS27" s="326"/>
      <c r="GT27" s="326"/>
      <c r="GU27" s="326"/>
      <c r="GV27" s="326"/>
      <c r="GW27" s="326"/>
      <c r="GX27" s="326"/>
      <c r="GY27" s="326"/>
      <c r="GZ27" s="326"/>
      <c r="HA27" s="326"/>
      <c r="HB27" s="142"/>
      <c r="HC27" s="319"/>
      <c r="HD27" s="324"/>
      <c r="HE27" s="326"/>
      <c r="HF27" s="326"/>
      <c r="HG27" s="326"/>
      <c r="HH27" s="326"/>
      <c r="HI27" s="326"/>
      <c r="HJ27" s="326"/>
      <c r="HK27" s="326"/>
      <c r="HL27" s="326"/>
      <c r="HM27" s="326"/>
      <c r="HN27" s="326"/>
      <c r="HO27" s="326"/>
      <c r="HP27" s="326"/>
      <c r="HQ27" s="142"/>
      <c r="HR27" s="319"/>
      <c r="HS27" s="324"/>
      <c r="HT27" s="326"/>
      <c r="HU27" s="326"/>
      <c r="HV27" s="326"/>
      <c r="HW27" s="326"/>
      <c r="HX27" s="326"/>
      <c r="HY27" s="326"/>
      <c r="HZ27" s="326"/>
      <c r="IA27" s="326"/>
      <c r="IB27" s="326"/>
      <c r="IC27" s="326"/>
      <c r="ID27" s="326"/>
      <c r="IE27" s="326"/>
      <c r="IF27" s="142"/>
      <c r="IG27" s="319"/>
      <c r="IH27" s="324"/>
      <c r="II27" s="326"/>
      <c r="IJ27" s="326"/>
      <c r="IK27" s="326"/>
      <c r="IL27" s="326"/>
      <c r="IM27" s="326"/>
      <c r="IN27" s="326"/>
      <c r="IO27" s="326"/>
      <c r="IP27" s="326"/>
      <c r="IQ27" s="326"/>
      <c r="IR27" s="326"/>
      <c r="IS27" s="326"/>
      <c r="IT27" s="326"/>
      <c r="IU27" s="142"/>
      <c r="IV27" s="319"/>
      <c r="IW27" s="324"/>
      <c r="IX27" s="326"/>
      <c r="IY27" s="326"/>
      <c r="IZ27" s="326"/>
      <c r="JA27" s="326"/>
      <c r="JB27" s="326"/>
      <c r="JC27" s="326"/>
      <c r="JD27" s="326"/>
      <c r="JE27" s="326"/>
      <c r="JF27" s="326"/>
      <c r="JG27" s="326"/>
      <c r="JH27" s="326"/>
      <c r="JI27" s="326"/>
      <c r="JJ27" s="142"/>
      <c r="JK27" s="319"/>
      <c r="JL27" s="324"/>
      <c r="JM27" s="326"/>
      <c r="JN27" s="326"/>
      <c r="JO27" s="326"/>
      <c r="JP27" s="326"/>
      <c r="JQ27" s="326"/>
      <c r="JR27" s="326"/>
      <c r="JS27" s="326"/>
      <c r="JT27" s="326"/>
      <c r="JU27" s="326"/>
      <c r="JV27" s="326"/>
      <c r="JW27" s="326"/>
      <c r="JX27" s="326"/>
      <c r="JY27" s="142"/>
      <c r="JZ27" s="319"/>
      <c r="KA27" s="324"/>
      <c r="KB27" s="326"/>
      <c r="KC27" s="326"/>
      <c r="KD27" s="326"/>
      <c r="KE27" s="326"/>
      <c r="KF27" s="326"/>
      <c r="KG27" s="326"/>
      <c r="KH27" s="326"/>
      <c r="KI27" s="326"/>
      <c r="KJ27" s="326"/>
      <c r="KK27" s="326"/>
      <c r="KL27" s="326"/>
      <c r="KM27" s="326"/>
      <c r="KN27" s="142"/>
      <c r="KO27" s="319"/>
      <c r="KP27" s="324"/>
      <c r="KQ27" s="326"/>
      <c r="KR27" s="326"/>
      <c r="KS27" s="326"/>
      <c r="KT27" s="326"/>
      <c r="KU27" s="326"/>
      <c r="KV27" s="326"/>
      <c r="KW27" s="326"/>
      <c r="KX27" s="326"/>
      <c r="KY27" s="326"/>
      <c r="KZ27" s="326"/>
      <c r="LA27" s="326"/>
      <c r="LB27" s="326"/>
      <c r="LC27" s="142"/>
      <c r="LD27" s="319"/>
      <c r="LE27" s="324"/>
      <c r="LF27" s="326"/>
      <c r="LG27" s="326"/>
      <c r="LH27" s="326"/>
      <c r="LI27" s="326"/>
      <c r="LJ27" s="326"/>
      <c r="LK27" s="326"/>
      <c r="LL27" s="326"/>
      <c r="LM27" s="326"/>
      <c r="LN27" s="326"/>
      <c r="LO27" s="326"/>
      <c r="LP27" s="326"/>
      <c r="LQ27" s="326"/>
      <c r="LR27" s="142"/>
      <c r="LS27" s="319"/>
      <c r="LT27" s="324"/>
      <c r="LU27" s="326"/>
      <c r="LV27" s="326"/>
      <c r="LW27" s="326"/>
      <c r="LX27" s="326"/>
      <c r="LY27" s="326"/>
      <c r="LZ27" s="326"/>
      <c r="MA27" s="326"/>
      <c r="MB27" s="326"/>
      <c r="MC27" s="326"/>
      <c r="MD27" s="326"/>
      <c r="ME27" s="326"/>
      <c r="MF27" s="326"/>
      <c r="MG27" s="142"/>
      <c r="MH27" s="319"/>
      <c r="MI27" s="324"/>
      <c r="MJ27" s="326"/>
      <c r="MK27" s="326"/>
      <c r="ML27" s="326"/>
      <c r="MM27" s="326"/>
      <c r="MN27" s="326"/>
      <c r="MO27" s="326"/>
      <c r="MP27" s="326"/>
      <c r="MQ27" s="326"/>
      <c r="MR27" s="326"/>
      <c r="MS27" s="326"/>
      <c r="MT27" s="326"/>
      <c r="MU27" s="326"/>
      <c r="MV27" s="142"/>
      <c r="MW27" s="319"/>
      <c r="MX27" s="324"/>
      <c r="MY27" s="326"/>
      <c r="MZ27" s="326"/>
      <c r="NA27" s="326"/>
      <c r="NB27" s="326"/>
      <c r="NC27" s="326"/>
      <c r="ND27" s="326"/>
      <c r="NE27" s="326"/>
      <c r="NF27" s="326"/>
      <c r="NG27" s="326"/>
      <c r="NH27" s="326"/>
      <c r="NI27" s="326"/>
      <c r="NJ27" s="326"/>
      <c r="NK27" s="142"/>
      <c r="NL27" s="319"/>
      <c r="NM27" s="324"/>
      <c r="NN27" s="326"/>
      <c r="NO27" s="326"/>
      <c r="NP27" s="326"/>
      <c r="NQ27" s="326"/>
      <c r="NR27" s="326"/>
      <c r="NS27" s="326"/>
      <c r="NT27" s="326">
        <v>0</v>
      </c>
      <c r="NU27" s="326">
        <v>0</v>
      </c>
      <c r="NV27" s="326">
        <v>0</v>
      </c>
      <c r="NW27" s="326">
        <v>0</v>
      </c>
      <c r="NX27" s="326">
        <v>0</v>
      </c>
      <c r="NY27" s="326"/>
      <c r="NZ27" s="142"/>
      <c r="OA27" s="319"/>
      <c r="OB27" s="324"/>
      <c r="OC27" s="326"/>
      <c r="OD27" s="326"/>
      <c r="OE27" s="326"/>
      <c r="OF27" s="326"/>
      <c r="OG27" s="326"/>
      <c r="OH27" s="326"/>
      <c r="OI27" s="326"/>
      <c r="OJ27" s="326"/>
      <c r="OK27" s="326"/>
      <c r="OL27" s="326"/>
      <c r="OM27" s="326"/>
      <c r="ON27" s="326"/>
      <c r="OO27" s="142"/>
      <c r="OP27" s="319"/>
      <c r="OQ27" s="324"/>
      <c r="OR27" s="326"/>
      <c r="OS27" s="326"/>
      <c r="OT27" s="326"/>
      <c r="OU27" s="326"/>
      <c r="OV27" s="326"/>
      <c r="OW27" s="326"/>
      <c r="OX27" s="326"/>
      <c r="OY27" s="326"/>
      <c r="OZ27" s="326"/>
      <c r="PA27" s="326"/>
      <c r="PB27" s="326"/>
      <c r="PC27" s="326"/>
      <c r="PD27" s="142"/>
      <c r="PE27" s="319"/>
      <c r="PF27" s="324"/>
      <c r="PG27" s="326"/>
      <c r="PH27" s="326"/>
      <c r="PI27" s="326"/>
      <c r="PJ27" s="326"/>
      <c r="PK27" s="326"/>
      <c r="PL27" s="326"/>
      <c r="PM27" s="326"/>
      <c r="PN27" s="326"/>
      <c r="PO27" s="326"/>
      <c r="PP27" s="326"/>
      <c r="PQ27" s="326"/>
      <c r="PR27" s="326"/>
      <c r="PS27" s="142"/>
      <c r="PT27" s="319"/>
      <c r="PU27" s="324"/>
      <c r="PV27" s="326"/>
      <c r="PW27" s="326"/>
      <c r="PX27" s="326">
        <f t="shared" si="68"/>
        <v>0</v>
      </c>
      <c r="PY27" s="326">
        <f t="shared" si="69"/>
        <v>0</v>
      </c>
      <c r="PZ27" s="326">
        <f t="shared" si="70"/>
        <v>0</v>
      </c>
      <c r="QA27" s="326">
        <f t="shared" si="71"/>
        <v>0</v>
      </c>
      <c r="QB27" s="326">
        <f t="shared" si="72"/>
        <v>0</v>
      </c>
      <c r="QC27" s="166">
        <f t="shared" si="67"/>
        <v>0</v>
      </c>
      <c r="QD27" s="326"/>
      <c r="QE27" s="326"/>
      <c r="QF27" s="326"/>
      <c r="QG27" s="326"/>
      <c r="QH27" s="142"/>
    </row>
    <row r="28" spans="1:450" s="294" customFormat="1" ht="15" hidden="1" customHeight="1">
      <c r="A28" s="149"/>
      <c r="B28" s="148"/>
      <c r="C28" s="152"/>
      <c r="D28" s="141"/>
      <c r="E28" s="141"/>
      <c r="F28" s="142"/>
      <c r="G28" s="142"/>
      <c r="H28" s="143"/>
      <c r="I28" s="142"/>
      <c r="J28" s="142"/>
      <c r="K28" s="142"/>
      <c r="L28" s="142"/>
      <c r="M28" s="142"/>
      <c r="N28" s="142"/>
      <c r="O28" s="142"/>
      <c r="P28" s="149"/>
      <c r="Q28" s="148"/>
      <c r="R28" s="152"/>
      <c r="S28" s="141"/>
      <c r="T28" s="141"/>
      <c r="U28" s="142"/>
      <c r="V28" s="142"/>
      <c r="W28" s="143"/>
      <c r="X28" s="142"/>
      <c r="Y28" s="142"/>
      <c r="Z28" s="142"/>
      <c r="AA28" s="142"/>
      <c r="AB28" s="142"/>
      <c r="AC28" s="142"/>
      <c r="AD28" s="142"/>
      <c r="AE28" s="149"/>
      <c r="AF28" s="148"/>
      <c r="AG28" s="152"/>
      <c r="AH28" s="141"/>
      <c r="AI28" s="141"/>
      <c r="AJ28" s="142"/>
      <c r="AK28" s="142"/>
      <c r="AL28" s="143"/>
      <c r="AM28" s="142"/>
      <c r="AN28" s="142"/>
      <c r="AO28" s="142"/>
      <c r="AP28" s="142"/>
      <c r="AQ28" s="142"/>
      <c r="AR28" s="142"/>
      <c r="AS28" s="142"/>
      <c r="AT28" s="149"/>
      <c r="AU28" s="148"/>
      <c r="AV28" s="152"/>
      <c r="AW28" s="141"/>
      <c r="AX28" s="141"/>
      <c r="AY28" s="142"/>
      <c r="AZ28" s="142"/>
      <c r="BA28" s="143"/>
      <c r="BB28" s="142"/>
      <c r="BC28" s="142"/>
      <c r="BD28" s="142"/>
      <c r="BE28" s="142"/>
      <c r="BF28" s="142"/>
      <c r="BG28" s="142"/>
      <c r="BH28" s="142"/>
      <c r="BI28" s="149"/>
      <c r="BJ28" s="148"/>
      <c r="BK28" s="152"/>
      <c r="BL28" s="141"/>
      <c r="BM28" s="141"/>
      <c r="BN28" s="142"/>
      <c r="BO28" s="142"/>
      <c r="BP28" s="143"/>
      <c r="BQ28" s="142"/>
      <c r="BR28" s="142"/>
      <c r="BS28" s="142"/>
      <c r="BT28" s="142"/>
      <c r="BU28" s="142"/>
      <c r="BV28" s="142"/>
      <c r="BW28" s="142"/>
      <c r="BX28" s="149"/>
      <c r="BY28" s="148"/>
      <c r="BZ28" s="152"/>
      <c r="CA28" s="141"/>
      <c r="CB28" s="141"/>
      <c r="CC28" s="142"/>
      <c r="CD28" s="142"/>
      <c r="CE28" s="143"/>
      <c r="CF28" s="142"/>
      <c r="CG28" s="142"/>
      <c r="CH28" s="142"/>
      <c r="CI28" s="142"/>
      <c r="CJ28" s="142"/>
      <c r="CK28" s="142"/>
      <c r="CL28" s="142"/>
      <c r="CM28" s="149"/>
      <c r="CN28" s="148"/>
      <c r="CO28" s="152"/>
      <c r="CP28" s="141"/>
      <c r="CQ28" s="141"/>
      <c r="CR28" s="142"/>
      <c r="CS28" s="142"/>
      <c r="CT28" s="143"/>
      <c r="CU28" s="142"/>
      <c r="CV28" s="142"/>
      <c r="CW28" s="142"/>
      <c r="CX28" s="142"/>
      <c r="CY28" s="142"/>
      <c r="CZ28" s="142"/>
      <c r="DA28" s="142"/>
      <c r="DB28" s="149"/>
      <c r="DC28" s="148"/>
      <c r="DD28" s="152"/>
      <c r="DE28" s="141"/>
      <c r="DF28" s="141"/>
      <c r="DG28" s="142"/>
      <c r="DH28" s="142"/>
      <c r="DI28" s="143"/>
      <c r="DJ28" s="142"/>
      <c r="DK28" s="142"/>
      <c r="DL28" s="142"/>
      <c r="DM28" s="142"/>
      <c r="DN28" s="142"/>
      <c r="DO28" s="142"/>
      <c r="DP28" s="142"/>
      <c r="DQ28" s="149"/>
      <c r="DR28" s="148"/>
      <c r="DS28" s="152"/>
      <c r="DT28" s="141"/>
      <c r="DU28" s="141"/>
      <c r="DV28" s="142"/>
      <c r="DW28" s="142"/>
      <c r="DX28" s="143"/>
      <c r="DY28" s="142"/>
      <c r="DZ28" s="142"/>
      <c r="EA28" s="142"/>
      <c r="EB28" s="142"/>
      <c r="EC28" s="142"/>
      <c r="ED28" s="142"/>
      <c r="EE28" s="142"/>
      <c r="EF28" s="149"/>
      <c r="EG28" s="148"/>
      <c r="EH28" s="152"/>
      <c r="EI28" s="141"/>
      <c r="EJ28" s="141"/>
      <c r="EK28" s="142"/>
      <c r="EL28" s="142"/>
      <c r="EM28" s="143"/>
      <c r="EN28" s="142"/>
      <c r="EO28" s="142"/>
      <c r="EP28" s="142"/>
      <c r="EQ28" s="142"/>
      <c r="ER28" s="142"/>
      <c r="ES28" s="142"/>
      <c r="ET28" s="142"/>
      <c r="EU28" s="149"/>
      <c r="EV28" s="148"/>
      <c r="EW28" s="152"/>
      <c r="EX28" s="141"/>
      <c r="EY28" s="141"/>
      <c r="EZ28" s="142"/>
      <c r="FA28" s="142"/>
      <c r="FB28" s="143"/>
      <c r="FC28" s="142"/>
      <c r="FD28" s="142"/>
      <c r="FE28" s="142"/>
      <c r="FF28" s="142"/>
      <c r="FG28" s="142"/>
      <c r="FH28" s="142"/>
      <c r="FI28" s="142"/>
      <c r="FJ28" s="149"/>
      <c r="FK28" s="148"/>
      <c r="FL28" s="152"/>
      <c r="FM28" s="141"/>
      <c r="FN28" s="141"/>
      <c r="FO28" s="142"/>
      <c r="FP28" s="142"/>
      <c r="FQ28" s="143"/>
      <c r="FR28" s="142"/>
      <c r="FS28" s="142"/>
      <c r="FT28" s="142"/>
      <c r="FU28" s="142"/>
      <c r="FV28" s="142"/>
      <c r="FW28" s="142"/>
      <c r="FX28" s="142"/>
      <c r="FY28" s="149"/>
      <c r="FZ28" s="148"/>
      <c r="GA28" s="152"/>
      <c r="GB28" s="141"/>
      <c r="GC28" s="141"/>
      <c r="GD28" s="142"/>
      <c r="GE28" s="142"/>
      <c r="GF28" s="143"/>
      <c r="GG28" s="142"/>
      <c r="GH28" s="142"/>
      <c r="GI28" s="142"/>
      <c r="GJ28" s="142"/>
      <c r="GK28" s="142"/>
      <c r="GL28" s="142"/>
      <c r="GM28" s="142"/>
      <c r="GN28" s="149"/>
      <c r="GO28" s="148"/>
      <c r="GP28" s="152"/>
      <c r="GQ28" s="141"/>
      <c r="GR28" s="141"/>
      <c r="GS28" s="142"/>
      <c r="GT28" s="142"/>
      <c r="GU28" s="143"/>
      <c r="GV28" s="142"/>
      <c r="GW28" s="142"/>
      <c r="GX28" s="142"/>
      <c r="GY28" s="142"/>
      <c r="GZ28" s="142"/>
      <c r="HA28" s="142"/>
      <c r="HB28" s="142"/>
      <c r="HC28" s="149"/>
      <c r="HD28" s="148"/>
      <c r="HE28" s="152"/>
      <c r="HF28" s="141"/>
      <c r="HG28" s="141"/>
      <c r="HH28" s="142"/>
      <c r="HI28" s="142"/>
      <c r="HJ28" s="143"/>
      <c r="HK28" s="142"/>
      <c r="HL28" s="142"/>
      <c r="HM28" s="142"/>
      <c r="HN28" s="142"/>
      <c r="HO28" s="142"/>
      <c r="HP28" s="142"/>
      <c r="HQ28" s="142"/>
      <c r="HR28" s="149"/>
      <c r="HS28" s="148"/>
      <c r="HT28" s="152"/>
      <c r="HU28" s="141"/>
      <c r="HV28" s="141"/>
      <c r="HW28" s="142"/>
      <c r="HX28" s="142"/>
      <c r="HY28" s="143"/>
      <c r="HZ28" s="142"/>
      <c r="IA28" s="142"/>
      <c r="IB28" s="142"/>
      <c r="IC28" s="142"/>
      <c r="ID28" s="142"/>
      <c r="IE28" s="142"/>
      <c r="IF28" s="142"/>
      <c r="IG28" s="149"/>
      <c r="IH28" s="148"/>
      <c r="II28" s="152"/>
      <c r="IJ28" s="141"/>
      <c r="IK28" s="141"/>
      <c r="IL28" s="142"/>
      <c r="IM28" s="142"/>
      <c r="IN28" s="143"/>
      <c r="IO28" s="142"/>
      <c r="IP28" s="142"/>
      <c r="IQ28" s="142"/>
      <c r="IR28" s="142"/>
      <c r="IS28" s="142"/>
      <c r="IT28" s="142"/>
      <c r="IU28" s="142"/>
      <c r="IV28" s="149"/>
      <c r="IW28" s="148"/>
      <c r="IX28" s="152"/>
      <c r="IY28" s="141"/>
      <c r="IZ28" s="141"/>
      <c r="JA28" s="142"/>
      <c r="JB28" s="142"/>
      <c r="JC28" s="143"/>
      <c r="JD28" s="142"/>
      <c r="JE28" s="142"/>
      <c r="JF28" s="142"/>
      <c r="JG28" s="142"/>
      <c r="JH28" s="142"/>
      <c r="JI28" s="142"/>
      <c r="JJ28" s="142"/>
      <c r="JK28" s="149"/>
      <c r="JL28" s="148"/>
      <c r="JM28" s="152"/>
      <c r="JN28" s="141"/>
      <c r="JO28" s="141"/>
      <c r="JP28" s="142"/>
      <c r="JQ28" s="142"/>
      <c r="JR28" s="143"/>
      <c r="JS28" s="142"/>
      <c r="JT28" s="142"/>
      <c r="JU28" s="142"/>
      <c r="JV28" s="142"/>
      <c r="JW28" s="142"/>
      <c r="JX28" s="142"/>
      <c r="JY28" s="142"/>
      <c r="JZ28" s="149"/>
      <c r="KA28" s="148"/>
      <c r="KB28" s="152"/>
      <c r="KC28" s="141"/>
      <c r="KD28" s="141"/>
      <c r="KE28" s="142"/>
      <c r="KF28" s="142"/>
      <c r="KG28" s="143"/>
      <c r="KH28" s="142"/>
      <c r="KI28" s="142"/>
      <c r="KJ28" s="142"/>
      <c r="KK28" s="142"/>
      <c r="KL28" s="142"/>
      <c r="KM28" s="142"/>
      <c r="KN28" s="142"/>
      <c r="KO28" s="149"/>
      <c r="KP28" s="148"/>
      <c r="KQ28" s="152"/>
      <c r="KR28" s="141"/>
      <c r="KS28" s="141"/>
      <c r="KT28" s="142"/>
      <c r="KU28" s="142"/>
      <c r="KV28" s="143"/>
      <c r="KW28" s="142"/>
      <c r="KX28" s="142"/>
      <c r="KY28" s="142"/>
      <c r="KZ28" s="142"/>
      <c r="LA28" s="142"/>
      <c r="LB28" s="142"/>
      <c r="LC28" s="142"/>
      <c r="LD28" s="149"/>
      <c r="LE28" s="148"/>
      <c r="LF28" s="152"/>
      <c r="LG28" s="141"/>
      <c r="LH28" s="141"/>
      <c r="LI28" s="142"/>
      <c r="LJ28" s="142"/>
      <c r="LK28" s="143"/>
      <c r="LL28" s="142"/>
      <c r="LM28" s="142"/>
      <c r="LN28" s="142"/>
      <c r="LO28" s="142"/>
      <c r="LP28" s="142"/>
      <c r="LQ28" s="142"/>
      <c r="LR28" s="142"/>
      <c r="LS28" s="149"/>
      <c r="LT28" s="148"/>
      <c r="LU28" s="152"/>
      <c r="LV28" s="141"/>
      <c r="LW28" s="141"/>
      <c r="LX28" s="142"/>
      <c r="LY28" s="142"/>
      <c r="LZ28" s="143"/>
      <c r="MA28" s="142"/>
      <c r="MB28" s="142"/>
      <c r="MC28" s="142"/>
      <c r="MD28" s="142"/>
      <c r="ME28" s="142"/>
      <c r="MF28" s="142"/>
      <c r="MG28" s="142"/>
      <c r="MH28" s="149"/>
      <c r="MI28" s="148"/>
      <c r="MJ28" s="152"/>
      <c r="MK28" s="141"/>
      <c r="ML28" s="141"/>
      <c r="MM28" s="142"/>
      <c r="MN28" s="142"/>
      <c r="MO28" s="143"/>
      <c r="MP28" s="142"/>
      <c r="MQ28" s="142"/>
      <c r="MR28" s="142"/>
      <c r="MS28" s="142"/>
      <c r="MT28" s="142"/>
      <c r="MU28" s="142"/>
      <c r="MV28" s="142"/>
      <c r="MW28" s="149"/>
      <c r="MX28" s="148"/>
      <c r="MY28" s="152"/>
      <c r="MZ28" s="141"/>
      <c r="NA28" s="141"/>
      <c r="NB28" s="142"/>
      <c r="NC28" s="142"/>
      <c r="ND28" s="143"/>
      <c r="NE28" s="142"/>
      <c r="NF28" s="142"/>
      <c r="NG28" s="142"/>
      <c r="NH28" s="142"/>
      <c r="NI28" s="142"/>
      <c r="NJ28" s="142"/>
      <c r="NK28" s="142"/>
      <c r="NL28" s="149"/>
      <c r="NM28" s="148"/>
      <c r="NN28" s="152"/>
      <c r="NO28" s="141"/>
      <c r="NP28" s="141"/>
      <c r="NQ28" s="142"/>
      <c r="NR28" s="142"/>
      <c r="NS28" s="143"/>
      <c r="NT28" s="142"/>
      <c r="NU28" s="142"/>
      <c r="NV28" s="142"/>
      <c r="NW28" s="142"/>
      <c r="NX28" s="142"/>
      <c r="NY28" s="142"/>
      <c r="NZ28" s="142"/>
      <c r="OA28" s="149"/>
      <c r="OB28" s="148"/>
      <c r="OC28" s="152"/>
      <c r="OD28" s="141"/>
      <c r="OE28" s="141"/>
      <c r="OF28" s="142"/>
      <c r="OG28" s="142"/>
      <c r="OH28" s="143"/>
      <c r="OI28" s="142"/>
      <c r="OJ28" s="142"/>
      <c r="OK28" s="142"/>
      <c r="OL28" s="142"/>
      <c r="OM28" s="142"/>
      <c r="ON28" s="142"/>
      <c r="OO28" s="142"/>
      <c r="OP28" s="149"/>
      <c r="OQ28" s="148"/>
      <c r="OR28" s="152"/>
      <c r="OS28" s="141"/>
      <c r="OT28" s="141"/>
      <c r="OU28" s="142"/>
      <c r="OV28" s="142"/>
      <c r="OW28" s="143"/>
      <c r="OX28" s="142"/>
      <c r="OY28" s="142"/>
      <c r="OZ28" s="142"/>
      <c r="PA28" s="142"/>
      <c r="PB28" s="142"/>
      <c r="PC28" s="142"/>
      <c r="PD28" s="142"/>
      <c r="PE28" s="149"/>
      <c r="PF28" s="148"/>
      <c r="PG28" s="152"/>
      <c r="PH28" s="141"/>
      <c r="PI28" s="141"/>
      <c r="PJ28" s="142"/>
      <c r="PK28" s="142"/>
      <c r="PL28" s="143"/>
      <c r="PM28" s="142"/>
      <c r="PN28" s="142"/>
      <c r="PO28" s="142"/>
      <c r="PP28" s="142"/>
      <c r="PQ28" s="142"/>
      <c r="PR28" s="142"/>
      <c r="PS28" s="142"/>
      <c r="PT28" s="149"/>
      <c r="PU28" s="148"/>
      <c r="PV28" s="152"/>
      <c r="PW28" s="141"/>
      <c r="PX28" s="141">
        <f t="shared" si="68"/>
        <v>0</v>
      </c>
      <c r="PY28" s="142">
        <f t="shared" si="69"/>
        <v>0</v>
      </c>
      <c r="PZ28" s="142">
        <f t="shared" si="70"/>
        <v>0</v>
      </c>
      <c r="QA28" s="143">
        <f t="shared" si="71"/>
        <v>0</v>
      </c>
      <c r="QB28" s="142">
        <f t="shared" si="72"/>
        <v>0</v>
      </c>
      <c r="QC28" s="166">
        <f t="shared" si="67"/>
        <v>0</v>
      </c>
      <c r="QD28" s="142"/>
      <c r="QE28" s="142"/>
      <c r="QF28" s="142"/>
      <c r="QG28" s="142"/>
      <c r="QH28" s="142"/>
    </row>
    <row r="29" spans="1:450" s="294" customFormat="1" ht="15" hidden="1" customHeight="1">
      <c r="A29" s="149"/>
      <c r="B29" s="148"/>
      <c r="C29" s="152"/>
      <c r="D29" s="141"/>
      <c r="E29" s="141"/>
      <c r="F29" s="142"/>
      <c r="G29" s="142"/>
      <c r="H29" s="143"/>
      <c r="I29" s="142"/>
      <c r="J29" s="142"/>
      <c r="K29" s="142"/>
      <c r="L29" s="142"/>
      <c r="M29" s="142"/>
      <c r="N29" s="142"/>
      <c r="O29" s="142"/>
      <c r="P29" s="149"/>
      <c r="Q29" s="148"/>
      <c r="R29" s="152"/>
      <c r="S29" s="141"/>
      <c r="T29" s="141"/>
      <c r="U29" s="142"/>
      <c r="V29" s="142"/>
      <c r="W29" s="143"/>
      <c r="X29" s="142"/>
      <c r="Y29" s="142"/>
      <c r="Z29" s="142"/>
      <c r="AA29" s="142"/>
      <c r="AB29" s="142"/>
      <c r="AC29" s="142"/>
      <c r="AD29" s="142"/>
      <c r="AE29" s="149"/>
      <c r="AF29" s="148"/>
      <c r="AG29" s="152"/>
      <c r="AH29" s="141"/>
      <c r="AI29" s="141"/>
      <c r="AJ29" s="142"/>
      <c r="AK29" s="142"/>
      <c r="AL29" s="143"/>
      <c r="AM29" s="142"/>
      <c r="AN29" s="142"/>
      <c r="AO29" s="142"/>
      <c r="AP29" s="142"/>
      <c r="AQ29" s="142"/>
      <c r="AR29" s="142"/>
      <c r="AS29" s="142"/>
      <c r="AT29" s="149"/>
      <c r="AU29" s="148"/>
      <c r="AV29" s="152"/>
      <c r="AW29" s="141"/>
      <c r="AX29" s="141"/>
      <c r="AY29" s="142"/>
      <c r="AZ29" s="142"/>
      <c r="BA29" s="143"/>
      <c r="BB29" s="142"/>
      <c r="BC29" s="142"/>
      <c r="BD29" s="142"/>
      <c r="BE29" s="142"/>
      <c r="BF29" s="142"/>
      <c r="BG29" s="142"/>
      <c r="BH29" s="142"/>
      <c r="BI29" s="149"/>
      <c r="BJ29" s="148"/>
      <c r="BK29" s="152"/>
      <c r="BL29" s="141"/>
      <c r="BM29" s="141"/>
      <c r="BN29" s="142"/>
      <c r="BO29" s="142"/>
      <c r="BP29" s="143"/>
      <c r="BQ29" s="142"/>
      <c r="BR29" s="142"/>
      <c r="BS29" s="142"/>
      <c r="BT29" s="142"/>
      <c r="BU29" s="142"/>
      <c r="BV29" s="142"/>
      <c r="BW29" s="142"/>
      <c r="BX29" s="149"/>
      <c r="BY29" s="148"/>
      <c r="BZ29" s="152"/>
      <c r="CA29" s="141"/>
      <c r="CB29" s="141"/>
      <c r="CC29" s="142"/>
      <c r="CD29" s="142"/>
      <c r="CE29" s="143"/>
      <c r="CF29" s="142"/>
      <c r="CG29" s="142"/>
      <c r="CH29" s="142"/>
      <c r="CI29" s="142"/>
      <c r="CJ29" s="142"/>
      <c r="CK29" s="142"/>
      <c r="CL29" s="142"/>
      <c r="CM29" s="149"/>
      <c r="CN29" s="148"/>
      <c r="CO29" s="152"/>
      <c r="CP29" s="141"/>
      <c r="CQ29" s="141"/>
      <c r="CR29" s="142"/>
      <c r="CS29" s="142"/>
      <c r="CT29" s="143"/>
      <c r="CU29" s="142"/>
      <c r="CV29" s="142"/>
      <c r="CW29" s="142"/>
      <c r="CX29" s="142"/>
      <c r="CY29" s="142"/>
      <c r="CZ29" s="142"/>
      <c r="DA29" s="142"/>
      <c r="DB29" s="149"/>
      <c r="DC29" s="148"/>
      <c r="DD29" s="152"/>
      <c r="DE29" s="141"/>
      <c r="DF29" s="141"/>
      <c r="DG29" s="142"/>
      <c r="DH29" s="142"/>
      <c r="DI29" s="143"/>
      <c r="DJ29" s="142"/>
      <c r="DK29" s="142"/>
      <c r="DL29" s="142"/>
      <c r="DM29" s="142"/>
      <c r="DN29" s="142"/>
      <c r="DO29" s="142"/>
      <c r="DP29" s="142"/>
      <c r="DQ29" s="149"/>
      <c r="DR29" s="148"/>
      <c r="DS29" s="152"/>
      <c r="DT29" s="141"/>
      <c r="DU29" s="141"/>
      <c r="DV29" s="142"/>
      <c r="DW29" s="142"/>
      <c r="DX29" s="143"/>
      <c r="DY29" s="142"/>
      <c r="DZ29" s="142"/>
      <c r="EA29" s="142"/>
      <c r="EB29" s="142"/>
      <c r="EC29" s="142"/>
      <c r="ED29" s="142"/>
      <c r="EE29" s="142"/>
      <c r="EF29" s="149"/>
      <c r="EG29" s="148"/>
      <c r="EH29" s="152"/>
      <c r="EI29" s="141"/>
      <c r="EJ29" s="141"/>
      <c r="EK29" s="142"/>
      <c r="EL29" s="142"/>
      <c r="EM29" s="143"/>
      <c r="EN29" s="142"/>
      <c r="EO29" s="142"/>
      <c r="EP29" s="142"/>
      <c r="EQ29" s="142"/>
      <c r="ER29" s="142"/>
      <c r="ES29" s="142"/>
      <c r="ET29" s="142"/>
      <c r="EU29" s="149"/>
      <c r="EV29" s="148"/>
      <c r="EW29" s="152"/>
      <c r="EX29" s="141"/>
      <c r="EY29" s="141"/>
      <c r="EZ29" s="142"/>
      <c r="FA29" s="142"/>
      <c r="FB29" s="143"/>
      <c r="FC29" s="142"/>
      <c r="FD29" s="142"/>
      <c r="FE29" s="142"/>
      <c r="FF29" s="142"/>
      <c r="FG29" s="142"/>
      <c r="FH29" s="142"/>
      <c r="FI29" s="142"/>
      <c r="FJ29" s="149"/>
      <c r="FK29" s="148"/>
      <c r="FL29" s="152"/>
      <c r="FM29" s="141"/>
      <c r="FN29" s="141"/>
      <c r="FO29" s="142"/>
      <c r="FP29" s="142"/>
      <c r="FQ29" s="143"/>
      <c r="FR29" s="142"/>
      <c r="FS29" s="142"/>
      <c r="FT29" s="142"/>
      <c r="FU29" s="142"/>
      <c r="FV29" s="142"/>
      <c r="FW29" s="142"/>
      <c r="FX29" s="142"/>
      <c r="FY29" s="149"/>
      <c r="FZ29" s="148"/>
      <c r="GA29" s="152"/>
      <c r="GB29" s="141"/>
      <c r="GC29" s="141"/>
      <c r="GD29" s="142"/>
      <c r="GE29" s="142"/>
      <c r="GF29" s="143"/>
      <c r="GG29" s="142"/>
      <c r="GH29" s="142"/>
      <c r="GI29" s="142"/>
      <c r="GJ29" s="142"/>
      <c r="GK29" s="142"/>
      <c r="GL29" s="142"/>
      <c r="GM29" s="142"/>
      <c r="GN29" s="149"/>
      <c r="GO29" s="148"/>
      <c r="GP29" s="152"/>
      <c r="GQ29" s="141"/>
      <c r="GR29" s="141"/>
      <c r="GS29" s="142"/>
      <c r="GT29" s="142"/>
      <c r="GU29" s="143"/>
      <c r="GV29" s="142"/>
      <c r="GW29" s="142"/>
      <c r="GX29" s="142"/>
      <c r="GY29" s="142"/>
      <c r="GZ29" s="142"/>
      <c r="HA29" s="142"/>
      <c r="HB29" s="142"/>
      <c r="HC29" s="149"/>
      <c r="HD29" s="148"/>
      <c r="HE29" s="152"/>
      <c r="HF29" s="141"/>
      <c r="HG29" s="141"/>
      <c r="HH29" s="142"/>
      <c r="HI29" s="142"/>
      <c r="HJ29" s="143"/>
      <c r="HK29" s="142"/>
      <c r="HL29" s="142"/>
      <c r="HM29" s="142"/>
      <c r="HN29" s="142"/>
      <c r="HO29" s="142"/>
      <c r="HP29" s="142"/>
      <c r="HQ29" s="142"/>
      <c r="HR29" s="149"/>
      <c r="HS29" s="148"/>
      <c r="HT29" s="152"/>
      <c r="HU29" s="141"/>
      <c r="HV29" s="141"/>
      <c r="HW29" s="142"/>
      <c r="HX29" s="142"/>
      <c r="HY29" s="143"/>
      <c r="HZ29" s="142"/>
      <c r="IA29" s="142"/>
      <c r="IB29" s="142"/>
      <c r="IC29" s="142"/>
      <c r="ID29" s="142"/>
      <c r="IE29" s="142"/>
      <c r="IF29" s="142"/>
      <c r="IG29" s="149"/>
      <c r="IH29" s="148"/>
      <c r="II29" s="152"/>
      <c r="IJ29" s="141"/>
      <c r="IK29" s="141"/>
      <c r="IL29" s="142"/>
      <c r="IM29" s="142"/>
      <c r="IN29" s="143"/>
      <c r="IO29" s="142"/>
      <c r="IP29" s="142"/>
      <c r="IQ29" s="142"/>
      <c r="IR29" s="142"/>
      <c r="IS29" s="142"/>
      <c r="IT29" s="142"/>
      <c r="IU29" s="142"/>
      <c r="IV29" s="149"/>
      <c r="IW29" s="148"/>
      <c r="IX29" s="152"/>
      <c r="IY29" s="141"/>
      <c r="IZ29" s="141"/>
      <c r="JA29" s="142"/>
      <c r="JB29" s="142"/>
      <c r="JC29" s="143"/>
      <c r="JD29" s="142"/>
      <c r="JE29" s="142"/>
      <c r="JF29" s="142"/>
      <c r="JG29" s="142"/>
      <c r="JH29" s="142"/>
      <c r="JI29" s="142"/>
      <c r="JJ29" s="142"/>
      <c r="JK29" s="149"/>
      <c r="JL29" s="148"/>
      <c r="JM29" s="152"/>
      <c r="JN29" s="141"/>
      <c r="JO29" s="141"/>
      <c r="JP29" s="142"/>
      <c r="JQ29" s="142"/>
      <c r="JR29" s="143"/>
      <c r="JS29" s="142"/>
      <c r="JT29" s="142"/>
      <c r="JU29" s="142"/>
      <c r="JV29" s="142"/>
      <c r="JW29" s="142"/>
      <c r="JX29" s="142"/>
      <c r="JY29" s="142"/>
      <c r="JZ29" s="149"/>
      <c r="KA29" s="148"/>
      <c r="KB29" s="152"/>
      <c r="KC29" s="141"/>
      <c r="KD29" s="141"/>
      <c r="KE29" s="142"/>
      <c r="KF29" s="142"/>
      <c r="KG29" s="143"/>
      <c r="KH29" s="142"/>
      <c r="KI29" s="142"/>
      <c r="KJ29" s="142"/>
      <c r="KK29" s="142"/>
      <c r="KL29" s="142"/>
      <c r="KM29" s="142"/>
      <c r="KN29" s="142"/>
      <c r="KO29" s="149"/>
      <c r="KP29" s="148"/>
      <c r="KQ29" s="152"/>
      <c r="KR29" s="141"/>
      <c r="KS29" s="141"/>
      <c r="KT29" s="142"/>
      <c r="KU29" s="142"/>
      <c r="KV29" s="143"/>
      <c r="KW29" s="142"/>
      <c r="KX29" s="142"/>
      <c r="KY29" s="142"/>
      <c r="KZ29" s="142"/>
      <c r="LA29" s="142"/>
      <c r="LB29" s="142"/>
      <c r="LC29" s="142"/>
      <c r="LD29" s="149"/>
      <c r="LE29" s="148"/>
      <c r="LF29" s="152"/>
      <c r="LG29" s="141"/>
      <c r="LH29" s="141"/>
      <c r="LI29" s="142"/>
      <c r="LJ29" s="142"/>
      <c r="LK29" s="143"/>
      <c r="LL29" s="142"/>
      <c r="LM29" s="142"/>
      <c r="LN29" s="142"/>
      <c r="LO29" s="142"/>
      <c r="LP29" s="142"/>
      <c r="LQ29" s="142"/>
      <c r="LR29" s="142"/>
      <c r="LS29" s="149"/>
      <c r="LT29" s="148"/>
      <c r="LU29" s="152"/>
      <c r="LV29" s="141"/>
      <c r="LW29" s="141"/>
      <c r="LX29" s="142"/>
      <c r="LY29" s="142"/>
      <c r="LZ29" s="143"/>
      <c r="MA29" s="142"/>
      <c r="MB29" s="142"/>
      <c r="MC29" s="142"/>
      <c r="MD29" s="142"/>
      <c r="ME29" s="142"/>
      <c r="MF29" s="142"/>
      <c r="MG29" s="142"/>
      <c r="MH29" s="149"/>
      <c r="MI29" s="148"/>
      <c r="MJ29" s="152"/>
      <c r="MK29" s="141"/>
      <c r="ML29" s="141"/>
      <c r="MM29" s="142"/>
      <c r="MN29" s="142"/>
      <c r="MO29" s="143"/>
      <c r="MP29" s="142"/>
      <c r="MQ29" s="142"/>
      <c r="MR29" s="142"/>
      <c r="MS29" s="142"/>
      <c r="MT29" s="142"/>
      <c r="MU29" s="142"/>
      <c r="MV29" s="142"/>
      <c r="MW29" s="149"/>
      <c r="MX29" s="148"/>
      <c r="MY29" s="152"/>
      <c r="MZ29" s="141"/>
      <c r="NA29" s="141"/>
      <c r="NB29" s="142"/>
      <c r="NC29" s="142"/>
      <c r="ND29" s="143"/>
      <c r="NE29" s="142"/>
      <c r="NF29" s="142"/>
      <c r="NG29" s="142"/>
      <c r="NH29" s="142"/>
      <c r="NI29" s="142"/>
      <c r="NJ29" s="142"/>
      <c r="NK29" s="142"/>
      <c r="NL29" s="149"/>
      <c r="NM29" s="148"/>
      <c r="NN29" s="152"/>
      <c r="NO29" s="141"/>
      <c r="NP29" s="141"/>
      <c r="NQ29" s="142"/>
      <c r="NR29" s="142"/>
      <c r="NS29" s="143"/>
      <c r="NT29" s="142"/>
      <c r="NU29" s="142"/>
      <c r="NV29" s="142"/>
      <c r="NW29" s="142"/>
      <c r="NX29" s="142"/>
      <c r="NY29" s="142"/>
      <c r="NZ29" s="142"/>
      <c r="OA29" s="149"/>
      <c r="OB29" s="148"/>
      <c r="OC29" s="152"/>
      <c r="OD29" s="141"/>
      <c r="OE29" s="141"/>
      <c r="OF29" s="142"/>
      <c r="OG29" s="142"/>
      <c r="OH29" s="143"/>
      <c r="OI29" s="142"/>
      <c r="OJ29" s="142"/>
      <c r="OK29" s="142"/>
      <c r="OL29" s="142"/>
      <c r="OM29" s="142"/>
      <c r="ON29" s="142"/>
      <c r="OO29" s="142"/>
      <c r="OP29" s="149"/>
      <c r="OQ29" s="148"/>
      <c r="OR29" s="152"/>
      <c r="OS29" s="141"/>
      <c r="OT29" s="141"/>
      <c r="OU29" s="142"/>
      <c r="OV29" s="142"/>
      <c r="OW29" s="143"/>
      <c r="OX29" s="142"/>
      <c r="OY29" s="142"/>
      <c r="OZ29" s="142"/>
      <c r="PA29" s="142"/>
      <c r="PB29" s="142"/>
      <c r="PC29" s="142"/>
      <c r="PD29" s="142"/>
      <c r="PE29" s="149"/>
      <c r="PF29" s="148"/>
      <c r="PG29" s="152"/>
      <c r="PH29" s="141"/>
      <c r="PI29" s="141"/>
      <c r="PJ29" s="142"/>
      <c r="PK29" s="142"/>
      <c r="PL29" s="143"/>
      <c r="PM29" s="142"/>
      <c r="PN29" s="142"/>
      <c r="PO29" s="142"/>
      <c r="PP29" s="142"/>
      <c r="PQ29" s="142"/>
      <c r="PR29" s="142"/>
      <c r="PS29" s="142"/>
      <c r="PT29" s="149"/>
      <c r="PU29" s="148"/>
      <c r="PV29" s="152"/>
      <c r="PW29" s="141"/>
      <c r="PX29" s="141">
        <f t="shared" si="68"/>
        <v>0</v>
      </c>
      <c r="PY29" s="142">
        <f t="shared" si="69"/>
        <v>0</v>
      </c>
      <c r="PZ29" s="142">
        <f t="shared" si="70"/>
        <v>0</v>
      </c>
      <c r="QA29" s="143">
        <f t="shared" si="71"/>
        <v>0</v>
      </c>
      <c r="QB29" s="142">
        <f t="shared" si="72"/>
        <v>0</v>
      </c>
      <c r="QC29" s="166">
        <f t="shared" si="67"/>
        <v>0</v>
      </c>
      <c r="QD29" s="142"/>
      <c r="QE29" s="142"/>
      <c r="QF29" s="142"/>
      <c r="QG29" s="142"/>
      <c r="QH29" s="142"/>
    </row>
    <row r="30" spans="1:450" s="294" customFormat="1" ht="15" hidden="1" customHeight="1">
      <c r="A30" s="149"/>
      <c r="B30" s="148"/>
      <c r="C30" s="152"/>
      <c r="D30" s="141"/>
      <c r="E30" s="141"/>
      <c r="F30" s="142"/>
      <c r="G30" s="142"/>
      <c r="H30" s="143"/>
      <c r="I30" s="142"/>
      <c r="J30" s="142"/>
      <c r="K30" s="142"/>
      <c r="L30" s="142"/>
      <c r="M30" s="142"/>
      <c r="N30" s="142"/>
      <c r="O30" s="142"/>
      <c r="P30" s="149"/>
      <c r="Q30" s="148"/>
      <c r="R30" s="152"/>
      <c r="S30" s="141"/>
      <c r="T30" s="141"/>
      <c r="U30" s="142"/>
      <c r="V30" s="142"/>
      <c r="W30" s="143"/>
      <c r="X30" s="142"/>
      <c r="Y30" s="142"/>
      <c r="Z30" s="142"/>
      <c r="AA30" s="142"/>
      <c r="AB30" s="142"/>
      <c r="AC30" s="142"/>
      <c r="AD30" s="142"/>
      <c r="AE30" s="149"/>
      <c r="AF30" s="148"/>
      <c r="AG30" s="152"/>
      <c r="AH30" s="141"/>
      <c r="AI30" s="141"/>
      <c r="AJ30" s="142"/>
      <c r="AK30" s="142"/>
      <c r="AL30" s="143"/>
      <c r="AM30" s="142"/>
      <c r="AN30" s="142"/>
      <c r="AO30" s="142"/>
      <c r="AP30" s="142"/>
      <c r="AQ30" s="142"/>
      <c r="AR30" s="142"/>
      <c r="AS30" s="142"/>
      <c r="AT30" s="149"/>
      <c r="AU30" s="148"/>
      <c r="AV30" s="152"/>
      <c r="AW30" s="141"/>
      <c r="AX30" s="141"/>
      <c r="AY30" s="142"/>
      <c r="AZ30" s="142"/>
      <c r="BA30" s="143"/>
      <c r="BB30" s="142"/>
      <c r="BC30" s="142"/>
      <c r="BD30" s="142"/>
      <c r="BE30" s="142"/>
      <c r="BF30" s="142"/>
      <c r="BG30" s="142"/>
      <c r="BH30" s="142"/>
      <c r="BI30" s="149"/>
      <c r="BJ30" s="148"/>
      <c r="BK30" s="152"/>
      <c r="BL30" s="141"/>
      <c r="BM30" s="141"/>
      <c r="BN30" s="142"/>
      <c r="BO30" s="142"/>
      <c r="BP30" s="143"/>
      <c r="BQ30" s="142"/>
      <c r="BR30" s="142"/>
      <c r="BS30" s="142"/>
      <c r="BT30" s="142"/>
      <c r="BU30" s="142"/>
      <c r="BV30" s="142"/>
      <c r="BW30" s="142"/>
      <c r="BX30" s="149"/>
      <c r="BY30" s="148"/>
      <c r="BZ30" s="152"/>
      <c r="CA30" s="141"/>
      <c r="CB30" s="141"/>
      <c r="CC30" s="142"/>
      <c r="CD30" s="142"/>
      <c r="CE30" s="143"/>
      <c r="CF30" s="142"/>
      <c r="CG30" s="142"/>
      <c r="CH30" s="142"/>
      <c r="CI30" s="142"/>
      <c r="CJ30" s="142"/>
      <c r="CK30" s="142"/>
      <c r="CL30" s="142"/>
      <c r="CM30" s="149"/>
      <c r="CN30" s="148"/>
      <c r="CO30" s="152"/>
      <c r="CP30" s="141"/>
      <c r="CQ30" s="141"/>
      <c r="CR30" s="142"/>
      <c r="CS30" s="142"/>
      <c r="CT30" s="143"/>
      <c r="CU30" s="142"/>
      <c r="CV30" s="142"/>
      <c r="CW30" s="142"/>
      <c r="CX30" s="142"/>
      <c r="CY30" s="142"/>
      <c r="CZ30" s="142"/>
      <c r="DA30" s="142"/>
      <c r="DB30" s="149"/>
      <c r="DC30" s="148"/>
      <c r="DD30" s="152"/>
      <c r="DE30" s="141"/>
      <c r="DF30" s="141"/>
      <c r="DG30" s="142"/>
      <c r="DH30" s="142"/>
      <c r="DI30" s="143"/>
      <c r="DJ30" s="142"/>
      <c r="DK30" s="142"/>
      <c r="DL30" s="142"/>
      <c r="DM30" s="142"/>
      <c r="DN30" s="142"/>
      <c r="DO30" s="142"/>
      <c r="DP30" s="142"/>
      <c r="DQ30" s="149"/>
      <c r="DR30" s="148"/>
      <c r="DS30" s="152"/>
      <c r="DT30" s="141"/>
      <c r="DU30" s="141"/>
      <c r="DV30" s="142"/>
      <c r="DW30" s="142"/>
      <c r="DX30" s="143"/>
      <c r="DY30" s="142"/>
      <c r="DZ30" s="142"/>
      <c r="EA30" s="142"/>
      <c r="EB30" s="142"/>
      <c r="EC30" s="142"/>
      <c r="ED30" s="142"/>
      <c r="EE30" s="142"/>
      <c r="EF30" s="149"/>
      <c r="EG30" s="148"/>
      <c r="EH30" s="152"/>
      <c r="EI30" s="141"/>
      <c r="EJ30" s="141"/>
      <c r="EK30" s="142"/>
      <c r="EL30" s="142"/>
      <c r="EM30" s="143"/>
      <c r="EN30" s="142"/>
      <c r="EO30" s="142"/>
      <c r="EP30" s="142"/>
      <c r="EQ30" s="142"/>
      <c r="ER30" s="142"/>
      <c r="ES30" s="142"/>
      <c r="ET30" s="142"/>
      <c r="EU30" s="149"/>
      <c r="EV30" s="148"/>
      <c r="EW30" s="152"/>
      <c r="EX30" s="141"/>
      <c r="EY30" s="141"/>
      <c r="EZ30" s="142"/>
      <c r="FA30" s="142"/>
      <c r="FB30" s="143"/>
      <c r="FC30" s="142"/>
      <c r="FD30" s="142"/>
      <c r="FE30" s="142"/>
      <c r="FF30" s="142"/>
      <c r="FG30" s="142"/>
      <c r="FH30" s="142"/>
      <c r="FI30" s="142"/>
      <c r="FJ30" s="149"/>
      <c r="FK30" s="148"/>
      <c r="FL30" s="152"/>
      <c r="FM30" s="141"/>
      <c r="FN30" s="141"/>
      <c r="FO30" s="142"/>
      <c r="FP30" s="142"/>
      <c r="FQ30" s="143"/>
      <c r="FR30" s="142"/>
      <c r="FS30" s="142"/>
      <c r="FT30" s="142"/>
      <c r="FU30" s="142"/>
      <c r="FV30" s="142"/>
      <c r="FW30" s="142"/>
      <c r="FX30" s="142"/>
      <c r="FY30" s="149"/>
      <c r="FZ30" s="148"/>
      <c r="GA30" s="152"/>
      <c r="GB30" s="141"/>
      <c r="GC30" s="141"/>
      <c r="GD30" s="142"/>
      <c r="GE30" s="142"/>
      <c r="GF30" s="143"/>
      <c r="GG30" s="142"/>
      <c r="GH30" s="142"/>
      <c r="GI30" s="142"/>
      <c r="GJ30" s="142"/>
      <c r="GK30" s="142"/>
      <c r="GL30" s="142"/>
      <c r="GM30" s="142"/>
      <c r="GN30" s="149"/>
      <c r="GO30" s="148"/>
      <c r="GP30" s="152"/>
      <c r="GQ30" s="141"/>
      <c r="GR30" s="141"/>
      <c r="GS30" s="142"/>
      <c r="GT30" s="142"/>
      <c r="GU30" s="143"/>
      <c r="GV30" s="142"/>
      <c r="GW30" s="142"/>
      <c r="GX30" s="142"/>
      <c r="GY30" s="142"/>
      <c r="GZ30" s="142"/>
      <c r="HA30" s="142"/>
      <c r="HB30" s="142"/>
      <c r="HC30" s="149"/>
      <c r="HD30" s="148"/>
      <c r="HE30" s="152"/>
      <c r="HF30" s="141"/>
      <c r="HG30" s="141"/>
      <c r="HH30" s="142"/>
      <c r="HI30" s="142"/>
      <c r="HJ30" s="143"/>
      <c r="HK30" s="142"/>
      <c r="HL30" s="142"/>
      <c r="HM30" s="142"/>
      <c r="HN30" s="142"/>
      <c r="HO30" s="142"/>
      <c r="HP30" s="142"/>
      <c r="HQ30" s="142"/>
      <c r="HR30" s="149"/>
      <c r="HS30" s="148"/>
      <c r="HT30" s="152"/>
      <c r="HU30" s="141"/>
      <c r="HV30" s="141"/>
      <c r="HW30" s="142"/>
      <c r="HX30" s="142"/>
      <c r="HY30" s="143"/>
      <c r="HZ30" s="142"/>
      <c r="IA30" s="142"/>
      <c r="IB30" s="142"/>
      <c r="IC30" s="142"/>
      <c r="ID30" s="142"/>
      <c r="IE30" s="142"/>
      <c r="IF30" s="142"/>
      <c r="IG30" s="149"/>
      <c r="IH30" s="148"/>
      <c r="II30" s="152"/>
      <c r="IJ30" s="141"/>
      <c r="IK30" s="141"/>
      <c r="IL30" s="142"/>
      <c r="IM30" s="142"/>
      <c r="IN30" s="143"/>
      <c r="IO30" s="142"/>
      <c r="IP30" s="142"/>
      <c r="IQ30" s="142"/>
      <c r="IR30" s="142"/>
      <c r="IS30" s="142"/>
      <c r="IT30" s="142"/>
      <c r="IU30" s="142"/>
      <c r="IV30" s="149"/>
      <c r="IW30" s="148"/>
      <c r="IX30" s="152"/>
      <c r="IY30" s="141"/>
      <c r="IZ30" s="141"/>
      <c r="JA30" s="142"/>
      <c r="JB30" s="142"/>
      <c r="JC30" s="143"/>
      <c r="JD30" s="142"/>
      <c r="JE30" s="142"/>
      <c r="JF30" s="142"/>
      <c r="JG30" s="142"/>
      <c r="JH30" s="142"/>
      <c r="JI30" s="142"/>
      <c r="JJ30" s="142"/>
      <c r="JK30" s="149"/>
      <c r="JL30" s="148"/>
      <c r="JM30" s="152"/>
      <c r="JN30" s="141"/>
      <c r="JO30" s="141"/>
      <c r="JP30" s="142"/>
      <c r="JQ30" s="142"/>
      <c r="JR30" s="143"/>
      <c r="JS30" s="142"/>
      <c r="JT30" s="142"/>
      <c r="JU30" s="142"/>
      <c r="JV30" s="142"/>
      <c r="JW30" s="142"/>
      <c r="JX30" s="142"/>
      <c r="JY30" s="142"/>
      <c r="JZ30" s="149"/>
      <c r="KA30" s="148"/>
      <c r="KB30" s="152"/>
      <c r="KC30" s="141"/>
      <c r="KD30" s="141"/>
      <c r="KE30" s="142"/>
      <c r="KF30" s="142"/>
      <c r="KG30" s="143"/>
      <c r="KH30" s="142"/>
      <c r="KI30" s="142"/>
      <c r="KJ30" s="142"/>
      <c r="KK30" s="142"/>
      <c r="KL30" s="142"/>
      <c r="KM30" s="142"/>
      <c r="KN30" s="142"/>
      <c r="KO30" s="149"/>
      <c r="KP30" s="148"/>
      <c r="KQ30" s="152"/>
      <c r="KR30" s="141"/>
      <c r="KS30" s="141"/>
      <c r="KT30" s="142"/>
      <c r="KU30" s="142"/>
      <c r="KV30" s="143"/>
      <c r="KW30" s="142"/>
      <c r="KX30" s="142"/>
      <c r="KY30" s="142"/>
      <c r="KZ30" s="142"/>
      <c r="LA30" s="142"/>
      <c r="LB30" s="142"/>
      <c r="LC30" s="142"/>
      <c r="LD30" s="149"/>
      <c r="LE30" s="148"/>
      <c r="LF30" s="152"/>
      <c r="LG30" s="141"/>
      <c r="LH30" s="141"/>
      <c r="LI30" s="142"/>
      <c r="LJ30" s="142"/>
      <c r="LK30" s="143"/>
      <c r="LL30" s="142"/>
      <c r="LM30" s="142"/>
      <c r="LN30" s="142"/>
      <c r="LO30" s="142"/>
      <c r="LP30" s="142"/>
      <c r="LQ30" s="142"/>
      <c r="LR30" s="142"/>
      <c r="LS30" s="149"/>
      <c r="LT30" s="148"/>
      <c r="LU30" s="152"/>
      <c r="LV30" s="141"/>
      <c r="LW30" s="141"/>
      <c r="LX30" s="142"/>
      <c r="LY30" s="142"/>
      <c r="LZ30" s="143"/>
      <c r="MA30" s="142"/>
      <c r="MB30" s="142"/>
      <c r="MC30" s="142"/>
      <c r="MD30" s="142"/>
      <c r="ME30" s="142"/>
      <c r="MF30" s="142"/>
      <c r="MG30" s="142"/>
      <c r="MH30" s="149"/>
      <c r="MI30" s="148"/>
      <c r="MJ30" s="152"/>
      <c r="MK30" s="141"/>
      <c r="ML30" s="141"/>
      <c r="MM30" s="142"/>
      <c r="MN30" s="142"/>
      <c r="MO30" s="143"/>
      <c r="MP30" s="142"/>
      <c r="MQ30" s="142"/>
      <c r="MR30" s="142"/>
      <c r="MS30" s="142"/>
      <c r="MT30" s="142"/>
      <c r="MU30" s="142"/>
      <c r="MV30" s="142"/>
      <c r="MW30" s="149"/>
      <c r="MX30" s="148"/>
      <c r="MY30" s="152"/>
      <c r="MZ30" s="141"/>
      <c r="NA30" s="141"/>
      <c r="NB30" s="142"/>
      <c r="NC30" s="142"/>
      <c r="ND30" s="143"/>
      <c r="NE30" s="142"/>
      <c r="NF30" s="142"/>
      <c r="NG30" s="142"/>
      <c r="NH30" s="142"/>
      <c r="NI30" s="142"/>
      <c r="NJ30" s="142"/>
      <c r="NK30" s="142"/>
      <c r="NL30" s="149"/>
      <c r="NM30" s="148"/>
      <c r="NN30" s="152"/>
      <c r="NO30" s="141"/>
      <c r="NP30" s="141"/>
      <c r="NQ30" s="142"/>
      <c r="NR30" s="142"/>
      <c r="NS30" s="143"/>
      <c r="NT30" s="142"/>
      <c r="NU30" s="142"/>
      <c r="NV30" s="142"/>
      <c r="NW30" s="142"/>
      <c r="NX30" s="142"/>
      <c r="NY30" s="142"/>
      <c r="NZ30" s="142"/>
      <c r="OA30" s="149"/>
      <c r="OB30" s="148"/>
      <c r="OC30" s="152"/>
      <c r="OD30" s="141"/>
      <c r="OE30" s="141"/>
      <c r="OF30" s="142"/>
      <c r="OG30" s="142"/>
      <c r="OH30" s="143"/>
      <c r="OI30" s="142"/>
      <c r="OJ30" s="142"/>
      <c r="OK30" s="142"/>
      <c r="OL30" s="142"/>
      <c r="OM30" s="142"/>
      <c r="ON30" s="142"/>
      <c r="OO30" s="142"/>
      <c r="OP30" s="149"/>
      <c r="OQ30" s="148"/>
      <c r="OR30" s="152"/>
      <c r="OS30" s="141"/>
      <c r="OT30" s="141"/>
      <c r="OU30" s="142"/>
      <c r="OV30" s="142"/>
      <c r="OW30" s="143"/>
      <c r="OX30" s="142"/>
      <c r="OY30" s="142"/>
      <c r="OZ30" s="142"/>
      <c r="PA30" s="142"/>
      <c r="PB30" s="142"/>
      <c r="PC30" s="142"/>
      <c r="PD30" s="142"/>
      <c r="PE30" s="149"/>
      <c r="PF30" s="148"/>
      <c r="PG30" s="152"/>
      <c r="PH30" s="141"/>
      <c r="PI30" s="141"/>
      <c r="PJ30" s="142"/>
      <c r="PK30" s="142"/>
      <c r="PL30" s="143"/>
      <c r="PM30" s="142"/>
      <c r="PN30" s="142"/>
      <c r="PO30" s="142"/>
      <c r="PP30" s="142"/>
      <c r="PQ30" s="142"/>
      <c r="PR30" s="142"/>
      <c r="PS30" s="142"/>
      <c r="PT30" s="149"/>
      <c r="PU30" s="148"/>
      <c r="PV30" s="152"/>
      <c r="PW30" s="141"/>
      <c r="PX30" s="141">
        <f t="shared" si="68"/>
        <v>0</v>
      </c>
      <c r="PY30" s="142">
        <f t="shared" si="69"/>
        <v>0</v>
      </c>
      <c r="PZ30" s="142">
        <f t="shared" si="70"/>
        <v>0</v>
      </c>
      <c r="QA30" s="143">
        <f t="shared" si="71"/>
        <v>0</v>
      </c>
      <c r="QB30" s="142">
        <f t="shared" si="72"/>
        <v>0</v>
      </c>
      <c r="QC30" s="166">
        <f t="shared" si="67"/>
        <v>0</v>
      </c>
      <c r="QD30" s="142"/>
      <c r="QE30" s="142"/>
      <c r="QF30" s="142"/>
      <c r="QG30" s="142"/>
      <c r="QH30" s="142"/>
    </row>
    <row r="31" spans="1:450" s="294" customFormat="1" ht="15" hidden="1" customHeight="1">
      <c r="A31" s="149"/>
      <c r="B31" s="148"/>
      <c r="C31" s="152"/>
      <c r="D31" s="141"/>
      <c r="E31" s="141"/>
      <c r="F31" s="142"/>
      <c r="G31" s="142"/>
      <c r="H31" s="143"/>
      <c r="I31" s="142"/>
      <c r="J31" s="142"/>
      <c r="K31" s="142"/>
      <c r="L31" s="142"/>
      <c r="M31" s="142"/>
      <c r="N31" s="142"/>
      <c r="O31" s="142"/>
      <c r="P31" s="149"/>
      <c r="Q31" s="148"/>
      <c r="R31" s="152"/>
      <c r="S31" s="141"/>
      <c r="T31" s="141"/>
      <c r="U31" s="142"/>
      <c r="V31" s="142"/>
      <c r="W31" s="143"/>
      <c r="X31" s="142"/>
      <c r="Y31" s="142"/>
      <c r="Z31" s="142"/>
      <c r="AA31" s="142"/>
      <c r="AB31" s="142"/>
      <c r="AC31" s="142"/>
      <c r="AD31" s="142"/>
      <c r="AE31" s="149"/>
      <c r="AF31" s="148"/>
      <c r="AG31" s="152"/>
      <c r="AH31" s="141"/>
      <c r="AI31" s="141"/>
      <c r="AJ31" s="142"/>
      <c r="AK31" s="142"/>
      <c r="AL31" s="143"/>
      <c r="AM31" s="142"/>
      <c r="AN31" s="142"/>
      <c r="AO31" s="142"/>
      <c r="AP31" s="142"/>
      <c r="AQ31" s="142"/>
      <c r="AR31" s="142"/>
      <c r="AS31" s="142"/>
      <c r="AT31" s="149"/>
      <c r="AU31" s="148"/>
      <c r="AV31" s="152"/>
      <c r="AW31" s="141"/>
      <c r="AX31" s="141"/>
      <c r="AY31" s="142"/>
      <c r="AZ31" s="142"/>
      <c r="BA31" s="143"/>
      <c r="BB31" s="142"/>
      <c r="BC31" s="142"/>
      <c r="BD31" s="142"/>
      <c r="BE31" s="142"/>
      <c r="BF31" s="142"/>
      <c r="BG31" s="142"/>
      <c r="BH31" s="142"/>
      <c r="BI31" s="149"/>
      <c r="BJ31" s="148"/>
      <c r="BK31" s="152"/>
      <c r="BL31" s="141"/>
      <c r="BM31" s="141"/>
      <c r="BN31" s="142"/>
      <c r="BO31" s="142"/>
      <c r="BP31" s="143"/>
      <c r="BQ31" s="142"/>
      <c r="BR31" s="142"/>
      <c r="BS31" s="142"/>
      <c r="BT31" s="142"/>
      <c r="BU31" s="142"/>
      <c r="BV31" s="142"/>
      <c r="BW31" s="142"/>
      <c r="BX31" s="149"/>
      <c r="BY31" s="148"/>
      <c r="BZ31" s="152"/>
      <c r="CA31" s="141"/>
      <c r="CB31" s="141"/>
      <c r="CC31" s="142"/>
      <c r="CD31" s="142"/>
      <c r="CE31" s="143"/>
      <c r="CF31" s="142"/>
      <c r="CG31" s="142"/>
      <c r="CH31" s="142"/>
      <c r="CI31" s="142"/>
      <c r="CJ31" s="142"/>
      <c r="CK31" s="142"/>
      <c r="CL31" s="142"/>
      <c r="CM31" s="149"/>
      <c r="CN31" s="148"/>
      <c r="CO31" s="152"/>
      <c r="CP31" s="141"/>
      <c r="CQ31" s="141"/>
      <c r="CR31" s="142"/>
      <c r="CS31" s="142"/>
      <c r="CT31" s="143"/>
      <c r="CU31" s="142"/>
      <c r="CV31" s="142"/>
      <c r="CW31" s="142"/>
      <c r="CX31" s="142"/>
      <c r="CY31" s="142"/>
      <c r="CZ31" s="142"/>
      <c r="DA31" s="142"/>
      <c r="DB31" s="149"/>
      <c r="DC31" s="148"/>
      <c r="DD31" s="152"/>
      <c r="DE31" s="141"/>
      <c r="DF31" s="141"/>
      <c r="DG31" s="142"/>
      <c r="DH31" s="142"/>
      <c r="DI31" s="143"/>
      <c r="DJ31" s="142"/>
      <c r="DK31" s="142"/>
      <c r="DL31" s="142"/>
      <c r="DM31" s="142"/>
      <c r="DN31" s="142"/>
      <c r="DO31" s="142"/>
      <c r="DP31" s="142"/>
      <c r="DQ31" s="149"/>
      <c r="DR31" s="148"/>
      <c r="DS31" s="152"/>
      <c r="DT31" s="141"/>
      <c r="DU31" s="141"/>
      <c r="DV31" s="142"/>
      <c r="DW31" s="142"/>
      <c r="DX31" s="143"/>
      <c r="DY31" s="142"/>
      <c r="DZ31" s="142"/>
      <c r="EA31" s="142"/>
      <c r="EB31" s="142"/>
      <c r="EC31" s="142"/>
      <c r="ED31" s="142"/>
      <c r="EE31" s="142"/>
      <c r="EF31" s="149"/>
      <c r="EG31" s="148"/>
      <c r="EH31" s="152"/>
      <c r="EI31" s="141"/>
      <c r="EJ31" s="141"/>
      <c r="EK31" s="142"/>
      <c r="EL31" s="142"/>
      <c r="EM31" s="143"/>
      <c r="EN31" s="142"/>
      <c r="EO31" s="142"/>
      <c r="EP31" s="142"/>
      <c r="EQ31" s="142"/>
      <c r="ER31" s="142"/>
      <c r="ES31" s="142"/>
      <c r="ET31" s="142"/>
      <c r="EU31" s="149"/>
      <c r="EV31" s="148"/>
      <c r="EW31" s="152"/>
      <c r="EX31" s="141"/>
      <c r="EY31" s="141"/>
      <c r="EZ31" s="142"/>
      <c r="FA31" s="142"/>
      <c r="FB31" s="143"/>
      <c r="FC31" s="142"/>
      <c r="FD31" s="142"/>
      <c r="FE31" s="142"/>
      <c r="FF31" s="142"/>
      <c r="FG31" s="142"/>
      <c r="FH31" s="142"/>
      <c r="FI31" s="142"/>
      <c r="FJ31" s="149"/>
      <c r="FK31" s="148"/>
      <c r="FL31" s="152"/>
      <c r="FM31" s="141"/>
      <c r="FN31" s="141"/>
      <c r="FO31" s="142"/>
      <c r="FP31" s="142"/>
      <c r="FQ31" s="143"/>
      <c r="FR31" s="142"/>
      <c r="FS31" s="142"/>
      <c r="FT31" s="142"/>
      <c r="FU31" s="142"/>
      <c r="FV31" s="142"/>
      <c r="FW31" s="142"/>
      <c r="FX31" s="142"/>
      <c r="FY31" s="149"/>
      <c r="FZ31" s="148"/>
      <c r="GA31" s="152"/>
      <c r="GB31" s="141"/>
      <c r="GC31" s="141"/>
      <c r="GD31" s="142"/>
      <c r="GE31" s="142"/>
      <c r="GF31" s="143"/>
      <c r="GG31" s="142"/>
      <c r="GH31" s="142"/>
      <c r="GI31" s="142"/>
      <c r="GJ31" s="142"/>
      <c r="GK31" s="142"/>
      <c r="GL31" s="142"/>
      <c r="GM31" s="142"/>
      <c r="GN31" s="149"/>
      <c r="GO31" s="148"/>
      <c r="GP31" s="152"/>
      <c r="GQ31" s="141"/>
      <c r="GR31" s="141"/>
      <c r="GS31" s="142"/>
      <c r="GT31" s="142"/>
      <c r="GU31" s="143"/>
      <c r="GV31" s="142"/>
      <c r="GW31" s="142"/>
      <c r="GX31" s="142"/>
      <c r="GY31" s="142"/>
      <c r="GZ31" s="142"/>
      <c r="HA31" s="142"/>
      <c r="HB31" s="142"/>
      <c r="HC31" s="149"/>
      <c r="HD31" s="148"/>
      <c r="HE31" s="152"/>
      <c r="HF31" s="141"/>
      <c r="HG31" s="141"/>
      <c r="HH31" s="142"/>
      <c r="HI31" s="142"/>
      <c r="HJ31" s="143"/>
      <c r="HK31" s="142"/>
      <c r="HL31" s="142"/>
      <c r="HM31" s="142"/>
      <c r="HN31" s="142"/>
      <c r="HO31" s="142"/>
      <c r="HP31" s="142"/>
      <c r="HQ31" s="142"/>
      <c r="HR31" s="149"/>
      <c r="HS31" s="148"/>
      <c r="HT31" s="152"/>
      <c r="HU31" s="141"/>
      <c r="HV31" s="141"/>
      <c r="HW31" s="142"/>
      <c r="HX31" s="142"/>
      <c r="HY31" s="143"/>
      <c r="HZ31" s="142"/>
      <c r="IA31" s="142"/>
      <c r="IB31" s="142"/>
      <c r="IC31" s="142"/>
      <c r="ID31" s="142"/>
      <c r="IE31" s="142"/>
      <c r="IF31" s="142"/>
      <c r="IG31" s="149"/>
      <c r="IH31" s="148"/>
      <c r="II31" s="152"/>
      <c r="IJ31" s="141"/>
      <c r="IK31" s="141"/>
      <c r="IL31" s="142"/>
      <c r="IM31" s="142"/>
      <c r="IN31" s="143"/>
      <c r="IO31" s="142"/>
      <c r="IP31" s="142"/>
      <c r="IQ31" s="142"/>
      <c r="IR31" s="142"/>
      <c r="IS31" s="142"/>
      <c r="IT31" s="142"/>
      <c r="IU31" s="142"/>
      <c r="IV31" s="149"/>
      <c r="IW31" s="148"/>
      <c r="IX31" s="152"/>
      <c r="IY31" s="141"/>
      <c r="IZ31" s="141"/>
      <c r="JA31" s="142"/>
      <c r="JB31" s="142"/>
      <c r="JC31" s="143"/>
      <c r="JD31" s="142"/>
      <c r="JE31" s="142"/>
      <c r="JF31" s="142"/>
      <c r="JG31" s="142"/>
      <c r="JH31" s="142"/>
      <c r="JI31" s="142"/>
      <c r="JJ31" s="142"/>
      <c r="JK31" s="149"/>
      <c r="JL31" s="148"/>
      <c r="JM31" s="152"/>
      <c r="JN31" s="141"/>
      <c r="JO31" s="141"/>
      <c r="JP31" s="142"/>
      <c r="JQ31" s="142"/>
      <c r="JR31" s="143"/>
      <c r="JS31" s="142"/>
      <c r="JT31" s="142"/>
      <c r="JU31" s="142"/>
      <c r="JV31" s="142"/>
      <c r="JW31" s="142"/>
      <c r="JX31" s="142"/>
      <c r="JY31" s="142"/>
      <c r="JZ31" s="149"/>
      <c r="KA31" s="148"/>
      <c r="KB31" s="152"/>
      <c r="KC31" s="141"/>
      <c r="KD31" s="141"/>
      <c r="KE31" s="142"/>
      <c r="KF31" s="142"/>
      <c r="KG31" s="143"/>
      <c r="KH31" s="142"/>
      <c r="KI31" s="142"/>
      <c r="KJ31" s="142"/>
      <c r="KK31" s="142"/>
      <c r="KL31" s="142"/>
      <c r="KM31" s="142"/>
      <c r="KN31" s="142"/>
      <c r="KO31" s="149"/>
      <c r="KP31" s="148"/>
      <c r="KQ31" s="152"/>
      <c r="KR31" s="141"/>
      <c r="KS31" s="141"/>
      <c r="KT31" s="142"/>
      <c r="KU31" s="142"/>
      <c r="KV31" s="143"/>
      <c r="KW31" s="142"/>
      <c r="KX31" s="142"/>
      <c r="KY31" s="142"/>
      <c r="KZ31" s="142"/>
      <c r="LA31" s="142"/>
      <c r="LB31" s="142"/>
      <c r="LC31" s="142"/>
      <c r="LD31" s="149"/>
      <c r="LE31" s="148"/>
      <c r="LF31" s="152"/>
      <c r="LG31" s="141"/>
      <c r="LH31" s="141"/>
      <c r="LI31" s="142"/>
      <c r="LJ31" s="142"/>
      <c r="LK31" s="143"/>
      <c r="LL31" s="142"/>
      <c r="LM31" s="142"/>
      <c r="LN31" s="142"/>
      <c r="LO31" s="142"/>
      <c r="LP31" s="142"/>
      <c r="LQ31" s="142"/>
      <c r="LR31" s="142"/>
      <c r="LS31" s="149"/>
      <c r="LT31" s="148"/>
      <c r="LU31" s="152"/>
      <c r="LV31" s="141"/>
      <c r="LW31" s="141"/>
      <c r="LX31" s="142"/>
      <c r="LY31" s="142"/>
      <c r="LZ31" s="143"/>
      <c r="MA31" s="142"/>
      <c r="MB31" s="142"/>
      <c r="MC31" s="142"/>
      <c r="MD31" s="142"/>
      <c r="ME31" s="142"/>
      <c r="MF31" s="142"/>
      <c r="MG31" s="142"/>
      <c r="MH31" s="149"/>
      <c r="MI31" s="148"/>
      <c r="MJ31" s="152"/>
      <c r="MK31" s="141"/>
      <c r="ML31" s="141"/>
      <c r="MM31" s="142"/>
      <c r="MN31" s="142"/>
      <c r="MO31" s="143"/>
      <c r="MP31" s="142"/>
      <c r="MQ31" s="142"/>
      <c r="MR31" s="142"/>
      <c r="MS31" s="142"/>
      <c r="MT31" s="142"/>
      <c r="MU31" s="142"/>
      <c r="MV31" s="142"/>
      <c r="MW31" s="149"/>
      <c r="MX31" s="148"/>
      <c r="MY31" s="152"/>
      <c r="MZ31" s="141"/>
      <c r="NA31" s="141"/>
      <c r="NB31" s="142"/>
      <c r="NC31" s="142"/>
      <c r="ND31" s="143"/>
      <c r="NE31" s="142"/>
      <c r="NF31" s="142"/>
      <c r="NG31" s="142"/>
      <c r="NH31" s="142"/>
      <c r="NI31" s="142"/>
      <c r="NJ31" s="142"/>
      <c r="NK31" s="142"/>
      <c r="NL31" s="149"/>
      <c r="NM31" s="148"/>
      <c r="NN31" s="152"/>
      <c r="NO31" s="141"/>
      <c r="NP31" s="141"/>
      <c r="NQ31" s="142"/>
      <c r="NR31" s="142"/>
      <c r="NS31" s="143"/>
      <c r="NT31" s="142"/>
      <c r="NU31" s="142"/>
      <c r="NV31" s="142"/>
      <c r="NW31" s="142"/>
      <c r="NX31" s="142"/>
      <c r="NY31" s="142"/>
      <c r="NZ31" s="142"/>
      <c r="OA31" s="149"/>
      <c r="OB31" s="148"/>
      <c r="OC31" s="152"/>
      <c r="OD31" s="141"/>
      <c r="OE31" s="141"/>
      <c r="OF31" s="142"/>
      <c r="OG31" s="142"/>
      <c r="OH31" s="143"/>
      <c r="OI31" s="142"/>
      <c r="OJ31" s="142"/>
      <c r="OK31" s="142"/>
      <c r="OL31" s="142"/>
      <c r="OM31" s="142"/>
      <c r="ON31" s="142"/>
      <c r="OO31" s="142"/>
      <c r="OP31" s="149"/>
      <c r="OQ31" s="148"/>
      <c r="OR31" s="152"/>
      <c r="OS31" s="141"/>
      <c r="OT31" s="141"/>
      <c r="OU31" s="142"/>
      <c r="OV31" s="142"/>
      <c r="OW31" s="143"/>
      <c r="OX31" s="142"/>
      <c r="OY31" s="142"/>
      <c r="OZ31" s="142"/>
      <c r="PA31" s="142"/>
      <c r="PB31" s="142"/>
      <c r="PC31" s="142"/>
      <c r="PD31" s="142"/>
      <c r="PE31" s="149"/>
      <c r="PF31" s="148"/>
      <c r="PG31" s="152"/>
      <c r="PH31" s="141"/>
      <c r="PI31" s="141"/>
      <c r="PJ31" s="142"/>
      <c r="PK31" s="142"/>
      <c r="PL31" s="143"/>
      <c r="PM31" s="142"/>
      <c r="PN31" s="142"/>
      <c r="PO31" s="142"/>
      <c r="PP31" s="142"/>
      <c r="PQ31" s="142"/>
      <c r="PR31" s="142"/>
      <c r="PS31" s="142"/>
      <c r="PT31" s="149"/>
      <c r="PU31" s="148"/>
      <c r="PV31" s="152"/>
      <c r="PW31" s="141"/>
      <c r="PX31" s="141">
        <f t="shared" si="68"/>
        <v>0</v>
      </c>
      <c r="PY31" s="142">
        <f t="shared" si="69"/>
        <v>0</v>
      </c>
      <c r="PZ31" s="142">
        <f t="shared" si="70"/>
        <v>0</v>
      </c>
      <c r="QA31" s="143">
        <f t="shared" si="71"/>
        <v>0</v>
      </c>
      <c r="QB31" s="142">
        <f t="shared" si="72"/>
        <v>0</v>
      </c>
      <c r="QC31" s="166">
        <f t="shared" si="67"/>
        <v>0</v>
      </c>
      <c r="QD31" s="142"/>
      <c r="QE31" s="142"/>
      <c r="QF31" s="142"/>
      <c r="QG31" s="142"/>
      <c r="QH31" s="142"/>
    </row>
    <row r="32" spans="1:450" s="294" customFormat="1" ht="15" hidden="1" customHeight="1">
      <c r="A32" s="149"/>
      <c r="B32" s="148"/>
      <c r="C32" s="152"/>
      <c r="D32" s="141"/>
      <c r="E32" s="141"/>
      <c r="F32" s="142"/>
      <c r="G32" s="142"/>
      <c r="H32" s="143"/>
      <c r="I32" s="142"/>
      <c r="J32" s="142"/>
      <c r="K32" s="142"/>
      <c r="L32" s="142"/>
      <c r="M32" s="142"/>
      <c r="N32" s="142"/>
      <c r="O32" s="142"/>
      <c r="P32" s="149"/>
      <c r="Q32" s="148"/>
      <c r="R32" s="152"/>
      <c r="S32" s="141"/>
      <c r="T32" s="141"/>
      <c r="U32" s="142"/>
      <c r="V32" s="142"/>
      <c r="W32" s="143"/>
      <c r="X32" s="142"/>
      <c r="Y32" s="142"/>
      <c r="Z32" s="142"/>
      <c r="AA32" s="142"/>
      <c r="AB32" s="142"/>
      <c r="AC32" s="142"/>
      <c r="AD32" s="142"/>
      <c r="AE32" s="149"/>
      <c r="AF32" s="148"/>
      <c r="AG32" s="152"/>
      <c r="AH32" s="141"/>
      <c r="AI32" s="141"/>
      <c r="AJ32" s="142"/>
      <c r="AK32" s="142"/>
      <c r="AL32" s="143"/>
      <c r="AM32" s="142"/>
      <c r="AN32" s="142"/>
      <c r="AO32" s="142"/>
      <c r="AP32" s="142"/>
      <c r="AQ32" s="142"/>
      <c r="AR32" s="142"/>
      <c r="AS32" s="142"/>
      <c r="AT32" s="149"/>
      <c r="AU32" s="148"/>
      <c r="AV32" s="152"/>
      <c r="AW32" s="141"/>
      <c r="AX32" s="141"/>
      <c r="AY32" s="142"/>
      <c r="AZ32" s="142"/>
      <c r="BA32" s="143"/>
      <c r="BB32" s="142"/>
      <c r="BC32" s="142"/>
      <c r="BD32" s="142"/>
      <c r="BE32" s="142"/>
      <c r="BF32" s="142"/>
      <c r="BG32" s="142"/>
      <c r="BH32" s="142"/>
      <c r="BI32" s="149"/>
      <c r="BJ32" s="148"/>
      <c r="BK32" s="152"/>
      <c r="BL32" s="141"/>
      <c r="BM32" s="141"/>
      <c r="BN32" s="142"/>
      <c r="BO32" s="142"/>
      <c r="BP32" s="143"/>
      <c r="BQ32" s="142"/>
      <c r="BR32" s="142"/>
      <c r="BS32" s="142"/>
      <c r="BT32" s="142"/>
      <c r="BU32" s="142"/>
      <c r="BV32" s="142"/>
      <c r="BW32" s="142"/>
      <c r="BX32" s="149"/>
      <c r="BY32" s="148"/>
      <c r="BZ32" s="152"/>
      <c r="CA32" s="141"/>
      <c r="CB32" s="141"/>
      <c r="CC32" s="142"/>
      <c r="CD32" s="142"/>
      <c r="CE32" s="143"/>
      <c r="CF32" s="142"/>
      <c r="CG32" s="142"/>
      <c r="CH32" s="142"/>
      <c r="CI32" s="142"/>
      <c r="CJ32" s="142"/>
      <c r="CK32" s="142"/>
      <c r="CL32" s="142"/>
      <c r="CM32" s="149"/>
      <c r="CN32" s="148"/>
      <c r="CO32" s="152"/>
      <c r="CP32" s="141"/>
      <c r="CQ32" s="141"/>
      <c r="CR32" s="142"/>
      <c r="CS32" s="142"/>
      <c r="CT32" s="143"/>
      <c r="CU32" s="142"/>
      <c r="CV32" s="142"/>
      <c r="CW32" s="142"/>
      <c r="CX32" s="142"/>
      <c r="CY32" s="142"/>
      <c r="CZ32" s="142"/>
      <c r="DA32" s="142"/>
      <c r="DB32" s="149"/>
      <c r="DC32" s="148"/>
      <c r="DD32" s="152"/>
      <c r="DE32" s="141"/>
      <c r="DF32" s="141"/>
      <c r="DG32" s="142"/>
      <c r="DH32" s="142"/>
      <c r="DI32" s="143"/>
      <c r="DJ32" s="142"/>
      <c r="DK32" s="142"/>
      <c r="DL32" s="142"/>
      <c r="DM32" s="142"/>
      <c r="DN32" s="142"/>
      <c r="DO32" s="142"/>
      <c r="DP32" s="142"/>
      <c r="DQ32" s="149"/>
      <c r="DR32" s="148"/>
      <c r="DS32" s="152"/>
      <c r="DT32" s="141"/>
      <c r="DU32" s="141"/>
      <c r="DV32" s="142"/>
      <c r="DW32" s="142"/>
      <c r="DX32" s="143"/>
      <c r="DY32" s="142"/>
      <c r="DZ32" s="142"/>
      <c r="EA32" s="142"/>
      <c r="EB32" s="142"/>
      <c r="EC32" s="142"/>
      <c r="ED32" s="142"/>
      <c r="EE32" s="142"/>
      <c r="EF32" s="149"/>
      <c r="EG32" s="148"/>
      <c r="EH32" s="152"/>
      <c r="EI32" s="141"/>
      <c r="EJ32" s="141"/>
      <c r="EK32" s="142"/>
      <c r="EL32" s="142"/>
      <c r="EM32" s="143"/>
      <c r="EN32" s="142"/>
      <c r="EO32" s="142"/>
      <c r="EP32" s="142"/>
      <c r="EQ32" s="142"/>
      <c r="ER32" s="142"/>
      <c r="ES32" s="142"/>
      <c r="ET32" s="142"/>
      <c r="EU32" s="149"/>
      <c r="EV32" s="148"/>
      <c r="EW32" s="152"/>
      <c r="EX32" s="141"/>
      <c r="EY32" s="141"/>
      <c r="EZ32" s="142"/>
      <c r="FA32" s="142"/>
      <c r="FB32" s="143"/>
      <c r="FC32" s="142"/>
      <c r="FD32" s="142"/>
      <c r="FE32" s="142"/>
      <c r="FF32" s="142"/>
      <c r="FG32" s="142"/>
      <c r="FH32" s="142"/>
      <c r="FI32" s="142"/>
      <c r="FJ32" s="149"/>
      <c r="FK32" s="148"/>
      <c r="FL32" s="152"/>
      <c r="FM32" s="141"/>
      <c r="FN32" s="141"/>
      <c r="FO32" s="142"/>
      <c r="FP32" s="142"/>
      <c r="FQ32" s="143"/>
      <c r="FR32" s="142"/>
      <c r="FS32" s="142"/>
      <c r="FT32" s="142"/>
      <c r="FU32" s="142"/>
      <c r="FV32" s="142"/>
      <c r="FW32" s="142"/>
      <c r="FX32" s="142"/>
      <c r="FY32" s="149"/>
      <c r="FZ32" s="148"/>
      <c r="GA32" s="152"/>
      <c r="GB32" s="141"/>
      <c r="GC32" s="141"/>
      <c r="GD32" s="142"/>
      <c r="GE32" s="142"/>
      <c r="GF32" s="143"/>
      <c r="GG32" s="142"/>
      <c r="GH32" s="142"/>
      <c r="GI32" s="142"/>
      <c r="GJ32" s="142"/>
      <c r="GK32" s="142"/>
      <c r="GL32" s="142"/>
      <c r="GM32" s="142"/>
      <c r="GN32" s="149"/>
      <c r="GO32" s="148"/>
      <c r="GP32" s="152"/>
      <c r="GQ32" s="141"/>
      <c r="GR32" s="141"/>
      <c r="GS32" s="142"/>
      <c r="GT32" s="142"/>
      <c r="GU32" s="143"/>
      <c r="GV32" s="142"/>
      <c r="GW32" s="142"/>
      <c r="GX32" s="142"/>
      <c r="GY32" s="142"/>
      <c r="GZ32" s="142"/>
      <c r="HA32" s="142"/>
      <c r="HB32" s="142"/>
      <c r="HC32" s="149"/>
      <c r="HD32" s="148"/>
      <c r="HE32" s="152"/>
      <c r="HF32" s="141"/>
      <c r="HG32" s="141"/>
      <c r="HH32" s="142"/>
      <c r="HI32" s="142"/>
      <c r="HJ32" s="143"/>
      <c r="HK32" s="142"/>
      <c r="HL32" s="142"/>
      <c r="HM32" s="142"/>
      <c r="HN32" s="142"/>
      <c r="HO32" s="142"/>
      <c r="HP32" s="142"/>
      <c r="HQ32" s="142"/>
      <c r="HR32" s="149"/>
      <c r="HS32" s="148"/>
      <c r="HT32" s="152"/>
      <c r="HU32" s="141"/>
      <c r="HV32" s="141"/>
      <c r="HW32" s="142"/>
      <c r="HX32" s="142"/>
      <c r="HY32" s="143"/>
      <c r="HZ32" s="142"/>
      <c r="IA32" s="142"/>
      <c r="IB32" s="142"/>
      <c r="IC32" s="142"/>
      <c r="ID32" s="142"/>
      <c r="IE32" s="142"/>
      <c r="IF32" s="142"/>
      <c r="IG32" s="149"/>
      <c r="IH32" s="148"/>
      <c r="II32" s="152"/>
      <c r="IJ32" s="141"/>
      <c r="IK32" s="141"/>
      <c r="IL32" s="142"/>
      <c r="IM32" s="142"/>
      <c r="IN32" s="143"/>
      <c r="IO32" s="142"/>
      <c r="IP32" s="142"/>
      <c r="IQ32" s="142"/>
      <c r="IR32" s="142"/>
      <c r="IS32" s="142"/>
      <c r="IT32" s="142"/>
      <c r="IU32" s="142"/>
      <c r="IV32" s="149"/>
      <c r="IW32" s="148"/>
      <c r="IX32" s="152"/>
      <c r="IY32" s="141"/>
      <c r="IZ32" s="141"/>
      <c r="JA32" s="142"/>
      <c r="JB32" s="142"/>
      <c r="JC32" s="143"/>
      <c r="JD32" s="142"/>
      <c r="JE32" s="142"/>
      <c r="JF32" s="142"/>
      <c r="JG32" s="142"/>
      <c r="JH32" s="142"/>
      <c r="JI32" s="142"/>
      <c r="JJ32" s="142"/>
      <c r="JK32" s="149"/>
      <c r="JL32" s="148"/>
      <c r="JM32" s="152"/>
      <c r="JN32" s="141"/>
      <c r="JO32" s="141"/>
      <c r="JP32" s="142"/>
      <c r="JQ32" s="142"/>
      <c r="JR32" s="143"/>
      <c r="JS32" s="142"/>
      <c r="JT32" s="142"/>
      <c r="JU32" s="142"/>
      <c r="JV32" s="142"/>
      <c r="JW32" s="142"/>
      <c r="JX32" s="142"/>
      <c r="JY32" s="142"/>
      <c r="JZ32" s="149"/>
      <c r="KA32" s="148"/>
      <c r="KB32" s="152"/>
      <c r="KC32" s="141"/>
      <c r="KD32" s="141"/>
      <c r="KE32" s="142"/>
      <c r="KF32" s="142"/>
      <c r="KG32" s="143"/>
      <c r="KH32" s="142"/>
      <c r="KI32" s="142"/>
      <c r="KJ32" s="142"/>
      <c r="KK32" s="142"/>
      <c r="KL32" s="142"/>
      <c r="KM32" s="142"/>
      <c r="KN32" s="142"/>
      <c r="KO32" s="149"/>
      <c r="KP32" s="148"/>
      <c r="KQ32" s="152"/>
      <c r="KR32" s="141"/>
      <c r="KS32" s="141"/>
      <c r="KT32" s="142"/>
      <c r="KU32" s="142"/>
      <c r="KV32" s="143"/>
      <c r="KW32" s="142"/>
      <c r="KX32" s="142"/>
      <c r="KY32" s="142"/>
      <c r="KZ32" s="142"/>
      <c r="LA32" s="142"/>
      <c r="LB32" s="142"/>
      <c r="LC32" s="142"/>
      <c r="LD32" s="149"/>
      <c r="LE32" s="148"/>
      <c r="LF32" s="152"/>
      <c r="LG32" s="141"/>
      <c r="LH32" s="141"/>
      <c r="LI32" s="142"/>
      <c r="LJ32" s="142"/>
      <c r="LK32" s="143"/>
      <c r="LL32" s="142"/>
      <c r="LM32" s="142"/>
      <c r="LN32" s="142"/>
      <c r="LO32" s="142"/>
      <c r="LP32" s="142"/>
      <c r="LQ32" s="142"/>
      <c r="LR32" s="142"/>
      <c r="LS32" s="149"/>
      <c r="LT32" s="148"/>
      <c r="LU32" s="152"/>
      <c r="LV32" s="141"/>
      <c r="LW32" s="141"/>
      <c r="LX32" s="142"/>
      <c r="LY32" s="142"/>
      <c r="LZ32" s="143"/>
      <c r="MA32" s="142"/>
      <c r="MB32" s="142"/>
      <c r="MC32" s="142"/>
      <c r="MD32" s="142"/>
      <c r="ME32" s="142"/>
      <c r="MF32" s="142"/>
      <c r="MG32" s="142"/>
      <c r="MH32" s="149"/>
      <c r="MI32" s="148"/>
      <c r="MJ32" s="152"/>
      <c r="MK32" s="141"/>
      <c r="ML32" s="141"/>
      <c r="MM32" s="142"/>
      <c r="MN32" s="142"/>
      <c r="MO32" s="143"/>
      <c r="MP32" s="142"/>
      <c r="MQ32" s="142"/>
      <c r="MR32" s="142"/>
      <c r="MS32" s="142"/>
      <c r="MT32" s="142"/>
      <c r="MU32" s="142"/>
      <c r="MV32" s="142"/>
      <c r="MW32" s="149"/>
      <c r="MX32" s="148"/>
      <c r="MY32" s="152"/>
      <c r="MZ32" s="141"/>
      <c r="NA32" s="141"/>
      <c r="NB32" s="142"/>
      <c r="NC32" s="142"/>
      <c r="ND32" s="143"/>
      <c r="NE32" s="142"/>
      <c r="NF32" s="142"/>
      <c r="NG32" s="142"/>
      <c r="NH32" s="142"/>
      <c r="NI32" s="142"/>
      <c r="NJ32" s="142"/>
      <c r="NK32" s="142"/>
      <c r="NL32" s="149"/>
      <c r="NM32" s="148"/>
      <c r="NN32" s="152"/>
      <c r="NO32" s="141"/>
      <c r="NP32" s="141"/>
      <c r="NQ32" s="142"/>
      <c r="NR32" s="142"/>
      <c r="NS32" s="143"/>
      <c r="NT32" s="142"/>
      <c r="NU32" s="142"/>
      <c r="NV32" s="142"/>
      <c r="NW32" s="142"/>
      <c r="NX32" s="142"/>
      <c r="NY32" s="142"/>
      <c r="NZ32" s="142"/>
      <c r="OA32" s="149"/>
      <c r="OB32" s="148"/>
      <c r="OC32" s="152"/>
      <c r="OD32" s="141"/>
      <c r="OE32" s="141"/>
      <c r="OF32" s="142"/>
      <c r="OG32" s="142"/>
      <c r="OH32" s="143"/>
      <c r="OI32" s="142"/>
      <c r="OJ32" s="142"/>
      <c r="OK32" s="142"/>
      <c r="OL32" s="142"/>
      <c r="OM32" s="142"/>
      <c r="ON32" s="142"/>
      <c r="OO32" s="142"/>
      <c r="OP32" s="149"/>
      <c r="OQ32" s="148"/>
      <c r="OR32" s="152"/>
      <c r="OS32" s="141"/>
      <c r="OT32" s="141"/>
      <c r="OU32" s="142"/>
      <c r="OV32" s="142"/>
      <c r="OW32" s="143"/>
      <c r="OX32" s="142"/>
      <c r="OY32" s="142"/>
      <c r="OZ32" s="142"/>
      <c r="PA32" s="142"/>
      <c r="PB32" s="142"/>
      <c r="PC32" s="142"/>
      <c r="PD32" s="142"/>
      <c r="PE32" s="149"/>
      <c r="PF32" s="148"/>
      <c r="PG32" s="152"/>
      <c r="PH32" s="141"/>
      <c r="PI32" s="141"/>
      <c r="PJ32" s="142"/>
      <c r="PK32" s="142"/>
      <c r="PL32" s="143"/>
      <c r="PM32" s="142"/>
      <c r="PN32" s="142"/>
      <c r="PO32" s="142"/>
      <c r="PP32" s="142"/>
      <c r="PQ32" s="142"/>
      <c r="PR32" s="142"/>
      <c r="PS32" s="142"/>
      <c r="PT32" s="149"/>
      <c r="PU32" s="148"/>
      <c r="PV32" s="152"/>
      <c r="PW32" s="141"/>
      <c r="PX32" s="141">
        <f t="shared" si="68"/>
        <v>0</v>
      </c>
      <c r="PY32" s="142">
        <f t="shared" si="69"/>
        <v>0</v>
      </c>
      <c r="PZ32" s="142">
        <f t="shared" si="70"/>
        <v>0</v>
      </c>
      <c r="QA32" s="143">
        <f t="shared" si="71"/>
        <v>0</v>
      </c>
      <c r="QB32" s="142">
        <f t="shared" si="72"/>
        <v>0</v>
      </c>
      <c r="QC32" s="166">
        <f t="shared" si="67"/>
        <v>0</v>
      </c>
      <c r="QD32" s="142"/>
      <c r="QE32" s="142"/>
      <c r="QF32" s="142"/>
      <c r="QG32" s="142"/>
      <c r="QH32" s="142"/>
    </row>
    <row r="33" spans="1:450" s="294" customFormat="1" ht="15" hidden="1" customHeight="1">
      <c r="A33" s="149"/>
      <c r="B33" s="148"/>
      <c r="C33" s="152"/>
      <c r="D33" s="141"/>
      <c r="E33" s="141"/>
      <c r="F33" s="142"/>
      <c r="G33" s="142"/>
      <c r="H33" s="143"/>
      <c r="I33" s="142"/>
      <c r="J33" s="142"/>
      <c r="K33" s="142"/>
      <c r="L33" s="142"/>
      <c r="M33" s="142"/>
      <c r="N33" s="142"/>
      <c r="O33" s="142"/>
      <c r="P33" s="149"/>
      <c r="Q33" s="148"/>
      <c r="R33" s="152"/>
      <c r="S33" s="141"/>
      <c r="T33" s="141"/>
      <c r="U33" s="142"/>
      <c r="V33" s="142"/>
      <c r="W33" s="143"/>
      <c r="X33" s="142"/>
      <c r="Y33" s="142"/>
      <c r="Z33" s="142"/>
      <c r="AA33" s="142"/>
      <c r="AB33" s="142"/>
      <c r="AC33" s="142"/>
      <c r="AD33" s="142"/>
      <c r="AE33" s="149"/>
      <c r="AF33" s="148"/>
      <c r="AG33" s="152"/>
      <c r="AH33" s="141"/>
      <c r="AI33" s="141"/>
      <c r="AJ33" s="142"/>
      <c r="AK33" s="142"/>
      <c r="AL33" s="143"/>
      <c r="AM33" s="142"/>
      <c r="AN33" s="142"/>
      <c r="AO33" s="142"/>
      <c r="AP33" s="142"/>
      <c r="AQ33" s="142"/>
      <c r="AR33" s="142"/>
      <c r="AS33" s="142"/>
      <c r="AT33" s="149"/>
      <c r="AU33" s="148"/>
      <c r="AV33" s="152"/>
      <c r="AW33" s="141"/>
      <c r="AX33" s="141"/>
      <c r="AY33" s="142"/>
      <c r="AZ33" s="142"/>
      <c r="BA33" s="143"/>
      <c r="BB33" s="142"/>
      <c r="BC33" s="142"/>
      <c r="BD33" s="142"/>
      <c r="BE33" s="142"/>
      <c r="BF33" s="142"/>
      <c r="BG33" s="142"/>
      <c r="BH33" s="142"/>
      <c r="BI33" s="149"/>
      <c r="BJ33" s="148"/>
      <c r="BK33" s="152"/>
      <c r="BL33" s="141"/>
      <c r="BM33" s="141"/>
      <c r="BN33" s="142"/>
      <c r="BO33" s="142"/>
      <c r="BP33" s="143"/>
      <c r="BQ33" s="142"/>
      <c r="BR33" s="142"/>
      <c r="BS33" s="142"/>
      <c r="BT33" s="142"/>
      <c r="BU33" s="142"/>
      <c r="BV33" s="142"/>
      <c r="BW33" s="142"/>
      <c r="BX33" s="149"/>
      <c r="BY33" s="148"/>
      <c r="BZ33" s="152"/>
      <c r="CA33" s="141"/>
      <c r="CB33" s="141"/>
      <c r="CC33" s="142"/>
      <c r="CD33" s="142"/>
      <c r="CE33" s="143"/>
      <c r="CF33" s="142"/>
      <c r="CG33" s="142"/>
      <c r="CH33" s="142"/>
      <c r="CI33" s="142"/>
      <c r="CJ33" s="142"/>
      <c r="CK33" s="142"/>
      <c r="CL33" s="142"/>
      <c r="CM33" s="149"/>
      <c r="CN33" s="148"/>
      <c r="CO33" s="152"/>
      <c r="CP33" s="141"/>
      <c r="CQ33" s="141"/>
      <c r="CR33" s="142"/>
      <c r="CS33" s="142"/>
      <c r="CT33" s="143"/>
      <c r="CU33" s="142"/>
      <c r="CV33" s="142"/>
      <c r="CW33" s="142"/>
      <c r="CX33" s="142"/>
      <c r="CY33" s="142"/>
      <c r="CZ33" s="142"/>
      <c r="DA33" s="142"/>
      <c r="DB33" s="149"/>
      <c r="DC33" s="148"/>
      <c r="DD33" s="152"/>
      <c r="DE33" s="141"/>
      <c r="DF33" s="141"/>
      <c r="DG33" s="142"/>
      <c r="DH33" s="142"/>
      <c r="DI33" s="143"/>
      <c r="DJ33" s="142"/>
      <c r="DK33" s="142"/>
      <c r="DL33" s="142"/>
      <c r="DM33" s="142"/>
      <c r="DN33" s="142"/>
      <c r="DO33" s="142"/>
      <c r="DP33" s="142"/>
      <c r="DQ33" s="149"/>
      <c r="DR33" s="148"/>
      <c r="DS33" s="152"/>
      <c r="DT33" s="141"/>
      <c r="DU33" s="141"/>
      <c r="DV33" s="142"/>
      <c r="DW33" s="142"/>
      <c r="DX33" s="143"/>
      <c r="DY33" s="142"/>
      <c r="DZ33" s="142"/>
      <c r="EA33" s="142"/>
      <c r="EB33" s="142"/>
      <c r="EC33" s="142"/>
      <c r="ED33" s="142"/>
      <c r="EE33" s="142"/>
      <c r="EF33" s="149"/>
      <c r="EG33" s="148"/>
      <c r="EH33" s="152"/>
      <c r="EI33" s="141"/>
      <c r="EJ33" s="141"/>
      <c r="EK33" s="142"/>
      <c r="EL33" s="142"/>
      <c r="EM33" s="143"/>
      <c r="EN33" s="142"/>
      <c r="EO33" s="142"/>
      <c r="EP33" s="142"/>
      <c r="EQ33" s="142"/>
      <c r="ER33" s="142"/>
      <c r="ES33" s="142"/>
      <c r="ET33" s="142"/>
      <c r="EU33" s="149"/>
      <c r="EV33" s="148"/>
      <c r="EW33" s="152"/>
      <c r="EX33" s="141"/>
      <c r="EY33" s="141"/>
      <c r="EZ33" s="142"/>
      <c r="FA33" s="142"/>
      <c r="FB33" s="143"/>
      <c r="FC33" s="142"/>
      <c r="FD33" s="142"/>
      <c r="FE33" s="142"/>
      <c r="FF33" s="142"/>
      <c r="FG33" s="142"/>
      <c r="FH33" s="142"/>
      <c r="FI33" s="142"/>
      <c r="FJ33" s="149"/>
      <c r="FK33" s="148"/>
      <c r="FL33" s="152"/>
      <c r="FM33" s="141"/>
      <c r="FN33" s="141"/>
      <c r="FO33" s="142"/>
      <c r="FP33" s="142"/>
      <c r="FQ33" s="143"/>
      <c r="FR33" s="142"/>
      <c r="FS33" s="142"/>
      <c r="FT33" s="142"/>
      <c r="FU33" s="142"/>
      <c r="FV33" s="142"/>
      <c r="FW33" s="142"/>
      <c r="FX33" s="142"/>
      <c r="FY33" s="149"/>
      <c r="FZ33" s="148"/>
      <c r="GA33" s="152"/>
      <c r="GB33" s="141"/>
      <c r="GC33" s="141"/>
      <c r="GD33" s="142"/>
      <c r="GE33" s="142"/>
      <c r="GF33" s="143"/>
      <c r="GG33" s="142"/>
      <c r="GH33" s="142"/>
      <c r="GI33" s="142"/>
      <c r="GJ33" s="142"/>
      <c r="GK33" s="142"/>
      <c r="GL33" s="142"/>
      <c r="GM33" s="142"/>
      <c r="GN33" s="149"/>
      <c r="GO33" s="148"/>
      <c r="GP33" s="152"/>
      <c r="GQ33" s="141"/>
      <c r="GR33" s="141"/>
      <c r="GS33" s="142"/>
      <c r="GT33" s="142"/>
      <c r="GU33" s="143"/>
      <c r="GV33" s="142"/>
      <c r="GW33" s="142"/>
      <c r="GX33" s="142"/>
      <c r="GY33" s="142"/>
      <c r="GZ33" s="142"/>
      <c r="HA33" s="142"/>
      <c r="HB33" s="142"/>
      <c r="HC33" s="149"/>
      <c r="HD33" s="148"/>
      <c r="HE33" s="152"/>
      <c r="HF33" s="141"/>
      <c r="HG33" s="141"/>
      <c r="HH33" s="142"/>
      <c r="HI33" s="142"/>
      <c r="HJ33" s="143"/>
      <c r="HK33" s="142"/>
      <c r="HL33" s="142"/>
      <c r="HM33" s="142"/>
      <c r="HN33" s="142"/>
      <c r="HO33" s="142"/>
      <c r="HP33" s="142"/>
      <c r="HQ33" s="142"/>
      <c r="HR33" s="149"/>
      <c r="HS33" s="148"/>
      <c r="HT33" s="152"/>
      <c r="HU33" s="141"/>
      <c r="HV33" s="141"/>
      <c r="HW33" s="142"/>
      <c r="HX33" s="142"/>
      <c r="HY33" s="143"/>
      <c r="HZ33" s="142"/>
      <c r="IA33" s="142"/>
      <c r="IB33" s="142"/>
      <c r="IC33" s="142"/>
      <c r="ID33" s="142"/>
      <c r="IE33" s="142"/>
      <c r="IF33" s="142"/>
      <c r="IG33" s="149"/>
      <c r="IH33" s="148"/>
      <c r="II33" s="152"/>
      <c r="IJ33" s="141"/>
      <c r="IK33" s="141"/>
      <c r="IL33" s="142"/>
      <c r="IM33" s="142"/>
      <c r="IN33" s="143"/>
      <c r="IO33" s="142"/>
      <c r="IP33" s="142"/>
      <c r="IQ33" s="142"/>
      <c r="IR33" s="142"/>
      <c r="IS33" s="142"/>
      <c r="IT33" s="142"/>
      <c r="IU33" s="142"/>
      <c r="IV33" s="149"/>
      <c r="IW33" s="148"/>
      <c r="IX33" s="152"/>
      <c r="IY33" s="141"/>
      <c r="IZ33" s="141"/>
      <c r="JA33" s="142"/>
      <c r="JB33" s="142"/>
      <c r="JC33" s="143"/>
      <c r="JD33" s="142"/>
      <c r="JE33" s="142"/>
      <c r="JF33" s="142"/>
      <c r="JG33" s="142"/>
      <c r="JH33" s="142"/>
      <c r="JI33" s="142"/>
      <c r="JJ33" s="142"/>
      <c r="JK33" s="149"/>
      <c r="JL33" s="148"/>
      <c r="JM33" s="152"/>
      <c r="JN33" s="141"/>
      <c r="JO33" s="141"/>
      <c r="JP33" s="142"/>
      <c r="JQ33" s="142"/>
      <c r="JR33" s="143"/>
      <c r="JS33" s="142"/>
      <c r="JT33" s="142"/>
      <c r="JU33" s="142"/>
      <c r="JV33" s="142"/>
      <c r="JW33" s="142"/>
      <c r="JX33" s="142"/>
      <c r="JY33" s="142"/>
      <c r="JZ33" s="149"/>
      <c r="KA33" s="148"/>
      <c r="KB33" s="152"/>
      <c r="KC33" s="141"/>
      <c r="KD33" s="141"/>
      <c r="KE33" s="142"/>
      <c r="KF33" s="142"/>
      <c r="KG33" s="143"/>
      <c r="KH33" s="142"/>
      <c r="KI33" s="142"/>
      <c r="KJ33" s="142"/>
      <c r="KK33" s="142"/>
      <c r="KL33" s="142"/>
      <c r="KM33" s="142"/>
      <c r="KN33" s="142"/>
      <c r="KO33" s="149"/>
      <c r="KP33" s="148"/>
      <c r="KQ33" s="152"/>
      <c r="KR33" s="141"/>
      <c r="KS33" s="141"/>
      <c r="KT33" s="142"/>
      <c r="KU33" s="142"/>
      <c r="KV33" s="143"/>
      <c r="KW33" s="142"/>
      <c r="KX33" s="142"/>
      <c r="KY33" s="142"/>
      <c r="KZ33" s="142"/>
      <c r="LA33" s="142"/>
      <c r="LB33" s="142"/>
      <c r="LC33" s="142"/>
      <c r="LD33" s="149"/>
      <c r="LE33" s="148"/>
      <c r="LF33" s="152"/>
      <c r="LG33" s="141"/>
      <c r="LH33" s="141"/>
      <c r="LI33" s="142"/>
      <c r="LJ33" s="142"/>
      <c r="LK33" s="143"/>
      <c r="LL33" s="142"/>
      <c r="LM33" s="142"/>
      <c r="LN33" s="142"/>
      <c r="LO33" s="142"/>
      <c r="LP33" s="142"/>
      <c r="LQ33" s="142"/>
      <c r="LR33" s="142"/>
      <c r="LS33" s="149"/>
      <c r="LT33" s="148"/>
      <c r="LU33" s="152"/>
      <c r="LV33" s="141"/>
      <c r="LW33" s="141"/>
      <c r="LX33" s="142"/>
      <c r="LY33" s="142"/>
      <c r="LZ33" s="143"/>
      <c r="MA33" s="142"/>
      <c r="MB33" s="142"/>
      <c r="MC33" s="142"/>
      <c r="MD33" s="142"/>
      <c r="ME33" s="142"/>
      <c r="MF33" s="142"/>
      <c r="MG33" s="142"/>
      <c r="MH33" s="149"/>
      <c r="MI33" s="148"/>
      <c r="MJ33" s="152"/>
      <c r="MK33" s="141"/>
      <c r="ML33" s="141"/>
      <c r="MM33" s="142"/>
      <c r="MN33" s="142"/>
      <c r="MO33" s="143"/>
      <c r="MP33" s="142"/>
      <c r="MQ33" s="142"/>
      <c r="MR33" s="142"/>
      <c r="MS33" s="142"/>
      <c r="MT33" s="142"/>
      <c r="MU33" s="142"/>
      <c r="MV33" s="142"/>
      <c r="MW33" s="149"/>
      <c r="MX33" s="148"/>
      <c r="MY33" s="152"/>
      <c r="MZ33" s="141"/>
      <c r="NA33" s="141"/>
      <c r="NB33" s="142"/>
      <c r="NC33" s="142"/>
      <c r="ND33" s="143"/>
      <c r="NE33" s="142"/>
      <c r="NF33" s="142"/>
      <c r="NG33" s="142"/>
      <c r="NH33" s="142"/>
      <c r="NI33" s="142"/>
      <c r="NJ33" s="142"/>
      <c r="NK33" s="142"/>
      <c r="NL33" s="149"/>
      <c r="NM33" s="148"/>
      <c r="NN33" s="152"/>
      <c r="NO33" s="141"/>
      <c r="NP33" s="141"/>
      <c r="NQ33" s="142"/>
      <c r="NR33" s="142"/>
      <c r="NS33" s="143"/>
      <c r="NT33" s="142"/>
      <c r="NU33" s="142"/>
      <c r="NV33" s="142"/>
      <c r="NW33" s="142"/>
      <c r="NX33" s="142"/>
      <c r="NY33" s="142"/>
      <c r="NZ33" s="142"/>
      <c r="OA33" s="149"/>
      <c r="OB33" s="148"/>
      <c r="OC33" s="152"/>
      <c r="OD33" s="141"/>
      <c r="OE33" s="141"/>
      <c r="OF33" s="142"/>
      <c r="OG33" s="142"/>
      <c r="OH33" s="143"/>
      <c r="OI33" s="142"/>
      <c r="OJ33" s="142"/>
      <c r="OK33" s="142"/>
      <c r="OL33" s="142"/>
      <c r="OM33" s="142"/>
      <c r="ON33" s="142"/>
      <c r="OO33" s="142"/>
      <c r="OP33" s="149"/>
      <c r="OQ33" s="148"/>
      <c r="OR33" s="152"/>
      <c r="OS33" s="141"/>
      <c r="OT33" s="141"/>
      <c r="OU33" s="142"/>
      <c r="OV33" s="142"/>
      <c r="OW33" s="143"/>
      <c r="OX33" s="142"/>
      <c r="OY33" s="142"/>
      <c r="OZ33" s="142"/>
      <c r="PA33" s="142"/>
      <c r="PB33" s="142"/>
      <c r="PC33" s="142"/>
      <c r="PD33" s="142"/>
      <c r="PE33" s="149"/>
      <c r="PF33" s="148"/>
      <c r="PG33" s="152"/>
      <c r="PH33" s="141"/>
      <c r="PI33" s="141"/>
      <c r="PJ33" s="142"/>
      <c r="PK33" s="142"/>
      <c r="PL33" s="143"/>
      <c r="PM33" s="142"/>
      <c r="PN33" s="142"/>
      <c r="PO33" s="142"/>
      <c r="PP33" s="142"/>
      <c r="PQ33" s="142"/>
      <c r="PR33" s="142"/>
      <c r="PS33" s="142"/>
      <c r="PT33" s="149"/>
      <c r="PU33" s="148"/>
      <c r="PV33" s="152"/>
      <c r="PW33" s="141"/>
      <c r="PX33" s="141">
        <f t="shared" si="68"/>
        <v>0</v>
      </c>
      <c r="PY33" s="142">
        <f t="shared" si="69"/>
        <v>0</v>
      </c>
      <c r="PZ33" s="142">
        <f t="shared" si="70"/>
        <v>0</v>
      </c>
      <c r="QA33" s="143">
        <f t="shared" si="71"/>
        <v>0</v>
      </c>
      <c r="QB33" s="142">
        <f t="shared" si="72"/>
        <v>0</v>
      </c>
      <c r="QC33" s="166">
        <f t="shared" si="67"/>
        <v>0</v>
      </c>
      <c r="QD33" s="142"/>
      <c r="QE33" s="142"/>
      <c r="QF33" s="142"/>
      <c r="QG33" s="142"/>
      <c r="QH33" s="142"/>
    </row>
    <row r="34" spans="1:450" s="294" customFormat="1" ht="15" hidden="1" customHeight="1">
      <c r="A34" s="149"/>
      <c r="B34" s="148"/>
      <c r="C34" s="152"/>
      <c r="D34" s="141"/>
      <c r="E34" s="141"/>
      <c r="F34" s="142"/>
      <c r="G34" s="142"/>
      <c r="H34" s="143"/>
      <c r="I34" s="142"/>
      <c r="J34" s="142"/>
      <c r="K34" s="142"/>
      <c r="L34" s="142"/>
      <c r="M34" s="142"/>
      <c r="N34" s="142"/>
      <c r="O34" s="142"/>
      <c r="P34" s="149"/>
      <c r="Q34" s="148"/>
      <c r="R34" s="152"/>
      <c r="S34" s="141"/>
      <c r="T34" s="141"/>
      <c r="U34" s="142"/>
      <c r="V34" s="142"/>
      <c r="W34" s="143"/>
      <c r="X34" s="142"/>
      <c r="Y34" s="142"/>
      <c r="Z34" s="142"/>
      <c r="AA34" s="142"/>
      <c r="AB34" s="142"/>
      <c r="AC34" s="142"/>
      <c r="AD34" s="142"/>
      <c r="AE34" s="149"/>
      <c r="AF34" s="148"/>
      <c r="AG34" s="152"/>
      <c r="AH34" s="141"/>
      <c r="AI34" s="141"/>
      <c r="AJ34" s="142"/>
      <c r="AK34" s="142"/>
      <c r="AL34" s="143"/>
      <c r="AM34" s="142"/>
      <c r="AN34" s="142"/>
      <c r="AO34" s="142"/>
      <c r="AP34" s="142"/>
      <c r="AQ34" s="142"/>
      <c r="AR34" s="142"/>
      <c r="AS34" s="142"/>
      <c r="AT34" s="149"/>
      <c r="AU34" s="148"/>
      <c r="AV34" s="152"/>
      <c r="AW34" s="141"/>
      <c r="AX34" s="141"/>
      <c r="AY34" s="142"/>
      <c r="AZ34" s="142"/>
      <c r="BA34" s="143"/>
      <c r="BB34" s="142"/>
      <c r="BC34" s="142"/>
      <c r="BD34" s="142"/>
      <c r="BE34" s="142"/>
      <c r="BF34" s="142"/>
      <c r="BG34" s="142"/>
      <c r="BH34" s="142"/>
      <c r="BI34" s="149"/>
      <c r="BJ34" s="148"/>
      <c r="BK34" s="152"/>
      <c r="BL34" s="141"/>
      <c r="BM34" s="141"/>
      <c r="BN34" s="142"/>
      <c r="BO34" s="142"/>
      <c r="BP34" s="143"/>
      <c r="BQ34" s="142"/>
      <c r="BR34" s="142"/>
      <c r="BS34" s="142"/>
      <c r="BT34" s="142"/>
      <c r="BU34" s="142"/>
      <c r="BV34" s="142"/>
      <c r="BW34" s="142"/>
      <c r="BX34" s="149"/>
      <c r="BY34" s="148"/>
      <c r="BZ34" s="152"/>
      <c r="CA34" s="141"/>
      <c r="CB34" s="141"/>
      <c r="CC34" s="142"/>
      <c r="CD34" s="142"/>
      <c r="CE34" s="143"/>
      <c r="CF34" s="142"/>
      <c r="CG34" s="142"/>
      <c r="CH34" s="142"/>
      <c r="CI34" s="142"/>
      <c r="CJ34" s="142"/>
      <c r="CK34" s="142"/>
      <c r="CL34" s="142"/>
      <c r="CM34" s="149"/>
      <c r="CN34" s="148"/>
      <c r="CO34" s="152"/>
      <c r="CP34" s="141"/>
      <c r="CQ34" s="141"/>
      <c r="CR34" s="142"/>
      <c r="CS34" s="142"/>
      <c r="CT34" s="143"/>
      <c r="CU34" s="142"/>
      <c r="CV34" s="142"/>
      <c r="CW34" s="142"/>
      <c r="CX34" s="142"/>
      <c r="CY34" s="142"/>
      <c r="CZ34" s="142"/>
      <c r="DA34" s="142"/>
      <c r="DB34" s="149"/>
      <c r="DC34" s="148"/>
      <c r="DD34" s="152"/>
      <c r="DE34" s="141"/>
      <c r="DF34" s="141"/>
      <c r="DG34" s="142"/>
      <c r="DH34" s="142"/>
      <c r="DI34" s="143"/>
      <c r="DJ34" s="142"/>
      <c r="DK34" s="142"/>
      <c r="DL34" s="142"/>
      <c r="DM34" s="142"/>
      <c r="DN34" s="142"/>
      <c r="DO34" s="142"/>
      <c r="DP34" s="142"/>
      <c r="DQ34" s="149"/>
      <c r="DR34" s="148"/>
      <c r="DS34" s="152"/>
      <c r="DT34" s="141"/>
      <c r="DU34" s="141"/>
      <c r="DV34" s="142"/>
      <c r="DW34" s="142"/>
      <c r="DX34" s="143"/>
      <c r="DY34" s="142"/>
      <c r="DZ34" s="142"/>
      <c r="EA34" s="142"/>
      <c r="EB34" s="142"/>
      <c r="EC34" s="142"/>
      <c r="ED34" s="142"/>
      <c r="EE34" s="142"/>
      <c r="EF34" s="149"/>
      <c r="EG34" s="148"/>
      <c r="EH34" s="152"/>
      <c r="EI34" s="141"/>
      <c r="EJ34" s="141"/>
      <c r="EK34" s="142"/>
      <c r="EL34" s="142"/>
      <c r="EM34" s="143"/>
      <c r="EN34" s="142"/>
      <c r="EO34" s="142"/>
      <c r="EP34" s="142"/>
      <c r="EQ34" s="142"/>
      <c r="ER34" s="142"/>
      <c r="ES34" s="142"/>
      <c r="ET34" s="142"/>
      <c r="EU34" s="149"/>
      <c r="EV34" s="148"/>
      <c r="EW34" s="152"/>
      <c r="EX34" s="141"/>
      <c r="EY34" s="141"/>
      <c r="EZ34" s="142"/>
      <c r="FA34" s="142"/>
      <c r="FB34" s="143"/>
      <c r="FC34" s="142"/>
      <c r="FD34" s="142"/>
      <c r="FE34" s="142"/>
      <c r="FF34" s="142"/>
      <c r="FG34" s="142"/>
      <c r="FH34" s="142"/>
      <c r="FI34" s="142"/>
      <c r="FJ34" s="149"/>
      <c r="FK34" s="148"/>
      <c r="FL34" s="152"/>
      <c r="FM34" s="141"/>
      <c r="FN34" s="141"/>
      <c r="FO34" s="142"/>
      <c r="FP34" s="142"/>
      <c r="FQ34" s="143"/>
      <c r="FR34" s="142"/>
      <c r="FS34" s="142"/>
      <c r="FT34" s="142"/>
      <c r="FU34" s="142"/>
      <c r="FV34" s="142"/>
      <c r="FW34" s="142"/>
      <c r="FX34" s="142"/>
      <c r="FY34" s="149"/>
      <c r="FZ34" s="148"/>
      <c r="GA34" s="152"/>
      <c r="GB34" s="141"/>
      <c r="GC34" s="141"/>
      <c r="GD34" s="142"/>
      <c r="GE34" s="142"/>
      <c r="GF34" s="143"/>
      <c r="GG34" s="142"/>
      <c r="GH34" s="142"/>
      <c r="GI34" s="142"/>
      <c r="GJ34" s="142"/>
      <c r="GK34" s="142"/>
      <c r="GL34" s="142"/>
      <c r="GM34" s="142"/>
      <c r="GN34" s="149"/>
      <c r="GO34" s="148"/>
      <c r="GP34" s="152"/>
      <c r="GQ34" s="141"/>
      <c r="GR34" s="141"/>
      <c r="GS34" s="142"/>
      <c r="GT34" s="142"/>
      <c r="GU34" s="143"/>
      <c r="GV34" s="142"/>
      <c r="GW34" s="142"/>
      <c r="GX34" s="142"/>
      <c r="GY34" s="142"/>
      <c r="GZ34" s="142"/>
      <c r="HA34" s="142"/>
      <c r="HB34" s="142"/>
      <c r="HC34" s="149"/>
      <c r="HD34" s="148"/>
      <c r="HE34" s="152"/>
      <c r="HF34" s="141"/>
      <c r="HG34" s="141"/>
      <c r="HH34" s="142"/>
      <c r="HI34" s="142"/>
      <c r="HJ34" s="143"/>
      <c r="HK34" s="142"/>
      <c r="HL34" s="142"/>
      <c r="HM34" s="142"/>
      <c r="HN34" s="142"/>
      <c r="HO34" s="142"/>
      <c r="HP34" s="142"/>
      <c r="HQ34" s="142"/>
      <c r="HR34" s="149"/>
      <c r="HS34" s="148"/>
      <c r="HT34" s="152"/>
      <c r="HU34" s="141"/>
      <c r="HV34" s="141"/>
      <c r="HW34" s="142"/>
      <c r="HX34" s="142"/>
      <c r="HY34" s="143"/>
      <c r="HZ34" s="142"/>
      <c r="IA34" s="142"/>
      <c r="IB34" s="142"/>
      <c r="IC34" s="142"/>
      <c r="ID34" s="142"/>
      <c r="IE34" s="142"/>
      <c r="IF34" s="142"/>
      <c r="IG34" s="149"/>
      <c r="IH34" s="148"/>
      <c r="II34" s="152"/>
      <c r="IJ34" s="141"/>
      <c r="IK34" s="141"/>
      <c r="IL34" s="142"/>
      <c r="IM34" s="142"/>
      <c r="IN34" s="143"/>
      <c r="IO34" s="142"/>
      <c r="IP34" s="142"/>
      <c r="IQ34" s="142"/>
      <c r="IR34" s="142"/>
      <c r="IS34" s="142"/>
      <c r="IT34" s="142"/>
      <c r="IU34" s="142"/>
      <c r="IV34" s="149"/>
      <c r="IW34" s="148"/>
      <c r="IX34" s="152"/>
      <c r="IY34" s="141"/>
      <c r="IZ34" s="141"/>
      <c r="JA34" s="142"/>
      <c r="JB34" s="142"/>
      <c r="JC34" s="143"/>
      <c r="JD34" s="142"/>
      <c r="JE34" s="142"/>
      <c r="JF34" s="142"/>
      <c r="JG34" s="142"/>
      <c r="JH34" s="142"/>
      <c r="JI34" s="142"/>
      <c r="JJ34" s="142"/>
      <c r="JK34" s="149"/>
      <c r="JL34" s="148"/>
      <c r="JM34" s="152"/>
      <c r="JN34" s="141"/>
      <c r="JO34" s="141"/>
      <c r="JP34" s="142"/>
      <c r="JQ34" s="142"/>
      <c r="JR34" s="143"/>
      <c r="JS34" s="142"/>
      <c r="JT34" s="142"/>
      <c r="JU34" s="142"/>
      <c r="JV34" s="142"/>
      <c r="JW34" s="142"/>
      <c r="JX34" s="142"/>
      <c r="JY34" s="142"/>
      <c r="JZ34" s="149"/>
      <c r="KA34" s="148"/>
      <c r="KB34" s="152"/>
      <c r="KC34" s="141"/>
      <c r="KD34" s="141"/>
      <c r="KE34" s="142"/>
      <c r="KF34" s="142"/>
      <c r="KG34" s="143"/>
      <c r="KH34" s="142"/>
      <c r="KI34" s="142"/>
      <c r="KJ34" s="142"/>
      <c r="KK34" s="142"/>
      <c r="KL34" s="142"/>
      <c r="KM34" s="142"/>
      <c r="KN34" s="142"/>
      <c r="KO34" s="149"/>
      <c r="KP34" s="148"/>
      <c r="KQ34" s="152"/>
      <c r="KR34" s="141"/>
      <c r="KS34" s="141"/>
      <c r="KT34" s="142"/>
      <c r="KU34" s="142"/>
      <c r="KV34" s="143"/>
      <c r="KW34" s="142"/>
      <c r="KX34" s="142"/>
      <c r="KY34" s="142"/>
      <c r="KZ34" s="142"/>
      <c r="LA34" s="142"/>
      <c r="LB34" s="142"/>
      <c r="LC34" s="142"/>
      <c r="LD34" s="149"/>
      <c r="LE34" s="148"/>
      <c r="LF34" s="152"/>
      <c r="LG34" s="141"/>
      <c r="LH34" s="141"/>
      <c r="LI34" s="142"/>
      <c r="LJ34" s="142"/>
      <c r="LK34" s="143"/>
      <c r="LL34" s="142"/>
      <c r="LM34" s="142"/>
      <c r="LN34" s="142"/>
      <c r="LO34" s="142"/>
      <c r="LP34" s="142"/>
      <c r="LQ34" s="142"/>
      <c r="LR34" s="142"/>
      <c r="LS34" s="149"/>
      <c r="LT34" s="148"/>
      <c r="LU34" s="152"/>
      <c r="LV34" s="141"/>
      <c r="LW34" s="141"/>
      <c r="LX34" s="142"/>
      <c r="LY34" s="142"/>
      <c r="LZ34" s="143"/>
      <c r="MA34" s="142"/>
      <c r="MB34" s="142"/>
      <c r="MC34" s="142"/>
      <c r="MD34" s="142"/>
      <c r="ME34" s="142"/>
      <c r="MF34" s="142"/>
      <c r="MG34" s="142"/>
      <c r="MH34" s="149"/>
      <c r="MI34" s="148"/>
      <c r="MJ34" s="152"/>
      <c r="MK34" s="141"/>
      <c r="ML34" s="141"/>
      <c r="MM34" s="142"/>
      <c r="MN34" s="142"/>
      <c r="MO34" s="143"/>
      <c r="MP34" s="142"/>
      <c r="MQ34" s="142"/>
      <c r="MR34" s="142"/>
      <c r="MS34" s="142"/>
      <c r="MT34" s="142"/>
      <c r="MU34" s="142"/>
      <c r="MV34" s="142"/>
      <c r="MW34" s="149"/>
      <c r="MX34" s="148"/>
      <c r="MY34" s="152"/>
      <c r="MZ34" s="141"/>
      <c r="NA34" s="141"/>
      <c r="NB34" s="142"/>
      <c r="NC34" s="142"/>
      <c r="ND34" s="143"/>
      <c r="NE34" s="142"/>
      <c r="NF34" s="142"/>
      <c r="NG34" s="142"/>
      <c r="NH34" s="142"/>
      <c r="NI34" s="142"/>
      <c r="NJ34" s="142"/>
      <c r="NK34" s="142"/>
      <c r="NL34" s="149"/>
      <c r="NM34" s="148"/>
      <c r="NN34" s="152"/>
      <c r="NO34" s="141"/>
      <c r="NP34" s="141"/>
      <c r="NQ34" s="142"/>
      <c r="NR34" s="142"/>
      <c r="NS34" s="143"/>
      <c r="NT34" s="142"/>
      <c r="NU34" s="142"/>
      <c r="NV34" s="142"/>
      <c r="NW34" s="142"/>
      <c r="NX34" s="142"/>
      <c r="NY34" s="142"/>
      <c r="NZ34" s="142"/>
      <c r="OA34" s="149"/>
      <c r="OB34" s="148"/>
      <c r="OC34" s="152"/>
      <c r="OD34" s="141"/>
      <c r="OE34" s="141"/>
      <c r="OF34" s="142"/>
      <c r="OG34" s="142"/>
      <c r="OH34" s="143"/>
      <c r="OI34" s="142"/>
      <c r="OJ34" s="142"/>
      <c r="OK34" s="142"/>
      <c r="OL34" s="142"/>
      <c r="OM34" s="142"/>
      <c r="ON34" s="142"/>
      <c r="OO34" s="142"/>
      <c r="OP34" s="149"/>
      <c r="OQ34" s="148"/>
      <c r="OR34" s="152"/>
      <c r="OS34" s="141"/>
      <c r="OT34" s="141"/>
      <c r="OU34" s="142"/>
      <c r="OV34" s="142"/>
      <c r="OW34" s="143"/>
      <c r="OX34" s="142"/>
      <c r="OY34" s="142"/>
      <c r="OZ34" s="142"/>
      <c r="PA34" s="142"/>
      <c r="PB34" s="142"/>
      <c r="PC34" s="142"/>
      <c r="PD34" s="142"/>
      <c r="PE34" s="149"/>
      <c r="PF34" s="148"/>
      <c r="PG34" s="152"/>
      <c r="PH34" s="141"/>
      <c r="PI34" s="141"/>
      <c r="PJ34" s="142"/>
      <c r="PK34" s="142"/>
      <c r="PL34" s="143"/>
      <c r="PM34" s="142"/>
      <c r="PN34" s="142"/>
      <c r="PO34" s="142"/>
      <c r="PP34" s="142"/>
      <c r="PQ34" s="142"/>
      <c r="PR34" s="142"/>
      <c r="PS34" s="142"/>
      <c r="PT34" s="149"/>
      <c r="PU34" s="148"/>
      <c r="PV34" s="152"/>
      <c r="PW34" s="141"/>
      <c r="PX34" s="141">
        <f t="shared" si="68"/>
        <v>0</v>
      </c>
      <c r="PY34" s="142">
        <f t="shared" si="69"/>
        <v>0</v>
      </c>
      <c r="PZ34" s="142">
        <f t="shared" si="70"/>
        <v>0</v>
      </c>
      <c r="QA34" s="143">
        <f t="shared" si="71"/>
        <v>0</v>
      </c>
      <c r="QB34" s="142">
        <f t="shared" si="72"/>
        <v>0</v>
      </c>
      <c r="QC34" s="166">
        <f t="shared" si="67"/>
        <v>0</v>
      </c>
      <c r="QD34" s="142"/>
      <c r="QE34" s="142"/>
      <c r="QF34" s="142"/>
      <c r="QG34" s="142"/>
      <c r="QH34" s="142"/>
    </row>
    <row r="35" spans="1:450" s="294" customFormat="1" ht="15" customHeight="1">
      <c r="A35" s="482" t="s">
        <v>74</v>
      </c>
      <c r="B35" s="483"/>
      <c r="C35" s="320">
        <f>SUM(C9:C34)</f>
        <v>0</v>
      </c>
      <c r="D35" s="320">
        <f t="shared" ref="D35:N35" si="118">SUM(D9:D34)</f>
        <v>0</v>
      </c>
      <c r="E35" s="320">
        <f t="shared" si="118"/>
        <v>0</v>
      </c>
      <c r="F35" s="320">
        <f t="shared" si="118"/>
        <v>0</v>
      </c>
      <c r="G35" s="320">
        <f t="shared" si="118"/>
        <v>0</v>
      </c>
      <c r="H35" s="320">
        <f t="shared" si="118"/>
        <v>0</v>
      </c>
      <c r="I35" s="320">
        <f t="shared" si="118"/>
        <v>0</v>
      </c>
      <c r="J35" s="320">
        <f t="shared" si="118"/>
        <v>0</v>
      </c>
      <c r="K35" s="320">
        <f t="shared" si="118"/>
        <v>0</v>
      </c>
      <c r="L35" s="320">
        <f t="shared" si="118"/>
        <v>0</v>
      </c>
      <c r="M35" s="320">
        <f t="shared" si="118"/>
        <v>0</v>
      </c>
      <c r="N35" s="320">
        <f t="shared" si="118"/>
        <v>0</v>
      </c>
      <c r="O35" s="142"/>
      <c r="P35" s="482" t="s">
        <v>74</v>
      </c>
      <c r="Q35" s="483"/>
      <c r="R35" s="320">
        <f>SUM(R9:R34)</f>
        <v>0</v>
      </c>
      <c r="S35" s="320">
        <f t="shared" ref="S35:AC35" si="119">SUM(S9:S34)</f>
        <v>0</v>
      </c>
      <c r="T35" s="320">
        <f t="shared" si="119"/>
        <v>0</v>
      </c>
      <c r="U35" s="320">
        <f t="shared" si="119"/>
        <v>0</v>
      </c>
      <c r="V35" s="320">
        <f t="shared" si="119"/>
        <v>0</v>
      </c>
      <c r="W35" s="320">
        <f t="shared" si="119"/>
        <v>0</v>
      </c>
      <c r="X35" s="320">
        <f t="shared" si="119"/>
        <v>0</v>
      </c>
      <c r="Y35" s="320">
        <f t="shared" si="119"/>
        <v>0</v>
      </c>
      <c r="Z35" s="320">
        <f t="shared" si="119"/>
        <v>0</v>
      </c>
      <c r="AA35" s="320">
        <f t="shared" si="119"/>
        <v>0</v>
      </c>
      <c r="AB35" s="320">
        <f t="shared" si="119"/>
        <v>0</v>
      </c>
      <c r="AC35" s="320">
        <f t="shared" si="119"/>
        <v>0</v>
      </c>
      <c r="AD35" s="142"/>
      <c r="AE35" s="482" t="s">
        <v>74</v>
      </c>
      <c r="AF35" s="483"/>
      <c r="AG35" s="320">
        <f>SUM(AG9:AG34)</f>
        <v>0</v>
      </c>
      <c r="AH35" s="320">
        <f t="shared" ref="AH35:AR35" si="120">SUM(AH9:AH34)</f>
        <v>0</v>
      </c>
      <c r="AI35" s="320">
        <f t="shared" si="120"/>
        <v>0</v>
      </c>
      <c r="AJ35" s="320">
        <f t="shared" si="120"/>
        <v>0</v>
      </c>
      <c r="AK35" s="320">
        <f t="shared" si="120"/>
        <v>0</v>
      </c>
      <c r="AL35" s="320">
        <f t="shared" si="120"/>
        <v>0</v>
      </c>
      <c r="AM35" s="320">
        <f t="shared" si="120"/>
        <v>0</v>
      </c>
      <c r="AN35" s="320">
        <f t="shared" si="120"/>
        <v>0</v>
      </c>
      <c r="AO35" s="320">
        <f t="shared" si="120"/>
        <v>0</v>
      </c>
      <c r="AP35" s="320">
        <f t="shared" si="120"/>
        <v>0</v>
      </c>
      <c r="AQ35" s="320">
        <f t="shared" si="120"/>
        <v>0</v>
      </c>
      <c r="AR35" s="320">
        <f t="shared" si="120"/>
        <v>0</v>
      </c>
      <c r="AS35" s="142"/>
      <c r="AT35" s="482" t="s">
        <v>74</v>
      </c>
      <c r="AU35" s="483"/>
      <c r="AV35" s="320">
        <f>SUM(AV9:AV34)</f>
        <v>0</v>
      </c>
      <c r="AW35" s="320">
        <f t="shared" ref="AW35:BG35" si="121">SUM(AW9:AW34)</f>
        <v>0</v>
      </c>
      <c r="AX35" s="320">
        <f t="shared" si="121"/>
        <v>0</v>
      </c>
      <c r="AY35" s="320">
        <f t="shared" si="121"/>
        <v>0</v>
      </c>
      <c r="AZ35" s="320">
        <f t="shared" si="121"/>
        <v>0</v>
      </c>
      <c r="BA35" s="320">
        <f t="shared" si="121"/>
        <v>0</v>
      </c>
      <c r="BB35" s="320">
        <f t="shared" si="121"/>
        <v>0</v>
      </c>
      <c r="BC35" s="320">
        <f t="shared" si="121"/>
        <v>0</v>
      </c>
      <c r="BD35" s="320">
        <f t="shared" si="121"/>
        <v>0</v>
      </c>
      <c r="BE35" s="320">
        <f t="shared" si="121"/>
        <v>0</v>
      </c>
      <c r="BF35" s="320">
        <f t="shared" si="121"/>
        <v>0</v>
      </c>
      <c r="BG35" s="320">
        <f t="shared" si="121"/>
        <v>0</v>
      </c>
      <c r="BH35" s="142"/>
      <c r="BI35" s="482" t="s">
        <v>74</v>
      </c>
      <c r="BJ35" s="483"/>
      <c r="BK35" s="320">
        <f>SUM(BK9:BK34)</f>
        <v>0</v>
      </c>
      <c r="BL35" s="320">
        <f t="shared" ref="BL35:BV35" si="122">SUM(BL9:BL34)</f>
        <v>0</v>
      </c>
      <c r="BM35" s="320">
        <f t="shared" si="122"/>
        <v>0</v>
      </c>
      <c r="BN35" s="320">
        <f t="shared" si="122"/>
        <v>0</v>
      </c>
      <c r="BO35" s="320">
        <f t="shared" si="122"/>
        <v>0</v>
      </c>
      <c r="BP35" s="320">
        <f t="shared" si="122"/>
        <v>0</v>
      </c>
      <c r="BQ35" s="320">
        <f t="shared" si="122"/>
        <v>0</v>
      </c>
      <c r="BR35" s="320">
        <f t="shared" si="122"/>
        <v>0</v>
      </c>
      <c r="BS35" s="320">
        <f t="shared" si="122"/>
        <v>0</v>
      </c>
      <c r="BT35" s="320">
        <f t="shared" si="122"/>
        <v>0</v>
      </c>
      <c r="BU35" s="320">
        <f t="shared" si="122"/>
        <v>0</v>
      </c>
      <c r="BV35" s="320">
        <f t="shared" si="122"/>
        <v>0</v>
      </c>
      <c r="BW35" s="142"/>
      <c r="BX35" s="482" t="s">
        <v>74</v>
      </c>
      <c r="BY35" s="483"/>
      <c r="BZ35" s="320">
        <f>SUM(BZ9:BZ34)</f>
        <v>0</v>
      </c>
      <c r="CA35" s="320">
        <f t="shared" ref="CA35:CK35" si="123">SUM(CA9:CA34)</f>
        <v>0</v>
      </c>
      <c r="CB35" s="320">
        <f t="shared" si="123"/>
        <v>0</v>
      </c>
      <c r="CC35" s="320">
        <f t="shared" si="123"/>
        <v>0</v>
      </c>
      <c r="CD35" s="320">
        <f t="shared" si="123"/>
        <v>0</v>
      </c>
      <c r="CE35" s="320">
        <f t="shared" si="123"/>
        <v>0</v>
      </c>
      <c r="CF35" s="320">
        <f t="shared" si="123"/>
        <v>0</v>
      </c>
      <c r="CG35" s="320">
        <f t="shared" si="123"/>
        <v>0</v>
      </c>
      <c r="CH35" s="320">
        <f t="shared" si="123"/>
        <v>0</v>
      </c>
      <c r="CI35" s="320">
        <f t="shared" si="123"/>
        <v>0</v>
      </c>
      <c r="CJ35" s="320">
        <f t="shared" si="123"/>
        <v>0</v>
      </c>
      <c r="CK35" s="320">
        <f t="shared" si="123"/>
        <v>0</v>
      </c>
      <c r="CL35" s="142"/>
      <c r="CM35" s="482" t="s">
        <v>74</v>
      </c>
      <c r="CN35" s="483"/>
      <c r="CO35" s="320">
        <f>SUM(CO9:CO34)</f>
        <v>0</v>
      </c>
      <c r="CP35" s="320">
        <f t="shared" ref="CP35:CZ35" si="124">SUM(CP9:CP34)</f>
        <v>0</v>
      </c>
      <c r="CQ35" s="320">
        <f t="shared" si="124"/>
        <v>0</v>
      </c>
      <c r="CR35" s="320">
        <f t="shared" si="124"/>
        <v>0</v>
      </c>
      <c r="CS35" s="320">
        <f t="shared" si="124"/>
        <v>0</v>
      </c>
      <c r="CT35" s="320">
        <f t="shared" si="124"/>
        <v>0</v>
      </c>
      <c r="CU35" s="320">
        <f t="shared" si="124"/>
        <v>0</v>
      </c>
      <c r="CV35" s="320">
        <f t="shared" si="124"/>
        <v>0</v>
      </c>
      <c r="CW35" s="320">
        <f t="shared" si="124"/>
        <v>0</v>
      </c>
      <c r="CX35" s="320">
        <f t="shared" si="124"/>
        <v>0</v>
      </c>
      <c r="CY35" s="320">
        <f t="shared" si="124"/>
        <v>0</v>
      </c>
      <c r="CZ35" s="320">
        <f t="shared" si="124"/>
        <v>0</v>
      </c>
      <c r="DA35" s="142"/>
      <c r="DB35" s="482" t="s">
        <v>74</v>
      </c>
      <c r="DC35" s="483"/>
      <c r="DD35" s="320">
        <f>SUM(DD9:DD34)</f>
        <v>0</v>
      </c>
      <c r="DE35" s="320">
        <f t="shared" ref="DE35:DO35" si="125">SUM(DE9:DE34)</f>
        <v>0</v>
      </c>
      <c r="DF35" s="320">
        <f t="shared" si="125"/>
        <v>0</v>
      </c>
      <c r="DG35" s="320">
        <f t="shared" si="125"/>
        <v>0</v>
      </c>
      <c r="DH35" s="320">
        <f t="shared" si="125"/>
        <v>0</v>
      </c>
      <c r="DI35" s="320">
        <f t="shared" si="125"/>
        <v>0</v>
      </c>
      <c r="DJ35" s="320">
        <f t="shared" si="125"/>
        <v>0</v>
      </c>
      <c r="DK35" s="320">
        <f t="shared" si="125"/>
        <v>0</v>
      </c>
      <c r="DL35" s="320">
        <f t="shared" si="125"/>
        <v>0</v>
      </c>
      <c r="DM35" s="320">
        <f t="shared" si="125"/>
        <v>0</v>
      </c>
      <c r="DN35" s="320">
        <f t="shared" si="125"/>
        <v>0</v>
      </c>
      <c r="DO35" s="320">
        <f t="shared" si="125"/>
        <v>0</v>
      </c>
      <c r="DP35" s="142"/>
      <c r="DQ35" s="482" t="s">
        <v>74</v>
      </c>
      <c r="DR35" s="483"/>
      <c r="DS35" s="320">
        <f>SUM(DS9:DS34)</f>
        <v>0</v>
      </c>
      <c r="DT35" s="320">
        <f t="shared" ref="DT35:ED35" si="126">SUM(DT9:DT34)</f>
        <v>0</v>
      </c>
      <c r="DU35" s="320">
        <f t="shared" si="126"/>
        <v>0</v>
      </c>
      <c r="DV35" s="320">
        <f t="shared" si="126"/>
        <v>0</v>
      </c>
      <c r="DW35" s="320">
        <f t="shared" si="126"/>
        <v>0</v>
      </c>
      <c r="DX35" s="320">
        <f t="shared" si="126"/>
        <v>0</v>
      </c>
      <c r="DY35" s="320">
        <f t="shared" si="126"/>
        <v>0</v>
      </c>
      <c r="DZ35" s="320">
        <f t="shared" si="126"/>
        <v>0</v>
      </c>
      <c r="EA35" s="320">
        <f t="shared" si="126"/>
        <v>0</v>
      </c>
      <c r="EB35" s="320">
        <f t="shared" si="126"/>
        <v>0</v>
      </c>
      <c r="EC35" s="320">
        <f t="shared" si="126"/>
        <v>0</v>
      </c>
      <c r="ED35" s="320">
        <f t="shared" si="126"/>
        <v>0</v>
      </c>
      <c r="EE35" s="142"/>
      <c r="EF35" s="482" t="s">
        <v>74</v>
      </c>
      <c r="EG35" s="483"/>
      <c r="EH35" s="320">
        <f>SUM(EH9:EH34)</f>
        <v>0</v>
      </c>
      <c r="EI35" s="320">
        <f t="shared" ref="EI35:ES35" si="127">SUM(EI9:EI34)</f>
        <v>0</v>
      </c>
      <c r="EJ35" s="320">
        <f t="shared" si="127"/>
        <v>0</v>
      </c>
      <c r="EK35" s="320">
        <f t="shared" si="127"/>
        <v>0</v>
      </c>
      <c r="EL35" s="320">
        <f t="shared" si="127"/>
        <v>0</v>
      </c>
      <c r="EM35" s="320">
        <f t="shared" si="127"/>
        <v>0</v>
      </c>
      <c r="EN35" s="320">
        <f t="shared" si="127"/>
        <v>0</v>
      </c>
      <c r="EO35" s="320">
        <f t="shared" si="127"/>
        <v>0</v>
      </c>
      <c r="EP35" s="320">
        <f t="shared" si="127"/>
        <v>0</v>
      </c>
      <c r="EQ35" s="320">
        <f t="shared" si="127"/>
        <v>0</v>
      </c>
      <c r="ER35" s="320">
        <f t="shared" si="127"/>
        <v>0</v>
      </c>
      <c r="ES35" s="320">
        <f t="shared" si="127"/>
        <v>0</v>
      </c>
      <c r="ET35" s="142"/>
      <c r="EU35" s="482" t="s">
        <v>74</v>
      </c>
      <c r="EV35" s="483"/>
      <c r="EW35" s="320">
        <f>SUM(EW9:EW34)</f>
        <v>0</v>
      </c>
      <c r="EX35" s="320">
        <f t="shared" ref="EX35:FH35" si="128">SUM(EX9:EX34)</f>
        <v>0</v>
      </c>
      <c r="EY35" s="320">
        <f t="shared" si="128"/>
        <v>0</v>
      </c>
      <c r="EZ35" s="320">
        <f t="shared" si="128"/>
        <v>0</v>
      </c>
      <c r="FA35" s="320">
        <f t="shared" si="128"/>
        <v>0</v>
      </c>
      <c r="FB35" s="320">
        <f t="shared" si="128"/>
        <v>0</v>
      </c>
      <c r="FC35" s="320">
        <f t="shared" si="128"/>
        <v>0</v>
      </c>
      <c r="FD35" s="320">
        <f t="shared" si="128"/>
        <v>0</v>
      </c>
      <c r="FE35" s="320">
        <f t="shared" si="128"/>
        <v>0</v>
      </c>
      <c r="FF35" s="320">
        <f t="shared" si="128"/>
        <v>0</v>
      </c>
      <c r="FG35" s="320">
        <f t="shared" si="128"/>
        <v>0</v>
      </c>
      <c r="FH35" s="320">
        <f t="shared" si="128"/>
        <v>0</v>
      </c>
      <c r="FI35" s="142"/>
      <c r="FJ35" s="482" t="s">
        <v>74</v>
      </c>
      <c r="FK35" s="483"/>
      <c r="FL35" s="320">
        <f>SUM(FL9:FL34)</f>
        <v>0</v>
      </c>
      <c r="FM35" s="320">
        <f t="shared" ref="FM35:FW35" si="129">SUM(FM9:FM34)</f>
        <v>0</v>
      </c>
      <c r="FN35" s="320">
        <f t="shared" si="129"/>
        <v>0</v>
      </c>
      <c r="FO35" s="320">
        <f t="shared" si="129"/>
        <v>0</v>
      </c>
      <c r="FP35" s="320">
        <f t="shared" si="129"/>
        <v>0</v>
      </c>
      <c r="FQ35" s="320">
        <f t="shared" si="129"/>
        <v>0</v>
      </c>
      <c r="FR35" s="320">
        <f t="shared" si="129"/>
        <v>0</v>
      </c>
      <c r="FS35" s="320">
        <f t="shared" si="129"/>
        <v>0</v>
      </c>
      <c r="FT35" s="320">
        <f t="shared" si="129"/>
        <v>0</v>
      </c>
      <c r="FU35" s="320">
        <f t="shared" si="129"/>
        <v>0</v>
      </c>
      <c r="FV35" s="320">
        <f t="shared" si="129"/>
        <v>0</v>
      </c>
      <c r="FW35" s="320">
        <f t="shared" si="129"/>
        <v>0</v>
      </c>
      <c r="FX35" s="142"/>
      <c r="FY35" s="482" t="s">
        <v>74</v>
      </c>
      <c r="FZ35" s="483"/>
      <c r="GA35" s="320">
        <f>SUM(GA9:GA34)</f>
        <v>0</v>
      </c>
      <c r="GB35" s="320">
        <f t="shared" ref="GB35:GL35" si="130">SUM(GB9:GB34)</f>
        <v>0</v>
      </c>
      <c r="GC35" s="320">
        <f t="shared" si="130"/>
        <v>0</v>
      </c>
      <c r="GD35" s="320">
        <f t="shared" si="130"/>
        <v>0</v>
      </c>
      <c r="GE35" s="320">
        <f t="shared" si="130"/>
        <v>0</v>
      </c>
      <c r="GF35" s="320">
        <f t="shared" si="130"/>
        <v>0</v>
      </c>
      <c r="GG35" s="320">
        <f t="shared" si="130"/>
        <v>0</v>
      </c>
      <c r="GH35" s="320">
        <f t="shared" si="130"/>
        <v>0</v>
      </c>
      <c r="GI35" s="320">
        <f t="shared" si="130"/>
        <v>0</v>
      </c>
      <c r="GJ35" s="320">
        <f t="shared" si="130"/>
        <v>0</v>
      </c>
      <c r="GK35" s="320">
        <f t="shared" si="130"/>
        <v>0</v>
      </c>
      <c r="GL35" s="320">
        <f t="shared" si="130"/>
        <v>0</v>
      </c>
      <c r="GM35" s="142"/>
      <c r="GN35" s="482" t="s">
        <v>74</v>
      </c>
      <c r="GO35" s="483"/>
      <c r="GP35" s="320">
        <f>SUM(GP9:GP34)</f>
        <v>0</v>
      </c>
      <c r="GQ35" s="320">
        <f t="shared" ref="GQ35:HA35" si="131">SUM(GQ9:GQ34)</f>
        <v>0</v>
      </c>
      <c r="GR35" s="320">
        <f t="shared" si="131"/>
        <v>0</v>
      </c>
      <c r="GS35" s="320">
        <f t="shared" si="131"/>
        <v>0</v>
      </c>
      <c r="GT35" s="320">
        <f t="shared" si="131"/>
        <v>0</v>
      </c>
      <c r="GU35" s="320">
        <f t="shared" si="131"/>
        <v>0</v>
      </c>
      <c r="GV35" s="320">
        <f t="shared" si="131"/>
        <v>0</v>
      </c>
      <c r="GW35" s="320">
        <f t="shared" si="131"/>
        <v>0</v>
      </c>
      <c r="GX35" s="320">
        <f t="shared" si="131"/>
        <v>0</v>
      </c>
      <c r="GY35" s="320">
        <f t="shared" si="131"/>
        <v>0</v>
      </c>
      <c r="GZ35" s="320">
        <f t="shared" si="131"/>
        <v>0</v>
      </c>
      <c r="HA35" s="320">
        <f t="shared" si="131"/>
        <v>0</v>
      </c>
      <c r="HB35" s="142"/>
      <c r="HC35" s="482" t="s">
        <v>74</v>
      </c>
      <c r="HD35" s="483"/>
      <c r="HE35" s="320">
        <f>SUM(HE9:HE34)</f>
        <v>0</v>
      </c>
      <c r="HF35" s="320">
        <f t="shared" ref="HF35:HP35" si="132">SUM(HF9:HF34)</f>
        <v>0</v>
      </c>
      <c r="HG35" s="320">
        <f t="shared" si="132"/>
        <v>0</v>
      </c>
      <c r="HH35" s="320">
        <f t="shared" si="132"/>
        <v>0</v>
      </c>
      <c r="HI35" s="320">
        <f t="shared" si="132"/>
        <v>0</v>
      </c>
      <c r="HJ35" s="320">
        <f t="shared" si="132"/>
        <v>0</v>
      </c>
      <c r="HK35" s="320">
        <f t="shared" si="132"/>
        <v>0</v>
      </c>
      <c r="HL35" s="320">
        <f t="shared" si="132"/>
        <v>0</v>
      </c>
      <c r="HM35" s="320">
        <f t="shared" si="132"/>
        <v>0</v>
      </c>
      <c r="HN35" s="320">
        <f t="shared" si="132"/>
        <v>0</v>
      </c>
      <c r="HO35" s="320">
        <f t="shared" si="132"/>
        <v>0</v>
      </c>
      <c r="HP35" s="320">
        <f t="shared" si="132"/>
        <v>0</v>
      </c>
      <c r="HQ35" s="142"/>
      <c r="HR35" s="482" t="s">
        <v>74</v>
      </c>
      <c r="HS35" s="483"/>
      <c r="HT35" s="320">
        <f>SUM(HT9:HT34)</f>
        <v>0</v>
      </c>
      <c r="HU35" s="320">
        <f t="shared" ref="HU35:IE35" si="133">SUM(HU9:HU34)</f>
        <v>0</v>
      </c>
      <c r="HV35" s="320">
        <f t="shared" si="133"/>
        <v>0</v>
      </c>
      <c r="HW35" s="320">
        <f t="shared" si="133"/>
        <v>0</v>
      </c>
      <c r="HX35" s="320">
        <f t="shared" si="133"/>
        <v>0</v>
      </c>
      <c r="HY35" s="320">
        <f t="shared" si="133"/>
        <v>0</v>
      </c>
      <c r="HZ35" s="320">
        <f t="shared" si="133"/>
        <v>0</v>
      </c>
      <c r="IA35" s="320">
        <f t="shared" si="133"/>
        <v>0</v>
      </c>
      <c r="IB35" s="320">
        <f t="shared" si="133"/>
        <v>0</v>
      </c>
      <c r="IC35" s="320">
        <f t="shared" si="133"/>
        <v>0</v>
      </c>
      <c r="ID35" s="320">
        <f t="shared" si="133"/>
        <v>0</v>
      </c>
      <c r="IE35" s="320">
        <f t="shared" si="133"/>
        <v>0</v>
      </c>
      <c r="IF35" s="142"/>
      <c r="IG35" s="482" t="s">
        <v>74</v>
      </c>
      <c r="IH35" s="483"/>
      <c r="II35" s="320">
        <f>SUM(II9:II34)</f>
        <v>0</v>
      </c>
      <c r="IJ35" s="320">
        <f t="shared" ref="IJ35:IT35" si="134">SUM(IJ9:IJ34)</f>
        <v>0</v>
      </c>
      <c r="IK35" s="320">
        <f t="shared" si="134"/>
        <v>0</v>
      </c>
      <c r="IL35" s="320">
        <f t="shared" si="134"/>
        <v>0</v>
      </c>
      <c r="IM35" s="320">
        <f t="shared" si="134"/>
        <v>0</v>
      </c>
      <c r="IN35" s="320">
        <f t="shared" si="134"/>
        <v>0</v>
      </c>
      <c r="IO35" s="320">
        <f t="shared" si="134"/>
        <v>0</v>
      </c>
      <c r="IP35" s="320">
        <f t="shared" si="134"/>
        <v>0</v>
      </c>
      <c r="IQ35" s="320">
        <f t="shared" si="134"/>
        <v>0</v>
      </c>
      <c r="IR35" s="320">
        <f t="shared" si="134"/>
        <v>0</v>
      </c>
      <c r="IS35" s="320">
        <f t="shared" si="134"/>
        <v>0</v>
      </c>
      <c r="IT35" s="320">
        <f t="shared" si="134"/>
        <v>0</v>
      </c>
      <c r="IU35" s="142"/>
      <c r="IV35" s="482" t="s">
        <v>74</v>
      </c>
      <c r="IW35" s="483"/>
      <c r="IX35" s="320">
        <f>SUM(IX9:IX34)</f>
        <v>0</v>
      </c>
      <c r="IY35" s="320">
        <f t="shared" ref="IY35:JI35" si="135">SUM(IY9:IY34)</f>
        <v>0</v>
      </c>
      <c r="IZ35" s="320">
        <f t="shared" si="135"/>
        <v>0</v>
      </c>
      <c r="JA35" s="320">
        <f t="shared" si="135"/>
        <v>0</v>
      </c>
      <c r="JB35" s="320">
        <f t="shared" si="135"/>
        <v>0</v>
      </c>
      <c r="JC35" s="320">
        <f t="shared" si="135"/>
        <v>0</v>
      </c>
      <c r="JD35" s="320">
        <f t="shared" si="135"/>
        <v>0</v>
      </c>
      <c r="JE35" s="320">
        <f t="shared" si="135"/>
        <v>0</v>
      </c>
      <c r="JF35" s="320">
        <f t="shared" si="135"/>
        <v>0</v>
      </c>
      <c r="JG35" s="320">
        <f t="shared" si="135"/>
        <v>0</v>
      </c>
      <c r="JH35" s="320">
        <f t="shared" si="135"/>
        <v>0</v>
      </c>
      <c r="JI35" s="320">
        <f t="shared" si="135"/>
        <v>0</v>
      </c>
      <c r="JJ35" s="142"/>
      <c r="JK35" s="482" t="s">
        <v>74</v>
      </c>
      <c r="JL35" s="483"/>
      <c r="JM35" s="320">
        <f>SUM(JM9:JM34)</f>
        <v>0</v>
      </c>
      <c r="JN35" s="320">
        <f t="shared" ref="JN35:JX35" si="136">SUM(JN9:JN34)</f>
        <v>0</v>
      </c>
      <c r="JO35" s="320">
        <f t="shared" si="136"/>
        <v>0</v>
      </c>
      <c r="JP35" s="320">
        <f t="shared" si="136"/>
        <v>0</v>
      </c>
      <c r="JQ35" s="320">
        <f t="shared" si="136"/>
        <v>0</v>
      </c>
      <c r="JR35" s="320">
        <f t="shared" si="136"/>
        <v>0</v>
      </c>
      <c r="JS35" s="320">
        <f t="shared" si="136"/>
        <v>0</v>
      </c>
      <c r="JT35" s="320">
        <f t="shared" si="136"/>
        <v>0</v>
      </c>
      <c r="JU35" s="320">
        <f t="shared" si="136"/>
        <v>0</v>
      </c>
      <c r="JV35" s="320">
        <f t="shared" si="136"/>
        <v>0</v>
      </c>
      <c r="JW35" s="320">
        <f t="shared" si="136"/>
        <v>0</v>
      </c>
      <c r="JX35" s="320">
        <f t="shared" si="136"/>
        <v>0</v>
      </c>
      <c r="JY35" s="142"/>
      <c r="JZ35" s="482" t="s">
        <v>74</v>
      </c>
      <c r="KA35" s="483"/>
      <c r="KB35" s="320">
        <f>SUM(KB9:KB34)</f>
        <v>0</v>
      </c>
      <c r="KC35" s="320">
        <f t="shared" ref="KC35:KM35" si="137">SUM(KC9:KC34)</f>
        <v>0</v>
      </c>
      <c r="KD35" s="320">
        <f t="shared" si="137"/>
        <v>0</v>
      </c>
      <c r="KE35" s="320">
        <f t="shared" si="137"/>
        <v>0</v>
      </c>
      <c r="KF35" s="320">
        <f t="shared" si="137"/>
        <v>0</v>
      </c>
      <c r="KG35" s="320">
        <f t="shared" si="137"/>
        <v>0</v>
      </c>
      <c r="KH35" s="320">
        <f t="shared" si="137"/>
        <v>0</v>
      </c>
      <c r="KI35" s="320">
        <f t="shared" si="137"/>
        <v>0</v>
      </c>
      <c r="KJ35" s="320">
        <f t="shared" si="137"/>
        <v>0</v>
      </c>
      <c r="KK35" s="320">
        <f t="shared" si="137"/>
        <v>0</v>
      </c>
      <c r="KL35" s="320">
        <f t="shared" si="137"/>
        <v>0</v>
      </c>
      <c r="KM35" s="320">
        <f t="shared" si="137"/>
        <v>0</v>
      </c>
      <c r="KN35" s="142"/>
      <c r="KO35" s="482" t="s">
        <v>74</v>
      </c>
      <c r="KP35" s="483"/>
      <c r="KQ35" s="320">
        <f>SUM(KQ9:KQ34)</f>
        <v>0</v>
      </c>
      <c r="KR35" s="320">
        <f t="shared" ref="KR35:LB35" si="138">SUM(KR9:KR34)</f>
        <v>0</v>
      </c>
      <c r="KS35" s="320">
        <f t="shared" si="138"/>
        <v>0</v>
      </c>
      <c r="KT35" s="320">
        <f t="shared" si="138"/>
        <v>0</v>
      </c>
      <c r="KU35" s="320">
        <f t="shared" si="138"/>
        <v>0</v>
      </c>
      <c r="KV35" s="320">
        <f t="shared" si="138"/>
        <v>0</v>
      </c>
      <c r="KW35" s="320">
        <f t="shared" si="138"/>
        <v>0</v>
      </c>
      <c r="KX35" s="320">
        <f t="shared" si="138"/>
        <v>0</v>
      </c>
      <c r="KY35" s="320">
        <f t="shared" si="138"/>
        <v>0</v>
      </c>
      <c r="KZ35" s="320">
        <f t="shared" si="138"/>
        <v>0</v>
      </c>
      <c r="LA35" s="320">
        <f t="shared" si="138"/>
        <v>0</v>
      </c>
      <c r="LB35" s="320">
        <f t="shared" si="138"/>
        <v>0</v>
      </c>
      <c r="LC35" s="142"/>
      <c r="LD35" s="482" t="s">
        <v>74</v>
      </c>
      <c r="LE35" s="483"/>
      <c r="LF35" s="320">
        <f>SUM(LF9:LF34)</f>
        <v>0</v>
      </c>
      <c r="LG35" s="320">
        <f t="shared" ref="LG35:LQ35" si="139">SUM(LG9:LG34)</f>
        <v>0</v>
      </c>
      <c r="LH35" s="320">
        <f t="shared" si="139"/>
        <v>0</v>
      </c>
      <c r="LI35" s="320">
        <f t="shared" si="139"/>
        <v>0</v>
      </c>
      <c r="LJ35" s="320">
        <f t="shared" si="139"/>
        <v>0</v>
      </c>
      <c r="LK35" s="320">
        <f t="shared" si="139"/>
        <v>0</v>
      </c>
      <c r="LL35" s="320">
        <f t="shared" si="139"/>
        <v>0</v>
      </c>
      <c r="LM35" s="320">
        <f t="shared" si="139"/>
        <v>0</v>
      </c>
      <c r="LN35" s="320">
        <f t="shared" si="139"/>
        <v>0</v>
      </c>
      <c r="LO35" s="320">
        <f t="shared" si="139"/>
        <v>0</v>
      </c>
      <c r="LP35" s="320">
        <f t="shared" si="139"/>
        <v>0</v>
      </c>
      <c r="LQ35" s="320">
        <f t="shared" si="139"/>
        <v>0</v>
      </c>
      <c r="LR35" s="142"/>
      <c r="LS35" s="482" t="s">
        <v>74</v>
      </c>
      <c r="LT35" s="483"/>
      <c r="LU35" s="320">
        <f>SUM(LU9:LU34)</f>
        <v>0</v>
      </c>
      <c r="LV35" s="320">
        <f t="shared" ref="LV35:MF35" si="140">SUM(LV9:LV34)</f>
        <v>0</v>
      </c>
      <c r="LW35" s="320">
        <f t="shared" si="140"/>
        <v>0</v>
      </c>
      <c r="LX35" s="320">
        <f t="shared" si="140"/>
        <v>0</v>
      </c>
      <c r="LY35" s="320">
        <f t="shared" si="140"/>
        <v>0</v>
      </c>
      <c r="LZ35" s="320">
        <f t="shared" si="140"/>
        <v>0</v>
      </c>
      <c r="MA35" s="320">
        <f t="shared" si="140"/>
        <v>0</v>
      </c>
      <c r="MB35" s="320">
        <f t="shared" si="140"/>
        <v>0</v>
      </c>
      <c r="MC35" s="320">
        <f t="shared" si="140"/>
        <v>0</v>
      </c>
      <c r="MD35" s="320">
        <f t="shared" si="140"/>
        <v>0</v>
      </c>
      <c r="ME35" s="320">
        <f t="shared" si="140"/>
        <v>0</v>
      </c>
      <c r="MF35" s="320">
        <f t="shared" si="140"/>
        <v>0</v>
      </c>
      <c r="MG35" s="142"/>
      <c r="MH35" s="482" t="s">
        <v>74</v>
      </c>
      <c r="MI35" s="483"/>
      <c r="MJ35" s="320">
        <f>SUM(MJ9:MJ34)</f>
        <v>0</v>
      </c>
      <c r="MK35" s="320">
        <f t="shared" ref="MK35:MU35" si="141">SUM(MK9:MK34)</f>
        <v>0</v>
      </c>
      <c r="ML35" s="320">
        <f t="shared" si="141"/>
        <v>0</v>
      </c>
      <c r="MM35" s="320">
        <f t="shared" si="141"/>
        <v>0</v>
      </c>
      <c r="MN35" s="320">
        <f t="shared" si="141"/>
        <v>0</v>
      </c>
      <c r="MO35" s="320">
        <f t="shared" si="141"/>
        <v>0</v>
      </c>
      <c r="MP35" s="320">
        <f t="shared" si="141"/>
        <v>0</v>
      </c>
      <c r="MQ35" s="320">
        <f t="shared" si="141"/>
        <v>0</v>
      </c>
      <c r="MR35" s="320">
        <f t="shared" si="141"/>
        <v>0</v>
      </c>
      <c r="MS35" s="320">
        <f t="shared" si="141"/>
        <v>0</v>
      </c>
      <c r="MT35" s="320">
        <f t="shared" si="141"/>
        <v>0</v>
      </c>
      <c r="MU35" s="320">
        <f t="shared" si="141"/>
        <v>0</v>
      </c>
      <c r="MV35" s="142"/>
      <c r="MW35" s="482" t="s">
        <v>74</v>
      </c>
      <c r="MX35" s="483"/>
      <c r="MY35" s="320">
        <f>SUM(MY9:MY34)</f>
        <v>0</v>
      </c>
      <c r="MZ35" s="320">
        <f t="shared" ref="MZ35:NJ35" si="142">SUM(MZ9:MZ34)</f>
        <v>0</v>
      </c>
      <c r="NA35" s="320">
        <f t="shared" si="142"/>
        <v>0</v>
      </c>
      <c r="NB35" s="320">
        <f t="shared" si="142"/>
        <v>0</v>
      </c>
      <c r="NC35" s="320">
        <f t="shared" si="142"/>
        <v>0</v>
      </c>
      <c r="ND35" s="320">
        <f t="shared" si="142"/>
        <v>0</v>
      </c>
      <c r="NE35" s="320">
        <f t="shared" si="142"/>
        <v>0</v>
      </c>
      <c r="NF35" s="320">
        <f t="shared" si="142"/>
        <v>0</v>
      </c>
      <c r="NG35" s="320">
        <f t="shared" si="142"/>
        <v>0</v>
      </c>
      <c r="NH35" s="320">
        <f t="shared" si="142"/>
        <v>0</v>
      </c>
      <c r="NI35" s="320">
        <f t="shared" si="142"/>
        <v>0</v>
      </c>
      <c r="NJ35" s="320">
        <f t="shared" si="142"/>
        <v>0</v>
      </c>
      <c r="NK35" s="142"/>
      <c r="NL35" s="482" t="s">
        <v>74</v>
      </c>
      <c r="NM35" s="483"/>
      <c r="NN35" s="320">
        <f>SUM(NN9:NN34)</f>
        <v>0</v>
      </c>
      <c r="NO35" s="320">
        <f t="shared" ref="NO35:NY35" si="143">SUM(NO9:NO34)</f>
        <v>0</v>
      </c>
      <c r="NP35" s="320">
        <f t="shared" si="143"/>
        <v>0</v>
      </c>
      <c r="NQ35" s="320">
        <f t="shared" si="143"/>
        <v>0</v>
      </c>
      <c r="NR35" s="320">
        <f t="shared" si="143"/>
        <v>0</v>
      </c>
      <c r="NS35" s="320">
        <f t="shared" si="143"/>
        <v>0</v>
      </c>
      <c r="NT35" s="320">
        <f t="shared" si="143"/>
        <v>0</v>
      </c>
      <c r="NU35" s="320">
        <f t="shared" si="143"/>
        <v>0</v>
      </c>
      <c r="NV35" s="320">
        <f t="shared" si="143"/>
        <v>0</v>
      </c>
      <c r="NW35" s="320">
        <f t="shared" si="143"/>
        <v>0</v>
      </c>
      <c r="NX35" s="320">
        <f t="shared" si="143"/>
        <v>0</v>
      </c>
      <c r="NY35" s="320">
        <f t="shared" si="143"/>
        <v>0</v>
      </c>
      <c r="NZ35" s="142"/>
      <c r="OA35" s="482" t="s">
        <v>74</v>
      </c>
      <c r="OB35" s="483"/>
      <c r="OC35" s="320">
        <f>SUM(OC9:OC34)</f>
        <v>0</v>
      </c>
      <c r="OD35" s="320">
        <f t="shared" ref="OD35:ON35" si="144">SUM(OD9:OD34)</f>
        <v>0</v>
      </c>
      <c r="OE35" s="320">
        <f t="shared" si="144"/>
        <v>0</v>
      </c>
      <c r="OF35" s="320">
        <f t="shared" si="144"/>
        <v>0</v>
      </c>
      <c r="OG35" s="320">
        <f t="shared" si="144"/>
        <v>0</v>
      </c>
      <c r="OH35" s="320">
        <f t="shared" si="144"/>
        <v>0</v>
      </c>
      <c r="OI35" s="320">
        <f t="shared" si="144"/>
        <v>0</v>
      </c>
      <c r="OJ35" s="320">
        <f t="shared" si="144"/>
        <v>0</v>
      </c>
      <c r="OK35" s="320">
        <f t="shared" si="144"/>
        <v>0</v>
      </c>
      <c r="OL35" s="320">
        <f t="shared" si="144"/>
        <v>0</v>
      </c>
      <c r="OM35" s="320">
        <f t="shared" si="144"/>
        <v>0</v>
      </c>
      <c r="ON35" s="320">
        <f t="shared" si="144"/>
        <v>0</v>
      </c>
      <c r="OO35" s="142"/>
      <c r="OP35" s="482" t="s">
        <v>74</v>
      </c>
      <c r="OQ35" s="483"/>
      <c r="OR35" s="320">
        <f>SUM(OR9:OR34)</f>
        <v>0</v>
      </c>
      <c r="OS35" s="320">
        <f t="shared" ref="OS35:PC35" si="145">SUM(OS9:OS34)</f>
        <v>0</v>
      </c>
      <c r="OT35" s="320">
        <f t="shared" si="145"/>
        <v>0</v>
      </c>
      <c r="OU35" s="320">
        <f t="shared" si="145"/>
        <v>0</v>
      </c>
      <c r="OV35" s="320">
        <f t="shared" si="145"/>
        <v>0</v>
      </c>
      <c r="OW35" s="320">
        <f t="shared" si="145"/>
        <v>0</v>
      </c>
      <c r="OX35" s="320">
        <f t="shared" si="145"/>
        <v>0</v>
      </c>
      <c r="OY35" s="320">
        <f t="shared" si="145"/>
        <v>0</v>
      </c>
      <c r="OZ35" s="320">
        <f t="shared" si="145"/>
        <v>0</v>
      </c>
      <c r="PA35" s="320">
        <f t="shared" si="145"/>
        <v>0</v>
      </c>
      <c r="PB35" s="320">
        <f t="shared" si="145"/>
        <v>0</v>
      </c>
      <c r="PC35" s="320">
        <f t="shared" si="145"/>
        <v>0</v>
      </c>
      <c r="PD35" s="142"/>
      <c r="PE35" s="482" t="s">
        <v>74</v>
      </c>
      <c r="PF35" s="483"/>
      <c r="PG35" s="320">
        <f>SUM(PG9:PG34)</f>
        <v>0</v>
      </c>
      <c r="PH35" s="320">
        <f t="shared" ref="PH35:PR35" si="146">SUM(PH9:PH34)</f>
        <v>0</v>
      </c>
      <c r="PI35" s="320">
        <f t="shared" si="146"/>
        <v>0</v>
      </c>
      <c r="PJ35" s="320">
        <f t="shared" si="146"/>
        <v>0</v>
      </c>
      <c r="PK35" s="320">
        <f t="shared" si="146"/>
        <v>0</v>
      </c>
      <c r="PL35" s="320">
        <f t="shared" si="146"/>
        <v>0</v>
      </c>
      <c r="PM35" s="320">
        <f t="shared" si="146"/>
        <v>0</v>
      </c>
      <c r="PN35" s="320">
        <f t="shared" si="146"/>
        <v>0</v>
      </c>
      <c r="PO35" s="320">
        <f t="shared" si="146"/>
        <v>0</v>
      </c>
      <c r="PP35" s="320">
        <f t="shared" si="146"/>
        <v>0</v>
      </c>
      <c r="PQ35" s="320">
        <f t="shared" si="146"/>
        <v>0</v>
      </c>
      <c r="PR35" s="320">
        <f t="shared" si="146"/>
        <v>0</v>
      </c>
      <c r="PS35" s="142"/>
      <c r="PT35" s="482" t="s">
        <v>74</v>
      </c>
      <c r="PU35" s="483"/>
      <c r="PV35" s="320">
        <f>SUM(PV9:PV34)</f>
        <v>0</v>
      </c>
      <c r="PW35" s="320">
        <f t="shared" ref="PW35" si="147">SUM(PW9:PW34)</f>
        <v>0</v>
      </c>
      <c r="PX35" s="320">
        <f t="shared" si="68"/>
        <v>0</v>
      </c>
      <c r="PY35" s="320">
        <f t="shared" si="69"/>
        <v>0</v>
      </c>
      <c r="PZ35" s="320">
        <f t="shared" si="70"/>
        <v>0</v>
      </c>
      <c r="QA35" s="320">
        <f t="shared" si="71"/>
        <v>0</v>
      </c>
      <c r="QB35" s="320">
        <f t="shared" si="72"/>
        <v>0</v>
      </c>
      <c r="QC35" s="166">
        <f t="shared" si="67"/>
        <v>0</v>
      </c>
      <c r="QD35" s="320"/>
      <c r="QE35" s="320"/>
      <c r="QF35" s="320"/>
      <c r="QG35" s="320"/>
      <c r="QH35" s="142"/>
    </row>
    <row r="36" spans="1:450" s="294" customFormat="1" ht="15" customHeight="1">
      <c r="A36" s="484" t="s">
        <v>461</v>
      </c>
      <c r="B36" s="485"/>
      <c r="C36" s="321"/>
      <c r="D36" s="321"/>
      <c r="E36" s="321"/>
      <c r="F36" s="321">
        <f t="shared" ref="F36:N36" si="148">F37-F35</f>
        <v>0</v>
      </c>
      <c r="G36" s="321">
        <f t="shared" si="148"/>
        <v>0</v>
      </c>
      <c r="H36" s="321">
        <f t="shared" si="148"/>
        <v>0</v>
      </c>
      <c r="I36" s="321">
        <f t="shared" si="148"/>
        <v>0</v>
      </c>
      <c r="J36" s="321"/>
      <c r="K36" s="321"/>
      <c r="L36" s="321"/>
      <c r="M36" s="321"/>
      <c r="N36" s="321">
        <f t="shared" si="148"/>
        <v>0</v>
      </c>
      <c r="O36" s="142"/>
      <c r="P36" s="484" t="s">
        <v>461</v>
      </c>
      <c r="Q36" s="485"/>
      <c r="R36" s="321"/>
      <c r="S36" s="321"/>
      <c r="T36" s="321"/>
      <c r="U36" s="321">
        <f t="shared" ref="U36:AC36" si="149">U37-U35</f>
        <v>0</v>
      </c>
      <c r="V36" s="321">
        <f t="shared" si="149"/>
        <v>0</v>
      </c>
      <c r="W36" s="321">
        <f t="shared" si="149"/>
        <v>0</v>
      </c>
      <c r="X36" s="321">
        <f t="shared" si="149"/>
        <v>0</v>
      </c>
      <c r="Y36" s="321"/>
      <c r="Z36" s="321"/>
      <c r="AA36" s="321"/>
      <c r="AB36" s="321"/>
      <c r="AC36" s="321">
        <f t="shared" si="149"/>
        <v>0</v>
      </c>
      <c r="AD36" s="142"/>
      <c r="AE36" s="484" t="s">
        <v>461</v>
      </c>
      <c r="AF36" s="485"/>
      <c r="AG36" s="321"/>
      <c r="AH36" s="321"/>
      <c r="AI36" s="321"/>
      <c r="AJ36" s="321">
        <f t="shared" ref="AJ36:AR36" si="150">AJ37-AJ35</f>
        <v>0</v>
      </c>
      <c r="AK36" s="321">
        <f t="shared" si="150"/>
        <v>0</v>
      </c>
      <c r="AL36" s="321">
        <f t="shared" si="150"/>
        <v>0</v>
      </c>
      <c r="AM36" s="321">
        <f t="shared" si="150"/>
        <v>0</v>
      </c>
      <c r="AN36" s="321"/>
      <c r="AO36" s="321"/>
      <c r="AP36" s="321"/>
      <c r="AQ36" s="321"/>
      <c r="AR36" s="321">
        <f t="shared" si="150"/>
        <v>0</v>
      </c>
      <c r="AS36" s="142"/>
      <c r="AT36" s="484" t="s">
        <v>461</v>
      </c>
      <c r="AU36" s="485"/>
      <c r="AV36" s="321"/>
      <c r="AW36" s="321"/>
      <c r="AX36" s="321"/>
      <c r="AY36" s="321">
        <f t="shared" ref="AY36:BG36" si="151">AY37-AY35</f>
        <v>0</v>
      </c>
      <c r="AZ36" s="321">
        <f t="shared" si="151"/>
        <v>0</v>
      </c>
      <c r="BA36" s="321">
        <f t="shared" si="151"/>
        <v>0</v>
      </c>
      <c r="BB36" s="321">
        <f t="shared" si="151"/>
        <v>0</v>
      </c>
      <c r="BC36" s="321"/>
      <c r="BD36" s="321"/>
      <c r="BE36" s="321"/>
      <c r="BF36" s="321"/>
      <c r="BG36" s="321">
        <f t="shared" si="151"/>
        <v>0</v>
      </c>
      <c r="BH36" s="142"/>
      <c r="BI36" s="484" t="s">
        <v>461</v>
      </c>
      <c r="BJ36" s="485"/>
      <c r="BK36" s="321"/>
      <c r="BL36" s="321"/>
      <c r="BM36" s="321"/>
      <c r="BN36" s="321">
        <f t="shared" ref="BN36:BV36" si="152">BN37-BN35</f>
        <v>0</v>
      </c>
      <c r="BO36" s="321">
        <f t="shared" si="152"/>
        <v>0</v>
      </c>
      <c r="BP36" s="321">
        <f t="shared" si="152"/>
        <v>0</v>
      </c>
      <c r="BQ36" s="321">
        <f t="shared" si="152"/>
        <v>0</v>
      </c>
      <c r="BR36" s="321"/>
      <c r="BS36" s="321"/>
      <c r="BT36" s="321"/>
      <c r="BU36" s="321"/>
      <c r="BV36" s="321">
        <f t="shared" si="152"/>
        <v>0</v>
      </c>
      <c r="BW36" s="142"/>
      <c r="BX36" s="484" t="s">
        <v>461</v>
      </c>
      <c r="BY36" s="485"/>
      <c r="BZ36" s="321"/>
      <c r="CA36" s="321"/>
      <c r="CB36" s="321"/>
      <c r="CC36" s="321">
        <f t="shared" ref="CC36:CK36" si="153">CC37-CC35</f>
        <v>0</v>
      </c>
      <c r="CD36" s="321">
        <f t="shared" si="153"/>
        <v>0</v>
      </c>
      <c r="CE36" s="321">
        <f t="shared" si="153"/>
        <v>0</v>
      </c>
      <c r="CF36" s="321">
        <f t="shared" si="153"/>
        <v>0</v>
      </c>
      <c r="CG36" s="321"/>
      <c r="CH36" s="321"/>
      <c r="CI36" s="321"/>
      <c r="CJ36" s="321"/>
      <c r="CK36" s="321">
        <f t="shared" si="153"/>
        <v>0</v>
      </c>
      <c r="CL36" s="142"/>
      <c r="CM36" s="484" t="s">
        <v>461</v>
      </c>
      <c r="CN36" s="485"/>
      <c r="CO36" s="321"/>
      <c r="CP36" s="321"/>
      <c r="CQ36" s="321"/>
      <c r="CR36" s="321">
        <f t="shared" ref="CR36:CZ36" si="154">CR37-CR35</f>
        <v>0</v>
      </c>
      <c r="CS36" s="321">
        <f t="shared" si="154"/>
        <v>200000</v>
      </c>
      <c r="CT36" s="321">
        <f t="shared" si="154"/>
        <v>0</v>
      </c>
      <c r="CU36" s="321">
        <f t="shared" si="154"/>
        <v>200000</v>
      </c>
      <c r="CV36" s="321"/>
      <c r="CW36" s="321"/>
      <c r="CX36" s="321"/>
      <c r="CY36" s="321"/>
      <c r="CZ36" s="321">
        <f t="shared" si="154"/>
        <v>0</v>
      </c>
      <c r="DA36" s="142"/>
      <c r="DB36" s="484" t="s">
        <v>461</v>
      </c>
      <c r="DC36" s="485"/>
      <c r="DD36" s="321"/>
      <c r="DE36" s="321"/>
      <c r="DF36" s="321"/>
      <c r="DG36" s="321">
        <f t="shared" ref="DG36:DO36" si="155">DG37-DG35</f>
        <v>2</v>
      </c>
      <c r="DH36" s="321">
        <f t="shared" si="155"/>
        <v>100000</v>
      </c>
      <c r="DI36" s="321">
        <f t="shared" si="155"/>
        <v>0</v>
      </c>
      <c r="DJ36" s="321">
        <f t="shared" si="155"/>
        <v>100000</v>
      </c>
      <c r="DK36" s="321"/>
      <c r="DL36" s="321"/>
      <c r="DM36" s="321"/>
      <c r="DN36" s="321"/>
      <c r="DO36" s="321">
        <f t="shared" si="155"/>
        <v>0</v>
      </c>
      <c r="DP36" s="142"/>
      <c r="DQ36" s="484" t="s">
        <v>461</v>
      </c>
      <c r="DR36" s="485"/>
      <c r="DS36" s="321"/>
      <c r="DT36" s="321"/>
      <c r="DU36" s="321"/>
      <c r="DV36" s="321">
        <f t="shared" ref="DV36:ED36" si="156">DV37-DV35</f>
        <v>584</v>
      </c>
      <c r="DW36" s="321">
        <f t="shared" si="156"/>
        <v>186880</v>
      </c>
      <c r="DX36" s="321">
        <f t="shared" si="156"/>
        <v>0</v>
      </c>
      <c r="DY36" s="321">
        <f t="shared" si="156"/>
        <v>186880</v>
      </c>
      <c r="DZ36" s="321"/>
      <c r="EA36" s="321"/>
      <c r="EB36" s="321"/>
      <c r="EC36" s="321"/>
      <c r="ED36" s="321">
        <f t="shared" si="156"/>
        <v>0</v>
      </c>
      <c r="EE36" s="142"/>
      <c r="EF36" s="484" t="s">
        <v>461</v>
      </c>
      <c r="EG36" s="485"/>
      <c r="EH36" s="321"/>
      <c r="EI36" s="321"/>
      <c r="EJ36" s="321"/>
      <c r="EK36" s="321">
        <f t="shared" ref="EK36:ES36" si="157">EK37-EK35</f>
        <v>32800</v>
      </c>
      <c r="EL36" s="321">
        <f t="shared" si="157"/>
        <v>87904</v>
      </c>
      <c r="EM36" s="321">
        <f t="shared" si="157"/>
        <v>0</v>
      </c>
      <c r="EN36" s="321">
        <f t="shared" si="157"/>
        <v>87904</v>
      </c>
      <c r="EO36" s="321"/>
      <c r="EP36" s="321"/>
      <c r="EQ36" s="321"/>
      <c r="ER36" s="321"/>
      <c r="ES36" s="321">
        <f t="shared" si="157"/>
        <v>0</v>
      </c>
      <c r="ET36" s="142"/>
      <c r="EU36" s="484" t="s">
        <v>461</v>
      </c>
      <c r="EV36" s="485"/>
      <c r="EW36" s="321"/>
      <c r="EX36" s="321"/>
      <c r="EY36" s="321"/>
      <c r="EZ36" s="321">
        <f t="shared" ref="EZ36:FH36" si="158">EZ37-EZ35</f>
        <v>36900</v>
      </c>
      <c r="FA36" s="321">
        <f t="shared" si="158"/>
        <v>98892</v>
      </c>
      <c r="FB36" s="321">
        <f t="shared" si="158"/>
        <v>0</v>
      </c>
      <c r="FC36" s="321">
        <f t="shared" si="158"/>
        <v>98892</v>
      </c>
      <c r="FD36" s="321"/>
      <c r="FE36" s="321"/>
      <c r="FF36" s="321"/>
      <c r="FG36" s="321"/>
      <c r="FH36" s="321">
        <f t="shared" si="158"/>
        <v>0</v>
      </c>
      <c r="FI36" s="142"/>
      <c r="FJ36" s="484" t="s">
        <v>461</v>
      </c>
      <c r="FK36" s="485"/>
      <c r="FL36" s="321"/>
      <c r="FM36" s="321"/>
      <c r="FN36" s="321"/>
      <c r="FO36" s="321">
        <f t="shared" ref="FO36:FW36" si="159">FO37-FO35</f>
        <v>0</v>
      </c>
      <c r="FP36" s="321">
        <f t="shared" si="159"/>
        <v>0</v>
      </c>
      <c r="FQ36" s="321">
        <f t="shared" si="159"/>
        <v>0</v>
      </c>
      <c r="FR36" s="321">
        <f t="shared" si="159"/>
        <v>0</v>
      </c>
      <c r="FS36" s="321"/>
      <c r="FT36" s="321"/>
      <c r="FU36" s="321"/>
      <c r="FV36" s="321"/>
      <c r="FW36" s="321">
        <f t="shared" si="159"/>
        <v>0</v>
      </c>
      <c r="FX36" s="142"/>
      <c r="FY36" s="484" t="s">
        <v>461</v>
      </c>
      <c r="FZ36" s="485"/>
      <c r="GA36" s="321"/>
      <c r="GB36" s="321"/>
      <c r="GC36" s="321"/>
      <c r="GD36" s="321">
        <f t="shared" ref="GD36:GL36" si="160">GD37-GD35</f>
        <v>46</v>
      </c>
      <c r="GE36" s="321">
        <f t="shared" si="160"/>
        <v>14720</v>
      </c>
      <c r="GF36" s="321">
        <f t="shared" si="160"/>
        <v>0</v>
      </c>
      <c r="GG36" s="321">
        <f t="shared" si="160"/>
        <v>14720</v>
      </c>
      <c r="GH36" s="321"/>
      <c r="GI36" s="321"/>
      <c r="GJ36" s="321"/>
      <c r="GK36" s="321"/>
      <c r="GL36" s="321">
        <f t="shared" si="160"/>
        <v>0</v>
      </c>
      <c r="GM36" s="142"/>
      <c r="GN36" s="484" t="s">
        <v>461</v>
      </c>
      <c r="GO36" s="485"/>
      <c r="GP36" s="321"/>
      <c r="GQ36" s="321"/>
      <c r="GR36" s="321"/>
      <c r="GS36" s="321">
        <f t="shared" ref="GS36:HA36" si="161">GS37-GS35</f>
        <v>0</v>
      </c>
      <c r="GT36" s="321">
        <f t="shared" si="161"/>
        <v>0</v>
      </c>
      <c r="GU36" s="321">
        <f t="shared" si="161"/>
        <v>0</v>
      </c>
      <c r="GV36" s="321">
        <f t="shared" si="161"/>
        <v>0</v>
      </c>
      <c r="GW36" s="321"/>
      <c r="GX36" s="321"/>
      <c r="GY36" s="321"/>
      <c r="GZ36" s="321"/>
      <c r="HA36" s="321">
        <f t="shared" si="161"/>
        <v>0</v>
      </c>
      <c r="HB36" s="142"/>
      <c r="HC36" s="484" t="s">
        <v>461</v>
      </c>
      <c r="HD36" s="485"/>
      <c r="HE36" s="321"/>
      <c r="HF36" s="321"/>
      <c r="HG36" s="321"/>
      <c r="HH36" s="321">
        <f t="shared" ref="HH36:HP36" si="162">HH37-HH35</f>
        <v>0</v>
      </c>
      <c r="HI36" s="321">
        <f t="shared" si="162"/>
        <v>0</v>
      </c>
      <c r="HJ36" s="321">
        <f t="shared" si="162"/>
        <v>0</v>
      </c>
      <c r="HK36" s="321">
        <f t="shared" si="162"/>
        <v>0</v>
      </c>
      <c r="HL36" s="321"/>
      <c r="HM36" s="321"/>
      <c r="HN36" s="321"/>
      <c r="HO36" s="321"/>
      <c r="HP36" s="321">
        <f t="shared" si="162"/>
        <v>0</v>
      </c>
      <c r="HQ36" s="142"/>
      <c r="HR36" s="484" t="s">
        <v>461</v>
      </c>
      <c r="HS36" s="485"/>
      <c r="HT36" s="321"/>
      <c r="HU36" s="321"/>
      <c r="HV36" s="321"/>
      <c r="HW36" s="321">
        <f t="shared" ref="HW36:IE36" si="163">HW37-HW35</f>
        <v>0</v>
      </c>
      <c r="HX36" s="321">
        <f t="shared" si="163"/>
        <v>0</v>
      </c>
      <c r="HY36" s="321">
        <f t="shared" si="163"/>
        <v>0</v>
      </c>
      <c r="HZ36" s="321">
        <f t="shared" si="163"/>
        <v>0</v>
      </c>
      <c r="IA36" s="321"/>
      <c r="IB36" s="321"/>
      <c r="IC36" s="321"/>
      <c r="ID36" s="321"/>
      <c r="IE36" s="321">
        <f t="shared" si="163"/>
        <v>0</v>
      </c>
      <c r="IF36" s="142"/>
      <c r="IG36" s="484" t="s">
        <v>461</v>
      </c>
      <c r="IH36" s="485"/>
      <c r="II36" s="321"/>
      <c r="IJ36" s="321"/>
      <c r="IK36" s="321"/>
      <c r="IL36" s="321">
        <f t="shared" ref="IL36:IT36" si="164">IL37-IL35</f>
        <v>85292.459500000012</v>
      </c>
      <c r="IM36" s="321">
        <f t="shared" si="164"/>
        <v>332640.59205000004</v>
      </c>
      <c r="IN36" s="321">
        <f t="shared" si="164"/>
        <v>0</v>
      </c>
      <c r="IO36" s="321">
        <f t="shared" si="164"/>
        <v>332640.59205000004</v>
      </c>
      <c r="IP36" s="321"/>
      <c r="IQ36" s="321"/>
      <c r="IR36" s="321"/>
      <c r="IS36" s="321"/>
      <c r="IT36" s="321">
        <f t="shared" si="164"/>
        <v>0</v>
      </c>
      <c r="IU36" s="142"/>
      <c r="IV36" s="484" t="s">
        <v>461</v>
      </c>
      <c r="IW36" s="485"/>
      <c r="IX36" s="321"/>
      <c r="IY36" s="321"/>
      <c r="IZ36" s="321"/>
      <c r="JA36" s="321">
        <f t="shared" ref="JA36:JI36" si="165">JA37-JA35</f>
        <v>0</v>
      </c>
      <c r="JB36" s="321">
        <f t="shared" si="165"/>
        <v>0</v>
      </c>
      <c r="JC36" s="321">
        <f t="shared" si="165"/>
        <v>0</v>
      </c>
      <c r="JD36" s="321">
        <f t="shared" si="165"/>
        <v>0</v>
      </c>
      <c r="JE36" s="321"/>
      <c r="JF36" s="321"/>
      <c r="JG36" s="321"/>
      <c r="JH36" s="321"/>
      <c r="JI36" s="321">
        <f t="shared" si="165"/>
        <v>0</v>
      </c>
      <c r="JJ36" s="142"/>
      <c r="JK36" s="484" t="s">
        <v>461</v>
      </c>
      <c r="JL36" s="485"/>
      <c r="JM36" s="321"/>
      <c r="JN36" s="321"/>
      <c r="JO36" s="321"/>
      <c r="JP36" s="321">
        <f t="shared" ref="JP36:JX36" si="166">JP37-JP35</f>
        <v>0</v>
      </c>
      <c r="JQ36" s="321">
        <f t="shared" si="166"/>
        <v>0</v>
      </c>
      <c r="JR36" s="321">
        <f t="shared" si="166"/>
        <v>0</v>
      </c>
      <c r="JS36" s="321">
        <f t="shared" si="166"/>
        <v>0</v>
      </c>
      <c r="JT36" s="321"/>
      <c r="JU36" s="321"/>
      <c r="JV36" s="321"/>
      <c r="JW36" s="321"/>
      <c r="JX36" s="321">
        <f t="shared" si="166"/>
        <v>0</v>
      </c>
      <c r="JY36" s="142"/>
      <c r="JZ36" s="484" t="s">
        <v>461</v>
      </c>
      <c r="KA36" s="485"/>
      <c r="KB36" s="321"/>
      <c r="KC36" s="321"/>
      <c r="KD36" s="321"/>
      <c r="KE36" s="321">
        <f t="shared" ref="KE36:KM36" si="167">KE37-KE35</f>
        <v>0</v>
      </c>
      <c r="KF36" s="321">
        <f t="shared" si="167"/>
        <v>0</v>
      </c>
      <c r="KG36" s="321">
        <f t="shared" si="167"/>
        <v>0</v>
      </c>
      <c r="KH36" s="321">
        <f t="shared" si="167"/>
        <v>0</v>
      </c>
      <c r="KI36" s="321"/>
      <c r="KJ36" s="321"/>
      <c r="KK36" s="321"/>
      <c r="KL36" s="321"/>
      <c r="KM36" s="321">
        <f t="shared" si="167"/>
        <v>0</v>
      </c>
      <c r="KN36" s="142"/>
      <c r="KO36" s="484" t="s">
        <v>461</v>
      </c>
      <c r="KP36" s="485"/>
      <c r="KQ36" s="321"/>
      <c r="KR36" s="321"/>
      <c r="KS36" s="321"/>
      <c r="KT36" s="321">
        <f t="shared" ref="KT36:LB36" si="168">KT37-KT35</f>
        <v>0</v>
      </c>
      <c r="KU36" s="321">
        <f t="shared" si="168"/>
        <v>25000</v>
      </c>
      <c r="KV36" s="321">
        <f t="shared" si="168"/>
        <v>0</v>
      </c>
      <c r="KW36" s="321">
        <f t="shared" si="168"/>
        <v>25000</v>
      </c>
      <c r="KX36" s="321"/>
      <c r="KY36" s="321"/>
      <c r="KZ36" s="321"/>
      <c r="LA36" s="321"/>
      <c r="LB36" s="321">
        <f t="shared" si="168"/>
        <v>0</v>
      </c>
      <c r="LC36" s="142"/>
      <c r="LD36" s="484" t="s">
        <v>461</v>
      </c>
      <c r="LE36" s="485"/>
      <c r="LF36" s="321"/>
      <c r="LG36" s="321"/>
      <c r="LH36" s="321"/>
      <c r="LI36" s="321">
        <f t="shared" ref="LI36:LQ36" si="169">LI37-LI35</f>
        <v>0</v>
      </c>
      <c r="LJ36" s="321">
        <f t="shared" si="169"/>
        <v>61380</v>
      </c>
      <c r="LK36" s="321">
        <f t="shared" si="169"/>
        <v>0</v>
      </c>
      <c r="LL36" s="321">
        <f t="shared" si="169"/>
        <v>61380</v>
      </c>
      <c r="LM36" s="321"/>
      <c r="LN36" s="321"/>
      <c r="LO36" s="321"/>
      <c r="LP36" s="321"/>
      <c r="LQ36" s="321">
        <f t="shared" si="169"/>
        <v>0</v>
      </c>
      <c r="LR36" s="142"/>
      <c r="LS36" s="484" t="s">
        <v>461</v>
      </c>
      <c r="LT36" s="485"/>
      <c r="LU36" s="321"/>
      <c r="LV36" s="321"/>
      <c r="LW36" s="321"/>
      <c r="LX36" s="321">
        <f t="shared" ref="LX36:MF36" si="170">LX37-LX35</f>
        <v>0</v>
      </c>
      <c r="LY36" s="321">
        <f t="shared" si="170"/>
        <v>0</v>
      </c>
      <c r="LZ36" s="321">
        <f t="shared" si="170"/>
        <v>0</v>
      </c>
      <c r="MA36" s="321">
        <f t="shared" si="170"/>
        <v>0</v>
      </c>
      <c r="MB36" s="321"/>
      <c r="MC36" s="321"/>
      <c r="MD36" s="321"/>
      <c r="ME36" s="321"/>
      <c r="MF36" s="321">
        <f t="shared" si="170"/>
        <v>0</v>
      </c>
      <c r="MG36" s="142"/>
      <c r="MH36" s="484" t="s">
        <v>461</v>
      </c>
      <c r="MI36" s="485"/>
      <c r="MJ36" s="321"/>
      <c r="MK36" s="321"/>
      <c r="ML36" s="321"/>
      <c r="MM36" s="321">
        <f t="shared" ref="MM36:MU36" si="171">MM37-MM35</f>
        <v>0</v>
      </c>
      <c r="MN36" s="321">
        <f t="shared" si="171"/>
        <v>0</v>
      </c>
      <c r="MO36" s="321">
        <f t="shared" si="171"/>
        <v>0</v>
      </c>
      <c r="MP36" s="321">
        <f t="shared" si="171"/>
        <v>0</v>
      </c>
      <c r="MQ36" s="321"/>
      <c r="MR36" s="321"/>
      <c r="MS36" s="321"/>
      <c r="MT36" s="321"/>
      <c r="MU36" s="321">
        <f t="shared" si="171"/>
        <v>0</v>
      </c>
      <c r="MV36" s="142"/>
      <c r="MW36" s="484" t="s">
        <v>461</v>
      </c>
      <c r="MX36" s="485"/>
      <c r="MY36" s="321"/>
      <c r="MZ36" s="321"/>
      <c r="NA36" s="321"/>
      <c r="NB36" s="321">
        <f t="shared" ref="NB36:NJ36" si="172">NB37-NB35</f>
        <v>0</v>
      </c>
      <c r="NC36" s="321">
        <f t="shared" si="172"/>
        <v>0</v>
      </c>
      <c r="ND36" s="321">
        <f t="shared" si="172"/>
        <v>0</v>
      </c>
      <c r="NE36" s="321">
        <f t="shared" si="172"/>
        <v>0</v>
      </c>
      <c r="NF36" s="321"/>
      <c r="NG36" s="321"/>
      <c r="NH36" s="321"/>
      <c r="NI36" s="321"/>
      <c r="NJ36" s="321">
        <f t="shared" si="172"/>
        <v>0</v>
      </c>
      <c r="NK36" s="142"/>
      <c r="NL36" s="484" t="s">
        <v>461</v>
      </c>
      <c r="NM36" s="485"/>
      <c r="NN36" s="321"/>
      <c r="NO36" s="321"/>
      <c r="NP36" s="321"/>
      <c r="NQ36" s="321">
        <f t="shared" ref="NQ36:NY36" si="173">NQ37-NQ35</f>
        <v>4</v>
      </c>
      <c r="NR36" s="321">
        <f t="shared" si="173"/>
        <v>240000</v>
      </c>
      <c r="NS36" s="321">
        <f t="shared" si="173"/>
        <v>0</v>
      </c>
      <c r="NT36" s="321">
        <f t="shared" si="173"/>
        <v>240000</v>
      </c>
      <c r="NU36" s="321"/>
      <c r="NV36" s="321"/>
      <c r="NW36" s="321"/>
      <c r="NX36" s="321"/>
      <c r="NY36" s="321">
        <f t="shared" si="173"/>
        <v>0</v>
      </c>
      <c r="NZ36" s="142"/>
      <c r="OA36" s="484" t="s">
        <v>461</v>
      </c>
      <c r="OB36" s="485"/>
      <c r="OC36" s="321"/>
      <c r="OD36" s="321"/>
      <c r="OE36" s="321"/>
      <c r="OF36" s="321">
        <f t="shared" ref="OF36:ON36" si="174">OF37-OF35</f>
        <v>0</v>
      </c>
      <c r="OG36" s="321">
        <f t="shared" si="174"/>
        <v>0</v>
      </c>
      <c r="OH36" s="321">
        <f t="shared" si="174"/>
        <v>0</v>
      </c>
      <c r="OI36" s="321">
        <f t="shared" si="174"/>
        <v>0</v>
      </c>
      <c r="OJ36" s="321"/>
      <c r="OK36" s="321"/>
      <c r="OL36" s="321"/>
      <c r="OM36" s="321"/>
      <c r="ON36" s="321">
        <f t="shared" si="174"/>
        <v>0</v>
      </c>
      <c r="OO36" s="142"/>
      <c r="OP36" s="484" t="s">
        <v>461</v>
      </c>
      <c r="OQ36" s="485"/>
      <c r="OR36" s="321"/>
      <c r="OS36" s="321"/>
      <c r="OT36" s="321"/>
      <c r="OU36" s="321">
        <f t="shared" ref="OU36:PC36" si="175">OU37-OU35</f>
        <v>0</v>
      </c>
      <c r="OV36" s="321">
        <f t="shared" si="175"/>
        <v>0</v>
      </c>
      <c r="OW36" s="321">
        <f t="shared" si="175"/>
        <v>0</v>
      </c>
      <c r="OX36" s="321">
        <f t="shared" si="175"/>
        <v>0</v>
      </c>
      <c r="OY36" s="321"/>
      <c r="OZ36" s="321"/>
      <c r="PA36" s="321"/>
      <c r="PB36" s="321"/>
      <c r="PC36" s="321">
        <f t="shared" si="175"/>
        <v>0</v>
      </c>
      <c r="PD36" s="142"/>
      <c r="PE36" s="484" t="s">
        <v>461</v>
      </c>
      <c r="PF36" s="485"/>
      <c r="PG36" s="321"/>
      <c r="PH36" s="321"/>
      <c r="PI36" s="321"/>
      <c r="PJ36" s="321">
        <f t="shared" ref="PJ36:PR36" si="176">PJ37-PJ35</f>
        <v>0</v>
      </c>
      <c r="PK36" s="321">
        <f t="shared" si="176"/>
        <v>0</v>
      </c>
      <c r="PL36" s="321">
        <f t="shared" si="176"/>
        <v>0</v>
      </c>
      <c r="PM36" s="321">
        <f t="shared" si="176"/>
        <v>0</v>
      </c>
      <c r="PN36" s="321"/>
      <c r="PO36" s="321"/>
      <c r="PP36" s="321"/>
      <c r="PQ36" s="321"/>
      <c r="PR36" s="321">
        <f t="shared" si="176"/>
        <v>0</v>
      </c>
      <c r="PS36" s="142"/>
      <c r="PT36" s="484" t="s">
        <v>461</v>
      </c>
      <c r="PU36" s="485"/>
      <c r="PV36" s="321"/>
      <c r="PW36" s="321"/>
      <c r="PX36" s="321">
        <f t="shared" si="68"/>
        <v>1347416.5920500001</v>
      </c>
      <c r="PY36" s="321">
        <f t="shared" si="69"/>
        <v>0</v>
      </c>
      <c r="PZ36" s="321">
        <f t="shared" si="70"/>
        <v>0</v>
      </c>
      <c r="QA36" s="321">
        <f t="shared" si="71"/>
        <v>0</v>
      </c>
      <c r="QB36" s="321">
        <f t="shared" si="72"/>
        <v>0</v>
      </c>
      <c r="QC36" s="321"/>
      <c r="QD36" s="321"/>
      <c r="QE36" s="321"/>
      <c r="QF36" s="321"/>
      <c r="QG36" s="321"/>
      <c r="QH36" s="142"/>
    </row>
    <row r="37" spans="1:450" s="294" customFormat="1" ht="15" customHeight="1">
      <c r="A37" s="486" t="s">
        <v>76</v>
      </c>
      <c r="B37" s="487"/>
      <c r="C37" s="322">
        <f>C6</f>
        <v>0</v>
      </c>
      <c r="D37" s="322">
        <f t="shared" ref="D37:I37" si="177">D6</f>
        <v>0</v>
      </c>
      <c r="E37" s="322">
        <f t="shared" si="177"/>
        <v>0</v>
      </c>
      <c r="F37" s="322">
        <f t="shared" si="177"/>
        <v>0</v>
      </c>
      <c r="G37" s="322">
        <f t="shared" si="177"/>
        <v>0</v>
      </c>
      <c r="H37" s="322">
        <f t="shared" si="177"/>
        <v>0</v>
      </c>
      <c r="I37" s="322">
        <f t="shared" si="177"/>
        <v>0</v>
      </c>
      <c r="J37" s="322"/>
      <c r="K37" s="322"/>
      <c r="L37" s="322"/>
      <c r="M37" s="322"/>
      <c r="N37" s="322"/>
      <c r="O37" s="142"/>
      <c r="P37" s="486" t="s">
        <v>76</v>
      </c>
      <c r="Q37" s="487"/>
      <c r="R37" s="322">
        <f>R6</f>
        <v>0</v>
      </c>
      <c r="S37" s="322">
        <f t="shared" ref="S37:X37" si="178">S6</f>
        <v>0</v>
      </c>
      <c r="T37" s="322">
        <f t="shared" si="178"/>
        <v>0</v>
      </c>
      <c r="U37" s="322">
        <f t="shared" si="178"/>
        <v>0</v>
      </c>
      <c r="V37" s="322">
        <f t="shared" si="178"/>
        <v>0</v>
      </c>
      <c r="W37" s="322">
        <f t="shared" si="178"/>
        <v>0</v>
      </c>
      <c r="X37" s="322">
        <f t="shared" si="178"/>
        <v>0</v>
      </c>
      <c r="Y37" s="322"/>
      <c r="Z37" s="322"/>
      <c r="AA37" s="322"/>
      <c r="AB37" s="322"/>
      <c r="AC37" s="322"/>
      <c r="AD37" s="142"/>
      <c r="AE37" s="486" t="s">
        <v>76</v>
      </c>
      <c r="AF37" s="487"/>
      <c r="AG37" s="322">
        <f>AG6</f>
        <v>1220000</v>
      </c>
      <c r="AH37" s="322">
        <f t="shared" ref="AH37:AM37" si="179">AH6</f>
        <v>361555</v>
      </c>
      <c r="AI37" s="322">
        <f t="shared" si="179"/>
        <v>29.635655737704919</v>
      </c>
      <c r="AJ37" s="322">
        <f t="shared" si="179"/>
        <v>0</v>
      </c>
      <c r="AK37" s="322">
        <f t="shared" si="179"/>
        <v>0</v>
      </c>
      <c r="AL37" s="322">
        <f t="shared" si="179"/>
        <v>0</v>
      </c>
      <c r="AM37" s="322">
        <f t="shared" si="179"/>
        <v>0</v>
      </c>
      <c r="AN37" s="322"/>
      <c r="AO37" s="322"/>
      <c r="AP37" s="322"/>
      <c r="AQ37" s="322"/>
      <c r="AR37" s="322"/>
      <c r="AS37" s="142"/>
      <c r="AT37" s="486" t="s">
        <v>76</v>
      </c>
      <c r="AU37" s="487"/>
      <c r="AV37" s="322">
        <f>AV6</f>
        <v>0</v>
      </c>
      <c r="AW37" s="322">
        <f t="shared" ref="AW37:BB37" si="180">AW6</f>
        <v>0</v>
      </c>
      <c r="AX37" s="322">
        <f t="shared" si="180"/>
        <v>0</v>
      </c>
      <c r="AY37" s="322">
        <f t="shared" si="180"/>
        <v>0</v>
      </c>
      <c r="AZ37" s="322">
        <f t="shared" si="180"/>
        <v>0</v>
      </c>
      <c r="BA37" s="322">
        <f t="shared" si="180"/>
        <v>0</v>
      </c>
      <c r="BB37" s="322">
        <f t="shared" si="180"/>
        <v>0</v>
      </c>
      <c r="BC37" s="322"/>
      <c r="BD37" s="322"/>
      <c r="BE37" s="322"/>
      <c r="BF37" s="322"/>
      <c r="BG37" s="322"/>
      <c r="BH37" s="142"/>
      <c r="BI37" s="486" t="s">
        <v>76</v>
      </c>
      <c r="BJ37" s="487"/>
      <c r="BK37" s="322">
        <f>BK6</f>
        <v>0</v>
      </c>
      <c r="BL37" s="322">
        <f t="shared" ref="BL37:BQ37" si="181">BL6</f>
        <v>0</v>
      </c>
      <c r="BM37" s="322">
        <f t="shared" si="181"/>
        <v>0</v>
      </c>
      <c r="BN37" s="322">
        <f t="shared" si="181"/>
        <v>0</v>
      </c>
      <c r="BO37" s="322">
        <f t="shared" si="181"/>
        <v>0</v>
      </c>
      <c r="BP37" s="322">
        <f t="shared" si="181"/>
        <v>0</v>
      </c>
      <c r="BQ37" s="322">
        <f t="shared" si="181"/>
        <v>0</v>
      </c>
      <c r="BR37" s="322"/>
      <c r="BS37" s="322"/>
      <c r="BT37" s="322"/>
      <c r="BU37" s="322"/>
      <c r="BV37" s="322"/>
      <c r="BW37" s="142"/>
      <c r="BX37" s="486" t="s">
        <v>76</v>
      </c>
      <c r="BY37" s="487"/>
      <c r="BZ37" s="322">
        <f>BZ6</f>
        <v>0</v>
      </c>
      <c r="CA37" s="322">
        <f t="shared" ref="CA37:CF37" si="182">CA6</f>
        <v>0</v>
      </c>
      <c r="CB37" s="322">
        <f t="shared" si="182"/>
        <v>0</v>
      </c>
      <c r="CC37" s="322">
        <f t="shared" si="182"/>
        <v>0</v>
      </c>
      <c r="CD37" s="322">
        <f t="shared" si="182"/>
        <v>0</v>
      </c>
      <c r="CE37" s="322">
        <f t="shared" si="182"/>
        <v>0</v>
      </c>
      <c r="CF37" s="322">
        <f t="shared" si="182"/>
        <v>0</v>
      </c>
      <c r="CG37" s="322"/>
      <c r="CH37" s="322"/>
      <c r="CI37" s="322"/>
      <c r="CJ37" s="322"/>
      <c r="CK37" s="322"/>
      <c r="CL37" s="142"/>
      <c r="CM37" s="486" t="s">
        <v>76</v>
      </c>
      <c r="CN37" s="487"/>
      <c r="CO37" s="322">
        <f>CO6</f>
        <v>0</v>
      </c>
      <c r="CP37" s="322">
        <f t="shared" ref="CP37:CU37" si="183">CP6</f>
        <v>0</v>
      </c>
      <c r="CQ37" s="322">
        <f t="shared" si="183"/>
        <v>0</v>
      </c>
      <c r="CR37" s="322">
        <f t="shared" si="183"/>
        <v>0</v>
      </c>
      <c r="CS37" s="322">
        <f t="shared" si="183"/>
        <v>200000</v>
      </c>
      <c r="CT37" s="322">
        <f t="shared" si="183"/>
        <v>0</v>
      </c>
      <c r="CU37" s="322">
        <f t="shared" si="183"/>
        <v>200000</v>
      </c>
      <c r="CV37" s="322"/>
      <c r="CW37" s="322"/>
      <c r="CX37" s="322"/>
      <c r="CY37" s="322"/>
      <c r="CZ37" s="322"/>
      <c r="DA37" s="142"/>
      <c r="DB37" s="486" t="s">
        <v>76</v>
      </c>
      <c r="DC37" s="487"/>
      <c r="DD37" s="322">
        <f>DD6</f>
        <v>0</v>
      </c>
      <c r="DE37" s="322">
        <f t="shared" ref="DE37:DJ37" si="184">DE6</f>
        <v>0</v>
      </c>
      <c r="DF37" s="322">
        <f t="shared" si="184"/>
        <v>0</v>
      </c>
      <c r="DG37" s="322">
        <f t="shared" si="184"/>
        <v>2</v>
      </c>
      <c r="DH37" s="322">
        <f t="shared" si="184"/>
        <v>100000</v>
      </c>
      <c r="DI37" s="322">
        <f t="shared" si="184"/>
        <v>0</v>
      </c>
      <c r="DJ37" s="322">
        <f t="shared" si="184"/>
        <v>100000</v>
      </c>
      <c r="DK37" s="322"/>
      <c r="DL37" s="322"/>
      <c r="DM37" s="322"/>
      <c r="DN37" s="322"/>
      <c r="DO37" s="322"/>
      <c r="DP37" s="142"/>
      <c r="DQ37" s="486" t="s">
        <v>76</v>
      </c>
      <c r="DR37" s="487"/>
      <c r="DS37" s="322">
        <f>DS6</f>
        <v>0</v>
      </c>
      <c r="DT37" s="322">
        <f t="shared" ref="DT37:DY37" si="185">DT6</f>
        <v>0</v>
      </c>
      <c r="DU37" s="322">
        <f t="shared" si="185"/>
        <v>0</v>
      </c>
      <c r="DV37" s="322">
        <f t="shared" si="185"/>
        <v>584</v>
      </c>
      <c r="DW37" s="322">
        <f t="shared" si="185"/>
        <v>186880</v>
      </c>
      <c r="DX37" s="322">
        <f t="shared" si="185"/>
        <v>0</v>
      </c>
      <c r="DY37" s="322">
        <f t="shared" si="185"/>
        <v>186880</v>
      </c>
      <c r="DZ37" s="322"/>
      <c r="EA37" s="322"/>
      <c r="EB37" s="322"/>
      <c r="EC37" s="322"/>
      <c r="ED37" s="322"/>
      <c r="EE37" s="142"/>
      <c r="EF37" s="486" t="s">
        <v>76</v>
      </c>
      <c r="EG37" s="487"/>
      <c r="EH37" s="322">
        <f>EH6</f>
        <v>0</v>
      </c>
      <c r="EI37" s="322">
        <f t="shared" ref="EI37:EN37" si="186">EI6</f>
        <v>0</v>
      </c>
      <c r="EJ37" s="322">
        <f t="shared" si="186"/>
        <v>0</v>
      </c>
      <c r="EK37" s="322">
        <f t="shared" si="186"/>
        <v>32800</v>
      </c>
      <c r="EL37" s="322">
        <f t="shared" si="186"/>
        <v>87904</v>
      </c>
      <c r="EM37" s="322">
        <f t="shared" si="186"/>
        <v>0</v>
      </c>
      <c r="EN37" s="322">
        <f t="shared" si="186"/>
        <v>87904</v>
      </c>
      <c r="EO37" s="322"/>
      <c r="EP37" s="322"/>
      <c r="EQ37" s="322"/>
      <c r="ER37" s="322"/>
      <c r="ES37" s="322"/>
      <c r="ET37" s="142"/>
      <c r="EU37" s="486" t="s">
        <v>76</v>
      </c>
      <c r="EV37" s="487"/>
      <c r="EW37" s="322">
        <f>EW6</f>
        <v>0</v>
      </c>
      <c r="EX37" s="322">
        <f t="shared" ref="EX37:FC37" si="187">EX6</f>
        <v>0</v>
      </c>
      <c r="EY37" s="322">
        <f t="shared" si="187"/>
        <v>0</v>
      </c>
      <c r="EZ37" s="322">
        <f t="shared" si="187"/>
        <v>36900</v>
      </c>
      <c r="FA37" s="322">
        <f t="shared" si="187"/>
        <v>98892</v>
      </c>
      <c r="FB37" s="322">
        <f t="shared" si="187"/>
        <v>0</v>
      </c>
      <c r="FC37" s="322">
        <f t="shared" si="187"/>
        <v>98892</v>
      </c>
      <c r="FD37" s="322"/>
      <c r="FE37" s="322"/>
      <c r="FF37" s="322"/>
      <c r="FG37" s="322"/>
      <c r="FH37" s="322"/>
      <c r="FI37" s="142"/>
      <c r="FJ37" s="486" t="s">
        <v>76</v>
      </c>
      <c r="FK37" s="487"/>
      <c r="FL37" s="322">
        <f>FL6</f>
        <v>0</v>
      </c>
      <c r="FM37" s="322">
        <f t="shared" ref="FM37:FR37" si="188">FM6</f>
        <v>0</v>
      </c>
      <c r="FN37" s="322">
        <f t="shared" si="188"/>
        <v>0</v>
      </c>
      <c r="FO37" s="322">
        <f t="shared" si="188"/>
        <v>0</v>
      </c>
      <c r="FP37" s="322">
        <f t="shared" si="188"/>
        <v>0</v>
      </c>
      <c r="FQ37" s="322">
        <f t="shared" si="188"/>
        <v>0</v>
      </c>
      <c r="FR37" s="322">
        <f t="shared" si="188"/>
        <v>0</v>
      </c>
      <c r="FS37" s="322"/>
      <c r="FT37" s="322"/>
      <c r="FU37" s="322"/>
      <c r="FV37" s="322"/>
      <c r="FW37" s="322"/>
      <c r="FX37" s="142"/>
      <c r="FY37" s="486" t="s">
        <v>76</v>
      </c>
      <c r="FZ37" s="487"/>
      <c r="GA37" s="322">
        <f>GA6</f>
        <v>0</v>
      </c>
      <c r="GB37" s="322">
        <f t="shared" ref="GB37:GG37" si="189">GB6</f>
        <v>0</v>
      </c>
      <c r="GC37" s="322">
        <f t="shared" si="189"/>
        <v>0</v>
      </c>
      <c r="GD37" s="322">
        <f t="shared" si="189"/>
        <v>46</v>
      </c>
      <c r="GE37" s="322">
        <f t="shared" si="189"/>
        <v>14720</v>
      </c>
      <c r="GF37" s="322">
        <f t="shared" si="189"/>
        <v>0</v>
      </c>
      <c r="GG37" s="322">
        <f t="shared" si="189"/>
        <v>14720</v>
      </c>
      <c r="GH37" s="322"/>
      <c r="GI37" s="322"/>
      <c r="GJ37" s="322"/>
      <c r="GK37" s="322"/>
      <c r="GL37" s="322"/>
      <c r="GM37" s="142"/>
      <c r="GN37" s="486" t="s">
        <v>76</v>
      </c>
      <c r="GO37" s="487"/>
      <c r="GP37" s="322">
        <f>GP6</f>
        <v>0</v>
      </c>
      <c r="GQ37" s="322">
        <f t="shared" ref="GQ37:GV37" si="190">GQ6</f>
        <v>0</v>
      </c>
      <c r="GR37" s="322">
        <f t="shared" si="190"/>
        <v>0</v>
      </c>
      <c r="GS37" s="322">
        <f t="shared" si="190"/>
        <v>0</v>
      </c>
      <c r="GT37" s="322">
        <f t="shared" si="190"/>
        <v>0</v>
      </c>
      <c r="GU37" s="322">
        <f t="shared" si="190"/>
        <v>0</v>
      </c>
      <c r="GV37" s="322">
        <f t="shared" si="190"/>
        <v>0</v>
      </c>
      <c r="GW37" s="322"/>
      <c r="GX37" s="322"/>
      <c r="GY37" s="322"/>
      <c r="GZ37" s="322"/>
      <c r="HA37" s="322"/>
      <c r="HB37" s="142"/>
      <c r="HC37" s="486" t="s">
        <v>76</v>
      </c>
      <c r="HD37" s="487"/>
      <c r="HE37" s="322">
        <f>HE6</f>
        <v>0</v>
      </c>
      <c r="HF37" s="322">
        <f t="shared" ref="HF37:HK37" si="191">HF6</f>
        <v>0</v>
      </c>
      <c r="HG37" s="322">
        <f t="shared" si="191"/>
        <v>0</v>
      </c>
      <c r="HH37" s="322">
        <f t="shared" si="191"/>
        <v>0</v>
      </c>
      <c r="HI37" s="322">
        <f t="shared" si="191"/>
        <v>0</v>
      </c>
      <c r="HJ37" s="322">
        <f t="shared" si="191"/>
        <v>0</v>
      </c>
      <c r="HK37" s="322">
        <f t="shared" si="191"/>
        <v>0</v>
      </c>
      <c r="HL37" s="322"/>
      <c r="HM37" s="322"/>
      <c r="HN37" s="322"/>
      <c r="HO37" s="322"/>
      <c r="HP37" s="322"/>
      <c r="HQ37" s="142"/>
      <c r="HR37" s="486" t="s">
        <v>76</v>
      </c>
      <c r="HS37" s="487"/>
      <c r="HT37" s="322">
        <f>HT6</f>
        <v>0</v>
      </c>
      <c r="HU37" s="322">
        <f t="shared" ref="HU37:HZ37" si="192">HU6</f>
        <v>0</v>
      </c>
      <c r="HV37" s="322">
        <f t="shared" si="192"/>
        <v>0</v>
      </c>
      <c r="HW37" s="322">
        <f t="shared" si="192"/>
        <v>0</v>
      </c>
      <c r="HX37" s="322">
        <f t="shared" si="192"/>
        <v>0</v>
      </c>
      <c r="HY37" s="322">
        <f t="shared" si="192"/>
        <v>0</v>
      </c>
      <c r="HZ37" s="322">
        <f t="shared" si="192"/>
        <v>0</v>
      </c>
      <c r="IA37" s="322"/>
      <c r="IB37" s="322"/>
      <c r="IC37" s="322"/>
      <c r="ID37" s="322"/>
      <c r="IE37" s="322"/>
      <c r="IF37" s="142"/>
      <c r="IG37" s="486" t="s">
        <v>76</v>
      </c>
      <c r="IH37" s="487"/>
      <c r="II37" s="322">
        <f>II6</f>
        <v>0</v>
      </c>
      <c r="IJ37" s="322">
        <f t="shared" ref="IJ37:IO37" si="193">IJ6</f>
        <v>0</v>
      </c>
      <c r="IK37" s="322">
        <f t="shared" si="193"/>
        <v>0</v>
      </c>
      <c r="IL37" s="322">
        <f t="shared" si="193"/>
        <v>85292.459500000012</v>
      </c>
      <c r="IM37" s="322">
        <f t="shared" si="193"/>
        <v>332640.59205000004</v>
      </c>
      <c r="IN37" s="322">
        <f t="shared" si="193"/>
        <v>0</v>
      </c>
      <c r="IO37" s="322">
        <f t="shared" si="193"/>
        <v>332640.59205000004</v>
      </c>
      <c r="IP37" s="322"/>
      <c r="IQ37" s="322"/>
      <c r="IR37" s="322"/>
      <c r="IS37" s="322"/>
      <c r="IT37" s="322"/>
      <c r="IU37" s="142"/>
      <c r="IV37" s="486" t="s">
        <v>76</v>
      </c>
      <c r="IW37" s="487"/>
      <c r="IX37" s="322">
        <f>IX6</f>
        <v>0</v>
      </c>
      <c r="IY37" s="322">
        <f t="shared" ref="IY37:JD37" si="194">IY6</f>
        <v>0</v>
      </c>
      <c r="IZ37" s="322">
        <f t="shared" si="194"/>
        <v>0</v>
      </c>
      <c r="JA37" s="322">
        <f t="shared" si="194"/>
        <v>0</v>
      </c>
      <c r="JB37" s="322">
        <f t="shared" si="194"/>
        <v>0</v>
      </c>
      <c r="JC37" s="322">
        <f t="shared" si="194"/>
        <v>0</v>
      </c>
      <c r="JD37" s="322">
        <f t="shared" si="194"/>
        <v>0</v>
      </c>
      <c r="JE37" s="322"/>
      <c r="JF37" s="322"/>
      <c r="JG37" s="322"/>
      <c r="JH37" s="322"/>
      <c r="JI37" s="322"/>
      <c r="JJ37" s="142"/>
      <c r="JK37" s="486" t="s">
        <v>76</v>
      </c>
      <c r="JL37" s="487"/>
      <c r="JM37" s="322">
        <f>JM6</f>
        <v>0</v>
      </c>
      <c r="JN37" s="322">
        <f t="shared" ref="JN37:JS37" si="195">JN6</f>
        <v>0</v>
      </c>
      <c r="JO37" s="322">
        <f t="shared" si="195"/>
        <v>0</v>
      </c>
      <c r="JP37" s="322">
        <f t="shared" si="195"/>
        <v>0</v>
      </c>
      <c r="JQ37" s="322">
        <f t="shared" si="195"/>
        <v>0</v>
      </c>
      <c r="JR37" s="322">
        <f t="shared" si="195"/>
        <v>0</v>
      </c>
      <c r="JS37" s="322">
        <f t="shared" si="195"/>
        <v>0</v>
      </c>
      <c r="JT37" s="322"/>
      <c r="JU37" s="322"/>
      <c r="JV37" s="322"/>
      <c r="JW37" s="322"/>
      <c r="JX37" s="322"/>
      <c r="JY37" s="142"/>
      <c r="JZ37" s="486" t="s">
        <v>76</v>
      </c>
      <c r="KA37" s="487"/>
      <c r="KB37" s="322">
        <f>KB6</f>
        <v>0</v>
      </c>
      <c r="KC37" s="322">
        <f t="shared" ref="KC37:KH37" si="196">KC6</f>
        <v>0</v>
      </c>
      <c r="KD37" s="322">
        <f t="shared" si="196"/>
        <v>0</v>
      </c>
      <c r="KE37" s="322">
        <f t="shared" si="196"/>
        <v>0</v>
      </c>
      <c r="KF37" s="322">
        <f t="shared" si="196"/>
        <v>0</v>
      </c>
      <c r="KG37" s="322">
        <f t="shared" si="196"/>
        <v>0</v>
      </c>
      <c r="KH37" s="322">
        <f t="shared" si="196"/>
        <v>0</v>
      </c>
      <c r="KI37" s="322"/>
      <c r="KJ37" s="322"/>
      <c r="KK37" s="322"/>
      <c r="KL37" s="322"/>
      <c r="KM37" s="322"/>
      <c r="KN37" s="142"/>
      <c r="KO37" s="486" t="s">
        <v>76</v>
      </c>
      <c r="KP37" s="487"/>
      <c r="KQ37" s="322">
        <f>KQ6</f>
        <v>0</v>
      </c>
      <c r="KR37" s="322">
        <f t="shared" ref="KR37:KW37" si="197">KR6</f>
        <v>0</v>
      </c>
      <c r="KS37" s="322">
        <f t="shared" si="197"/>
        <v>0</v>
      </c>
      <c r="KT37" s="322">
        <f t="shared" si="197"/>
        <v>0</v>
      </c>
      <c r="KU37" s="322">
        <f t="shared" si="197"/>
        <v>25000</v>
      </c>
      <c r="KV37" s="322">
        <f t="shared" si="197"/>
        <v>0</v>
      </c>
      <c r="KW37" s="322">
        <f t="shared" si="197"/>
        <v>25000</v>
      </c>
      <c r="KX37" s="322"/>
      <c r="KY37" s="322"/>
      <c r="KZ37" s="322"/>
      <c r="LA37" s="322"/>
      <c r="LB37" s="322"/>
      <c r="LC37" s="142"/>
      <c r="LD37" s="486" t="s">
        <v>76</v>
      </c>
      <c r="LE37" s="487"/>
      <c r="LF37" s="322">
        <f>LF6</f>
        <v>0</v>
      </c>
      <c r="LG37" s="322">
        <f t="shared" ref="LG37:LL37" si="198">LG6</f>
        <v>0</v>
      </c>
      <c r="LH37" s="322">
        <f t="shared" si="198"/>
        <v>0</v>
      </c>
      <c r="LI37" s="322">
        <f t="shared" si="198"/>
        <v>0</v>
      </c>
      <c r="LJ37" s="322">
        <f t="shared" si="198"/>
        <v>61380</v>
      </c>
      <c r="LK37" s="322">
        <f t="shared" si="198"/>
        <v>0</v>
      </c>
      <c r="LL37" s="322">
        <f t="shared" si="198"/>
        <v>61380</v>
      </c>
      <c r="LM37" s="322"/>
      <c r="LN37" s="322"/>
      <c r="LO37" s="322"/>
      <c r="LP37" s="322"/>
      <c r="LQ37" s="322"/>
      <c r="LR37" s="142"/>
      <c r="LS37" s="486" t="s">
        <v>76</v>
      </c>
      <c r="LT37" s="487"/>
      <c r="LU37" s="322">
        <f>LU6</f>
        <v>0</v>
      </c>
      <c r="LV37" s="322">
        <f t="shared" ref="LV37:MA37" si="199">LV6</f>
        <v>0</v>
      </c>
      <c r="LW37" s="322">
        <f t="shared" si="199"/>
        <v>0</v>
      </c>
      <c r="LX37" s="322">
        <f t="shared" si="199"/>
        <v>0</v>
      </c>
      <c r="LY37" s="322">
        <f t="shared" si="199"/>
        <v>0</v>
      </c>
      <c r="LZ37" s="322">
        <f t="shared" si="199"/>
        <v>0</v>
      </c>
      <c r="MA37" s="322">
        <f t="shared" si="199"/>
        <v>0</v>
      </c>
      <c r="MB37" s="322"/>
      <c r="MC37" s="322"/>
      <c r="MD37" s="322"/>
      <c r="ME37" s="322"/>
      <c r="MF37" s="322"/>
      <c r="MG37" s="142"/>
      <c r="MH37" s="486" t="s">
        <v>76</v>
      </c>
      <c r="MI37" s="487"/>
      <c r="MJ37" s="322">
        <f>MJ6</f>
        <v>0</v>
      </c>
      <c r="MK37" s="322">
        <f t="shared" ref="MK37:MP37" si="200">MK6</f>
        <v>0</v>
      </c>
      <c r="ML37" s="322">
        <f t="shared" si="200"/>
        <v>0</v>
      </c>
      <c r="MM37" s="322">
        <f t="shared" si="200"/>
        <v>0</v>
      </c>
      <c r="MN37" s="322">
        <f t="shared" si="200"/>
        <v>0</v>
      </c>
      <c r="MO37" s="322">
        <f t="shared" si="200"/>
        <v>0</v>
      </c>
      <c r="MP37" s="322">
        <f t="shared" si="200"/>
        <v>0</v>
      </c>
      <c r="MQ37" s="322"/>
      <c r="MR37" s="322"/>
      <c r="MS37" s="322"/>
      <c r="MT37" s="322"/>
      <c r="MU37" s="322"/>
      <c r="MV37" s="142"/>
      <c r="MW37" s="486" t="s">
        <v>76</v>
      </c>
      <c r="MX37" s="487"/>
      <c r="MY37" s="322">
        <f>MY6</f>
        <v>0</v>
      </c>
      <c r="MZ37" s="322">
        <f t="shared" ref="MZ37:NE37" si="201">MZ6</f>
        <v>0</v>
      </c>
      <c r="NA37" s="322">
        <f t="shared" si="201"/>
        <v>0</v>
      </c>
      <c r="NB37" s="322">
        <f t="shared" si="201"/>
        <v>0</v>
      </c>
      <c r="NC37" s="322">
        <f t="shared" si="201"/>
        <v>0</v>
      </c>
      <c r="ND37" s="322">
        <f t="shared" si="201"/>
        <v>0</v>
      </c>
      <c r="NE37" s="322">
        <f t="shared" si="201"/>
        <v>0</v>
      </c>
      <c r="NF37" s="322"/>
      <c r="NG37" s="322"/>
      <c r="NH37" s="322"/>
      <c r="NI37" s="322"/>
      <c r="NJ37" s="322"/>
      <c r="NK37" s="142"/>
      <c r="NL37" s="486" t="s">
        <v>76</v>
      </c>
      <c r="NM37" s="487"/>
      <c r="NN37" s="322">
        <f>NN6</f>
        <v>0</v>
      </c>
      <c r="NO37" s="322">
        <f t="shared" ref="NO37:NT37" si="202">NO6</f>
        <v>0</v>
      </c>
      <c r="NP37" s="322">
        <f t="shared" si="202"/>
        <v>0</v>
      </c>
      <c r="NQ37" s="322">
        <f t="shared" si="202"/>
        <v>4</v>
      </c>
      <c r="NR37" s="322">
        <f t="shared" si="202"/>
        <v>240000</v>
      </c>
      <c r="NS37" s="322">
        <f t="shared" si="202"/>
        <v>0</v>
      </c>
      <c r="NT37" s="322">
        <f t="shared" si="202"/>
        <v>240000</v>
      </c>
      <c r="NU37" s="322"/>
      <c r="NV37" s="322"/>
      <c r="NW37" s="322"/>
      <c r="NX37" s="322"/>
      <c r="NY37" s="322"/>
      <c r="NZ37" s="142"/>
      <c r="OA37" s="486" t="s">
        <v>76</v>
      </c>
      <c r="OB37" s="487"/>
      <c r="OC37" s="322">
        <f>OC6</f>
        <v>0</v>
      </c>
      <c r="OD37" s="322">
        <f t="shared" ref="OD37:OI37" si="203">OD6</f>
        <v>0</v>
      </c>
      <c r="OE37" s="322">
        <f t="shared" si="203"/>
        <v>0</v>
      </c>
      <c r="OF37" s="322">
        <f t="shared" si="203"/>
        <v>0</v>
      </c>
      <c r="OG37" s="322">
        <f t="shared" si="203"/>
        <v>0</v>
      </c>
      <c r="OH37" s="322">
        <f t="shared" si="203"/>
        <v>0</v>
      </c>
      <c r="OI37" s="322">
        <f t="shared" si="203"/>
        <v>0</v>
      </c>
      <c r="OJ37" s="322"/>
      <c r="OK37" s="322"/>
      <c r="OL37" s="322"/>
      <c r="OM37" s="322"/>
      <c r="ON37" s="322"/>
      <c r="OO37" s="142"/>
      <c r="OP37" s="486" t="s">
        <v>76</v>
      </c>
      <c r="OQ37" s="487"/>
      <c r="OR37" s="322">
        <f>OR6</f>
        <v>0</v>
      </c>
      <c r="OS37" s="322">
        <f t="shared" ref="OS37:OX37" si="204">OS6</f>
        <v>0</v>
      </c>
      <c r="OT37" s="322">
        <f t="shared" si="204"/>
        <v>0</v>
      </c>
      <c r="OU37" s="322">
        <f t="shared" si="204"/>
        <v>0</v>
      </c>
      <c r="OV37" s="322">
        <f t="shared" si="204"/>
        <v>0</v>
      </c>
      <c r="OW37" s="322">
        <f t="shared" si="204"/>
        <v>0</v>
      </c>
      <c r="OX37" s="322">
        <f t="shared" si="204"/>
        <v>0</v>
      </c>
      <c r="OY37" s="322"/>
      <c r="OZ37" s="322"/>
      <c r="PA37" s="322"/>
      <c r="PB37" s="322"/>
      <c r="PC37" s="322"/>
      <c r="PD37" s="142"/>
      <c r="PE37" s="486" t="s">
        <v>76</v>
      </c>
      <c r="PF37" s="487"/>
      <c r="PG37" s="322">
        <f>PG6</f>
        <v>0</v>
      </c>
      <c r="PH37" s="322">
        <f t="shared" ref="PH37:PM37" si="205">PH6</f>
        <v>0</v>
      </c>
      <c r="PI37" s="322">
        <f t="shared" si="205"/>
        <v>0</v>
      </c>
      <c r="PJ37" s="322">
        <f t="shared" si="205"/>
        <v>0</v>
      </c>
      <c r="PK37" s="322">
        <f t="shared" si="205"/>
        <v>0</v>
      </c>
      <c r="PL37" s="322">
        <f t="shared" si="205"/>
        <v>0</v>
      </c>
      <c r="PM37" s="322">
        <f t="shared" si="205"/>
        <v>0</v>
      </c>
      <c r="PN37" s="322"/>
      <c r="PO37" s="322"/>
      <c r="PP37" s="322"/>
      <c r="PQ37" s="322"/>
      <c r="PR37" s="322"/>
      <c r="PS37" s="142"/>
      <c r="PT37" s="486" t="s">
        <v>76</v>
      </c>
      <c r="PU37" s="487"/>
      <c r="PV37" s="322">
        <f>PV6</f>
        <v>1347416.5920500001</v>
      </c>
      <c r="PW37" s="322">
        <f t="shared" ref="PW37" si="206">PW6</f>
        <v>0</v>
      </c>
      <c r="PX37" s="322">
        <f t="shared" si="68"/>
        <v>1347416.5920500001</v>
      </c>
      <c r="PY37" s="322">
        <f t="shared" si="69"/>
        <v>0</v>
      </c>
      <c r="PZ37" s="322">
        <f t="shared" si="70"/>
        <v>0</v>
      </c>
      <c r="QA37" s="322">
        <f t="shared" si="71"/>
        <v>0</v>
      </c>
      <c r="QB37" s="322">
        <f t="shared" si="72"/>
        <v>0</v>
      </c>
      <c r="QC37" s="322"/>
      <c r="QD37" s="322"/>
      <c r="QE37" s="322"/>
      <c r="QF37" s="322"/>
      <c r="QG37" s="322"/>
      <c r="QH37" s="142"/>
    </row>
    <row r="38" spans="1:450" s="294" customFormat="1" ht="15" customHeight="1">
      <c r="A38" s="292"/>
      <c r="B38" s="293"/>
      <c r="C38" s="152"/>
      <c r="D38" s="141"/>
      <c r="E38" s="141"/>
      <c r="F38" s="142"/>
      <c r="G38" s="142"/>
      <c r="H38" s="143"/>
      <c r="I38" s="142"/>
      <c r="J38" s="142"/>
      <c r="K38" s="142"/>
      <c r="L38" s="142"/>
      <c r="M38" s="142"/>
      <c r="N38" s="142"/>
      <c r="O38" s="142"/>
      <c r="P38" s="292"/>
      <c r="Q38" s="293"/>
      <c r="R38" s="152"/>
      <c r="S38" s="141"/>
      <c r="T38" s="141"/>
      <c r="U38" s="142"/>
      <c r="V38" s="142"/>
      <c r="W38" s="143"/>
      <c r="X38" s="142"/>
      <c r="Y38" s="142"/>
      <c r="Z38" s="142"/>
      <c r="AA38" s="142"/>
      <c r="AB38" s="142"/>
      <c r="AC38" s="142"/>
      <c r="AD38" s="142"/>
      <c r="AE38" s="292"/>
      <c r="AF38" s="293"/>
      <c r="AG38" s="152"/>
      <c r="AH38" s="151"/>
      <c r="AI38" s="151"/>
      <c r="AJ38" s="142"/>
      <c r="AK38" s="142"/>
      <c r="AL38" s="143"/>
      <c r="AM38" s="142"/>
      <c r="AN38" s="142"/>
      <c r="AO38" s="143"/>
      <c r="AP38" s="142"/>
      <c r="AQ38" s="142"/>
      <c r="AR38" s="142"/>
      <c r="AS38" s="142"/>
      <c r="AT38" s="292"/>
      <c r="AU38" s="293"/>
      <c r="AV38" s="152"/>
      <c r="AW38" s="141"/>
      <c r="AX38" s="141"/>
      <c r="AY38" s="142"/>
      <c r="AZ38" s="142"/>
      <c r="BA38" s="143"/>
      <c r="BB38" s="142"/>
      <c r="BC38" s="142"/>
      <c r="BD38" s="142"/>
      <c r="BE38" s="142"/>
      <c r="BF38" s="142"/>
      <c r="BG38" s="142"/>
      <c r="BH38" s="142"/>
      <c r="BI38" s="292"/>
      <c r="BJ38" s="293"/>
      <c r="BK38" s="152"/>
      <c r="BL38" s="141"/>
      <c r="BM38" s="141"/>
      <c r="BN38" s="142"/>
      <c r="BO38" s="142"/>
      <c r="BP38" s="143"/>
      <c r="BQ38" s="142"/>
      <c r="BR38" s="142"/>
      <c r="BS38" s="142"/>
      <c r="BT38" s="142"/>
      <c r="BU38" s="142"/>
      <c r="BV38" s="142"/>
      <c r="BW38" s="142"/>
      <c r="BX38" s="292"/>
      <c r="BY38" s="293"/>
      <c r="BZ38" s="152"/>
      <c r="CA38" s="141"/>
      <c r="CB38" s="141"/>
      <c r="CC38" s="142"/>
      <c r="CD38" s="142"/>
      <c r="CE38" s="143"/>
      <c r="CF38" s="142"/>
      <c r="CG38" s="142"/>
      <c r="CH38" s="142"/>
      <c r="CI38" s="142"/>
      <c r="CJ38" s="142"/>
      <c r="CK38" s="142"/>
      <c r="CL38" s="142"/>
      <c r="CM38" s="292"/>
      <c r="CN38" s="293"/>
      <c r="CO38" s="152"/>
      <c r="CP38" s="141"/>
      <c r="CQ38" s="141"/>
      <c r="CR38" s="142"/>
      <c r="CS38" s="142"/>
      <c r="CT38" s="143"/>
      <c r="CU38" s="142"/>
      <c r="CV38" s="142"/>
      <c r="CW38" s="142"/>
      <c r="CX38" s="142"/>
      <c r="CY38" s="142"/>
      <c r="CZ38" s="142"/>
      <c r="DA38" s="142"/>
      <c r="DB38" s="292"/>
      <c r="DC38" s="293"/>
      <c r="DD38" s="152"/>
      <c r="DE38" s="141"/>
      <c r="DF38" s="141"/>
      <c r="DG38" s="142"/>
      <c r="DH38" s="142"/>
      <c r="DI38" s="143"/>
      <c r="DJ38" s="142"/>
      <c r="DK38" s="142"/>
      <c r="DL38" s="142"/>
      <c r="DM38" s="142"/>
      <c r="DN38" s="142"/>
      <c r="DO38" s="142"/>
      <c r="DP38" s="142"/>
      <c r="DQ38" s="292"/>
      <c r="DR38" s="293"/>
      <c r="DS38" s="152"/>
      <c r="DT38" s="141"/>
      <c r="DU38" s="141"/>
      <c r="DV38" s="142"/>
      <c r="DW38" s="142"/>
      <c r="DX38" s="143"/>
      <c r="DY38" s="142"/>
      <c r="DZ38" s="142"/>
      <c r="EA38" s="142"/>
      <c r="EB38" s="142"/>
      <c r="EC38" s="142"/>
      <c r="ED38" s="142"/>
      <c r="EE38" s="142"/>
      <c r="EF38" s="292"/>
      <c r="EG38" s="293"/>
      <c r="EH38" s="152"/>
      <c r="EI38" s="141"/>
      <c r="EJ38" s="141"/>
      <c r="EK38" s="142"/>
      <c r="EL38" s="142"/>
      <c r="EM38" s="143"/>
      <c r="EN38" s="142"/>
      <c r="EO38" s="142"/>
      <c r="EP38" s="142"/>
      <c r="EQ38" s="142"/>
      <c r="ER38" s="142"/>
      <c r="ES38" s="142"/>
      <c r="ET38" s="142"/>
      <c r="EU38" s="292"/>
      <c r="EV38" s="293"/>
      <c r="EW38" s="152"/>
      <c r="EX38" s="141"/>
      <c r="EY38" s="141"/>
      <c r="EZ38" s="142"/>
      <c r="FA38" s="142"/>
      <c r="FB38" s="143"/>
      <c r="FC38" s="142"/>
      <c r="FD38" s="142"/>
      <c r="FE38" s="142"/>
      <c r="FF38" s="142"/>
      <c r="FG38" s="142"/>
      <c r="FH38" s="142"/>
      <c r="FI38" s="142"/>
      <c r="FJ38" s="292"/>
      <c r="FK38" s="293"/>
      <c r="FL38" s="152"/>
      <c r="FM38" s="141"/>
      <c r="FN38" s="141"/>
      <c r="FO38" s="142"/>
      <c r="FP38" s="142"/>
      <c r="FQ38" s="143"/>
      <c r="FR38" s="142"/>
      <c r="FS38" s="142"/>
      <c r="FT38" s="142"/>
      <c r="FU38" s="142"/>
      <c r="FV38" s="142"/>
      <c r="FW38" s="142"/>
      <c r="FX38" s="142"/>
      <c r="FY38" s="292"/>
      <c r="FZ38" s="293"/>
      <c r="GA38" s="152"/>
      <c r="GB38" s="141"/>
      <c r="GC38" s="141"/>
      <c r="GD38" s="142"/>
      <c r="GE38" s="142"/>
      <c r="GF38" s="143"/>
      <c r="GG38" s="142"/>
      <c r="GH38" s="142"/>
      <c r="GI38" s="142"/>
      <c r="GJ38" s="142"/>
      <c r="GK38" s="142"/>
      <c r="GL38" s="142"/>
      <c r="GM38" s="142"/>
      <c r="GN38" s="292"/>
      <c r="GO38" s="293"/>
      <c r="GP38" s="152"/>
      <c r="GQ38" s="141"/>
      <c r="GR38" s="141"/>
      <c r="GS38" s="142"/>
      <c r="GT38" s="142"/>
      <c r="GU38" s="143"/>
      <c r="GV38" s="142"/>
      <c r="GW38" s="142"/>
      <c r="GX38" s="142"/>
      <c r="GY38" s="142"/>
      <c r="GZ38" s="142"/>
      <c r="HA38" s="142"/>
      <c r="HB38" s="142"/>
      <c r="HC38" s="292"/>
      <c r="HD38" s="293"/>
      <c r="HE38" s="152"/>
      <c r="HF38" s="141"/>
      <c r="HG38" s="141"/>
      <c r="HH38" s="142"/>
      <c r="HI38" s="142"/>
      <c r="HJ38" s="143"/>
      <c r="HK38" s="142"/>
      <c r="HL38" s="142"/>
      <c r="HM38" s="142"/>
      <c r="HN38" s="142"/>
      <c r="HO38" s="142"/>
      <c r="HP38" s="142"/>
      <c r="HQ38" s="142"/>
      <c r="HR38" s="292"/>
      <c r="HS38" s="293"/>
      <c r="HT38" s="152"/>
      <c r="HU38" s="141"/>
      <c r="HV38" s="141"/>
      <c r="HW38" s="142"/>
      <c r="HX38" s="142"/>
      <c r="HY38" s="143"/>
      <c r="HZ38" s="142"/>
      <c r="IA38" s="142"/>
      <c r="IB38" s="142"/>
      <c r="IC38" s="142"/>
      <c r="ID38" s="142"/>
      <c r="IE38" s="142"/>
      <c r="IF38" s="142"/>
      <c r="IG38" s="292"/>
      <c r="IH38" s="293"/>
      <c r="II38" s="152"/>
      <c r="IJ38" s="141"/>
      <c r="IK38" s="141"/>
      <c r="IL38" s="142"/>
      <c r="IM38" s="142"/>
      <c r="IN38" s="143"/>
      <c r="IO38" s="142"/>
      <c r="IP38" s="142"/>
      <c r="IQ38" s="142"/>
      <c r="IR38" s="142"/>
      <c r="IS38" s="142"/>
      <c r="IT38" s="142"/>
      <c r="IU38" s="142"/>
      <c r="IV38" s="292"/>
      <c r="IW38" s="293"/>
      <c r="IX38" s="152"/>
      <c r="IY38" s="141"/>
      <c r="IZ38" s="141"/>
      <c r="JA38" s="142"/>
      <c r="JB38" s="142"/>
      <c r="JC38" s="143"/>
      <c r="JD38" s="142"/>
      <c r="JE38" s="142"/>
      <c r="JF38" s="142"/>
      <c r="JG38" s="142"/>
      <c r="JH38" s="142"/>
      <c r="JI38" s="142"/>
      <c r="JJ38" s="142"/>
      <c r="JK38" s="292"/>
      <c r="JL38" s="293"/>
      <c r="JM38" s="152"/>
      <c r="JN38" s="141"/>
      <c r="JO38" s="141"/>
      <c r="JP38" s="142"/>
      <c r="JQ38" s="142"/>
      <c r="JR38" s="143"/>
      <c r="JS38" s="142"/>
      <c r="JT38" s="142"/>
      <c r="JU38" s="142"/>
      <c r="JV38" s="142"/>
      <c r="JW38" s="142"/>
      <c r="JX38" s="142"/>
      <c r="JY38" s="142"/>
      <c r="JZ38" s="292"/>
      <c r="KA38" s="293"/>
      <c r="KB38" s="152"/>
      <c r="KC38" s="141"/>
      <c r="KD38" s="141"/>
      <c r="KE38" s="142"/>
      <c r="KF38" s="142"/>
      <c r="KG38" s="143"/>
      <c r="KH38" s="142"/>
      <c r="KI38" s="142"/>
      <c r="KJ38" s="142"/>
      <c r="KK38" s="142"/>
      <c r="KL38" s="142"/>
      <c r="KM38" s="142"/>
      <c r="KN38" s="142"/>
      <c r="KO38" s="292"/>
      <c r="KP38" s="293"/>
      <c r="KQ38" s="152"/>
      <c r="KR38" s="141"/>
      <c r="KS38" s="141"/>
      <c r="KT38" s="142"/>
      <c r="KU38" s="142"/>
      <c r="KV38" s="143"/>
      <c r="KW38" s="142"/>
      <c r="KX38" s="142"/>
      <c r="KY38" s="142"/>
      <c r="KZ38" s="142"/>
      <c r="LA38" s="142"/>
      <c r="LB38" s="142"/>
      <c r="LC38" s="142"/>
      <c r="LD38" s="292"/>
      <c r="LE38" s="293"/>
      <c r="LF38" s="152"/>
      <c r="LG38" s="152"/>
      <c r="LH38" s="152"/>
      <c r="LI38" s="152"/>
      <c r="LJ38" s="152"/>
      <c r="LK38" s="152"/>
      <c r="LL38" s="142"/>
      <c r="LM38" s="142"/>
      <c r="LN38" s="142"/>
      <c r="LO38" s="142"/>
      <c r="LP38" s="142"/>
      <c r="LQ38" s="142"/>
      <c r="LR38" s="142"/>
      <c r="LS38" s="292"/>
      <c r="LT38" s="293"/>
      <c r="LU38" s="152"/>
      <c r="LV38" s="141"/>
      <c r="LW38" s="141"/>
      <c r="LX38" s="142"/>
      <c r="LY38" s="142"/>
      <c r="LZ38" s="143"/>
      <c r="MA38" s="142"/>
      <c r="MB38" s="142"/>
      <c r="MC38" s="142"/>
      <c r="MD38" s="142"/>
      <c r="ME38" s="142"/>
      <c r="MF38" s="142"/>
      <c r="MG38" s="142"/>
      <c r="MH38" s="292"/>
      <c r="MI38" s="293"/>
      <c r="MJ38" s="152"/>
      <c r="MK38" s="141"/>
      <c r="ML38" s="141"/>
      <c r="MM38" s="142"/>
      <c r="MN38" s="142"/>
      <c r="MO38" s="143"/>
      <c r="MP38" s="142"/>
      <c r="MQ38" s="142"/>
      <c r="MR38" s="142"/>
      <c r="MS38" s="142"/>
      <c r="MT38" s="142"/>
      <c r="MU38" s="142"/>
      <c r="MV38" s="142"/>
      <c r="MW38" s="292"/>
      <c r="MX38" s="293"/>
      <c r="MY38" s="152"/>
      <c r="MZ38" s="141"/>
      <c r="NA38" s="141"/>
      <c r="NB38" s="142"/>
      <c r="NC38" s="142"/>
      <c r="ND38" s="143"/>
      <c r="NE38" s="142"/>
      <c r="NF38" s="142"/>
      <c r="NG38" s="142"/>
      <c r="NH38" s="142"/>
      <c r="NI38" s="142"/>
      <c r="NJ38" s="142"/>
      <c r="NK38" s="142"/>
      <c r="NL38" s="292"/>
      <c r="NM38" s="293"/>
      <c r="NN38" s="152"/>
      <c r="NO38" s="141"/>
      <c r="NP38" s="141"/>
      <c r="NQ38" s="142"/>
      <c r="NR38" s="142"/>
      <c r="NS38" s="143"/>
      <c r="NT38" s="142"/>
      <c r="NU38" s="142"/>
      <c r="NV38" s="142"/>
      <c r="NW38" s="142"/>
      <c r="NX38" s="142"/>
      <c r="NY38" s="142"/>
      <c r="NZ38" s="142"/>
      <c r="OA38" s="292"/>
      <c r="OB38" s="293"/>
      <c r="OC38" s="152"/>
      <c r="OD38" s="141"/>
      <c r="OE38" s="141"/>
      <c r="OF38" s="142"/>
      <c r="OG38" s="142"/>
      <c r="OH38" s="143"/>
      <c r="OI38" s="142"/>
      <c r="OJ38" s="142"/>
      <c r="OK38" s="142"/>
      <c r="OL38" s="142"/>
      <c r="OM38" s="142"/>
      <c r="ON38" s="142"/>
      <c r="OO38" s="142"/>
      <c r="OP38" s="292"/>
      <c r="OQ38" s="293"/>
      <c r="OR38" s="152"/>
      <c r="OS38" s="141"/>
      <c r="OT38" s="141"/>
      <c r="OU38" s="142"/>
      <c r="OV38" s="142"/>
      <c r="OW38" s="143"/>
      <c r="OX38" s="142"/>
      <c r="OY38" s="142"/>
      <c r="OZ38" s="142"/>
      <c r="PA38" s="142"/>
      <c r="PB38" s="142"/>
      <c r="PC38" s="142"/>
      <c r="PD38" s="142"/>
      <c r="PE38" s="292"/>
      <c r="PF38" s="293"/>
      <c r="PG38" s="152"/>
      <c r="PH38" s="141"/>
      <c r="PI38" s="141"/>
      <c r="PJ38" s="142"/>
      <c r="PK38" s="142"/>
      <c r="PL38" s="143"/>
      <c r="PM38" s="142"/>
      <c r="PN38" s="142"/>
      <c r="PO38" s="142"/>
      <c r="PP38" s="142"/>
      <c r="PQ38" s="142"/>
      <c r="PR38" s="142"/>
      <c r="PS38" s="142"/>
      <c r="PT38" s="292"/>
      <c r="PU38" s="293"/>
      <c r="PV38" s="142"/>
      <c r="PW38" s="142"/>
      <c r="PX38" s="142"/>
      <c r="PY38" s="142"/>
      <c r="PZ38" s="142"/>
      <c r="QA38" s="142"/>
      <c r="QB38" s="142"/>
      <c r="QC38" s="142"/>
      <c r="QD38" s="142"/>
    </row>
    <row r="39" spans="1:450" s="294" customFormat="1" ht="15" customHeight="1">
      <c r="A39" s="292"/>
      <c r="B39" s="293"/>
      <c r="C39" s="152"/>
      <c r="D39" s="141"/>
      <c r="E39" s="141"/>
      <c r="F39" s="142"/>
      <c r="G39" s="142"/>
      <c r="H39" s="143"/>
      <c r="I39" s="142"/>
      <c r="J39" s="142"/>
      <c r="K39" s="142"/>
      <c r="L39" s="142"/>
      <c r="M39" s="142"/>
      <c r="N39" s="142"/>
      <c r="O39" s="142"/>
      <c r="P39" s="292"/>
      <c r="Q39" s="293"/>
      <c r="R39" s="152"/>
      <c r="S39" s="141"/>
      <c r="T39" s="141"/>
      <c r="U39" s="142"/>
      <c r="V39" s="142"/>
      <c r="W39" s="143"/>
      <c r="X39" s="142"/>
      <c r="Y39" s="142"/>
      <c r="Z39" s="142"/>
      <c r="AA39" s="142"/>
      <c r="AB39" s="142"/>
      <c r="AC39" s="142"/>
      <c r="AD39" s="142"/>
      <c r="AE39" s="292"/>
      <c r="AF39" s="293"/>
      <c r="AG39" s="152"/>
      <c r="AH39" s="151"/>
      <c r="AI39" s="151"/>
      <c r="AJ39" s="142"/>
      <c r="AK39" s="142"/>
      <c r="AL39" s="143"/>
      <c r="AM39" s="142"/>
      <c r="AN39" s="142"/>
      <c r="AO39" s="143"/>
      <c r="AP39" s="142"/>
      <c r="AQ39" s="142"/>
      <c r="AR39" s="142"/>
      <c r="AS39" s="142"/>
      <c r="AT39" s="292"/>
      <c r="AU39" s="293"/>
      <c r="AV39" s="152"/>
      <c r="AW39" s="141"/>
      <c r="AX39" s="141"/>
      <c r="AY39" s="142"/>
      <c r="AZ39" s="142"/>
      <c r="BA39" s="143"/>
      <c r="BB39" s="142"/>
      <c r="BC39" s="142"/>
      <c r="BD39" s="142"/>
      <c r="BE39" s="142"/>
      <c r="BF39" s="142"/>
      <c r="BG39" s="142"/>
      <c r="BH39" s="142"/>
      <c r="BI39" s="292"/>
      <c r="BJ39" s="293"/>
      <c r="BK39" s="152"/>
      <c r="BL39" s="141"/>
      <c r="BM39" s="141"/>
      <c r="BN39" s="142"/>
      <c r="BO39" s="142"/>
      <c r="BP39" s="143"/>
      <c r="BQ39" s="142"/>
      <c r="BR39" s="142"/>
      <c r="BS39" s="142"/>
      <c r="BT39" s="142"/>
      <c r="BU39" s="142"/>
      <c r="BV39" s="142"/>
      <c r="BW39" s="142"/>
      <c r="BX39" s="292"/>
      <c r="BY39" s="293"/>
      <c r="BZ39" s="152"/>
      <c r="CA39" s="141"/>
      <c r="CB39" s="141"/>
      <c r="CC39" s="142"/>
      <c r="CD39" s="142"/>
      <c r="CE39" s="143"/>
      <c r="CF39" s="142"/>
      <c r="CG39" s="142"/>
      <c r="CH39" s="142"/>
      <c r="CI39" s="142"/>
      <c r="CJ39" s="142"/>
      <c r="CK39" s="142"/>
      <c r="CL39" s="142"/>
      <c r="CM39" s="292"/>
      <c r="CN39" s="293"/>
      <c r="CO39" s="152"/>
      <c r="CP39" s="141"/>
      <c r="CQ39" s="141"/>
      <c r="CR39" s="142"/>
      <c r="CS39" s="142"/>
      <c r="CT39" s="143"/>
      <c r="CU39" s="142"/>
      <c r="CV39" s="142"/>
      <c r="CW39" s="142"/>
      <c r="CX39" s="142"/>
      <c r="CY39" s="142"/>
      <c r="CZ39" s="142"/>
      <c r="DA39" s="142"/>
      <c r="DB39" s="292"/>
      <c r="DC39" s="293"/>
      <c r="DD39" s="152"/>
      <c r="DE39" s="141"/>
      <c r="DF39" s="141"/>
      <c r="DG39" s="142"/>
      <c r="DH39" s="142"/>
      <c r="DI39" s="143"/>
      <c r="DJ39" s="142"/>
      <c r="DK39" s="142"/>
      <c r="DL39" s="142"/>
      <c r="DM39" s="142"/>
      <c r="DN39" s="142"/>
      <c r="DO39" s="142"/>
      <c r="DP39" s="142"/>
      <c r="DQ39" s="292"/>
      <c r="DR39" s="293"/>
      <c r="DS39" s="152"/>
      <c r="DT39" s="141"/>
      <c r="DU39" s="141"/>
      <c r="DV39" s="142"/>
      <c r="DW39" s="142"/>
      <c r="DX39" s="143"/>
      <c r="DY39" s="142"/>
      <c r="DZ39" s="142"/>
      <c r="EA39" s="142"/>
      <c r="EB39" s="142"/>
      <c r="EC39" s="142"/>
      <c r="ED39" s="142"/>
      <c r="EE39" s="142"/>
      <c r="EF39" s="292"/>
      <c r="EG39" s="293"/>
      <c r="EH39" s="152"/>
      <c r="EI39" s="141"/>
      <c r="EJ39" s="141"/>
      <c r="EK39" s="142"/>
      <c r="EL39" s="142"/>
      <c r="EM39" s="143"/>
      <c r="EN39" s="142"/>
      <c r="EO39" s="142"/>
      <c r="EP39" s="142"/>
      <c r="EQ39" s="142"/>
      <c r="ER39" s="142"/>
      <c r="ES39" s="142"/>
      <c r="ET39" s="142"/>
      <c r="EU39" s="292"/>
      <c r="EV39" s="293"/>
      <c r="EW39" s="152"/>
      <c r="EX39" s="141"/>
      <c r="EY39" s="141"/>
      <c r="EZ39" s="142"/>
      <c r="FA39" s="142"/>
      <c r="FB39" s="143"/>
      <c r="FC39" s="142"/>
      <c r="FD39" s="142"/>
      <c r="FE39" s="142"/>
      <c r="FF39" s="142"/>
      <c r="FG39" s="142"/>
      <c r="FH39" s="142"/>
      <c r="FI39" s="142"/>
      <c r="FJ39" s="292"/>
      <c r="FK39" s="293"/>
      <c r="FL39" s="152"/>
      <c r="FM39" s="141"/>
      <c r="FN39" s="141"/>
      <c r="FO39" s="142"/>
      <c r="FP39" s="142"/>
      <c r="FQ39" s="143"/>
      <c r="FR39" s="142"/>
      <c r="FS39" s="142"/>
      <c r="FT39" s="142"/>
      <c r="FU39" s="142"/>
      <c r="FV39" s="142"/>
      <c r="FW39" s="142"/>
      <c r="FX39" s="142"/>
      <c r="FY39" s="292"/>
      <c r="FZ39" s="293"/>
      <c r="GA39" s="152"/>
      <c r="GB39" s="141"/>
      <c r="GC39" s="141"/>
      <c r="GD39" s="142"/>
      <c r="GE39" s="142"/>
      <c r="GF39" s="143"/>
      <c r="GG39" s="142"/>
      <c r="GH39" s="142"/>
      <c r="GI39" s="142"/>
      <c r="GJ39" s="142"/>
      <c r="GK39" s="142"/>
      <c r="GL39" s="142"/>
      <c r="GM39" s="142"/>
      <c r="GN39" s="292"/>
      <c r="GO39" s="293"/>
      <c r="GP39" s="152"/>
      <c r="GQ39" s="141"/>
      <c r="GR39" s="141"/>
      <c r="GS39" s="142"/>
      <c r="GT39" s="142"/>
      <c r="GU39" s="143"/>
      <c r="GV39" s="142"/>
      <c r="GW39" s="142"/>
      <c r="GX39" s="142"/>
      <c r="GY39" s="142"/>
      <c r="GZ39" s="142"/>
      <c r="HA39" s="142"/>
      <c r="HB39" s="142"/>
      <c r="HC39" s="292"/>
      <c r="HD39" s="293"/>
      <c r="HE39" s="152"/>
      <c r="HF39" s="141"/>
      <c r="HG39" s="141"/>
      <c r="HH39" s="142"/>
      <c r="HI39" s="142"/>
      <c r="HJ39" s="143"/>
      <c r="HK39" s="142"/>
      <c r="HL39" s="142"/>
      <c r="HM39" s="142"/>
      <c r="HN39" s="142"/>
      <c r="HO39" s="142"/>
      <c r="HP39" s="142"/>
      <c r="HQ39" s="142"/>
      <c r="HR39" s="292"/>
      <c r="HS39" s="293"/>
      <c r="HT39" s="152"/>
      <c r="HU39" s="141"/>
      <c r="HV39" s="141"/>
      <c r="HW39" s="142"/>
      <c r="HX39" s="142"/>
      <c r="HY39" s="143"/>
      <c r="HZ39" s="142"/>
      <c r="IA39" s="142"/>
      <c r="IB39" s="142"/>
      <c r="IC39" s="142"/>
      <c r="ID39" s="142"/>
      <c r="IE39" s="142"/>
      <c r="IF39" s="142"/>
      <c r="IG39" s="292"/>
      <c r="IH39" s="293"/>
      <c r="II39" s="152"/>
      <c r="IJ39" s="141"/>
      <c r="IK39" s="141"/>
      <c r="IL39" s="142"/>
      <c r="IM39" s="142"/>
      <c r="IN39" s="143"/>
      <c r="IO39" s="142"/>
      <c r="IP39" s="142"/>
      <c r="IQ39" s="142"/>
      <c r="IR39" s="142"/>
      <c r="IS39" s="142"/>
      <c r="IT39" s="142"/>
      <c r="IU39" s="142"/>
      <c r="IV39" s="292"/>
      <c r="IW39" s="293"/>
      <c r="IX39" s="152"/>
      <c r="IY39" s="141"/>
      <c r="IZ39" s="141"/>
      <c r="JA39" s="142"/>
      <c r="JB39" s="142"/>
      <c r="JC39" s="143"/>
      <c r="JD39" s="142"/>
      <c r="JE39" s="142"/>
      <c r="JF39" s="142"/>
      <c r="JG39" s="142"/>
      <c r="JH39" s="142"/>
      <c r="JI39" s="142"/>
      <c r="JJ39" s="142"/>
      <c r="JK39" s="292"/>
      <c r="JL39" s="293"/>
      <c r="JM39" s="152"/>
      <c r="JN39" s="141"/>
      <c r="JO39" s="141"/>
      <c r="JP39" s="142"/>
      <c r="JQ39" s="142"/>
      <c r="JR39" s="143"/>
      <c r="JS39" s="142"/>
      <c r="JT39" s="142"/>
      <c r="JU39" s="142"/>
      <c r="JV39" s="142"/>
      <c r="JW39" s="142"/>
      <c r="JX39" s="142"/>
      <c r="JY39" s="142"/>
      <c r="JZ39" s="292"/>
      <c r="KA39" s="293"/>
      <c r="KB39" s="152"/>
      <c r="KC39" s="141"/>
      <c r="KD39" s="141"/>
      <c r="KE39" s="142"/>
      <c r="KF39" s="142"/>
      <c r="KG39" s="143"/>
      <c r="KH39" s="142"/>
      <c r="KI39" s="142"/>
      <c r="KJ39" s="142"/>
      <c r="KK39" s="142"/>
      <c r="KL39" s="142"/>
      <c r="KM39" s="142"/>
      <c r="KN39" s="142"/>
      <c r="KO39" s="292"/>
      <c r="KP39" s="293"/>
      <c r="KQ39" s="152"/>
      <c r="KR39" s="141"/>
      <c r="KS39" s="141"/>
      <c r="KT39" s="142"/>
      <c r="KU39" s="142"/>
      <c r="KV39" s="143"/>
      <c r="KW39" s="142"/>
      <c r="KX39" s="142"/>
      <c r="KY39" s="142"/>
      <c r="KZ39" s="142"/>
      <c r="LA39" s="142"/>
      <c r="LB39" s="142"/>
      <c r="LC39" s="142"/>
      <c r="LD39" s="292"/>
      <c r="LE39" s="293"/>
      <c r="LF39" s="152"/>
      <c r="LG39" s="152"/>
      <c r="LH39" s="152"/>
      <c r="LI39" s="152"/>
      <c r="LJ39" s="152"/>
      <c r="LK39" s="152"/>
      <c r="LL39" s="142"/>
      <c r="LM39" s="142"/>
      <c r="LN39" s="142"/>
      <c r="LO39" s="142"/>
      <c r="LP39" s="142"/>
      <c r="LQ39" s="142"/>
      <c r="LR39" s="142"/>
      <c r="LS39" s="292"/>
      <c r="LT39" s="293"/>
      <c r="LU39" s="152"/>
      <c r="LV39" s="141"/>
      <c r="LW39" s="141"/>
      <c r="LX39" s="142"/>
      <c r="LY39" s="142"/>
      <c r="LZ39" s="143"/>
      <c r="MA39" s="142"/>
      <c r="MB39" s="142"/>
      <c r="MC39" s="142"/>
      <c r="MD39" s="142"/>
      <c r="ME39" s="142"/>
      <c r="MF39" s="142"/>
      <c r="MG39" s="142"/>
      <c r="MH39" s="292"/>
      <c r="MI39" s="293"/>
      <c r="MJ39" s="152"/>
      <c r="MK39" s="141"/>
      <c r="ML39" s="141"/>
      <c r="MM39" s="142"/>
      <c r="MN39" s="142"/>
      <c r="MO39" s="143"/>
      <c r="MP39" s="142"/>
      <c r="MQ39" s="142"/>
      <c r="MR39" s="142"/>
      <c r="MS39" s="142"/>
      <c r="MT39" s="142"/>
      <c r="MU39" s="142"/>
      <c r="MV39" s="142"/>
      <c r="MW39" s="292"/>
      <c r="MX39" s="293"/>
      <c r="MY39" s="152"/>
      <c r="MZ39" s="141"/>
      <c r="NA39" s="141"/>
      <c r="NB39" s="142"/>
      <c r="NC39" s="142"/>
      <c r="ND39" s="143"/>
      <c r="NE39" s="142"/>
      <c r="NF39" s="142"/>
      <c r="NG39" s="142"/>
      <c r="NH39" s="142"/>
      <c r="NI39" s="142"/>
      <c r="NJ39" s="142"/>
      <c r="NK39" s="142"/>
      <c r="NL39" s="292"/>
      <c r="NM39" s="293"/>
      <c r="NN39" s="152"/>
      <c r="NO39" s="141"/>
      <c r="NP39" s="141"/>
      <c r="NQ39" s="142"/>
      <c r="NR39" s="142"/>
      <c r="NS39" s="143"/>
      <c r="NT39" s="142"/>
      <c r="NU39" s="142"/>
      <c r="NV39" s="142"/>
      <c r="NW39" s="142"/>
      <c r="NX39" s="142"/>
      <c r="NY39" s="142"/>
      <c r="NZ39" s="142"/>
      <c r="OA39" s="292"/>
      <c r="OB39" s="293"/>
      <c r="OC39" s="152"/>
      <c r="OD39" s="141"/>
      <c r="OE39" s="141"/>
      <c r="OF39" s="142"/>
      <c r="OG39" s="142"/>
      <c r="OH39" s="143"/>
      <c r="OI39" s="142"/>
      <c r="OJ39" s="142"/>
      <c r="OK39" s="142"/>
      <c r="OL39" s="142"/>
      <c r="OM39" s="142"/>
      <c r="ON39" s="142"/>
      <c r="OO39" s="142"/>
      <c r="OP39" s="292"/>
      <c r="OQ39" s="293"/>
      <c r="OR39" s="152"/>
      <c r="OS39" s="141"/>
      <c r="OT39" s="141"/>
      <c r="OU39" s="142"/>
      <c r="OV39" s="142"/>
      <c r="OW39" s="143"/>
      <c r="OX39" s="142"/>
      <c r="OY39" s="142"/>
      <c r="OZ39" s="142"/>
      <c r="PA39" s="142"/>
      <c r="PB39" s="142"/>
      <c r="PC39" s="142"/>
      <c r="PD39" s="142"/>
      <c r="PE39" s="292"/>
      <c r="PF39" s="293"/>
      <c r="PG39" s="152"/>
      <c r="PH39" s="141"/>
      <c r="PI39" s="141"/>
      <c r="PJ39" s="142"/>
      <c r="PK39" s="142"/>
      <c r="PL39" s="143"/>
      <c r="PM39" s="142"/>
      <c r="PN39" s="142"/>
      <c r="PO39" s="142"/>
      <c r="PP39" s="142"/>
      <c r="PQ39" s="142"/>
      <c r="PR39" s="142"/>
      <c r="PS39" s="142"/>
      <c r="PT39" s="292"/>
      <c r="PU39" s="293"/>
      <c r="PV39" s="142"/>
      <c r="PW39" s="142"/>
      <c r="PX39" s="142"/>
      <c r="PY39" s="142"/>
      <c r="PZ39" s="142"/>
      <c r="QA39" s="142"/>
      <c r="QB39" s="142"/>
      <c r="QC39" s="142"/>
      <c r="QD39" s="142"/>
    </row>
    <row r="40" spans="1:450" s="294" customFormat="1" ht="15" customHeight="1">
      <c r="A40" s="292"/>
      <c r="B40" s="293"/>
      <c r="C40" s="152"/>
      <c r="D40" s="141"/>
      <c r="E40" s="141"/>
      <c r="F40" s="142"/>
      <c r="G40" s="142"/>
      <c r="H40" s="143"/>
      <c r="I40" s="142"/>
      <c r="J40" s="142"/>
      <c r="K40" s="142"/>
      <c r="L40" s="142"/>
      <c r="M40" s="142"/>
      <c r="N40" s="142"/>
      <c r="O40" s="142"/>
      <c r="P40" s="292"/>
      <c r="Q40" s="293"/>
      <c r="R40" s="152"/>
      <c r="S40" s="141"/>
      <c r="T40" s="141"/>
      <c r="U40" s="142"/>
      <c r="V40" s="142"/>
      <c r="W40" s="143"/>
      <c r="X40" s="142"/>
      <c r="Y40" s="142"/>
      <c r="Z40" s="142"/>
      <c r="AA40" s="142"/>
      <c r="AB40" s="142"/>
      <c r="AC40" s="142"/>
      <c r="AD40" s="142"/>
      <c r="AE40" s="292"/>
      <c r="AF40" s="293"/>
      <c r="AG40" s="152"/>
      <c r="AH40" s="151"/>
      <c r="AI40" s="151"/>
      <c r="AJ40" s="142"/>
      <c r="AK40" s="142"/>
      <c r="AL40" s="143"/>
      <c r="AM40" s="142"/>
      <c r="AN40" s="142"/>
      <c r="AO40" s="143"/>
      <c r="AP40" s="142"/>
      <c r="AQ40" s="142"/>
      <c r="AR40" s="142"/>
      <c r="AS40" s="142"/>
      <c r="AT40" s="292"/>
      <c r="AU40" s="293"/>
      <c r="AV40" s="152"/>
      <c r="AW40" s="141"/>
      <c r="AX40" s="141"/>
      <c r="AY40" s="142"/>
      <c r="AZ40" s="142"/>
      <c r="BA40" s="143"/>
      <c r="BB40" s="142"/>
      <c r="BC40" s="142"/>
      <c r="BD40" s="142"/>
      <c r="BE40" s="142"/>
      <c r="BF40" s="142"/>
      <c r="BG40" s="142"/>
      <c r="BH40" s="142"/>
      <c r="BI40" s="292"/>
      <c r="BJ40" s="293"/>
      <c r="BK40" s="152"/>
      <c r="BL40" s="141"/>
      <c r="BM40" s="141"/>
      <c r="BN40" s="142"/>
      <c r="BO40" s="142"/>
      <c r="BP40" s="143"/>
      <c r="BQ40" s="142"/>
      <c r="BR40" s="142"/>
      <c r="BS40" s="142"/>
      <c r="BT40" s="142"/>
      <c r="BU40" s="142"/>
      <c r="BV40" s="142"/>
      <c r="BW40" s="142"/>
      <c r="BX40" s="292"/>
      <c r="BY40" s="293"/>
      <c r="BZ40" s="152"/>
      <c r="CA40" s="141"/>
      <c r="CB40" s="141"/>
      <c r="CC40" s="142"/>
      <c r="CD40" s="142"/>
      <c r="CE40" s="143"/>
      <c r="CF40" s="142"/>
      <c r="CG40" s="142"/>
      <c r="CH40" s="142"/>
      <c r="CI40" s="142"/>
      <c r="CJ40" s="142"/>
      <c r="CK40" s="142"/>
      <c r="CL40" s="142"/>
      <c r="CM40" s="292"/>
      <c r="CN40" s="293"/>
      <c r="CO40" s="152"/>
      <c r="CP40" s="141"/>
      <c r="CQ40" s="141"/>
      <c r="CR40" s="142"/>
      <c r="CS40" s="142"/>
      <c r="CT40" s="143"/>
      <c r="CU40" s="142"/>
      <c r="CV40" s="142"/>
      <c r="CW40" s="142"/>
      <c r="CX40" s="142"/>
      <c r="CY40" s="142"/>
      <c r="CZ40" s="142"/>
      <c r="DA40" s="142"/>
      <c r="DB40" s="292"/>
      <c r="DC40" s="293"/>
      <c r="DD40" s="152"/>
      <c r="DE40" s="141"/>
      <c r="DF40" s="141"/>
      <c r="DG40" s="142"/>
      <c r="DH40" s="142"/>
      <c r="DI40" s="143"/>
      <c r="DJ40" s="142"/>
      <c r="DK40" s="142"/>
      <c r="DL40" s="142"/>
      <c r="DM40" s="142"/>
      <c r="DN40" s="142"/>
      <c r="DO40" s="142"/>
      <c r="DP40" s="142"/>
      <c r="DQ40" s="292"/>
      <c r="DR40" s="293"/>
      <c r="DS40" s="152"/>
      <c r="DT40" s="141"/>
      <c r="DU40" s="141"/>
      <c r="DV40" s="142"/>
      <c r="DW40" s="142"/>
      <c r="DX40" s="143"/>
      <c r="DY40" s="142"/>
      <c r="DZ40" s="142"/>
      <c r="EA40" s="142"/>
      <c r="EB40" s="142"/>
      <c r="EC40" s="142"/>
      <c r="ED40" s="142"/>
      <c r="EE40" s="142"/>
      <c r="EF40" s="292"/>
      <c r="EG40" s="293"/>
      <c r="EH40" s="152"/>
      <c r="EI40" s="141"/>
      <c r="EJ40" s="141"/>
      <c r="EK40" s="142"/>
      <c r="EL40" s="142"/>
      <c r="EM40" s="143"/>
      <c r="EN40" s="142"/>
      <c r="EO40" s="142"/>
      <c r="EP40" s="142"/>
      <c r="EQ40" s="142"/>
      <c r="ER40" s="142"/>
      <c r="ES40" s="142"/>
      <c r="ET40" s="142"/>
      <c r="EU40" s="292"/>
      <c r="EV40" s="293"/>
      <c r="EW40" s="152"/>
      <c r="EX40" s="141"/>
      <c r="EY40" s="141"/>
      <c r="EZ40" s="142"/>
      <c r="FA40" s="142"/>
      <c r="FB40" s="143"/>
      <c r="FC40" s="142"/>
      <c r="FD40" s="142"/>
      <c r="FE40" s="142"/>
      <c r="FF40" s="142"/>
      <c r="FG40" s="142"/>
      <c r="FH40" s="142"/>
      <c r="FI40" s="142"/>
      <c r="FJ40" s="292"/>
      <c r="FK40" s="293"/>
      <c r="FL40" s="152"/>
      <c r="FM40" s="141"/>
      <c r="FN40" s="141"/>
      <c r="FO40" s="142"/>
      <c r="FP40" s="142"/>
      <c r="FQ40" s="143"/>
      <c r="FR40" s="142"/>
      <c r="FS40" s="142"/>
      <c r="FT40" s="142"/>
      <c r="FU40" s="142"/>
      <c r="FV40" s="142"/>
      <c r="FW40" s="142"/>
      <c r="FX40" s="142"/>
      <c r="FY40" s="292"/>
      <c r="FZ40" s="293"/>
      <c r="GA40" s="152"/>
      <c r="GB40" s="141"/>
      <c r="GC40" s="141"/>
      <c r="GD40" s="142"/>
      <c r="GE40" s="142"/>
      <c r="GF40" s="143"/>
      <c r="GG40" s="142"/>
      <c r="GH40" s="142"/>
      <c r="GI40" s="142"/>
      <c r="GJ40" s="142"/>
      <c r="GK40" s="142"/>
      <c r="GL40" s="142"/>
      <c r="GM40" s="142"/>
      <c r="GN40" s="292"/>
      <c r="GO40" s="293"/>
      <c r="GP40" s="152"/>
      <c r="GQ40" s="141"/>
      <c r="GR40" s="141"/>
      <c r="GS40" s="142"/>
      <c r="GT40" s="142"/>
      <c r="GU40" s="143"/>
      <c r="GV40" s="142"/>
      <c r="GW40" s="142"/>
      <c r="GX40" s="142"/>
      <c r="GY40" s="142"/>
      <c r="GZ40" s="142"/>
      <c r="HA40" s="142"/>
      <c r="HB40" s="142"/>
      <c r="HC40" s="292"/>
      <c r="HD40" s="293"/>
      <c r="HE40" s="152"/>
      <c r="HF40" s="141"/>
      <c r="HG40" s="141"/>
      <c r="HH40" s="142"/>
      <c r="HI40" s="142"/>
      <c r="HJ40" s="143"/>
      <c r="HK40" s="142"/>
      <c r="HL40" s="142"/>
      <c r="HM40" s="142"/>
      <c r="HN40" s="142"/>
      <c r="HO40" s="142"/>
      <c r="HP40" s="142"/>
      <c r="HQ40" s="142"/>
      <c r="HR40" s="292"/>
      <c r="HS40" s="293"/>
      <c r="HT40" s="152"/>
      <c r="HU40" s="141"/>
      <c r="HV40" s="141"/>
      <c r="HW40" s="142"/>
      <c r="HX40" s="142"/>
      <c r="HY40" s="143"/>
      <c r="HZ40" s="142"/>
      <c r="IA40" s="142"/>
      <c r="IB40" s="142"/>
      <c r="IC40" s="142"/>
      <c r="ID40" s="142"/>
      <c r="IE40" s="142"/>
      <c r="IF40" s="142"/>
      <c r="IG40" s="292"/>
      <c r="IH40" s="293"/>
      <c r="II40" s="152"/>
      <c r="IJ40" s="141"/>
      <c r="IK40" s="141"/>
      <c r="IL40" s="142"/>
      <c r="IM40" s="142"/>
      <c r="IN40" s="143"/>
      <c r="IO40" s="142"/>
      <c r="IP40" s="142"/>
      <c r="IQ40" s="142"/>
      <c r="IR40" s="142"/>
      <c r="IS40" s="142"/>
      <c r="IT40" s="142"/>
      <c r="IU40" s="142"/>
      <c r="IV40" s="292"/>
      <c r="IW40" s="293"/>
      <c r="IX40" s="152"/>
      <c r="IY40" s="141"/>
      <c r="IZ40" s="141"/>
      <c r="JA40" s="142"/>
      <c r="JB40" s="142"/>
      <c r="JC40" s="143"/>
      <c r="JD40" s="142"/>
      <c r="JE40" s="142"/>
      <c r="JF40" s="142"/>
      <c r="JG40" s="142"/>
      <c r="JH40" s="142"/>
      <c r="JI40" s="142"/>
      <c r="JJ40" s="142"/>
      <c r="JK40" s="292"/>
      <c r="JL40" s="293"/>
      <c r="JM40" s="152"/>
      <c r="JN40" s="141"/>
      <c r="JO40" s="141"/>
      <c r="JP40" s="142"/>
      <c r="JQ40" s="142"/>
      <c r="JR40" s="143"/>
      <c r="JS40" s="142"/>
      <c r="JT40" s="142"/>
      <c r="JU40" s="142"/>
      <c r="JV40" s="142"/>
      <c r="JW40" s="142"/>
      <c r="JX40" s="142"/>
      <c r="JY40" s="142"/>
      <c r="JZ40" s="292"/>
      <c r="KA40" s="293"/>
      <c r="KB40" s="152"/>
      <c r="KC40" s="141"/>
      <c r="KD40" s="141"/>
      <c r="KE40" s="142"/>
      <c r="KF40" s="142"/>
      <c r="KG40" s="143"/>
      <c r="KH40" s="142"/>
      <c r="KI40" s="142"/>
      <c r="KJ40" s="142"/>
      <c r="KK40" s="142"/>
      <c r="KL40" s="142"/>
      <c r="KM40" s="142"/>
      <c r="KN40" s="142"/>
      <c r="KO40" s="292"/>
      <c r="KP40" s="293"/>
      <c r="KQ40" s="152"/>
      <c r="KR40" s="141"/>
      <c r="KS40" s="141"/>
      <c r="KT40" s="142"/>
      <c r="KU40" s="142"/>
      <c r="KV40" s="143"/>
      <c r="KW40" s="142"/>
      <c r="KX40" s="142"/>
      <c r="KY40" s="142"/>
      <c r="KZ40" s="142"/>
      <c r="LA40" s="142"/>
      <c r="LB40" s="142"/>
      <c r="LC40" s="142"/>
      <c r="LD40" s="292"/>
      <c r="LE40" s="293"/>
      <c r="LF40" s="152"/>
      <c r="LG40" s="152"/>
      <c r="LH40" s="152"/>
      <c r="LI40" s="152"/>
      <c r="LJ40" s="152"/>
      <c r="LK40" s="152"/>
      <c r="LL40" s="142"/>
      <c r="LM40" s="142"/>
      <c r="LN40" s="142"/>
      <c r="LO40" s="142"/>
      <c r="LP40" s="142"/>
      <c r="LQ40" s="142"/>
      <c r="LR40" s="142"/>
      <c r="LS40" s="292"/>
      <c r="LT40" s="293"/>
      <c r="LU40" s="152"/>
      <c r="LV40" s="141"/>
      <c r="LW40" s="141"/>
      <c r="LX40" s="142"/>
      <c r="LY40" s="142"/>
      <c r="LZ40" s="143"/>
      <c r="MA40" s="142"/>
      <c r="MB40" s="142"/>
      <c r="MC40" s="142"/>
      <c r="MD40" s="142"/>
      <c r="ME40" s="142"/>
      <c r="MF40" s="142"/>
      <c r="MG40" s="142"/>
      <c r="MH40" s="292"/>
      <c r="MI40" s="293"/>
      <c r="MJ40" s="152"/>
      <c r="MK40" s="141"/>
      <c r="ML40" s="141"/>
      <c r="MM40" s="142"/>
      <c r="MN40" s="142"/>
      <c r="MO40" s="143"/>
      <c r="MP40" s="142"/>
      <c r="MQ40" s="142"/>
      <c r="MR40" s="142"/>
      <c r="MS40" s="142"/>
      <c r="MT40" s="142"/>
      <c r="MU40" s="142"/>
      <c r="MV40" s="142"/>
      <c r="MW40" s="292"/>
      <c r="MX40" s="293"/>
      <c r="MY40" s="152"/>
      <c r="MZ40" s="141"/>
      <c r="NA40" s="141"/>
      <c r="NB40" s="142"/>
      <c r="NC40" s="142"/>
      <c r="ND40" s="143"/>
      <c r="NE40" s="142"/>
      <c r="NF40" s="142"/>
      <c r="NG40" s="142"/>
      <c r="NH40" s="142"/>
      <c r="NI40" s="142"/>
      <c r="NJ40" s="142"/>
      <c r="NK40" s="142"/>
      <c r="NL40" s="292"/>
      <c r="NM40" s="293"/>
      <c r="NN40" s="152"/>
      <c r="NO40" s="141"/>
      <c r="NP40" s="141"/>
      <c r="NQ40" s="142"/>
      <c r="NR40" s="142"/>
      <c r="NS40" s="143"/>
      <c r="NT40" s="142"/>
      <c r="NU40" s="142"/>
      <c r="NV40" s="142"/>
      <c r="NW40" s="142"/>
      <c r="NX40" s="142"/>
      <c r="NY40" s="142"/>
      <c r="NZ40" s="142"/>
      <c r="OA40" s="292"/>
      <c r="OB40" s="293"/>
      <c r="OC40" s="152"/>
      <c r="OD40" s="141"/>
      <c r="OE40" s="141"/>
      <c r="OF40" s="142"/>
      <c r="OG40" s="142"/>
      <c r="OH40" s="143"/>
      <c r="OI40" s="142"/>
      <c r="OJ40" s="142"/>
      <c r="OK40" s="142"/>
      <c r="OL40" s="142"/>
      <c r="OM40" s="142"/>
      <c r="ON40" s="142"/>
      <c r="OO40" s="142"/>
      <c r="OP40" s="292"/>
      <c r="OQ40" s="293"/>
      <c r="OR40" s="152"/>
      <c r="OS40" s="141"/>
      <c r="OT40" s="141"/>
      <c r="OU40" s="142"/>
      <c r="OV40" s="142"/>
      <c r="OW40" s="143"/>
      <c r="OX40" s="142"/>
      <c r="OY40" s="142"/>
      <c r="OZ40" s="142"/>
      <c r="PA40" s="142"/>
      <c r="PB40" s="142"/>
      <c r="PC40" s="142"/>
      <c r="PD40" s="142"/>
      <c r="PE40" s="292"/>
      <c r="PF40" s="293"/>
      <c r="PG40" s="152"/>
      <c r="PH40" s="141"/>
      <c r="PI40" s="141"/>
      <c r="PJ40" s="142"/>
      <c r="PK40" s="142"/>
      <c r="PL40" s="143"/>
      <c r="PM40" s="142"/>
      <c r="PN40" s="142"/>
      <c r="PO40" s="142"/>
      <c r="PP40" s="142"/>
      <c r="PQ40" s="142"/>
      <c r="PR40" s="142"/>
      <c r="PS40" s="142"/>
      <c r="PT40" s="292"/>
      <c r="PU40" s="293"/>
      <c r="PV40" s="142"/>
      <c r="PW40" s="142"/>
      <c r="PX40" s="142"/>
      <c r="PY40" s="142"/>
      <c r="PZ40" s="142"/>
      <c r="QA40" s="142"/>
      <c r="QB40" s="142"/>
      <c r="QC40" s="142"/>
      <c r="QD40" s="142"/>
    </row>
    <row r="41" spans="1:450" s="294" customFormat="1" ht="15" customHeight="1">
      <c r="A41" s="292"/>
      <c r="B41" s="293"/>
      <c r="C41" s="152"/>
      <c r="D41" s="141"/>
      <c r="E41" s="141"/>
      <c r="F41" s="142"/>
      <c r="G41" s="142"/>
      <c r="H41" s="143"/>
      <c r="I41" s="142"/>
      <c r="J41" s="142"/>
      <c r="K41" s="142"/>
      <c r="L41" s="142"/>
      <c r="M41" s="142"/>
      <c r="N41" s="142"/>
      <c r="O41" s="142"/>
      <c r="P41" s="292"/>
      <c r="Q41" s="293"/>
      <c r="R41" s="152"/>
      <c r="S41" s="141"/>
      <c r="T41" s="141"/>
      <c r="U41" s="142"/>
      <c r="V41" s="142"/>
      <c r="W41" s="143"/>
      <c r="X41" s="142"/>
      <c r="Y41" s="142"/>
      <c r="Z41" s="142"/>
      <c r="AA41" s="142"/>
      <c r="AB41" s="142"/>
      <c r="AC41" s="142"/>
      <c r="AD41" s="142"/>
      <c r="AE41" s="292"/>
      <c r="AF41" s="293"/>
      <c r="AG41" s="152"/>
      <c r="AH41" s="151"/>
      <c r="AI41" s="151"/>
      <c r="AJ41" s="142"/>
      <c r="AK41" s="142"/>
      <c r="AL41" s="143"/>
      <c r="AM41" s="142"/>
      <c r="AN41" s="142"/>
      <c r="AO41" s="143"/>
      <c r="AP41" s="142"/>
      <c r="AQ41" s="142"/>
      <c r="AR41" s="142"/>
      <c r="AS41" s="108"/>
      <c r="AT41" s="292"/>
      <c r="AU41" s="293"/>
      <c r="AV41" s="152"/>
      <c r="AW41" s="141"/>
      <c r="AX41" s="141"/>
      <c r="AY41" s="142"/>
      <c r="AZ41" s="142"/>
      <c r="BA41" s="143"/>
      <c r="BB41" s="142"/>
      <c r="BC41" s="142"/>
      <c r="BD41" s="142"/>
      <c r="BE41" s="142"/>
      <c r="BF41" s="142"/>
      <c r="BG41" s="142"/>
      <c r="BH41" s="142"/>
      <c r="BI41" s="292"/>
      <c r="BJ41" s="293"/>
      <c r="BK41" s="152"/>
      <c r="BL41" s="141"/>
      <c r="BM41" s="141"/>
      <c r="BN41" s="142"/>
      <c r="BO41" s="142"/>
      <c r="BP41" s="143"/>
      <c r="BQ41" s="142"/>
      <c r="BR41" s="142"/>
      <c r="BS41" s="142"/>
      <c r="BT41" s="142"/>
      <c r="BU41" s="142"/>
      <c r="BV41" s="142"/>
      <c r="BW41" s="142"/>
      <c r="BX41" s="292"/>
      <c r="BY41" s="293"/>
      <c r="BZ41" s="152"/>
      <c r="CA41" s="141"/>
      <c r="CB41" s="141"/>
      <c r="CC41" s="142"/>
      <c r="CD41" s="142"/>
      <c r="CE41" s="143"/>
      <c r="CF41" s="142"/>
      <c r="CG41" s="142"/>
      <c r="CH41" s="142"/>
      <c r="CI41" s="142"/>
      <c r="CJ41" s="142"/>
      <c r="CK41" s="142"/>
      <c r="CL41" s="142"/>
      <c r="CM41" s="292"/>
      <c r="CN41" s="293"/>
      <c r="CO41" s="152"/>
      <c r="CP41" s="141"/>
      <c r="CQ41" s="141"/>
      <c r="CR41" s="142"/>
      <c r="CS41" s="142"/>
      <c r="CT41" s="143"/>
      <c r="CU41" s="142"/>
      <c r="CV41" s="142"/>
      <c r="CW41" s="142"/>
      <c r="CX41" s="142"/>
      <c r="CY41" s="142"/>
      <c r="CZ41" s="142"/>
      <c r="DA41" s="142"/>
      <c r="DB41" s="292"/>
      <c r="DC41" s="293"/>
      <c r="DD41" s="152"/>
      <c r="DE41" s="141"/>
      <c r="DF41" s="141"/>
      <c r="DG41" s="142"/>
      <c r="DH41" s="142"/>
      <c r="DI41" s="143"/>
      <c r="DJ41" s="142"/>
      <c r="DK41" s="142"/>
      <c r="DL41" s="142"/>
      <c r="DM41" s="142"/>
      <c r="DN41" s="142"/>
      <c r="DO41" s="142"/>
      <c r="DP41" s="142"/>
      <c r="DQ41" s="292"/>
      <c r="DR41" s="293"/>
      <c r="DS41" s="152"/>
      <c r="DT41" s="141"/>
      <c r="DU41" s="141"/>
      <c r="DV41" s="142"/>
      <c r="DW41" s="142"/>
      <c r="DX41" s="143"/>
      <c r="DY41" s="142"/>
      <c r="DZ41" s="142"/>
      <c r="EA41" s="142"/>
      <c r="EB41" s="142"/>
      <c r="EC41" s="142"/>
      <c r="ED41" s="142"/>
      <c r="EE41" s="142"/>
      <c r="EF41" s="292"/>
      <c r="EG41" s="293"/>
      <c r="EH41" s="152"/>
      <c r="EI41" s="141"/>
      <c r="EJ41" s="141"/>
      <c r="EK41" s="142"/>
      <c r="EL41" s="142"/>
      <c r="EM41" s="143"/>
      <c r="EN41" s="142"/>
      <c r="EO41" s="142"/>
      <c r="EP41" s="142"/>
      <c r="EQ41" s="142"/>
      <c r="ER41" s="142"/>
      <c r="ES41" s="142"/>
      <c r="ET41" s="142"/>
      <c r="EU41" s="292"/>
      <c r="EV41" s="293"/>
      <c r="EW41" s="152"/>
      <c r="EX41" s="141"/>
      <c r="EY41" s="141"/>
      <c r="EZ41" s="142"/>
      <c r="FA41" s="142"/>
      <c r="FB41" s="143"/>
      <c r="FC41" s="142"/>
      <c r="FD41" s="142"/>
      <c r="FE41" s="142"/>
      <c r="FF41" s="142"/>
      <c r="FG41" s="142"/>
      <c r="FH41" s="142"/>
      <c r="FI41" s="142"/>
      <c r="FJ41" s="292"/>
      <c r="FK41" s="293"/>
      <c r="FL41" s="152"/>
      <c r="FM41" s="141"/>
      <c r="FN41" s="141"/>
      <c r="FO41" s="142"/>
      <c r="FP41" s="142"/>
      <c r="FQ41" s="143"/>
      <c r="FR41" s="142"/>
      <c r="FS41" s="142"/>
      <c r="FT41" s="142"/>
      <c r="FU41" s="142"/>
      <c r="FV41" s="142"/>
      <c r="FW41" s="142"/>
      <c r="FX41" s="142"/>
      <c r="FY41" s="292"/>
      <c r="FZ41" s="293"/>
      <c r="GA41" s="152"/>
      <c r="GB41" s="141"/>
      <c r="GC41" s="141"/>
      <c r="GD41" s="142"/>
      <c r="GE41" s="142"/>
      <c r="GF41" s="143"/>
      <c r="GG41" s="142"/>
      <c r="GH41" s="142"/>
      <c r="GI41" s="142"/>
      <c r="GJ41" s="142"/>
      <c r="GK41" s="142"/>
      <c r="GL41" s="142"/>
      <c r="GM41" s="142"/>
      <c r="GN41" s="292"/>
      <c r="GO41" s="293"/>
      <c r="GP41" s="152"/>
      <c r="GQ41" s="141"/>
      <c r="GR41" s="141"/>
      <c r="GS41" s="142"/>
      <c r="GT41" s="142"/>
      <c r="GU41" s="143"/>
      <c r="GV41" s="142"/>
      <c r="GW41" s="142"/>
      <c r="GX41" s="142"/>
      <c r="GY41" s="142"/>
      <c r="GZ41" s="142"/>
      <c r="HA41" s="142"/>
      <c r="HB41" s="142"/>
      <c r="HC41" s="292"/>
      <c r="HD41" s="293"/>
      <c r="HE41" s="152"/>
      <c r="HF41" s="141"/>
      <c r="HG41" s="141"/>
      <c r="HH41" s="142"/>
      <c r="HI41" s="142"/>
      <c r="HJ41" s="143"/>
      <c r="HK41" s="142"/>
      <c r="HL41" s="142"/>
      <c r="HM41" s="142"/>
      <c r="HN41" s="142"/>
      <c r="HO41" s="142"/>
      <c r="HP41" s="142"/>
      <c r="HQ41" s="142"/>
      <c r="HR41" s="292"/>
      <c r="HS41" s="293"/>
      <c r="HT41" s="152"/>
      <c r="HU41" s="141"/>
      <c r="HV41" s="141"/>
      <c r="HW41" s="142"/>
      <c r="HX41" s="142"/>
      <c r="HY41" s="143"/>
      <c r="HZ41" s="142"/>
      <c r="IA41" s="142"/>
      <c r="IB41" s="142"/>
      <c r="IC41" s="142"/>
      <c r="ID41" s="142"/>
      <c r="IE41" s="142"/>
      <c r="IF41" s="142"/>
      <c r="IG41" s="292"/>
      <c r="IH41" s="293"/>
      <c r="II41" s="152"/>
      <c r="IJ41" s="141"/>
      <c r="IK41" s="141"/>
      <c r="IL41" s="142"/>
      <c r="IM41" s="142"/>
      <c r="IN41" s="143"/>
      <c r="IO41" s="142"/>
      <c r="IP41" s="142"/>
      <c r="IQ41" s="142"/>
      <c r="IR41" s="142"/>
      <c r="IS41" s="142"/>
      <c r="IT41" s="142"/>
      <c r="IU41" s="142"/>
      <c r="IV41" s="292"/>
      <c r="IW41" s="293"/>
      <c r="IX41" s="152"/>
      <c r="IY41" s="141"/>
      <c r="IZ41" s="141"/>
      <c r="JA41" s="142"/>
      <c r="JB41" s="142"/>
      <c r="JC41" s="143"/>
      <c r="JD41" s="142"/>
      <c r="JE41" s="142"/>
      <c r="JF41" s="142"/>
      <c r="JG41" s="142"/>
      <c r="JH41" s="142"/>
      <c r="JI41" s="142"/>
      <c r="JJ41" s="142"/>
      <c r="JK41" s="292"/>
      <c r="JL41" s="293"/>
      <c r="JM41" s="152"/>
      <c r="JN41" s="141"/>
      <c r="JO41" s="141"/>
      <c r="JP41" s="142"/>
      <c r="JQ41" s="142"/>
      <c r="JR41" s="143"/>
      <c r="JS41" s="142"/>
      <c r="JT41" s="142"/>
      <c r="JU41" s="142"/>
      <c r="JV41" s="142"/>
      <c r="JW41" s="142"/>
      <c r="JX41" s="142"/>
      <c r="JY41" s="142"/>
      <c r="JZ41" s="292"/>
      <c r="KA41" s="293"/>
      <c r="KB41" s="152"/>
      <c r="KC41" s="141"/>
      <c r="KD41" s="141"/>
      <c r="KE41" s="142"/>
      <c r="KF41" s="142"/>
      <c r="KG41" s="143"/>
      <c r="KH41" s="142"/>
      <c r="KI41" s="142"/>
      <c r="KJ41" s="142"/>
      <c r="KK41" s="142"/>
      <c r="KL41" s="142"/>
      <c r="KM41" s="142"/>
      <c r="KN41" s="142"/>
      <c r="KO41" s="292"/>
      <c r="KP41" s="293"/>
      <c r="KQ41" s="152"/>
      <c r="KR41" s="141"/>
      <c r="KS41" s="141"/>
      <c r="KT41" s="142"/>
      <c r="KU41" s="142"/>
      <c r="KV41" s="143"/>
      <c r="KW41" s="142"/>
      <c r="KX41" s="142"/>
      <c r="KY41" s="142"/>
      <c r="KZ41" s="142"/>
      <c r="LA41" s="142"/>
      <c r="LB41" s="142"/>
      <c r="LC41" s="142"/>
      <c r="LD41" s="292"/>
      <c r="LE41" s="293"/>
      <c r="LF41" s="152"/>
      <c r="LG41" s="152"/>
      <c r="LH41" s="152"/>
      <c r="LI41" s="152"/>
      <c r="LJ41" s="152"/>
      <c r="LK41" s="152"/>
      <c r="LL41" s="142"/>
      <c r="LM41" s="142"/>
      <c r="LN41" s="142"/>
      <c r="LO41" s="142"/>
      <c r="LP41" s="142"/>
      <c r="LQ41" s="142"/>
      <c r="LR41" s="142"/>
      <c r="LS41" s="292"/>
      <c r="LT41" s="293"/>
      <c r="LU41" s="152"/>
      <c r="LV41" s="141"/>
      <c r="LW41" s="141"/>
      <c r="LX41" s="142"/>
      <c r="LY41" s="142"/>
      <c r="LZ41" s="143"/>
      <c r="MA41" s="142"/>
      <c r="MB41" s="142"/>
      <c r="MC41" s="142"/>
      <c r="MD41" s="142"/>
      <c r="ME41" s="142"/>
      <c r="MF41" s="142"/>
      <c r="MG41" s="142"/>
      <c r="MH41" s="292"/>
      <c r="MI41" s="293"/>
      <c r="MJ41" s="152"/>
      <c r="MK41" s="141"/>
      <c r="ML41" s="141"/>
      <c r="MM41" s="142"/>
      <c r="MN41" s="142"/>
      <c r="MO41" s="143"/>
      <c r="MP41" s="142"/>
      <c r="MQ41" s="142"/>
      <c r="MR41" s="142"/>
      <c r="MS41" s="142"/>
      <c r="MT41" s="142"/>
      <c r="MU41" s="142"/>
      <c r="MV41" s="142"/>
      <c r="MW41" s="292"/>
      <c r="MX41" s="293"/>
      <c r="MY41" s="152"/>
      <c r="MZ41" s="141"/>
      <c r="NA41" s="141"/>
      <c r="NB41" s="142"/>
      <c r="NC41" s="142"/>
      <c r="ND41" s="143"/>
      <c r="NE41" s="142"/>
      <c r="NF41" s="142"/>
      <c r="NG41" s="142"/>
      <c r="NH41" s="142"/>
      <c r="NI41" s="142"/>
      <c r="NJ41" s="142"/>
      <c r="NK41" s="142"/>
      <c r="NL41" s="292"/>
      <c r="NM41" s="293"/>
      <c r="NN41" s="152"/>
      <c r="NO41" s="141"/>
      <c r="NP41" s="141"/>
      <c r="NQ41" s="142"/>
      <c r="NR41" s="142"/>
      <c r="NS41" s="143"/>
      <c r="NT41" s="142"/>
      <c r="NU41" s="142"/>
      <c r="NV41" s="142"/>
      <c r="NW41" s="142"/>
      <c r="NX41" s="142"/>
      <c r="NY41" s="142"/>
      <c r="NZ41" s="142"/>
      <c r="OA41" s="292"/>
      <c r="OB41" s="293"/>
      <c r="OC41" s="152"/>
      <c r="OD41" s="141"/>
      <c r="OE41" s="141"/>
      <c r="OF41" s="142"/>
      <c r="OG41" s="142"/>
      <c r="OH41" s="143"/>
      <c r="OI41" s="142"/>
      <c r="OJ41" s="142"/>
      <c r="OK41" s="142"/>
      <c r="OL41" s="142"/>
      <c r="OM41" s="142"/>
      <c r="ON41" s="142"/>
      <c r="OO41" s="142"/>
      <c r="OP41" s="292"/>
      <c r="OQ41" s="293"/>
      <c r="OR41" s="152"/>
      <c r="OS41" s="141"/>
      <c r="OT41" s="141"/>
      <c r="OU41" s="142"/>
      <c r="OV41" s="142"/>
      <c r="OW41" s="143"/>
      <c r="OX41" s="142"/>
      <c r="OY41" s="142"/>
      <c r="OZ41" s="142"/>
      <c r="PA41" s="142"/>
      <c r="PB41" s="142"/>
      <c r="PC41" s="142"/>
      <c r="PD41" s="142"/>
      <c r="PE41" s="292"/>
      <c r="PF41" s="293"/>
      <c r="PG41" s="152"/>
      <c r="PH41" s="141"/>
      <c r="PI41" s="141"/>
      <c r="PJ41" s="142"/>
      <c r="PK41" s="142"/>
      <c r="PL41" s="143"/>
      <c r="PM41" s="142"/>
      <c r="PN41" s="142"/>
      <c r="PO41" s="142"/>
      <c r="PP41" s="142"/>
      <c r="PQ41" s="142"/>
      <c r="PR41" s="142"/>
      <c r="PS41" s="142"/>
      <c r="PT41" s="292"/>
      <c r="PU41" s="293"/>
      <c r="PV41" s="142"/>
      <c r="PW41" s="142"/>
      <c r="PX41" s="142"/>
      <c r="PY41" s="142"/>
      <c r="PZ41" s="142"/>
      <c r="QA41" s="142"/>
      <c r="QB41" s="142"/>
      <c r="QC41" s="142"/>
      <c r="QD41" s="142"/>
    </row>
    <row r="42" spans="1:450" s="294" customFormat="1" ht="15" customHeight="1">
      <c r="A42" s="292"/>
      <c r="B42" s="293"/>
      <c r="C42" s="152"/>
      <c r="D42" s="141"/>
      <c r="E42" s="141"/>
      <c r="F42" s="142"/>
      <c r="G42" s="142"/>
      <c r="H42" s="143"/>
      <c r="I42" s="142"/>
      <c r="J42" s="142"/>
      <c r="K42" s="142"/>
      <c r="L42" s="142"/>
      <c r="M42" s="142"/>
      <c r="N42" s="142"/>
      <c r="O42" s="142"/>
      <c r="P42" s="292"/>
      <c r="Q42" s="293"/>
      <c r="R42" s="152"/>
      <c r="S42" s="141"/>
      <c r="T42" s="141"/>
      <c r="U42" s="142"/>
      <c r="V42" s="142"/>
      <c r="W42" s="143"/>
      <c r="X42" s="142"/>
      <c r="Y42" s="142"/>
      <c r="Z42" s="142"/>
      <c r="AA42" s="142"/>
      <c r="AB42" s="142"/>
      <c r="AC42" s="142"/>
      <c r="AD42" s="142"/>
      <c r="AE42" s="292"/>
      <c r="AF42" s="293"/>
      <c r="AG42" s="152"/>
      <c r="AH42" s="151"/>
      <c r="AI42" s="151"/>
      <c r="AJ42" s="142"/>
      <c r="AK42" s="142"/>
      <c r="AL42" s="143"/>
      <c r="AM42" s="142"/>
      <c r="AN42" s="142"/>
      <c r="AO42" s="143"/>
      <c r="AP42" s="142"/>
      <c r="AQ42" s="142"/>
      <c r="AR42" s="142"/>
      <c r="AS42" s="142"/>
      <c r="AT42" s="292"/>
      <c r="AU42" s="293"/>
      <c r="AV42" s="152"/>
      <c r="AW42" s="141"/>
      <c r="AX42" s="141"/>
      <c r="AY42" s="142"/>
      <c r="AZ42" s="142"/>
      <c r="BA42" s="143"/>
      <c r="BB42" s="142"/>
      <c r="BC42" s="142"/>
      <c r="BD42" s="142"/>
      <c r="BE42" s="142"/>
      <c r="BF42" s="142"/>
      <c r="BG42" s="142"/>
      <c r="BH42" s="142"/>
      <c r="BI42" s="292"/>
      <c r="BJ42" s="293"/>
      <c r="BK42" s="152"/>
      <c r="BL42" s="141"/>
      <c r="BM42" s="141"/>
      <c r="BN42" s="142"/>
      <c r="BO42" s="142"/>
      <c r="BP42" s="143"/>
      <c r="BQ42" s="142"/>
      <c r="BR42" s="142"/>
      <c r="BS42" s="142"/>
      <c r="BT42" s="142"/>
      <c r="BU42" s="142"/>
      <c r="BV42" s="142"/>
      <c r="BW42" s="142"/>
      <c r="BX42" s="292"/>
      <c r="BY42" s="293"/>
      <c r="BZ42" s="152"/>
      <c r="CA42" s="141"/>
      <c r="CB42" s="141"/>
      <c r="CC42" s="142"/>
      <c r="CD42" s="142"/>
      <c r="CE42" s="143"/>
      <c r="CF42" s="142"/>
      <c r="CG42" s="142"/>
      <c r="CH42" s="142"/>
      <c r="CI42" s="142"/>
      <c r="CJ42" s="142"/>
      <c r="CK42" s="142"/>
      <c r="CL42" s="142"/>
      <c r="CM42" s="292"/>
      <c r="CN42" s="293"/>
      <c r="CO42" s="152"/>
      <c r="CP42" s="141"/>
      <c r="CQ42" s="141"/>
      <c r="CR42" s="142"/>
      <c r="CS42" s="142"/>
      <c r="CT42" s="143"/>
      <c r="CU42" s="142"/>
      <c r="CV42" s="142"/>
      <c r="CW42" s="142"/>
      <c r="CX42" s="142"/>
      <c r="CY42" s="142"/>
      <c r="CZ42" s="142"/>
      <c r="DA42" s="142"/>
      <c r="DB42" s="292"/>
      <c r="DC42" s="293"/>
      <c r="DD42" s="152"/>
      <c r="DE42" s="141"/>
      <c r="DF42" s="141"/>
      <c r="DG42" s="142"/>
      <c r="DH42" s="142"/>
      <c r="DI42" s="143"/>
      <c r="DJ42" s="142"/>
      <c r="DK42" s="142"/>
      <c r="DL42" s="142"/>
      <c r="DM42" s="142"/>
      <c r="DN42" s="142"/>
      <c r="DO42" s="142"/>
      <c r="DP42" s="142"/>
      <c r="DQ42" s="292"/>
      <c r="DR42" s="293"/>
      <c r="DS42" s="152"/>
      <c r="DT42" s="141"/>
      <c r="DU42" s="141"/>
      <c r="DV42" s="142"/>
      <c r="DW42" s="142"/>
      <c r="DX42" s="143"/>
      <c r="DY42" s="142"/>
      <c r="DZ42" s="142"/>
      <c r="EA42" s="142"/>
      <c r="EB42" s="142"/>
      <c r="EC42" s="142"/>
      <c r="ED42" s="142"/>
      <c r="EE42" s="142"/>
      <c r="EF42" s="292"/>
      <c r="EG42" s="293"/>
      <c r="EH42" s="152"/>
      <c r="EI42" s="141"/>
      <c r="EJ42" s="141"/>
      <c r="EK42" s="142"/>
      <c r="EL42" s="142"/>
      <c r="EM42" s="143"/>
      <c r="EN42" s="142"/>
      <c r="EO42" s="142"/>
      <c r="EP42" s="142"/>
      <c r="EQ42" s="142"/>
      <c r="ER42" s="142"/>
      <c r="ES42" s="142"/>
      <c r="ET42" s="142"/>
      <c r="EU42" s="292"/>
      <c r="EV42" s="293"/>
      <c r="EW42" s="152"/>
      <c r="EX42" s="141"/>
      <c r="EY42" s="141"/>
      <c r="EZ42" s="142"/>
      <c r="FA42" s="142"/>
      <c r="FB42" s="143"/>
      <c r="FC42" s="142"/>
      <c r="FD42" s="142"/>
      <c r="FE42" s="142"/>
      <c r="FF42" s="142"/>
      <c r="FG42" s="142"/>
      <c r="FH42" s="142"/>
      <c r="FI42" s="142"/>
      <c r="FJ42" s="292"/>
      <c r="FK42" s="293"/>
      <c r="FL42" s="152"/>
      <c r="FM42" s="141"/>
      <c r="FN42" s="141"/>
      <c r="FO42" s="142"/>
      <c r="FP42" s="142"/>
      <c r="FQ42" s="143"/>
      <c r="FR42" s="142"/>
      <c r="FS42" s="142"/>
      <c r="FT42" s="142"/>
      <c r="FU42" s="142"/>
      <c r="FV42" s="142"/>
      <c r="FW42" s="142"/>
      <c r="FX42" s="142"/>
      <c r="FY42" s="292"/>
      <c r="FZ42" s="293"/>
      <c r="GA42" s="152"/>
      <c r="GB42" s="141"/>
      <c r="GC42" s="141"/>
      <c r="GD42" s="142"/>
      <c r="GE42" s="142"/>
      <c r="GF42" s="143"/>
      <c r="GG42" s="142"/>
      <c r="GH42" s="142"/>
      <c r="GI42" s="142"/>
      <c r="GJ42" s="142"/>
      <c r="GK42" s="142"/>
      <c r="GL42" s="142"/>
      <c r="GM42" s="142"/>
      <c r="GN42" s="292"/>
      <c r="GO42" s="293"/>
      <c r="GP42" s="152"/>
      <c r="GQ42" s="141"/>
      <c r="GR42" s="141"/>
      <c r="GS42" s="142"/>
      <c r="GT42" s="142"/>
      <c r="GU42" s="143"/>
      <c r="GV42" s="142"/>
      <c r="GW42" s="142"/>
      <c r="GX42" s="142"/>
      <c r="GY42" s="142"/>
      <c r="GZ42" s="142"/>
      <c r="HA42" s="142"/>
      <c r="HB42" s="142"/>
      <c r="HC42" s="292"/>
      <c r="HD42" s="293"/>
      <c r="HE42" s="152"/>
      <c r="HF42" s="141"/>
      <c r="HG42" s="141"/>
      <c r="HH42" s="142"/>
      <c r="HI42" s="142"/>
      <c r="HJ42" s="143"/>
      <c r="HK42" s="142"/>
      <c r="HL42" s="142"/>
      <c r="HM42" s="142"/>
      <c r="HN42" s="142"/>
      <c r="HO42" s="142"/>
      <c r="HP42" s="142"/>
      <c r="HQ42" s="142"/>
      <c r="HR42" s="292"/>
      <c r="HS42" s="293"/>
      <c r="HT42" s="152"/>
      <c r="HU42" s="141"/>
      <c r="HV42" s="141"/>
      <c r="HW42" s="142"/>
      <c r="HX42" s="142"/>
      <c r="HY42" s="143"/>
      <c r="HZ42" s="142"/>
      <c r="IA42" s="142"/>
      <c r="IB42" s="142"/>
      <c r="IC42" s="142"/>
      <c r="ID42" s="142"/>
      <c r="IE42" s="142"/>
      <c r="IF42" s="142"/>
      <c r="IG42" s="292"/>
      <c r="IH42" s="293"/>
      <c r="II42" s="152"/>
      <c r="IJ42" s="141"/>
      <c r="IK42" s="141"/>
      <c r="IL42" s="142"/>
      <c r="IM42" s="142"/>
      <c r="IN42" s="143"/>
      <c r="IO42" s="142"/>
      <c r="IP42" s="142"/>
      <c r="IQ42" s="142"/>
      <c r="IR42" s="142"/>
      <c r="IS42" s="142"/>
      <c r="IT42" s="142"/>
      <c r="IU42" s="142"/>
      <c r="IV42" s="292"/>
      <c r="IW42" s="293"/>
      <c r="IX42" s="152"/>
      <c r="IY42" s="141"/>
      <c r="IZ42" s="141"/>
      <c r="JA42" s="142"/>
      <c r="JB42" s="142"/>
      <c r="JC42" s="143"/>
      <c r="JD42" s="142"/>
      <c r="JE42" s="142"/>
      <c r="JF42" s="142"/>
      <c r="JG42" s="142"/>
      <c r="JH42" s="142"/>
      <c r="JI42" s="142"/>
      <c r="JJ42" s="142"/>
      <c r="JK42" s="292"/>
      <c r="JL42" s="293"/>
      <c r="JM42" s="152"/>
      <c r="JN42" s="141"/>
      <c r="JO42" s="141"/>
      <c r="JP42" s="142"/>
      <c r="JQ42" s="142"/>
      <c r="JR42" s="143"/>
      <c r="JS42" s="142"/>
      <c r="JT42" s="142"/>
      <c r="JU42" s="142"/>
      <c r="JV42" s="142"/>
      <c r="JW42" s="142"/>
      <c r="JX42" s="142"/>
      <c r="JY42" s="142"/>
      <c r="JZ42" s="292"/>
      <c r="KA42" s="293"/>
      <c r="KB42" s="152"/>
      <c r="KC42" s="141"/>
      <c r="KD42" s="141"/>
      <c r="KE42" s="142"/>
      <c r="KF42" s="142"/>
      <c r="KG42" s="143"/>
      <c r="KH42" s="142"/>
      <c r="KI42" s="142"/>
      <c r="KJ42" s="142"/>
      <c r="KK42" s="142"/>
      <c r="KL42" s="142"/>
      <c r="KM42" s="142"/>
      <c r="KN42" s="142"/>
      <c r="KO42" s="292"/>
      <c r="KP42" s="293"/>
      <c r="KQ42" s="152"/>
      <c r="KR42" s="141"/>
      <c r="KS42" s="141"/>
      <c r="KT42" s="142"/>
      <c r="KU42" s="142"/>
      <c r="KV42" s="143"/>
      <c r="KW42" s="142"/>
      <c r="KX42" s="142"/>
      <c r="KY42" s="142"/>
      <c r="KZ42" s="142"/>
      <c r="LA42" s="142"/>
      <c r="LB42" s="142"/>
      <c r="LC42" s="142"/>
      <c r="LD42" s="292"/>
      <c r="LE42" s="293"/>
      <c r="LF42" s="152"/>
      <c r="LG42" s="152"/>
      <c r="LH42" s="152"/>
      <c r="LI42" s="152"/>
      <c r="LJ42" s="152"/>
      <c r="LK42" s="152"/>
      <c r="LL42" s="142"/>
      <c r="LM42" s="142"/>
      <c r="LN42" s="142"/>
      <c r="LO42" s="142"/>
      <c r="LP42" s="142"/>
      <c r="LQ42" s="142"/>
      <c r="LR42" s="142"/>
      <c r="LS42" s="292"/>
      <c r="LT42" s="293"/>
      <c r="LU42" s="152"/>
      <c r="LV42" s="141"/>
      <c r="LW42" s="141"/>
      <c r="LX42" s="142"/>
      <c r="LY42" s="142"/>
      <c r="LZ42" s="143"/>
      <c r="MA42" s="142"/>
      <c r="MB42" s="142"/>
      <c r="MC42" s="142"/>
      <c r="MD42" s="142"/>
      <c r="ME42" s="142"/>
      <c r="MF42" s="142"/>
      <c r="MG42" s="142"/>
      <c r="MH42" s="292"/>
      <c r="MI42" s="293"/>
      <c r="MJ42" s="152"/>
      <c r="MK42" s="141"/>
      <c r="ML42" s="141"/>
      <c r="MM42" s="142"/>
      <c r="MN42" s="142"/>
      <c r="MO42" s="143"/>
      <c r="MP42" s="142"/>
      <c r="MQ42" s="142"/>
      <c r="MR42" s="142"/>
      <c r="MS42" s="142"/>
      <c r="MT42" s="142"/>
      <c r="MU42" s="142"/>
      <c r="MV42" s="142"/>
      <c r="MW42" s="292"/>
      <c r="MX42" s="293"/>
      <c r="MY42" s="152"/>
      <c r="MZ42" s="141"/>
      <c r="NA42" s="141"/>
      <c r="NB42" s="142"/>
      <c r="NC42" s="142"/>
      <c r="ND42" s="143"/>
      <c r="NE42" s="142"/>
      <c r="NF42" s="142"/>
      <c r="NG42" s="142"/>
      <c r="NH42" s="142"/>
      <c r="NI42" s="142"/>
      <c r="NJ42" s="142"/>
      <c r="NK42" s="142"/>
      <c r="NL42" s="292"/>
      <c r="NM42" s="293"/>
      <c r="NN42" s="152"/>
      <c r="NO42" s="141"/>
      <c r="NP42" s="141"/>
      <c r="NQ42" s="142"/>
      <c r="NR42" s="142"/>
      <c r="NS42" s="143"/>
      <c r="NT42" s="142"/>
      <c r="NU42" s="142"/>
      <c r="NV42" s="142"/>
      <c r="NW42" s="142"/>
      <c r="NX42" s="142"/>
      <c r="NY42" s="142"/>
      <c r="NZ42" s="142"/>
      <c r="OA42" s="292"/>
      <c r="OB42" s="293"/>
      <c r="OC42" s="152"/>
      <c r="OD42" s="141"/>
      <c r="OE42" s="141"/>
      <c r="OF42" s="142"/>
      <c r="OG42" s="142"/>
      <c r="OH42" s="143"/>
      <c r="OI42" s="142"/>
      <c r="OJ42" s="142"/>
      <c r="OK42" s="142"/>
      <c r="OL42" s="142"/>
      <c r="OM42" s="142"/>
      <c r="ON42" s="142"/>
      <c r="OO42" s="142"/>
      <c r="OP42" s="292"/>
      <c r="OQ42" s="293"/>
      <c r="OR42" s="152"/>
      <c r="OS42" s="141"/>
      <c r="OT42" s="141"/>
      <c r="OU42" s="142"/>
      <c r="OV42" s="142"/>
      <c r="OW42" s="143"/>
      <c r="OX42" s="142"/>
      <c r="OY42" s="142"/>
      <c r="OZ42" s="142"/>
      <c r="PA42" s="142"/>
      <c r="PB42" s="142"/>
      <c r="PC42" s="142"/>
      <c r="PD42" s="142"/>
      <c r="PE42" s="292"/>
      <c r="PF42" s="293"/>
      <c r="PG42" s="152"/>
      <c r="PH42" s="141"/>
      <c r="PI42" s="141"/>
      <c r="PJ42" s="142"/>
      <c r="PK42" s="142"/>
      <c r="PL42" s="143"/>
      <c r="PM42" s="142"/>
      <c r="PN42" s="142"/>
      <c r="PO42" s="142"/>
      <c r="PP42" s="142"/>
      <c r="PQ42" s="142"/>
      <c r="PR42" s="142"/>
      <c r="PS42" s="142"/>
      <c r="PT42" s="292"/>
      <c r="PU42" s="293"/>
      <c r="PV42" s="142"/>
      <c r="PW42" s="142"/>
      <c r="PX42" s="142"/>
      <c r="PY42" s="142"/>
      <c r="PZ42" s="142"/>
      <c r="QA42" s="142"/>
      <c r="QB42" s="142"/>
      <c r="QC42" s="142"/>
      <c r="QD42" s="142"/>
    </row>
    <row r="43" spans="1:450" s="294" customFormat="1" ht="15" customHeight="1">
      <c r="A43" s="292"/>
      <c r="B43" s="293"/>
      <c r="C43" s="152"/>
      <c r="D43" s="141"/>
      <c r="E43" s="141"/>
      <c r="F43" s="142"/>
      <c r="G43" s="142"/>
      <c r="H43" s="143"/>
      <c r="I43" s="142"/>
      <c r="J43" s="142"/>
      <c r="K43" s="142"/>
      <c r="L43" s="142"/>
      <c r="M43" s="142"/>
      <c r="N43" s="142"/>
      <c r="O43" s="142"/>
      <c r="P43" s="292"/>
      <c r="Q43" s="293"/>
      <c r="R43" s="152"/>
      <c r="S43" s="141"/>
      <c r="T43" s="141"/>
      <c r="U43" s="142"/>
      <c r="V43" s="142"/>
      <c r="W43" s="143"/>
      <c r="X43" s="142"/>
      <c r="Y43" s="142"/>
      <c r="Z43" s="142"/>
      <c r="AA43" s="142"/>
      <c r="AB43" s="142"/>
      <c r="AC43" s="142"/>
      <c r="AD43" s="142"/>
      <c r="AE43" s="292"/>
      <c r="AF43" s="293"/>
      <c r="AG43" s="152"/>
      <c r="AH43" s="151"/>
      <c r="AI43" s="151"/>
      <c r="AJ43" s="142"/>
      <c r="AK43" s="142"/>
      <c r="AL43" s="143"/>
      <c r="AM43" s="142"/>
      <c r="AN43" s="142"/>
      <c r="AO43" s="143"/>
      <c r="AP43" s="142"/>
      <c r="AQ43" s="142"/>
      <c r="AR43" s="142"/>
      <c r="AS43" s="142"/>
      <c r="AT43" s="292"/>
      <c r="AU43" s="293"/>
      <c r="AV43" s="152"/>
      <c r="AW43" s="141"/>
      <c r="AX43" s="141"/>
      <c r="AY43" s="142"/>
      <c r="AZ43" s="142"/>
      <c r="BA43" s="143"/>
      <c r="BB43" s="142"/>
      <c r="BC43" s="142"/>
      <c r="BD43" s="142"/>
      <c r="BE43" s="142"/>
      <c r="BF43" s="142"/>
      <c r="BG43" s="142"/>
      <c r="BH43" s="142"/>
      <c r="BI43" s="292"/>
      <c r="BJ43" s="293"/>
      <c r="BK43" s="152"/>
      <c r="BL43" s="141"/>
      <c r="BM43" s="141"/>
      <c r="BN43" s="142"/>
      <c r="BO43" s="142"/>
      <c r="BP43" s="143"/>
      <c r="BQ43" s="142"/>
      <c r="BR43" s="142"/>
      <c r="BS43" s="142"/>
      <c r="BT43" s="142"/>
      <c r="BU43" s="142"/>
      <c r="BV43" s="142"/>
      <c r="BW43" s="142"/>
      <c r="BX43" s="292"/>
      <c r="BY43" s="293"/>
      <c r="BZ43" s="152"/>
      <c r="CA43" s="141"/>
      <c r="CB43" s="141"/>
      <c r="CC43" s="142"/>
      <c r="CD43" s="142"/>
      <c r="CE43" s="143"/>
      <c r="CF43" s="142"/>
      <c r="CG43" s="142"/>
      <c r="CH43" s="142"/>
      <c r="CI43" s="142"/>
      <c r="CJ43" s="142"/>
      <c r="CK43" s="142"/>
      <c r="CL43" s="142"/>
      <c r="CM43" s="292"/>
      <c r="CN43" s="293"/>
      <c r="CO43" s="152"/>
      <c r="CP43" s="141"/>
      <c r="CQ43" s="141"/>
      <c r="CR43" s="142"/>
      <c r="CS43" s="142"/>
      <c r="CT43" s="143"/>
      <c r="CU43" s="142"/>
      <c r="CV43" s="142"/>
      <c r="CW43" s="142"/>
      <c r="CX43" s="142"/>
      <c r="CY43" s="142"/>
      <c r="CZ43" s="142"/>
      <c r="DA43" s="142"/>
      <c r="DB43" s="292"/>
      <c r="DC43" s="293"/>
      <c r="DD43" s="152"/>
      <c r="DE43" s="141"/>
      <c r="DF43" s="141"/>
      <c r="DG43" s="142"/>
      <c r="DH43" s="142"/>
      <c r="DI43" s="143"/>
      <c r="DJ43" s="142"/>
      <c r="DK43" s="142"/>
      <c r="DL43" s="142"/>
      <c r="DM43" s="142"/>
      <c r="DN43" s="142"/>
      <c r="DO43" s="142"/>
      <c r="DP43" s="142"/>
      <c r="DQ43" s="292"/>
      <c r="DR43" s="293"/>
      <c r="DS43" s="152"/>
      <c r="DT43" s="141"/>
      <c r="DU43" s="141"/>
      <c r="DV43" s="142"/>
      <c r="DW43" s="142"/>
      <c r="DX43" s="143"/>
      <c r="DY43" s="142"/>
      <c r="DZ43" s="142"/>
      <c r="EA43" s="142"/>
      <c r="EB43" s="142"/>
      <c r="EC43" s="142"/>
      <c r="ED43" s="142"/>
      <c r="EE43" s="142"/>
      <c r="EF43" s="292"/>
      <c r="EG43" s="293"/>
      <c r="EH43" s="152"/>
      <c r="EI43" s="141"/>
      <c r="EJ43" s="141"/>
      <c r="EK43" s="142"/>
      <c r="EL43" s="142"/>
      <c r="EM43" s="143"/>
      <c r="EN43" s="142"/>
      <c r="EO43" s="142"/>
      <c r="EP43" s="142"/>
      <c r="EQ43" s="142"/>
      <c r="ER43" s="142"/>
      <c r="ES43" s="142"/>
      <c r="ET43" s="142"/>
      <c r="EU43" s="292"/>
      <c r="EV43" s="293"/>
      <c r="EW43" s="152"/>
      <c r="EX43" s="141"/>
      <c r="EY43" s="141"/>
      <c r="EZ43" s="142"/>
      <c r="FA43" s="142"/>
      <c r="FB43" s="143"/>
      <c r="FC43" s="142"/>
      <c r="FD43" s="142"/>
      <c r="FE43" s="142"/>
      <c r="FF43" s="142"/>
      <c r="FG43" s="142"/>
      <c r="FH43" s="142"/>
      <c r="FI43" s="142"/>
      <c r="FJ43" s="292"/>
      <c r="FK43" s="293"/>
      <c r="FL43" s="152"/>
      <c r="FM43" s="141"/>
      <c r="FN43" s="141"/>
      <c r="FO43" s="142"/>
      <c r="FP43" s="142"/>
      <c r="FQ43" s="143"/>
      <c r="FR43" s="142"/>
      <c r="FS43" s="142"/>
      <c r="FT43" s="142"/>
      <c r="FU43" s="142"/>
      <c r="FV43" s="142"/>
      <c r="FW43" s="142"/>
      <c r="FX43" s="142"/>
      <c r="FY43" s="292"/>
      <c r="FZ43" s="293"/>
      <c r="GA43" s="152"/>
      <c r="GB43" s="141"/>
      <c r="GC43" s="141"/>
      <c r="GD43" s="142"/>
      <c r="GE43" s="142"/>
      <c r="GF43" s="143"/>
      <c r="GG43" s="142"/>
      <c r="GH43" s="142"/>
      <c r="GI43" s="142"/>
      <c r="GJ43" s="142"/>
      <c r="GK43" s="142"/>
      <c r="GL43" s="142"/>
      <c r="GM43" s="142"/>
      <c r="GN43" s="292"/>
      <c r="GO43" s="293"/>
      <c r="GP43" s="152"/>
      <c r="GQ43" s="141"/>
      <c r="GR43" s="141"/>
      <c r="GS43" s="142"/>
      <c r="GT43" s="142"/>
      <c r="GU43" s="143"/>
      <c r="GV43" s="142"/>
      <c r="GW43" s="142"/>
      <c r="GX43" s="142"/>
      <c r="GY43" s="142"/>
      <c r="GZ43" s="142"/>
      <c r="HA43" s="142"/>
      <c r="HB43" s="142"/>
      <c r="HC43" s="292"/>
      <c r="HD43" s="293"/>
      <c r="HE43" s="152"/>
      <c r="HF43" s="141"/>
      <c r="HG43" s="141"/>
      <c r="HH43" s="142"/>
      <c r="HI43" s="142"/>
      <c r="HJ43" s="143"/>
      <c r="HK43" s="142"/>
      <c r="HL43" s="142"/>
      <c r="HM43" s="142"/>
      <c r="HN43" s="142"/>
      <c r="HO43" s="142"/>
      <c r="HP43" s="142"/>
      <c r="HQ43" s="142"/>
      <c r="HR43" s="292"/>
      <c r="HS43" s="293"/>
      <c r="HT43" s="152"/>
      <c r="HU43" s="141"/>
      <c r="HV43" s="141"/>
      <c r="HW43" s="142"/>
      <c r="HX43" s="142"/>
      <c r="HY43" s="143"/>
      <c r="HZ43" s="142"/>
      <c r="IA43" s="142"/>
      <c r="IB43" s="142"/>
      <c r="IC43" s="142"/>
      <c r="ID43" s="142"/>
      <c r="IE43" s="142"/>
      <c r="IF43" s="142"/>
      <c r="IG43" s="292"/>
      <c r="IH43" s="293"/>
      <c r="II43" s="152"/>
      <c r="IJ43" s="141"/>
      <c r="IK43" s="141"/>
      <c r="IL43" s="142"/>
      <c r="IM43" s="142"/>
      <c r="IN43" s="143"/>
      <c r="IO43" s="142"/>
      <c r="IP43" s="142"/>
      <c r="IQ43" s="142"/>
      <c r="IR43" s="142"/>
      <c r="IS43" s="142"/>
      <c r="IT43" s="142"/>
      <c r="IU43" s="142"/>
      <c r="IV43" s="292"/>
      <c r="IW43" s="293"/>
      <c r="IX43" s="152"/>
      <c r="IY43" s="141"/>
      <c r="IZ43" s="141"/>
      <c r="JA43" s="142"/>
      <c r="JB43" s="142"/>
      <c r="JC43" s="143"/>
      <c r="JD43" s="142"/>
      <c r="JE43" s="142"/>
      <c r="JF43" s="142"/>
      <c r="JG43" s="142"/>
      <c r="JH43" s="142"/>
      <c r="JI43" s="142"/>
      <c r="JJ43" s="142"/>
      <c r="JK43" s="292"/>
      <c r="JL43" s="293"/>
      <c r="JM43" s="152"/>
      <c r="JN43" s="141"/>
      <c r="JO43" s="141"/>
      <c r="JP43" s="142"/>
      <c r="JQ43" s="142"/>
      <c r="JR43" s="143"/>
      <c r="JS43" s="142"/>
      <c r="JT43" s="142"/>
      <c r="JU43" s="142"/>
      <c r="JV43" s="142"/>
      <c r="JW43" s="142"/>
      <c r="JX43" s="142"/>
      <c r="JY43" s="142"/>
      <c r="JZ43" s="292"/>
      <c r="KA43" s="293"/>
      <c r="KB43" s="152"/>
      <c r="KC43" s="141"/>
      <c r="KD43" s="141"/>
      <c r="KE43" s="142"/>
      <c r="KF43" s="142"/>
      <c r="KG43" s="143"/>
      <c r="KH43" s="142"/>
      <c r="KI43" s="142"/>
      <c r="KJ43" s="142"/>
      <c r="KK43" s="142"/>
      <c r="KL43" s="142"/>
      <c r="KM43" s="142"/>
      <c r="KN43" s="142"/>
      <c r="KO43" s="292"/>
      <c r="KP43" s="293"/>
      <c r="KQ43" s="152"/>
      <c r="KR43" s="141"/>
      <c r="KS43" s="141"/>
      <c r="KT43" s="142"/>
      <c r="KU43" s="142"/>
      <c r="KV43" s="143"/>
      <c r="KW43" s="142"/>
      <c r="KX43" s="142"/>
      <c r="KY43" s="142"/>
      <c r="KZ43" s="142"/>
      <c r="LA43" s="142"/>
      <c r="LB43" s="142"/>
      <c r="LC43" s="142"/>
      <c r="LD43" s="292"/>
      <c r="LE43" s="293"/>
      <c r="LF43" s="152"/>
      <c r="LG43" s="152"/>
      <c r="LH43" s="152"/>
      <c r="LI43" s="152"/>
      <c r="LJ43" s="152"/>
      <c r="LK43" s="152"/>
      <c r="LL43" s="142"/>
      <c r="LM43" s="142"/>
      <c r="LN43" s="142"/>
      <c r="LO43" s="142"/>
      <c r="LP43" s="142"/>
      <c r="LQ43" s="142"/>
      <c r="LR43" s="142"/>
      <c r="LS43" s="292"/>
      <c r="LT43" s="293"/>
      <c r="LU43" s="152"/>
      <c r="LV43" s="141"/>
      <c r="LW43" s="141"/>
      <c r="LX43" s="142"/>
      <c r="LY43" s="142"/>
      <c r="LZ43" s="143"/>
      <c r="MA43" s="142"/>
      <c r="MB43" s="142"/>
      <c r="MC43" s="142"/>
      <c r="MD43" s="142"/>
      <c r="ME43" s="142"/>
      <c r="MF43" s="142"/>
      <c r="MG43" s="142"/>
      <c r="MH43" s="292"/>
      <c r="MI43" s="293"/>
      <c r="MJ43" s="152"/>
      <c r="MK43" s="141"/>
      <c r="ML43" s="141"/>
      <c r="MM43" s="142"/>
      <c r="MN43" s="142"/>
      <c r="MO43" s="143"/>
      <c r="MP43" s="142"/>
      <c r="MQ43" s="142"/>
      <c r="MR43" s="142"/>
      <c r="MS43" s="142"/>
      <c r="MT43" s="142"/>
      <c r="MU43" s="142"/>
      <c r="MV43" s="142"/>
      <c r="MW43" s="292"/>
      <c r="MX43" s="293"/>
      <c r="MY43" s="152"/>
      <c r="MZ43" s="141"/>
      <c r="NA43" s="141"/>
      <c r="NB43" s="142"/>
      <c r="NC43" s="142"/>
      <c r="ND43" s="143"/>
      <c r="NE43" s="142"/>
      <c r="NF43" s="142"/>
      <c r="NG43" s="142"/>
      <c r="NH43" s="142"/>
      <c r="NI43" s="142"/>
      <c r="NJ43" s="142"/>
      <c r="NK43" s="142"/>
      <c r="NL43" s="292"/>
      <c r="NM43" s="293"/>
      <c r="NN43" s="152"/>
      <c r="NO43" s="141"/>
      <c r="NP43" s="141"/>
      <c r="NQ43" s="142"/>
      <c r="NR43" s="142"/>
      <c r="NS43" s="143"/>
      <c r="NT43" s="142"/>
      <c r="NU43" s="142"/>
      <c r="NV43" s="142"/>
      <c r="NW43" s="142"/>
      <c r="NX43" s="142"/>
      <c r="NY43" s="142"/>
      <c r="NZ43" s="142"/>
      <c r="OA43" s="292"/>
      <c r="OB43" s="293"/>
      <c r="OC43" s="152"/>
      <c r="OD43" s="141"/>
      <c r="OE43" s="141"/>
      <c r="OF43" s="142"/>
      <c r="OG43" s="142"/>
      <c r="OH43" s="143"/>
      <c r="OI43" s="142"/>
      <c r="OJ43" s="142"/>
      <c r="OK43" s="142"/>
      <c r="OL43" s="142"/>
      <c r="OM43" s="142"/>
      <c r="ON43" s="142"/>
      <c r="OO43" s="142"/>
      <c r="OP43" s="292"/>
      <c r="OQ43" s="293"/>
      <c r="OR43" s="152"/>
      <c r="OS43" s="141"/>
      <c r="OT43" s="141"/>
      <c r="OU43" s="142"/>
      <c r="OV43" s="142"/>
      <c r="OW43" s="143"/>
      <c r="OX43" s="142"/>
      <c r="OY43" s="142"/>
      <c r="OZ43" s="142"/>
      <c r="PA43" s="142"/>
      <c r="PB43" s="142"/>
      <c r="PC43" s="142"/>
      <c r="PD43" s="142"/>
      <c r="PE43" s="292"/>
      <c r="PF43" s="293"/>
      <c r="PG43" s="152"/>
      <c r="PH43" s="141"/>
      <c r="PI43" s="141"/>
      <c r="PJ43" s="142"/>
      <c r="PK43" s="142"/>
      <c r="PL43" s="143"/>
      <c r="PM43" s="142"/>
      <c r="PN43" s="142"/>
      <c r="PO43" s="142"/>
      <c r="PP43" s="142"/>
      <c r="PQ43" s="142"/>
      <c r="PR43" s="142"/>
      <c r="PS43" s="142"/>
      <c r="PT43" s="292"/>
      <c r="PU43" s="293"/>
      <c r="PV43" s="142"/>
      <c r="PW43" s="142"/>
      <c r="PX43" s="142"/>
      <c r="PY43" s="142"/>
      <c r="PZ43" s="142"/>
      <c r="QA43" s="142"/>
      <c r="QB43" s="142"/>
      <c r="QC43" s="142"/>
      <c r="QD43" s="142"/>
    </row>
    <row r="44" spans="1:450" s="294" customFormat="1" ht="15" customHeight="1">
      <c r="A44" s="292"/>
      <c r="B44" s="293"/>
      <c r="C44" s="152"/>
      <c r="D44" s="141"/>
      <c r="E44" s="141"/>
      <c r="F44" s="142"/>
      <c r="G44" s="142"/>
      <c r="H44" s="143"/>
      <c r="I44" s="142"/>
      <c r="J44" s="142"/>
      <c r="K44" s="142"/>
      <c r="L44" s="142"/>
      <c r="M44" s="142"/>
      <c r="N44" s="142"/>
      <c r="O44" s="142"/>
      <c r="P44" s="292"/>
      <c r="Q44" s="293"/>
      <c r="R44" s="152"/>
      <c r="S44" s="141"/>
      <c r="T44" s="141"/>
      <c r="U44" s="142"/>
      <c r="V44" s="142"/>
      <c r="W44" s="143"/>
      <c r="X44" s="142"/>
      <c r="Y44" s="142"/>
      <c r="Z44" s="142"/>
      <c r="AA44" s="142"/>
      <c r="AB44" s="142"/>
      <c r="AC44" s="142"/>
      <c r="AD44" s="142"/>
      <c r="AE44" s="292"/>
      <c r="AF44" s="293"/>
      <c r="AG44" s="152"/>
      <c r="AH44" s="151"/>
      <c r="AI44" s="151"/>
      <c r="AJ44" s="142"/>
      <c r="AK44" s="142"/>
      <c r="AL44" s="143"/>
      <c r="AM44" s="142"/>
      <c r="AN44" s="142"/>
      <c r="AO44" s="143"/>
      <c r="AP44" s="142"/>
      <c r="AQ44" s="142"/>
      <c r="AR44" s="142"/>
      <c r="AS44" s="142"/>
      <c r="AT44" s="292"/>
      <c r="AU44" s="293"/>
      <c r="AV44" s="152"/>
      <c r="AW44" s="141"/>
      <c r="AX44" s="141"/>
      <c r="AY44" s="142"/>
      <c r="AZ44" s="142"/>
      <c r="BA44" s="143"/>
      <c r="BB44" s="142"/>
      <c r="BC44" s="142"/>
      <c r="BD44" s="142"/>
      <c r="BE44" s="142"/>
      <c r="BF44" s="142"/>
      <c r="BG44" s="142"/>
      <c r="BH44" s="142"/>
      <c r="BI44" s="292"/>
      <c r="BJ44" s="293"/>
      <c r="BK44" s="152"/>
      <c r="BL44" s="141"/>
      <c r="BM44" s="141"/>
      <c r="BN44" s="142"/>
      <c r="BO44" s="142"/>
      <c r="BP44" s="143"/>
      <c r="BQ44" s="142"/>
      <c r="BR44" s="142"/>
      <c r="BS44" s="142"/>
      <c r="BT44" s="142"/>
      <c r="BU44" s="142"/>
      <c r="BV44" s="142"/>
      <c r="BW44" s="142"/>
      <c r="BX44" s="292"/>
      <c r="BY44" s="293"/>
      <c r="BZ44" s="152"/>
      <c r="CA44" s="141"/>
      <c r="CB44" s="141"/>
      <c r="CC44" s="142"/>
      <c r="CD44" s="142"/>
      <c r="CE44" s="143"/>
      <c r="CF44" s="142"/>
      <c r="CG44" s="142"/>
      <c r="CH44" s="142"/>
      <c r="CI44" s="142"/>
      <c r="CJ44" s="142"/>
      <c r="CK44" s="142"/>
      <c r="CL44" s="142"/>
      <c r="CM44" s="292"/>
      <c r="CN44" s="293"/>
      <c r="CO44" s="152"/>
      <c r="CP44" s="141"/>
      <c r="CQ44" s="141"/>
      <c r="CR44" s="142"/>
      <c r="CS44" s="142"/>
      <c r="CT44" s="143"/>
      <c r="CU44" s="142"/>
      <c r="CV44" s="142"/>
      <c r="CW44" s="142"/>
      <c r="CX44" s="142"/>
      <c r="CY44" s="142"/>
      <c r="CZ44" s="142"/>
      <c r="DA44" s="142"/>
      <c r="DB44" s="292"/>
      <c r="DC44" s="293"/>
      <c r="DD44" s="152"/>
      <c r="DE44" s="141"/>
      <c r="DF44" s="141"/>
      <c r="DG44" s="142"/>
      <c r="DH44" s="142"/>
      <c r="DI44" s="143"/>
      <c r="DJ44" s="142"/>
      <c r="DK44" s="142"/>
      <c r="DL44" s="142"/>
      <c r="DM44" s="142"/>
      <c r="DN44" s="142"/>
      <c r="DO44" s="142"/>
      <c r="DP44" s="142"/>
      <c r="DQ44" s="292"/>
      <c r="DR44" s="293"/>
      <c r="DS44" s="152"/>
      <c r="DT44" s="141"/>
      <c r="DU44" s="141"/>
      <c r="DV44" s="142"/>
      <c r="DW44" s="142"/>
      <c r="DX44" s="143"/>
      <c r="DY44" s="142"/>
      <c r="DZ44" s="142"/>
      <c r="EA44" s="142"/>
      <c r="EB44" s="142"/>
      <c r="EC44" s="142"/>
      <c r="ED44" s="142"/>
      <c r="EE44" s="142"/>
      <c r="EF44" s="292"/>
      <c r="EG44" s="293"/>
      <c r="EH44" s="152"/>
      <c r="EI44" s="141"/>
      <c r="EJ44" s="141"/>
      <c r="EK44" s="142"/>
      <c r="EL44" s="142"/>
      <c r="EM44" s="143"/>
      <c r="EN44" s="142"/>
      <c r="EO44" s="142"/>
      <c r="EP44" s="142"/>
      <c r="EQ44" s="142"/>
      <c r="ER44" s="142"/>
      <c r="ES44" s="142"/>
      <c r="ET44" s="142"/>
      <c r="EU44" s="292"/>
      <c r="EV44" s="293"/>
      <c r="EW44" s="152"/>
      <c r="EX44" s="141"/>
      <c r="EY44" s="141"/>
      <c r="EZ44" s="142"/>
      <c r="FA44" s="142"/>
      <c r="FB44" s="143"/>
      <c r="FC44" s="142"/>
      <c r="FD44" s="142"/>
      <c r="FE44" s="142"/>
      <c r="FF44" s="142"/>
      <c r="FG44" s="142"/>
      <c r="FH44" s="142"/>
      <c r="FI44" s="142"/>
      <c r="FJ44" s="292"/>
      <c r="FK44" s="293"/>
      <c r="FL44" s="152"/>
      <c r="FM44" s="141"/>
      <c r="FN44" s="141"/>
      <c r="FO44" s="142"/>
      <c r="FP44" s="142"/>
      <c r="FQ44" s="143"/>
      <c r="FR44" s="142"/>
      <c r="FS44" s="142"/>
      <c r="FT44" s="142"/>
      <c r="FU44" s="142"/>
      <c r="FV44" s="142"/>
      <c r="FW44" s="142"/>
      <c r="FX44" s="142"/>
      <c r="FY44" s="292"/>
      <c r="FZ44" s="293"/>
      <c r="GA44" s="152"/>
      <c r="GB44" s="141"/>
      <c r="GC44" s="141"/>
      <c r="GD44" s="142"/>
      <c r="GE44" s="142"/>
      <c r="GF44" s="143"/>
      <c r="GG44" s="142"/>
      <c r="GH44" s="142"/>
      <c r="GI44" s="142"/>
      <c r="GJ44" s="142"/>
      <c r="GK44" s="142"/>
      <c r="GL44" s="142"/>
      <c r="GM44" s="142"/>
      <c r="GN44" s="292"/>
      <c r="GO44" s="293"/>
      <c r="GP44" s="152"/>
      <c r="GQ44" s="141"/>
      <c r="GR44" s="141"/>
      <c r="GS44" s="142"/>
      <c r="GT44" s="142"/>
      <c r="GU44" s="143"/>
      <c r="GV44" s="142"/>
      <c r="GW44" s="142"/>
      <c r="GX44" s="142"/>
      <c r="GY44" s="142"/>
      <c r="GZ44" s="142"/>
      <c r="HA44" s="142"/>
      <c r="HB44" s="142"/>
      <c r="HC44" s="292"/>
      <c r="HD44" s="293"/>
      <c r="HE44" s="152"/>
      <c r="HF44" s="141"/>
      <c r="HG44" s="141"/>
      <c r="HH44" s="142"/>
      <c r="HI44" s="142"/>
      <c r="HJ44" s="143"/>
      <c r="HK44" s="142"/>
      <c r="HL44" s="142"/>
      <c r="HM44" s="142"/>
      <c r="HN44" s="142"/>
      <c r="HO44" s="142"/>
      <c r="HP44" s="142"/>
      <c r="HQ44" s="142"/>
      <c r="HR44" s="292"/>
      <c r="HS44" s="293"/>
      <c r="HT44" s="152"/>
      <c r="HU44" s="141"/>
      <c r="HV44" s="141"/>
      <c r="HW44" s="142"/>
      <c r="HX44" s="142"/>
      <c r="HY44" s="143"/>
      <c r="HZ44" s="142"/>
      <c r="IA44" s="142"/>
      <c r="IB44" s="142"/>
      <c r="IC44" s="142"/>
      <c r="ID44" s="142"/>
      <c r="IE44" s="142"/>
      <c r="IF44" s="142"/>
      <c r="IG44" s="292"/>
      <c r="IH44" s="293"/>
      <c r="II44" s="152"/>
      <c r="IJ44" s="141"/>
      <c r="IK44" s="141"/>
      <c r="IL44" s="142"/>
      <c r="IM44" s="142"/>
      <c r="IN44" s="143"/>
      <c r="IO44" s="142"/>
      <c r="IP44" s="142"/>
      <c r="IQ44" s="142"/>
      <c r="IR44" s="142"/>
      <c r="IS44" s="142"/>
      <c r="IT44" s="142"/>
      <c r="IU44" s="142"/>
      <c r="IV44" s="292"/>
      <c r="IW44" s="293"/>
      <c r="IX44" s="152"/>
      <c r="IY44" s="141"/>
      <c r="IZ44" s="141"/>
      <c r="JA44" s="142"/>
      <c r="JB44" s="142"/>
      <c r="JC44" s="143"/>
      <c r="JD44" s="142"/>
      <c r="JE44" s="142"/>
      <c r="JF44" s="142"/>
      <c r="JG44" s="142"/>
      <c r="JH44" s="142"/>
      <c r="JI44" s="142"/>
      <c r="JJ44" s="142"/>
      <c r="JK44" s="292"/>
      <c r="JL44" s="293"/>
      <c r="JM44" s="152"/>
      <c r="JN44" s="141"/>
      <c r="JO44" s="141"/>
      <c r="JP44" s="142"/>
      <c r="JQ44" s="142"/>
      <c r="JR44" s="143"/>
      <c r="JS44" s="142"/>
      <c r="JT44" s="142"/>
      <c r="JU44" s="142"/>
      <c r="JV44" s="142"/>
      <c r="JW44" s="142"/>
      <c r="JX44" s="142"/>
      <c r="JY44" s="142"/>
      <c r="JZ44" s="292"/>
      <c r="KA44" s="293"/>
      <c r="KB44" s="152"/>
      <c r="KC44" s="141"/>
      <c r="KD44" s="141"/>
      <c r="KE44" s="142"/>
      <c r="KF44" s="142"/>
      <c r="KG44" s="143"/>
      <c r="KH44" s="142"/>
      <c r="KI44" s="142"/>
      <c r="KJ44" s="142"/>
      <c r="KK44" s="142"/>
      <c r="KL44" s="142"/>
      <c r="KM44" s="142"/>
      <c r="KN44" s="142"/>
      <c r="KO44" s="292"/>
      <c r="KP44" s="293"/>
      <c r="KQ44" s="152"/>
      <c r="KR44" s="141"/>
      <c r="KS44" s="141"/>
      <c r="KT44" s="142"/>
      <c r="KU44" s="142"/>
      <c r="KV44" s="143"/>
      <c r="KW44" s="142"/>
      <c r="KX44" s="142"/>
      <c r="KY44" s="142"/>
      <c r="KZ44" s="142"/>
      <c r="LA44" s="142"/>
      <c r="LB44" s="142"/>
      <c r="LC44" s="142"/>
      <c r="LD44" s="292"/>
      <c r="LE44" s="293"/>
      <c r="LF44" s="152"/>
      <c r="LG44" s="152"/>
      <c r="LH44" s="152"/>
      <c r="LI44" s="152"/>
      <c r="LJ44" s="152"/>
      <c r="LK44" s="152"/>
      <c r="LL44" s="142"/>
      <c r="LM44" s="142"/>
      <c r="LN44" s="142"/>
      <c r="LO44" s="142"/>
      <c r="LP44" s="142"/>
      <c r="LQ44" s="142"/>
      <c r="LR44" s="142"/>
      <c r="LS44" s="292"/>
      <c r="LT44" s="293"/>
      <c r="LU44" s="152"/>
      <c r="LV44" s="141"/>
      <c r="LW44" s="141"/>
      <c r="LX44" s="142"/>
      <c r="LY44" s="142"/>
      <c r="LZ44" s="143"/>
      <c r="MA44" s="142"/>
      <c r="MB44" s="142"/>
      <c r="MC44" s="142"/>
      <c r="MD44" s="142"/>
      <c r="ME44" s="142"/>
      <c r="MF44" s="142"/>
      <c r="MG44" s="142"/>
      <c r="MH44" s="292"/>
      <c r="MI44" s="293"/>
      <c r="MJ44" s="152"/>
      <c r="MK44" s="141"/>
      <c r="ML44" s="141"/>
      <c r="MM44" s="142"/>
      <c r="MN44" s="142"/>
      <c r="MO44" s="143"/>
      <c r="MP44" s="142"/>
      <c r="MQ44" s="142"/>
      <c r="MR44" s="142"/>
      <c r="MS44" s="142"/>
      <c r="MT44" s="142"/>
      <c r="MU44" s="142"/>
      <c r="MV44" s="142"/>
      <c r="MW44" s="292"/>
      <c r="MX44" s="293"/>
      <c r="MY44" s="152"/>
      <c r="MZ44" s="141"/>
      <c r="NA44" s="141"/>
      <c r="NB44" s="142"/>
      <c r="NC44" s="142"/>
      <c r="ND44" s="143"/>
      <c r="NE44" s="142"/>
      <c r="NF44" s="142"/>
      <c r="NG44" s="142"/>
      <c r="NH44" s="142"/>
      <c r="NI44" s="142"/>
      <c r="NJ44" s="142"/>
      <c r="NK44" s="142"/>
      <c r="NL44" s="292"/>
      <c r="NM44" s="293"/>
      <c r="NN44" s="152"/>
      <c r="NO44" s="141"/>
      <c r="NP44" s="141"/>
      <c r="NQ44" s="142"/>
      <c r="NR44" s="142"/>
      <c r="NS44" s="143"/>
      <c r="NT44" s="142"/>
      <c r="NU44" s="142"/>
      <c r="NV44" s="142"/>
      <c r="NW44" s="142"/>
      <c r="NX44" s="142"/>
      <c r="NY44" s="142"/>
      <c r="NZ44" s="142"/>
      <c r="OA44" s="292"/>
      <c r="OB44" s="293"/>
      <c r="OC44" s="152"/>
      <c r="OD44" s="141"/>
      <c r="OE44" s="141"/>
      <c r="OF44" s="142"/>
      <c r="OG44" s="142"/>
      <c r="OH44" s="143"/>
      <c r="OI44" s="142"/>
      <c r="OJ44" s="142"/>
      <c r="OK44" s="142"/>
      <c r="OL44" s="142"/>
      <c r="OM44" s="142"/>
      <c r="ON44" s="142"/>
      <c r="OO44" s="142"/>
      <c r="OP44" s="292"/>
      <c r="OQ44" s="293"/>
      <c r="OR44" s="152"/>
      <c r="OS44" s="141"/>
      <c r="OT44" s="141"/>
      <c r="OU44" s="142"/>
      <c r="OV44" s="142"/>
      <c r="OW44" s="143"/>
      <c r="OX44" s="142"/>
      <c r="OY44" s="142"/>
      <c r="OZ44" s="142"/>
      <c r="PA44" s="142"/>
      <c r="PB44" s="142"/>
      <c r="PC44" s="142"/>
      <c r="PD44" s="142"/>
      <c r="PE44" s="292"/>
      <c r="PF44" s="293"/>
      <c r="PG44" s="152"/>
      <c r="PH44" s="141"/>
      <c r="PI44" s="141"/>
      <c r="PJ44" s="142"/>
      <c r="PK44" s="142"/>
      <c r="PL44" s="143"/>
      <c r="PM44" s="142"/>
      <c r="PN44" s="142"/>
      <c r="PO44" s="142"/>
      <c r="PP44" s="142"/>
      <c r="PQ44" s="142"/>
      <c r="PR44" s="142"/>
      <c r="PS44" s="142"/>
      <c r="PT44" s="292"/>
      <c r="PU44" s="293"/>
      <c r="PV44" s="142"/>
      <c r="PW44" s="142"/>
      <c r="PX44" s="142"/>
      <c r="PY44" s="142"/>
      <c r="PZ44" s="142"/>
      <c r="QA44" s="142"/>
      <c r="QB44" s="142"/>
      <c r="QC44" s="142"/>
      <c r="QD44" s="142"/>
    </row>
    <row r="45" spans="1:450" s="294" customFormat="1" ht="15" customHeight="1">
      <c r="A45" s="292"/>
      <c r="B45" s="293"/>
      <c r="C45" s="152"/>
      <c r="D45" s="141"/>
      <c r="E45" s="141"/>
      <c r="F45" s="142"/>
      <c r="G45" s="142"/>
      <c r="H45" s="143"/>
      <c r="I45" s="142"/>
      <c r="J45" s="142"/>
      <c r="K45" s="142"/>
      <c r="L45" s="142"/>
      <c r="M45" s="142"/>
      <c r="N45" s="142"/>
      <c r="O45" s="142"/>
      <c r="P45" s="292"/>
      <c r="Q45" s="293"/>
      <c r="R45" s="152"/>
      <c r="S45" s="141"/>
      <c r="T45" s="141"/>
      <c r="U45" s="142"/>
      <c r="V45" s="142"/>
      <c r="W45" s="143"/>
      <c r="X45" s="142"/>
      <c r="Y45" s="142"/>
      <c r="Z45" s="142"/>
      <c r="AA45" s="142"/>
      <c r="AB45" s="142"/>
      <c r="AC45" s="142"/>
      <c r="AD45" s="142"/>
      <c r="AE45" s="292"/>
      <c r="AF45" s="293"/>
      <c r="AG45" s="152"/>
      <c r="AH45" s="151"/>
      <c r="AI45" s="151"/>
      <c r="AJ45" s="142"/>
      <c r="AK45" s="142"/>
      <c r="AL45" s="143"/>
      <c r="AM45" s="142"/>
      <c r="AN45" s="142"/>
      <c r="AO45" s="143"/>
      <c r="AP45" s="142"/>
      <c r="AQ45" s="142"/>
      <c r="AR45" s="142"/>
      <c r="AS45" s="142"/>
      <c r="AT45" s="292"/>
      <c r="AU45" s="293"/>
      <c r="AV45" s="152"/>
      <c r="AW45" s="141"/>
      <c r="AX45" s="141"/>
      <c r="AY45" s="142"/>
      <c r="AZ45" s="142"/>
      <c r="BA45" s="143"/>
      <c r="BB45" s="142"/>
      <c r="BC45" s="142"/>
      <c r="BD45" s="142"/>
      <c r="BE45" s="142"/>
      <c r="BF45" s="142"/>
      <c r="BG45" s="142"/>
      <c r="BH45" s="142"/>
      <c r="BI45" s="292"/>
      <c r="BJ45" s="293"/>
      <c r="BK45" s="152"/>
      <c r="BL45" s="141"/>
      <c r="BM45" s="141"/>
      <c r="BN45" s="142"/>
      <c r="BO45" s="142"/>
      <c r="BP45" s="143"/>
      <c r="BQ45" s="142"/>
      <c r="BR45" s="142"/>
      <c r="BS45" s="142"/>
      <c r="BT45" s="142"/>
      <c r="BU45" s="142"/>
      <c r="BV45" s="142"/>
      <c r="BW45" s="142"/>
      <c r="BX45" s="292"/>
      <c r="BY45" s="293"/>
      <c r="BZ45" s="152"/>
      <c r="CA45" s="141"/>
      <c r="CB45" s="141"/>
      <c r="CC45" s="142"/>
      <c r="CD45" s="142"/>
      <c r="CE45" s="143"/>
      <c r="CF45" s="142"/>
      <c r="CG45" s="142"/>
      <c r="CH45" s="142"/>
      <c r="CI45" s="142"/>
      <c r="CJ45" s="142"/>
      <c r="CK45" s="142"/>
      <c r="CL45" s="142"/>
      <c r="CM45" s="292"/>
      <c r="CN45" s="293"/>
      <c r="CO45" s="152"/>
      <c r="CP45" s="141"/>
      <c r="CQ45" s="141"/>
      <c r="CR45" s="142"/>
      <c r="CS45" s="142"/>
      <c r="CT45" s="143"/>
      <c r="CU45" s="142"/>
      <c r="CV45" s="142"/>
      <c r="CW45" s="142"/>
      <c r="CX45" s="142"/>
      <c r="CY45" s="142"/>
      <c r="CZ45" s="142"/>
      <c r="DA45" s="142"/>
      <c r="DB45" s="292"/>
      <c r="DC45" s="293"/>
      <c r="DD45" s="152"/>
      <c r="DE45" s="141"/>
      <c r="DF45" s="141"/>
      <c r="DG45" s="142"/>
      <c r="DH45" s="142"/>
      <c r="DI45" s="143"/>
      <c r="DJ45" s="142"/>
      <c r="DK45" s="142"/>
      <c r="DL45" s="142"/>
      <c r="DM45" s="142"/>
      <c r="DN45" s="142"/>
      <c r="DO45" s="142"/>
      <c r="DP45" s="142"/>
      <c r="DQ45" s="292"/>
      <c r="DR45" s="293"/>
      <c r="DS45" s="152"/>
      <c r="DT45" s="141"/>
      <c r="DU45" s="141"/>
      <c r="DV45" s="142"/>
      <c r="DW45" s="142"/>
      <c r="DX45" s="143"/>
      <c r="DY45" s="142"/>
      <c r="DZ45" s="142"/>
      <c r="EA45" s="142"/>
      <c r="EB45" s="142"/>
      <c r="EC45" s="142"/>
      <c r="ED45" s="142"/>
      <c r="EE45" s="142"/>
      <c r="EF45" s="292"/>
      <c r="EG45" s="293"/>
      <c r="EH45" s="152"/>
      <c r="EI45" s="141"/>
      <c r="EJ45" s="141"/>
      <c r="EK45" s="142"/>
      <c r="EL45" s="142"/>
      <c r="EM45" s="143"/>
      <c r="EN45" s="142"/>
      <c r="EO45" s="142"/>
      <c r="EP45" s="142"/>
      <c r="EQ45" s="142"/>
      <c r="ER45" s="142"/>
      <c r="ES45" s="142"/>
      <c r="ET45" s="142"/>
      <c r="EU45" s="292"/>
      <c r="EV45" s="293"/>
      <c r="EW45" s="152"/>
      <c r="EX45" s="141"/>
      <c r="EY45" s="141"/>
      <c r="EZ45" s="142"/>
      <c r="FA45" s="142"/>
      <c r="FB45" s="143"/>
      <c r="FC45" s="142"/>
      <c r="FD45" s="142"/>
      <c r="FE45" s="142"/>
      <c r="FF45" s="142"/>
      <c r="FG45" s="142"/>
      <c r="FH45" s="142"/>
      <c r="FI45" s="142"/>
      <c r="FJ45" s="292"/>
      <c r="FK45" s="293"/>
      <c r="FL45" s="152"/>
      <c r="FM45" s="141"/>
      <c r="FN45" s="141"/>
      <c r="FO45" s="142"/>
      <c r="FP45" s="142"/>
      <c r="FQ45" s="143"/>
      <c r="FR45" s="142"/>
      <c r="FS45" s="142"/>
      <c r="FT45" s="142"/>
      <c r="FU45" s="142"/>
      <c r="FV45" s="142"/>
      <c r="FW45" s="142"/>
      <c r="FX45" s="142"/>
      <c r="FY45" s="292"/>
      <c r="FZ45" s="293"/>
      <c r="GA45" s="152"/>
      <c r="GB45" s="141"/>
      <c r="GC45" s="141"/>
      <c r="GD45" s="142"/>
      <c r="GE45" s="142"/>
      <c r="GF45" s="143"/>
      <c r="GG45" s="142"/>
      <c r="GH45" s="142"/>
      <c r="GI45" s="142"/>
      <c r="GJ45" s="142"/>
      <c r="GK45" s="142"/>
      <c r="GL45" s="142"/>
      <c r="GM45" s="142"/>
      <c r="GN45" s="292"/>
      <c r="GO45" s="293"/>
      <c r="GP45" s="152"/>
      <c r="GQ45" s="141"/>
      <c r="GR45" s="141"/>
      <c r="GS45" s="142"/>
      <c r="GT45" s="142"/>
      <c r="GU45" s="143"/>
      <c r="GV45" s="142"/>
      <c r="GW45" s="142"/>
      <c r="GX45" s="142"/>
      <c r="GY45" s="142"/>
      <c r="GZ45" s="142"/>
      <c r="HA45" s="142"/>
      <c r="HB45" s="142"/>
      <c r="HC45" s="292"/>
      <c r="HD45" s="293"/>
      <c r="HE45" s="152"/>
      <c r="HF45" s="141"/>
      <c r="HG45" s="141"/>
      <c r="HH45" s="142"/>
      <c r="HI45" s="142"/>
      <c r="HJ45" s="143"/>
      <c r="HK45" s="142"/>
      <c r="HL45" s="142"/>
      <c r="HM45" s="142"/>
      <c r="HN45" s="142"/>
      <c r="HO45" s="142"/>
      <c r="HP45" s="142"/>
      <c r="HQ45" s="142"/>
      <c r="HR45" s="292"/>
      <c r="HS45" s="293"/>
      <c r="HT45" s="152"/>
      <c r="HU45" s="141"/>
      <c r="HV45" s="141"/>
      <c r="HW45" s="142"/>
      <c r="HX45" s="142"/>
      <c r="HY45" s="143"/>
      <c r="HZ45" s="142"/>
      <c r="IA45" s="142"/>
      <c r="IB45" s="142"/>
      <c r="IC45" s="142"/>
      <c r="ID45" s="142"/>
      <c r="IE45" s="142"/>
      <c r="IF45" s="142"/>
      <c r="IG45" s="292"/>
      <c r="IH45" s="293"/>
      <c r="II45" s="152"/>
      <c r="IJ45" s="141"/>
      <c r="IK45" s="141"/>
      <c r="IL45" s="142"/>
      <c r="IM45" s="142"/>
      <c r="IN45" s="143"/>
      <c r="IO45" s="142"/>
      <c r="IP45" s="142"/>
      <c r="IQ45" s="142"/>
      <c r="IR45" s="142"/>
      <c r="IS45" s="142"/>
      <c r="IT45" s="142"/>
      <c r="IU45" s="142"/>
      <c r="IV45" s="292"/>
      <c r="IW45" s="293"/>
      <c r="IX45" s="152"/>
      <c r="IY45" s="141"/>
      <c r="IZ45" s="141"/>
      <c r="JA45" s="142"/>
      <c r="JB45" s="142"/>
      <c r="JC45" s="143"/>
      <c r="JD45" s="142"/>
      <c r="JE45" s="142"/>
      <c r="JF45" s="142"/>
      <c r="JG45" s="142"/>
      <c r="JH45" s="142"/>
      <c r="JI45" s="142"/>
      <c r="JJ45" s="142"/>
      <c r="JK45" s="292"/>
      <c r="JL45" s="293"/>
      <c r="JM45" s="152"/>
      <c r="JN45" s="141"/>
      <c r="JO45" s="141"/>
      <c r="JP45" s="142"/>
      <c r="JQ45" s="142"/>
      <c r="JR45" s="143"/>
      <c r="JS45" s="142"/>
      <c r="JT45" s="142"/>
      <c r="JU45" s="142"/>
      <c r="JV45" s="142"/>
      <c r="JW45" s="142"/>
      <c r="JX45" s="142"/>
      <c r="JY45" s="142"/>
      <c r="JZ45" s="292"/>
      <c r="KA45" s="293"/>
      <c r="KB45" s="152"/>
      <c r="KC45" s="141"/>
      <c r="KD45" s="141"/>
      <c r="KE45" s="142"/>
      <c r="KF45" s="142"/>
      <c r="KG45" s="143"/>
      <c r="KH45" s="142"/>
      <c r="KI45" s="142"/>
      <c r="KJ45" s="142"/>
      <c r="KK45" s="142"/>
      <c r="KL45" s="142"/>
      <c r="KM45" s="142"/>
      <c r="KN45" s="142"/>
      <c r="KO45" s="292"/>
      <c r="KP45" s="293"/>
      <c r="KQ45" s="152"/>
      <c r="KR45" s="141"/>
      <c r="KS45" s="141"/>
      <c r="KT45" s="142"/>
      <c r="KU45" s="142"/>
      <c r="KV45" s="143"/>
      <c r="KW45" s="142"/>
      <c r="KX45" s="142"/>
      <c r="KY45" s="142"/>
      <c r="KZ45" s="142"/>
      <c r="LA45" s="142"/>
      <c r="LB45" s="142"/>
      <c r="LC45" s="142"/>
      <c r="LD45" s="292"/>
      <c r="LE45" s="293"/>
      <c r="LF45" s="152"/>
      <c r="LG45" s="152"/>
      <c r="LH45" s="152"/>
      <c r="LI45" s="152"/>
      <c r="LJ45" s="152"/>
      <c r="LK45" s="152"/>
      <c r="LL45" s="142"/>
      <c r="LM45" s="142"/>
      <c r="LN45" s="142"/>
      <c r="LO45" s="142"/>
      <c r="LP45" s="142"/>
      <c r="LQ45" s="142"/>
      <c r="LR45" s="142"/>
      <c r="LS45" s="292"/>
      <c r="LT45" s="293"/>
      <c r="LU45" s="152"/>
      <c r="LV45" s="141"/>
      <c r="LW45" s="141"/>
      <c r="LX45" s="142"/>
      <c r="LY45" s="142"/>
      <c r="LZ45" s="143"/>
      <c r="MA45" s="142"/>
      <c r="MB45" s="142"/>
      <c r="MC45" s="142"/>
      <c r="MD45" s="142"/>
      <c r="ME45" s="142"/>
      <c r="MF45" s="142"/>
      <c r="MG45" s="142"/>
      <c r="MH45" s="292"/>
      <c r="MI45" s="293"/>
      <c r="MJ45" s="152"/>
      <c r="MK45" s="141"/>
      <c r="ML45" s="141"/>
      <c r="MM45" s="142"/>
      <c r="MN45" s="142"/>
      <c r="MO45" s="143"/>
      <c r="MP45" s="142"/>
      <c r="MQ45" s="142"/>
      <c r="MR45" s="142"/>
      <c r="MS45" s="142"/>
      <c r="MT45" s="142"/>
      <c r="MU45" s="142"/>
      <c r="MV45" s="142"/>
      <c r="MW45" s="292"/>
      <c r="MX45" s="293"/>
      <c r="MY45" s="152"/>
      <c r="MZ45" s="141"/>
      <c r="NA45" s="141"/>
      <c r="NB45" s="142"/>
      <c r="NC45" s="142"/>
      <c r="ND45" s="143"/>
      <c r="NE45" s="142"/>
      <c r="NF45" s="142"/>
      <c r="NG45" s="142"/>
      <c r="NH45" s="142"/>
      <c r="NI45" s="142"/>
      <c r="NJ45" s="142"/>
      <c r="NK45" s="142"/>
      <c r="NL45" s="292"/>
      <c r="NM45" s="293"/>
      <c r="NN45" s="152"/>
      <c r="NO45" s="141"/>
      <c r="NP45" s="141"/>
      <c r="NQ45" s="142"/>
      <c r="NR45" s="142"/>
      <c r="NS45" s="143"/>
      <c r="NT45" s="142"/>
      <c r="NU45" s="142"/>
      <c r="NV45" s="142"/>
      <c r="NW45" s="142"/>
      <c r="NX45" s="142"/>
      <c r="NY45" s="142"/>
      <c r="NZ45" s="142"/>
      <c r="OA45" s="292"/>
      <c r="OB45" s="293"/>
      <c r="OC45" s="152"/>
      <c r="OD45" s="141"/>
      <c r="OE45" s="141"/>
      <c r="OF45" s="142"/>
      <c r="OG45" s="142"/>
      <c r="OH45" s="143"/>
      <c r="OI45" s="142"/>
      <c r="OJ45" s="142"/>
      <c r="OK45" s="142"/>
      <c r="OL45" s="142"/>
      <c r="OM45" s="142"/>
      <c r="ON45" s="142"/>
      <c r="OO45" s="142"/>
      <c r="OP45" s="292"/>
      <c r="OQ45" s="293"/>
      <c r="OR45" s="152"/>
      <c r="OS45" s="141"/>
      <c r="OT45" s="141"/>
      <c r="OU45" s="142"/>
      <c r="OV45" s="142"/>
      <c r="OW45" s="143"/>
      <c r="OX45" s="142"/>
      <c r="OY45" s="142"/>
      <c r="OZ45" s="142"/>
      <c r="PA45" s="142"/>
      <c r="PB45" s="142"/>
      <c r="PC45" s="142"/>
      <c r="PD45" s="142"/>
      <c r="PE45" s="292"/>
      <c r="PF45" s="293"/>
      <c r="PG45" s="152"/>
      <c r="PH45" s="141"/>
      <c r="PI45" s="141"/>
      <c r="PJ45" s="142"/>
      <c r="PK45" s="142"/>
      <c r="PL45" s="143"/>
      <c r="PM45" s="142"/>
      <c r="PN45" s="142"/>
      <c r="PO45" s="142"/>
      <c r="PP45" s="142"/>
      <c r="PQ45" s="142"/>
      <c r="PR45" s="142"/>
      <c r="PS45" s="142"/>
      <c r="PT45" s="292"/>
      <c r="PU45" s="293"/>
      <c r="PV45" s="142"/>
      <c r="PW45" s="142"/>
      <c r="PX45" s="142"/>
      <c r="PY45" s="142"/>
      <c r="PZ45" s="142"/>
      <c r="QA45" s="142"/>
      <c r="QB45" s="142"/>
      <c r="QC45" s="142"/>
      <c r="QD45" s="142"/>
    </row>
    <row r="46" spans="1:450" s="294" customFormat="1" ht="15" customHeight="1">
      <c r="A46" s="292"/>
      <c r="B46" s="293"/>
      <c r="C46" s="152"/>
      <c r="D46" s="141"/>
      <c r="E46" s="141"/>
      <c r="F46" s="142"/>
      <c r="G46" s="142"/>
      <c r="H46" s="143"/>
      <c r="I46" s="142"/>
      <c r="J46" s="142"/>
      <c r="K46" s="142"/>
      <c r="L46" s="142"/>
      <c r="M46" s="142"/>
      <c r="N46" s="142"/>
      <c r="O46" s="142"/>
      <c r="P46" s="292"/>
      <c r="Q46" s="293"/>
      <c r="R46" s="152"/>
      <c r="S46" s="141"/>
      <c r="T46" s="141"/>
      <c r="U46" s="142"/>
      <c r="V46" s="142"/>
      <c r="W46" s="143"/>
      <c r="X46" s="142"/>
      <c r="Y46" s="142"/>
      <c r="Z46" s="142"/>
      <c r="AA46" s="142"/>
      <c r="AB46" s="142"/>
      <c r="AC46" s="142"/>
      <c r="AD46" s="142"/>
      <c r="AE46" s="292"/>
      <c r="AF46" s="293"/>
      <c r="AG46" s="152"/>
      <c r="AH46" s="151"/>
      <c r="AI46" s="151"/>
      <c r="AJ46" s="142"/>
      <c r="AK46" s="142"/>
      <c r="AL46" s="143"/>
      <c r="AM46" s="142"/>
      <c r="AN46" s="142"/>
      <c r="AO46" s="143"/>
      <c r="AP46" s="142"/>
      <c r="AQ46" s="142"/>
      <c r="AR46" s="142"/>
      <c r="AS46" s="142"/>
      <c r="AT46" s="292"/>
      <c r="AU46" s="293"/>
      <c r="AV46" s="152"/>
      <c r="AW46" s="141"/>
      <c r="AX46" s="141"/>
      <c r="AY46" s="142"/>
      <c r="AZ46" s="142"/>
      <c r="BA46" s="143"/>
      <c r="BB46" s="142"/>
      <c r="BC46" s="142"/>
      <c r="BD46" s="142"/>
      <c r="BE46" s="142"/>
      <c r="BF46" s="142"/>
      <c r="BG46" s="142"/>
      <c r="BH46" s="142"/>
      <c r="BI46" s="292"/>
      <c r="BJ46" s="293"/>
      <c r="BK46" s="152"/>
      <c r="BL46" s="141"/>
      <c r="BM46" s="141"/>
      <c r="BN46" s="142"/>
      <c r="BO46" s="142"/>
      <c r="BP46" s="143"/>
      <c r="BQ46" s="142"/>
      <c r="BR46" s="142"/>
      <c r="BS46" s="142"/>
      <c r="BT46" s="142"/>
      <c r="BU46" s="142"/>
      <c r="BV46" s="142"/>
      <c r="BW46" s="142"/>
      <c r="BX46" s="292"/>
      <c r="BY46" s="293"/>
      <c r="BZ46" s="152"/>
      <c r="CA46" s="141"/>
      <c r="CB46" s="141"/>
      <c r="CC46" s="142"/>
      <c r="CD46" s="142"/>
      <c r="CE46" s="143"/>
      <c r="CF46" s="142"/>
      <c r="CG46" s="142"/>
      <c r="CH46" s="142"/>
      <c r="CI46" s="142"/>
      <c r="CJ46" s="142"/>
      <c r="CK46" s="142"/>
      <c r="CL46" s="142"/>
      <c r="CM46" s="292"/>
      <c r="CN46" s="293"/>
      <c r="CO46" s="152"/>
      <c r="CP46" s="141"/>
      <c r="CQ46" s="141"/>
      <c r="CR46" s="142"/>
      <c r="CS46" s="142"/>
      <c r="CT46" s="143"/>
      <c r="CU46" s="142"/>
      <c r="CV46" s="142"/>
      <c r="CW46" s="142"/>
      <c r="CX46" s="142"/>
      <c r="CY46" s="142"/>
      <c r="CZ46" s="142"/>
      <c r="DA46" s="142"/>
      <c r="DB46" s="292"/>
      <c r="DC46" s="293"/>
      <c r="DD46" s="152"/>
      <c r="DE46" s="141"/>
      <c r="DF46" s="141"/>
      <c r="DG46" s="142"/>
      <c r="DH46" s="142"/>
      <c r="DI46" s="143"/>
      <c r="DJ46" s="142"/>
      <c r="DK46" s="142"/>
      <c r="DL46" s="142"/>
      <c r="DM46" s="142"/>
      <c r="DN46" s="142"/>
      <c r="DO46" s="142"/>
      <c r="DP46" s="142"/>
      <c r="DQ46" s="292"/>
      <c r="DR46" s="293"/>
      <c r="DS46" s="152"/>
      <c r="DT46" s="141"/>
      <c r="DU46" s="141"/>
      <c r="DV46" s="142"/>
      <c r="DW46" s="142"/>
      <c r="DX46" s="143"/>
      <c r="DY46" s="142"/>
      <c r="DZ46" s="142"/>
      <c r="EA46" s="142"/>
      <c r="EB46" s="142"/>
      <c r="EC46" s="142"/>
      <c r="ED46" s="142"/>
      <c r="EE46" s="142"/>
      <c r="EF46" s="292"/>
      <c r="EG46" s="293"/>
      <c r="EH46" s="152"/>
      <c r="EI46" s="141"/>
      <c r="EJ46" s="141"/>
      <c r="EK46" s="142"/>
      <c r="EL46" s="142"/>
      <c r="EM46" s="143"/>
      <c r="EN46" s="142"/>
      <c r="EO46" s="142"/>
      <c r="EP46" s="142"/>
      <c r="EQ46" s="142"/>
      <c r="ER46" s="142"/>
      <c r="ES46" s="142"/>
      <c r="ET46" s="142"/>
      <c r="EU46" s="292"/>
      <c r="EV46" s="293"/>
      <c r="EW46" s="152"/>
      <c r="EX46" s="141"/>
      <c r="EY46" s="141"/>
      <c r="EZ46" s="142"/>
      <c r="FA46" s="142"/>
      <c r="FB46" s="143"/>
      <c r="FC46" s="142"/>
      <c r="FD46" s="142"/>
      <c r="FE46" s="142"/>
      <c r="FF46" s="142"/>
      <c r="FG46" s="142"/>
      <c r="FH46" s="142"/>
      <c r="FI46" s="142"/>
      <c r="FJ46" s="292"/>
      <c r="FK46" s="293"/>
      <c r="FL46" s="152"/>
      <c r="FM46" s="141"/>
      <c r="FN46" s="141"/>
      <c r="FO46" s="142"/>
      <c r="FP46" s="142"/>
      <c r="FQ46" s="143"/>
      <c r="FR46" s="142"/>
      <c r="FS46" s="142"/>
      <c r="FT46" s="142"/>
      <c r="FU46" s="142"/>
      <c r="FV46" s="142"/>
      <c r="FW46" s="142"/>
      <c r="FX46" s="142"/>
      <c r="FY46" s="292"/>
      <c r="FZ46" s="293"/>
      <c r="GA46" s="152"/>
      <c r="GB46" s="141"/>
      <c r="GC46" s="141"/>
      <c r="GD46" s="142"/>
      <c r="GE46" s="142"/>
      <c r="GF46" s="143"/>
      <c r="GG46" s="142"/>
      <c r="GH46" s="142"/>
      <c r="GI46" s="142"/>
      <c r="GJ46" s="142"/>
      <c r="GK46" s="142"/>
      <c r="GL46" s="142"/>
      <c r="GM46" s="142"/>
      <c r="GN46" s="292"/>
      <c r="GO46" s="293"/>
      <c r="GP46" s="152"/>
      <c r="GQ46" s="141"/>
      <c r="GR46" s="141"/>
      <c r="GS46" s="142"/>
      <c r="GT46" s="142"/>
      <c r="GU46" s="143"/>
      <c r="GV46" s="142"/>
      <c r="GW46" s="142"/>
      <c r="GX46" s="142"/>
      <c r="GY46" s="142"/>
      <c r="GZ46" s="142"/>
      <c r="HA46" s="142"/>
      <c r="HB46" s="142"/>
      <c r="HC46" s="292"/>
      <c r="HD46" s="293"/>
      <c r="HE46" s="152"/>
      <c r="HF46" s="141"/>
      <c r="HG46" s="141"/>
      <c r="HH46" s="142"/>
      <c r="HI46" s="142"/>
      <c r="HJ46" s="143"/>
      <c r="HK46" s="142"/>
      <c r="HL46" s="142"/>
      <c r="HM46" s="142"/>
      <c r="HN46" s="142"/>
      <c r="HO46" s="142"/>
      <c r="HP46" s="142"/>
      <c r="HQ46" s="142"/>
      <c r="HR46" s="292"/>
      <c r="HS46" s="293"/>
      <c r="HT46" s="152"/>
      <c r="HU46" s="141"/>
      <c r="HV46" s="141"/>
      <c r="HW46" s="142"/>
      <c r="HX46" s="142"/>
      <c r="HY46" s="143"/>
      <c r="HZ46" s="142"/>
      <c r="IA46" s="142"/>
      <c r="IB46" s="142"/>
      <c r="IC46" s="142"/>
      <c r="ID46" s="142"/>
      <c r="IE46" s="142"/>
      <c r="IF46" s="142"/>
      <c r="IG46" s="292"/>
      <c r="IH46" s="293"/>
      <c r="II46" s="152"/>
      <c r="IJ46" s="141"/>
      <c r="IK46" s="141"/>
      <c r="IL46" s="142"/>
      <c r="IM46" s="142"/>
      <c r="IN46" s="143"/>
      <c r="IO46" s="142"/>
      <c r="IP46" s="142"/>
      <c r="IQ46" s="142"/>
      <c r="IR46" s="142"/>
      <c r="IS46" s="142"/>
      <c r="IT46" s="142"/>
      <c r="IU46" s="142"/>
      <c r="IV46" s="292"/>
      <c r="IW46" s="293"/>
      <c r="IX46" s="152"/>
      <c r="IY46" s="141"/>
      <c r="IZ46" s="141"/>
      <c r="JA46" s="142"/>
      <c r="JB46" s="142"/>
      <c r="JC46" s="143"/>
      <c r="JD46" s="142"/>
      <c r="JE46" s="142"/>
      <c r="JF46" s="142"/>
      <c r="JG46" s="142"/>
      <c r="JH46" s="142"/>
      <c r="JI46" s="142"/>
      <c r="JJ46" s="142"/>
      <c r="JK46" s="292"/>
      <c r="JL46" s="293"/>
      <c r="JM46" s="152"/>
      <c r="JN46" s="141"/>
      <c r="JO46" s="141"/>
      <c r="JP46" s="142"/>
      <c r="JQ46" s="142"/>
      <c r="JR46" s="143"/>
      <c r="JS46" s="142"/>
      <c r="JT46" s="142"/>
      <c r="JU46" s="142"/>
      <c r="JV46" s="142"/>
      <c r="JW46" s="142"/>
      <c r="JX46" s="142"/>
      <c r="JY46" s="142"/>
      <c r="JZ46" s="292"/>
      <c r="KA46" s="293"/>
      <c r="KB46" s="152"/>
      <c r="KC46" s="141"/>
      <c r="KD46" s="141"/>
      <c r="KE46" s="142"/>
      <c r="KF46" s="142"/>
      <c r="KG46" s="143"/>
      <c r="KH46" s="142"/>
      <c r="KI46" s="142"/>
      <c r="KJ46" s="142"/>
      <c r="KK46" s="142"/>
      <c r="KL46" s="142"/>
      <c r="KM46" s="142"/>
      <c r="KN46" s="142"/>
      <c r="KO46" s="292"/>
      <c r="KP46" s="293"/>
      <c r="KQ46" s="152"/>
      <c r="KR46" s="141"/>
      <c r="KS46" s="141"/>
      <c r="KT46" s="142"/>
      <c r="KU46" s="142"/>
      <c r="KV46" s="143"/>
      <c r="KW46" s="142"/>
      <c r="KX46" s="142"/>
      <c r="KY46" s="142"/>
      <c r="KZ46" s="142"/>
      <c r="LA46" s="142"/>
      <c r="LB46" s="142"/>
      <c r="LC46" s="142"/>
      <c r="LD46" s="292"/>
      <c r="LE46" s="293"/>
      <c r="LF46" s="152"/>
      <c r="LG46" s="152"/>
      <c r="LH46" s="152"/>
      <c r="LI46" s="152"/>
      <c r="LJ46" s="152"/>
      <c r="LK46" s="152"/>
      <c r="LL46" s="142"/>
      <c r="LM46" s="142"/>
      <c r="LN46" s="142"/>
      <c r="LO46" s="142"/>
      <c r="LP46" s="142"/>
      <c r="LQ46" s="142"/>
      <c r="LR46" s="142"/>
      <c r="LS46" s="292"/>
      <c r="LT46" s="293"/>
      <c r="LU46" s="152"/>
      <c r="LV46" s="141"/>
      <c r="LW46" s="141"/>
      <c r="LX46" s="142"/>
      <c r="LY46" s="142"/>
      <c r="LZ46" s="143"/>
      <c r="MA46" s="142"/>
      <c r="MB46" s="142"/>
      <c r="MC46" s="142"/>
      <c r="MD46" s="142"/>
      <c r="ME46" s="142"/>
      <c r="MF46" s="142"/>
      <c r="MG46" s="142"/>
      <c r="MH46" s="292"/>
      <c r="MI46" s="293"/>
      <c r="MJ46" s="152"/>
      <c r="MK46" s="141"/>
      <c r="ML46" s="141"/>
      <c r="MM46" s="142"/>
      <c r="MN46" s="142"/>
      <c r="MO46" s="143"/>
      <c r="MP46" s="142"/>
      <c r="MQ46" s="142"/>
      <c r="MR46" s="142"/>
      <c r="MS46" s="142"/>
      <c r="MT46" s="142"/>
      <c r="MU46" s="142"/>
      <c r="MV46" s="142"/>
      <c r="MW46" s="292"/>
      <c r="MX46" s="293"/>
      <c r="MY46" s="152"/>
      <c r="MZ46" s="141"/>
      <c r="NA46" s="141"/>
      <c r="NB46" s="142"/>
      <c r="NC46" s="142"/>
      <c r="ND46" s="143"/>
      <c r="NE46" s="142"/>
      <c r="NF46" s="142"/>
      <c r="NG46" s="142"/>
      <c r="NH46" s="142"/>
      <c r="NI46" s="142"/>
      <c r="NJ46" s="142"/>
      <c r="NK46" s="142"/>
      <c r="NL46" s="292"/>
      <c r="NM46" s="293"/>
      <c r="NN46" s="152"/>
      <c r="NO46" s="141"/>
      <c r="NP46" s="141"/>
      <c r="NQ46" s="142"/>
      <c r="NR46" s="142"/>
      <c r="NS46" s="143"/>
      <c r="NT46" s="142"/>
      <c r="NU46" s="142"/>
      <c r="NV46" s="142"/>
      <c r="NW46" s="142"/>
      <c r="NX46" s="142"/>
      <c r="NY46" s="142"/>
      <c r="NZ46" s="142"/>
      <c r="OA46" s="292"/>
      <c r="OB46" s="293"/>
      <c r="OC46" s="152"/>
      <c r="OD46" s="141"/>
      <c r="OE46" s="141"/>
      <c r="OF46" s="142"/>
      <c r="OG46" s="142"/>
      <c r="OH46" s="143"/>
      <c r="OI46" s="142"/>
      <c r="OJ46" s="142"/>
      <c r="OK46" s="142"/>
      <c r="OL46" s="142"/>
      <c r="OM46" s="142"/>
      <c r="ON46" s="142"/>
      <c r="OO46" s="142"/>
      <c r="OP46" s="292"/>
      <c r="OQ46" s="293"/>
      <c r="OR46" s="152"/>
      <c r="OS46" s="141"/>
      <c r="OT46" s="141"/>
      <c r="OU46" s="142"/>
      <c r="OV46" s="142"/>
      <c r="OW46" s="143"/>
      <c r="OX46" s="142"/>
      <c r="OY46" s="142"/>
      <c r="OZ46" s="142"/>
      <c r="PA46" s="142"/>
      <c r="PB46" s="142"/>
      <c r="PC46" s="142"/>
      <c r="PD46" s="142"/>
      <c r="PE46" s="292"/>
      <c r="PF46" s="293"/>
      <c r="PG46" s="152"/>
      <c r="PH46" s="141"/>
      <c r="PI46" s="141"/>
      <c r="PJ46" s="142"/>
      <c r="PK46" s="142"/>
      <c r="PL46" s="143"/>
      <c r="PM46" s="142"/>
      <c r="PN46" s="142"/>
      <c r="PO46" s="142"/>
      <c r="PP46" s="142"/>
      <c r="PQ46" s="142"/>
      <c r="PR46" s="142"/>
      <c r="PS46" s="142"/>
      <c r="PT46" s="292"/>
      <c r="PU46" s="293"/>
      <c r="PV46" s="142"/>
      <c r="PW46" s="142"/>
      <c r="PX46" s="142"/>
      <c r="PY46" s="142"/>
      <c r="PZ46" s="142"/>
      <c r="QA46" s="142"/>
      <c r="QB46" s="142"/>
      <c r="QC46" s="142"/>
      <c r="QD46" s="142"/>
    </row>
    <row r="47" spans="1:450" s="294" customFormat="1" ht="15" customHeight="1">
      <c r="A47" s="292"/>
      <c r="B47" s="293"/>
      <c r="C47" s="152"/>
      <c r="D47" s="141"/>
      <c r="E47" s="141"/>
      <c r="F47" s="142"/>
      <c r="G47" s="142"/>
      <c r="H47" s="143"/>
      <c r="I47" s="142"/>
      <c r="J47" s="142"/>
      <c r="K47" s="142"/>
      <c r="L47" s="142"/>
      <c r="M47" s="142"/>
      <c r="N47" s="142"/>
      <c r="O47" s="142"/>
      <c r="P47" s="292"/>
      <c r="Q47" s="293"/>
      <c r="R47" s="152"/>
      <c r="S47" s="141"/>
      <c r="T47" s="141"/>
      <c r="U47" s="142"/>
      <c r="V47" s="142"/>
      <c r="W47" s="143"/>
      <c r="X47" s="142"/>
      <c r="Y47" s="142"/>
      <c r="Z47" s="142"/>
      <c r="AA47" s="142"/>
      <c r="AB47" s="142"/>
      <c r="AC47" s="142"/>
      <c r="AD47" s="142"/>
      <c r="AE47" s="292"/>
      <c r="AF47" s="293"/>
      <c r="AG47" s="152"/>
      <c r="AH47" s="151"/>
      <c r="AI47" s="151"/>
      <c r="AJ47" s="142"/>
      <c r="AK47" s="142"/>
      <c r="AL47" s="143"/>
      <c r="AM47" s="142"/>
      <c r="AN47" s="142"/>
      <c r="AO47" s="143"/>
      <c r="AP47" s="142"/>
      <c r="AQ47" s="142"/>
      <c r="AR47" s="142"/>
      <c r="AS47" s="142"/>
      <c r="AT47" s="292"/>
      <c r="AU47" s="293"/>
      <c r="AV47" s="152"/>
      <c r="AW47" s="141"/>
      <c r="AX47" s="141"/>
      <c r="AY47" s="142"/>
      <c r="AZ47" s="142"/>
      <c r="BA47" s="143"/>
      <c r="BB47" s="142"/>
      <c r="BC47" s="142"/>
      <c r="BD47" s="142"/>
      <c r="BE47" s="142"/>
      <c r="BF47" s="142"/>
      <c r="BG47" s="142"/>
      <c r="BH47" s="142"/>
      <c r="BI47" s="292"/>
      <c r="BJ47" s="293"/>
      <c r="BK47" s="152"/>
      <c r="BL47" s="141"/>
      <c r="BM47" s="141"/>
      <c r="BN47" s="142"/>
      <c r="BO47" s="142"/>
      <c r="BP47" s="143"/>
      <c r="BQ47" s="142"/>
      <c r="BR47" s="142"/>
      <c r="BS47" s="142"/>
      <c r="BT47" s="142"/>
      <c r="BU47" s="142"/>
      <c r="BV47" s="142"/>
      <c r="BW47" s="142"/>
      <c r="BX47" s="292"/>
      <c r="BY47" s="293"/>
      <c r="BZ47" s="152"/>
      <c r="CA47" s="141"/>
      <c r="CB47" s="141"/>
      <c r="CC47" s="142"/>
      <c r="CD47" s="142"/>
      <c r="CE47" s="143"/>
      <c r="CF47" s="142"/>
      <c r="CG47" s="142"/>
      <c r="CH47" s="142"/>
      <c r="CI47" s="142"/>
      <c r="CJ47" s="142"/>
      <c r="CK47" s="142"/>
      <c r="CL47" s="142"/>
      <c r="CM47" s="292"/>
      <c r="CN47" s="293"/>
      <c r="CO47" s="152"/>
      <c r="CP47" s="141"/>
      <c r="CQ47" s="141"/>
      <c r="CR47" s="142"/>
      <c r="CS47" s="142"/>
      <c r="CT47" s="143"/>
      <c r="CU47" s="142"/>
      <c r="CV47" s="142"/>
      <c r="CW47" s="142"/>
      <c r="CX47" s="142"/>
      <c r="CY47" s="142"/>
      <c r="CZ47" s="142"/>
      <c r="DA47" s="142"/>
      <c r="DB47" s="292"/>
      <c r="DC47" s="293"/>
      <c r="DD47" s="152"/>
      <c r="DE47" s="141"/>
      <c r="DF47" s="141"/>
      <c r="DG47" s="142"/>
      <c r="DH47" s="142"/>
      <c r="DI47" s="143"/>
      <c r="DJ47" s="142"/>
      <c r="DK47" s="142"/>
      <c r="DL47" s="142"/>
      <c r="DM47" s="142"/>
      <c r="DN47" s="142"/>
      <c r="DO47" s="142"/>
      <c r="DP47" s="142"/>
      <c r="DQ47" s="292"/>
      <c r="DR47" s="293"/>
      <c r="DS47" s="152"/>
      <c r="DT47" s="141"/>
      <c r="DU47" s="141"/>
      <c r="DV47" s="142"/>
      <c r="DW47" s="142"/>
      <c r="DX47" s="143"/>
      <c r="DY47" s="142"/>
      <c r="DZ47" s="142"/>
      <c r="EA47" s="142"/>
      <c r="EB47" s="142"/>
      <c r="EC47" s="142"/>
      <c r="ED47" s="142"/>
      <c r="EE47" s="142"/>
      <c r="EF47" s="292"/>
      <c r="EG47" s="293"/>
      <c r="EH47" s="152"/>
      <c r="EI47" s="141"/>
      <c r="EJ47" s="141"/>
      <c r="EK47" s="142"/>
      <c r="EL47" s="142"/>
      <c r="EM47" s="143"/>
      <c r="EN47" s="142"/>
      <c r="EO47" s="142"/>
      <c r="EP47" s="142"/>
      <c r="EQ47" s="142"/>
      <c r="ER47" s="142"/>
      <c r="ES47" s="142"/>
      <c r="ET47" s="142"/>
      <c r="EU47" s="292"/>
      <c r="EV47" s="293"/>
      <c r="EW47" s="152"/>
      <c r="EX47" s="141"/>
      <c r="EY47" s="141"/>
      <c r="EZ47" s="142"/>
      <c r="FA47" s="142"/>
      <c r="FB47" s="143"/>
      <c r="FC47" s="142"/>
      <c r="FD47" s="142"/>
      <c r="FE47" s="142"/>
      <c r="FF47" s="142"/>
      <c r="FG47" s="142"/>
      <c r="FH47" s="142"/>
      <c r="FI47" s="142"/>
      <c r="FJ47" s="292"/>
      <c r="FK47" s="293"/>
      <c r="FL47" s="152"/>
      <c r="FM47" s="141"/>
      <c r="FN47" s="141"/>
      <c r="FO47" s="142"/>
      <c r="FP47" s="142"/>
      <c r="FQ47" s="143"/>
      <c r="FR47" s="142"/>
      <c r="FS47" s="142"/>
      <c r="FT47" s="142"/>
      <c r="FU47" s="142"/>
      <c r="FV47" s="142"/>
      <c r="FW47" s="142"/>
      <c r="FX47" s="142"/>
      <c r="FY47" s="292"/>
      <c r="FZ47" s="293"/>
      <c r="GA47" s="152"/>
      <c r="GB47" s="141"/>
      <c r="GC47" s="141"/>
      <c r="GD47" s="142"/>
      <c r="GE47" s="142"/>
      <c r="GF47" s="143"/>
      <c r="GG47" s="142"/>
      <c r="GH47" s="142"/>
      <c r="GI47" s="142"/>
      <c r="GJ47" s="142"/>
      <c r="GK47" s="142"/>
      <c r="GL47" s="142"/>
      <c r="GM47" s="142"/>
      <c r="GN47" s="292"/>
      <c r="GO47" s="293"/>
      <c r="GP47" s="152"/>
      <c r="GQ47" s="141"/>
      <c r="GR47" s="141"/>
      <c r="GS47" s="142"/>
      <c r="GT47" s="142"/>
      <c r="GU47" s="143"/>
      <c r="GV47" s="142"/>
      <c r="GW47" s="142"/>
      <c r="GX47" s="142"/>
      <c r="GY47" s="142"/>
      <c r="GZ47" s="142"/>
      <c r="HA47" s="142"/>
      <c r="HB47" s="142"/>
      <c r="HC47" s="292"/>
      <c r="HD47" s="293"/>
      <c r="HE47" s="152"/>
      <c r="HF47" s="141"/>
      <c r="HG47" s="141"/>
      <c r="HH47" s="142"/>
      <c r="HI47" s="142"/>
      <c r="HJ47" s="143"/>
      <c r="HK47" s="142"/>
      <c r="HL47" s="142"/>
      <c r="HM47" s="142"/>
      <c r="HN47" s="142"/>
      <c r="HO47" s="142"/>
      <c r="HP47" s="142"/>
      <c r="HQ47" s="142"/>
      <c r="HR47" s="292"/>
      <c r="HS47" s="293"/>
      <c r="HT47" s="152"/>
      <c r="HU47" s="141"/>
      <c r="HV47" s="141"/>
      <c r="HW47" s="142"/>
      <c r="HX47" s="142"/>
      <c r="HY47" s="143"/>
      <c r="HZ47" s="142"/>
      <c r="IA47" s="142"/>
      <c r="IB47" s="142"/>
      <c r="IC47" s="142"/>
      <c r="ID47" s="142"/>
      <c r="IE47" s="142"/>
      <c r="IF47" s="142"/>
      <c r="IG47" s="292"/>
      <c r="IH47" s="293"/>
      <c r="II47" s="152"/>
      <c r="IJ47" s="141"/>
      <c r="IK47" s="141"/>
      <c r="IL47" s="142"/>
      <c r="IM47" s="142"/>
      <c r="IN47" s="143"/>
      <c r="IO47" s="142"/>
      <c r="IP47" s="142"/>
      <c r="IQ47" s="142"/>
      <c r="IR47" s="142"/>
      <c r="IS47" s="142"/>
      <c r="IT47" s="142"/>
      <c r="IU47" s="142"/>
      <c r="IV47" s="292"/>
      <c r="IW47" s="293"/>
      <c r="IX47" s="152"/>
      <c r="IY47" s="141"/>
      <c r="IZ47" s="141"/>
      <c r="JA47" s="142"/>
      <c r="JB47" s="142"/>
      <c r="JC47" s="143"/>
      <c r="JD47" s="142"/>
      <c r="JE47" s="142"/>
      <c r="JF47" s="142"/>
      <c r="JG47" s="142"/>
      <c r="JH47" s="142"/>
      <c r="JI47" s="142"/>
      <c r="JJ47" s="142"/>
      <c r="JK47" s="292"/>
      <c r="JL47" s="293"/>
      <c r="JM47" s="152"/>
      <c r="JN47" s="141"/>
      <c r="JO47" s="141"/>
      <c r="JP47" s="142"/>
      <c r="JQ47" s="142"/>
      <c r="JR47" s="143"/>
      <c r="JS47" s="142"/>
      <c r="JT47" s="142"/>
      <c r="JU47" s="142"/>
      <c r="JV47" s="142"/>
      <c r="JW47" s="142"/>
      <c r="JX47" s="142"/>
      <c r="JY47" s="142"/>
      <c r="JZ47" s="292"/>
      <c r="KA47" s="293"/>
      <c r="KB47" s="152"/>
      <c r="KC47" s="141"/>
      <c r="KD47" s="141"/>
      <c r="KE47" s="142"/>
      <c r="KF47" s="142"/>
      <c r="KG47" s="143"/>
      <c r="KH47" s="142"/>
      <c r="KI47" s="142"/>
      <c r="KJ47" s="142"/>
      <c r="KK47" s="142"/>
      <c r="KL47" s="142"/>
      <c r="KM47" s="142"/>
      <c r="KN47" s="142"/>
      <c r="KO47" s="292"/>
      <c r="KP47" s="293"/>
      <c r="KQ47" s="152"/>
      <c r="KR47" s="141"/>
      <c r="KS47" s="141"/>
      <c r="KT47" s="142"/>
      <c r="KU47" s="142"/>
      <c r="KV47" s="143"/>
      <c r="KW47" s="142"/>
      <c r="KX47" s="142"/>
      <c r="KY47" s="142"/>
      <c r="KZ47" s="142"/>
      <c r="LA47" s="142"/>
      <c r="LB47" s="142"/>
      <c r="LC47" s="142"/>
      <c r="LD47" s="292"/>
      <c r="LE47" s="293"/>
      <c r="LF47" s="152"/>
      <c r="LG47" s="152"/>
      <c r="LH47" s="152"/>
      <c r="LI47" s="152"/>
      <c r="LJ47" s="152"/>
      <c r="LK47" s="152"/>
      <c r="LL47" s="142"/>
      <c r="LM47" s="142"/>
      <c r="LN47" s="142"/>
      <c r="LO47" s="142"/>
      <c r="LP47" s="142"/>
      <c r="LQ47" s="142"/>
      <c r="LR47" s="142"/>
      <c r="LS47" s="292"/>
      <c r="LT47" s="293"/>
      <c r="LU47" s="152"/>
      <c r="LV47" s="141"/>
      <c r="LW47" s="141"/>
      <c r="LX47" s="142"/>
      <c r="LY47" s="142"/>
      <c r="LZ47" s="143"/>
      <c r="MA47" s="142"/>
      <c r="MB47" s="142"/>
      <c r="MC47" s="142"/>
      <c r="MD47" s="142"/>
      <c r="ME47" s="142"/>
      <c r="MF47" s="142"/>
      <c r="MG47" s="142"/>
      <c r="MH47" s="292"/>
      <c r="MI47" s="293"/>
      <c r="MJ47" s="152"/>
      <c r="MK47" s="141"/>
      <c r="ML47" s="141"/>
      <c r="MM47" s="142"/>
      <c r="MN47" s="142"/>
      <c r="MO47" s="143"/>
      <c r="MP47" s="142"/>
      <c r="MQ47" s="142"/>
      <c r="MR47" s="142"/>
      <c r="MS47" s="142"/>
      <c r="MT47" s="142"/>
      <c r="MU47" s="142"/>
      <c r="MV47" s="142"/>
      <c r="MW47" s="292"/>
      <c r="MX47" s="293"/>
      <c r="MY47" s="152"/>
      <c r="MZ47" s="141"/>
      <c r="NA47" s="141"/>
      <c r="NB47" s="142"/>
      <c r="NC47" s="142"/>
      <c r="ND47" s="143"/>
      <c r="NE47" s="142"/>
      <c r="NF47" s="142"/>
      <c r="NG47" s="142"/>
      <c r="NH47" s="142"/>
      <c r="NI47" s="142"/>
      <c r="NJ47" s="142"/>
      <c r="NK47" s="142"/>
      <c r="NL47" s="292"/>
      <c r="NM47" s="293"/>
      <c r="NN47" s="152"/>
      <c r="NO47" s="141"/>
      <c r="NP47" s="141"/>
      <c r="NQ47" s="142"/>
      <c r="NR47" s="142"/>
      <c r="NS47" s="143"/>
      <c r="NT47" s="142"/>
      <c r="NU47" s="142"/>
      <c r="NV47" s="142"/>
      <c r="NW47" s="142"/>
      <c r="NX47" s="142"/>
      <c r="NY47" s="142"/>
      <c r="NZ47" s="142"/>
      <c r="OA47" s="292"/>
      <c r="OB47" s="293"/>
      <c r="OC47" s="152"/>
      <c r="OD47" s="141"/>
      <c r="OE47" s="141"/>
      <c r="OF47" s="142"/>
      <c r="OG47" s="142"/>
      <c r="OH47" s="143"/>
      <c r="OI47" s="142"/>
      <c r="OJ47" s="142"/>
      <c r="OK47" s="142"/>
      <c r="OL47" s="142"/>
      <c r="OM47" s="142"/>
      <c r="ON47" s="142"/>
      <c r="OO47" s="142"/>
      <c r="OP47" s="292"/>
      <c r="OQ47" s="293"/>
      <c r="OR47" s="152"/>
      <c r="OS47" s="141"/>
      <c r="OT47" s="141"/>
      <c r="OU47" s="142"/>
      <c r="OV47" s="142"/>
      <c r="OW47" s="143"/>
      <c r="OX47" s="142"/>
      <c r="OY47" s="142"/>
      <c r="OZ47" s="142"/>
      <c r="PA47" s="142"/>
      <c r="PB47" s="142"/>
      <c r="PC47" s="142"/>
      <c r="PD47" s="142"/>
      <c r="PE47" s="292"/>
      <c r="PF47" s="293"/>
      <c r="PG47" s="152"/>
      <c r="PH47" s="141"/>
      <c r="PI47" s="141"/>
      <c r="PJ47" s="142"/>
      <c r="PK47" s="142"/>
      <c r="PL47" s="143"/>
      <c r="PM47" s="142"/>
      <c r="PN47" s="142"/>
      <c r="PO47" s="142"/>
      <c r="PP47" s="142"/>
      <c r="PQ47" s="142"/>
      <c r="PR47" s="142"/>
      <c r="PS47" s="142"/>
      <c r="PT47" s="292"/>
      <c r="PU47" s="293"/>
      <c r="PV47" s="142"/>
      <c r="PW47" s="142"/>
      <c r="PX47" s="142"/>
      <c r="PY47" s="142"/>
      <c r="PZ47" s="142"/>
      <c r="QA47" s="142"/>
      <c r="QB47" s="142"/>
      <c r="QC47" s="142"/>
      <c r="QD47" s="142"/>
    </row>
    <row r="48" spans="1:450" s="294" customFormat="1" ht="15" customHeight="1">
      <c r="A48" s="292"/>
      <c r="B48" s="293"/>
      <c r="C48" s="152"/>
      <c r="D48" s="141"/>
      <c r="E48" s="141"/>
      <c r="F48" s="142"/>
      <c r="G48" s="142"/>
      <c r="H48" s="143"/>
      <c r="I48" s="142"/>
      <c r="J48" s="142"/>
      <c r="K48" s="142"/>
      <c r="L48" s="142"/>
      <c r="M48" s="142"/>
      <c r="N48" s="142"/>
      <c r="O48" s="142"/>
      <c r="P48" s="292"/>
      <c r="Q48" s="293"/>
      <c r="R48" s="152"/>
      <c r="S48" s="141"/>
      <c r="T48" s="141"/>
      <c r="U48" s="142"/>
      <c r="V48" s="142"/>
      <c r="W48" s="143"/>
      <c r="X48" s="142"/>
      <c r="Y48" s="142"/>
      <c r="Z48" s="142"/>
      <c r="AA48" s="142"/>
      <c r="AB48" s="142"/>
      <c r="AC48" s="142"/>
      <c r="AD48" s="142"/>
      <c r="AE48" s="292"/>
      <c r="AF48" s="293"/>
      <c r="AG48" s="152"/>
      <c r="AH48" s="151"/>
      <c r="AI48" s="151"/>
      <c r="AJ48" s="142"/>
      <c r="AK48" s="142"/>
      <c r="AL48" s="143"/>
      <c r="AM48" s="142"/>
      <c r="AN48" s="142"/>
      <c r="AO48" s="143"/>
      <c r="AP48" s="142"/>
      <c r="AQ48" s="142"/>
      <c r="AR48" s="142"/>
      <c r="AS48" s="142"/>
      <c r="AT48" s="292"/>
      <c r="AU48" s="293"/>
      <c r="AV48" s="152"/>
      <c r="AW48" s="141"/>
      <c r="AX48" s="141"/>
      <c r="AY48" s="142"/>
      <c r="AZ48" s="142"/>
      <c r="BA48" s="143"/>
      <c r="BB48" s="142"/>
      <c r="BC48" s="142"/>
      <c r="BD48" s="142"/>
      <c r="BE48" s="142"/>
      <c r="BF48" s="142"/>
      <c r="BG48" s="142"/>
      <c r="BH48" s="142"/>
      <c r="BI48" s="292"/>
      <c r="BJ48" s="293"/>
      <c r="BK48" s="152"/>
      <c r="BL48" s="141"/>
      <c r="BM48" s="141"/>
      <c r="BN48" s="142"/>
      <c r="BO48" s="142"/>
      <c r="BP48" s="143"/>
      <c r="BQ48" s="142"/>
      <c r="BR48" s="142"/>
      <c r="BS48" s="142"/>
      <c r="BT48" s="142"/>
      <c r="BU48" s="142"/>
      <c r="BV48" s="142"/>
      <c r="BW48" s="142"/>
      <c r="BX48" s="292"/>
      <c r="BY48" s="293"/>
      <c r="BZ48" s="152"/>
      <c r="CA48" s="141"/>
      <c r="CB48" s="141"/>
      <c r="CC48" s="142"/>
      <c r="CD48" s="142"/>
      <c r="CE48" s="143"/>
      <c r="CF48" s="142"/>
      <c r="CG48" s="142"/>
      <c r="CH48" s="142"/>
      <c r="CI48" s="142"/>
      <c r="CJ48" s="142"/>
      <c r="CK48" s="142"/>
      <c r="CL48" s="142"/>
      <c r="CM48" s="292"/>
      <c r="CN48" s="293"/>
      <c r="CO48" s="152"/>
      <c r="CP48" s="141"/>
      <c r="CQ48" s="141"/>
      <c r="CR48" s="142"/>
      <c r="CS48" s="142"/>
      <c r="CT48" s="143"/>
      <c r="CU48" s="142"/>
      <c r="CV48" s="142"/>
      <c r="CW48" s="142"/>
      <c r="CX48" s="142"/>
      <c r="CY48" s="142"/>
      <c r="CZ48" s="142"/>
      <c r="DA48" s="142"/>
      <c r="DB48" s="292"/>
      <c r="DC48" s="293"/>
      <c r="DD48" s="152"/>
      <c r="DE48" s="141"/>
      <c r="DF48" s="141"/>
      <c r="DG48" s="142"/>
      <c r="DH48" s="142"/>
      <c r="DI48" s="143"/>
      <c r="DJ48" s="142"/>
      <c r="DK48" s="142"/>
      <c r="DL48" s="142"/>
      <c r="DM48" s="142"/>
      <c r="DN48" s="142"/>
      <c r="DO48" s="142"/>
      <c r="DP48" s="142"/>
      <c r="DQ48" s="292"/>
      <c r="DR48" s="293"/>
      <c r="DS48" s="152"/>
      <c r="DT48" s="141"/>
      <c r="DU48" s="141"/>
      <c r="DV48" s="142"/>
      <c r="DW48" s="142"/>
      <c r="DX48" s="143"/>
      <c r="DY48" s="142"/>
      <c r="DZ48" s="142"/>
      <c r="EA48" s="142"/>
      <c r="EB48" s="142"/>
      <c r="EC48" s="142"/>
      <c r="ED48" s="142"/>
      <c r="EE48" s="142"/>
      <c r="EF48" s="292"/>
      <c r="EG48" s="293"/>
      <c r="EH48" s="152"/>
      <c r="EI48" s="141"/>
      <c r="EJ48" s="141"/>
      <c r="EK48" s="142"/>
      <c r="EL48" s="142"/>
      <c r="EM48" s="143"/>
      <c r="EN48" s="142"/>
      <c r="EO48" s="142"/>
      <c r="EP48" s="142"/>
      <c r="EQ48" s="142"/>
      <c r="ER48" s="142"/>
      <c r="ES48" s="142"/>
      <c r="ET48" s="142"/>
      <c r="EU48" s="292"/>
      <c r="EV48" s="293"/>
      <c r="EW48" s="152"/>
      <c r="EX48" s="141"/>
      <c r="EY48" s="141"/>
      <c r="EZ48" s="142"/>
      <c r="FA48" s="142"/>
      <c r="FB48" s="143"/>
      <c r="FC48" s="142"/>
      <c r="FD48" s="142"/>
      <c r="FE48" s="142"/>
      <c r="FF48" s="142"/>
      <c r="FG48" s="142"/>
      <c r="FH48" s="142"/>
      <c r="FI48" s="142"/>
      <c r="FJ48" s="292"/>
      <c r="FK48" s="293"/>
      <c r="FL48" s="152"/>
      <c r="FM48" s="141"/>
      <c r="FN48" s="141"/>
      <c r="FO48" s="142"/>
      <c r="FP48" s="142"/>
      <c r="FQ48" s="143"/>
      <c r="FR48" s="142"/>
      <c r="FS48" s="142"/>
      <c r="FT48" s="142"/>
      <c r="FU48" s="142"/>
      <c r="FV48" s="142"/>
      <c r="FW48" s="142"/>
      <c r="FX48" s="142"/>
      <c r="FY48" s="292"/>
      <c r="FZ48" s="293"/>
      <c r="GA48" s="152"/>
      <c r="GB48" s="141"/>
      <c r="GC48" s="141"/>
      <c r="GD48" s="142"/>
      <c r="GE48" s="142"/>
      <c r="GF48" s="143"/>
      <c r="GG48" s="142"/>
      <c r="GH48" s="142"/>
      <c r="GI48" s="142"/>
      <c r="GJ48" s="142"/>
      <c r="GK48" s="142"/>
      <c r="GL48" s="142"/>
      <c r="GM48" s="142"/>
      <c r="GN48" s="292"/>
      <c r="GO48" s="293"/>
      <c r="GP48" s="152"/>
      <c r="GQ48" s="141"/>
      <c r="GR48" s="141"/>
      <c r="GS48" s="142"/>
      <c r="GT48" s="142"/>
      <c r="GU48" s="143"/>
      <c r="GV48" s="142"/>
      <c r="GW48" s="142"/>
      <c r="GX48" s="142"/>
      <c r="GY48" s="142"/>
      <c r="GZ48" s="142"/>
      <c r="HA48" s="142"/>
      <c r="HB48" s="142"/>
      <c r="HC48" s="292"/>
      <c r="HD48" s="293"/>
      <c r="HE48" s="152"/>
      <c r="HF48" s="141"/>
      <c r="HG48" s="141"/>
      <c r="HH48" s="142"/>
      <c r="HI48" s="142"/>
      <c r="HJ48" s="143"/>
      <c r="HK48" s="142"/>
      <c r="HL48" s="142"/>
      <c r="HM48" s="142"/>
      <c r="HN48" s="142"/>
      <c r="HO48" s="142"/>
      <c r="HP48" s="142"/>
      <c r="HQ48" s="142"/>
      <c r="HR48" s="292"/>
      <c r="HS48" s="293"/>
      <c r="HT48" s="152"/>
      <c r="HU48" s="141"/>
      <c r="HV48" s="141"/>
      <c r="HW48" s="142"/>
      <c r="HX48" s="142"/>
      <c r="HY48" s="143"/>
      <c r="HZ48" s="142"/>
      <c r="IA48" s="142"/>
      <c r="IB48" s="142"/>
      <c r="IC48" s="142"/>
      <c r="ID48" s="142"/>
      <c r="IE48" s="142"/>
      <c r="IF48" s="142"/>
      <c r="IG48" s="292"/>
      <c r="IH48" s="293"/>
      <c r="II48" s="152"/>
      <c r="IJ48" s="141"/>
      <c r="IK48" s="141"/>
      <c r="IL48" s="142"/>
      <c r="IM48" s="142"/>
      <c r="IN48" s="143"/>
      <c r="IO48" s="142"/>
      <c r="IP48" s="142"/>
      <c r="IQ48" s="142"/>
      <c r="IR48" s="142"/>
      <c r="IS48" s="142"/>
      <c r="IT48" s="142"/>
      <c r="IU48" s="142"/>
      <c r="IV48" s="292"/>
      <c r="IW48" s="293"/>
      <c r="IX48" s="152"/>
      <c r="IY48" s="141"/>
      <c r="IZ48" s="141"/>
      <c r="JA48" s="142"/>
      <c r="JB48" s="142"/>
      <c r="JC48" s="143"/>
      <c r="JD48" s="142"/>
      <c r="JE48" s="142"/>
      <c r="JF48" s="142"/>
      <c r="JG48" s="142"/>
      <c r="JH48" s="142"/>
      <c r="JI48" s="142"/>
      <c r="JJ48" s="142"/>
      <c r="JK48" s="292"/>
      <c r="JL48" s="293"/>
      <c r="JM48" s="152"/>
      <c r="JN48" s="141"/>
      <c r="JO48" s="141"/>
      <c r="JP48" s="142"/>
      <c r="JQ48" s="142"/>
      <c r="JR48" s="143"/>
      <c r="JS48" s="142"/>
      <c r="JT48" s="142"/>
      <c r="JU48" s="142"/>
      <c r="JV48" s="142"/>
      <c r="JW48" s="142"/>
      <c r="JX48" s="142"/>
      <c r="JY48" s="142"/>
      <c r="JZ48" s="292"/>
      <c r="KA48" s="293"/>
      <c r="KB48" s="152"/>
      <c r="KC48" s="141"/>
      <c r="KD48" s="141"/>
      <c r="KE48" s="142"/>
      <c r="KF48" s="142"/>
      <c r="KG48" s="143"/>
      <c r="KH48" s="142"/>
      <c r="KI48" s="142"/>
      <c r="KJ48" s="142"/>
      <c r="KK48" s="142"/>
      <c r="KL48" s="142"/>
      <c r="KM48" s="142"/>
      <c r="KN48" s="142"/>
      <c r="KO48" s="292"/>
      <c r="KP48" s="293"/>
      <c r="KQ48" s="152"/>
      <c r="KR48" s="141"/>
      <c r="KS48" s="141"/>
      <c r="KT48" s="142"/>
      <c r="KU48" s="142"/>
      <c r="KV48" s="143"/>
      <c r="KW48" s="142"/>
      <c r="KX48" s="142"/>
      <c r="KY48" s="142"/>
      <c r="KZ48" s="142"/>
      <c r="LA48" s="142"/>
      <c r="LB48" s="142"/>
      <c r="LC48" s="142"/>
      <c r="LD48" s="292"/>
      <c r="LE48" s="293"/>
      <c r="LF48" s="152"/>
      <c r="LG48" s="152"/>
      <c r="LH48" s="152"/>
      <c r="LI48" s="152"/>
      <c r="LJ48" s="152"/>
      <c r="LK48" s="152"/>
      <c r="LL48" s="142"/>
      <c r="LM48" s="142"/>
      <c r="LN48" s="142"/>
      <c r="LO48" s="142"/>
      <c r="LP48" s="142"/>
      <c r="LQ48" s="142"/>
      <c r="LR48" s="142"/>
      <c r="LS48" s="292"/>
      <c r="LT48" s="293"/>
      <c r="LU48" s="152"/>
      <c r="LV48" s="141"/>
      <c r="LW48" s="141"/>
      <c r="LX48" s="142"/>
      <c r="LY48" s="142"/>
      <c r="LZ48" s="143"/>
      <c r="MA48" s="142"/>
      <c r="MB48" s="142"/>
      <c r="MC48" s="142"/>
      <c r="MD48" s="142"/>
      <c r="ME48" s="142"/>
      <c r="MF48" s="142"/>
      <c r="MG48" s="142"/>
      <c r="MH48" s="292"/>
      <c r="MI48" s="293"/>
      <c r="MJ48" s="152"/>
      <c r="MK48" s="141"/>
      <c r="ML48" s="141"/>
      <c r="MM48" s="142"/>
      <c r="MN48" s="142"/>
      <c r="MO48" s="143"/>
      <c r="MP48" s="142"/>
      <c r="MQ48" s="142"/>
      <c r="MR48" s="142"/>
      <c r="MS48" s="142"/>
      <c r="MT48" s="142"/>
      <c r="MU48" s="142"/>
      <c r="MV48" s="142"/>
      <c r="MW48" s="292"/>
      <c r="MX48" s="293"/>
      <c r="MY48" s="152"/>
      <c r="MZ48" s="141"/>
      <c r="NA48" s="141"/>
      <c r="NB48" s="142"/>
      <c r="NC48" s="142"/>
      <c r="ND48" s="143"/>
      <c r="NE48" s="142"/>
      <c r="NF48" s="142"/>
      <c r="NG48" s="142"/>
      <c r="NH48" s="142"/>
      <c r="NI48" s="142"/>
      <c r="NJ48" s="142"/>
      <c r="NK48" s="142"/>
      <c r="NL48" s="292"/>
      <c r="NM48" s="293"/>
      <c r="NN48" s="152"/>
      <c r="NO48" s="141"/>
      <c r="NP48" s="141"/>
      <c r="NQ48" s="142"/>
      <c r="NR48" s="142"/>
      <c r="NS48" s="143"/>
      <c r="NT48" s="142"/>
      <c r="NU48" s="142"/>
      <c r="NV48" s="142"/>
      <c r="NW48" s="142"/>
      <c r="NX48" s="142"/>
      <c r="NY48" s="142"/>
      <c r="NZ48" s="142"/>
      <c r="OA48" s="292"/>
      <c r="OB48" s="293"/>
      <c r="OC48" s="152"/>
      <c r="OD48" s="141"/>
      <c r="OE48" s="141"/>
      <c r="OF48" s="142"/>
      <c r="OG48" s="142"/>
      <c r="OH48" s="143"/>
      <c r="OI48" s="142"/>
      <c r="OJ48" s="142"/>
      <c r="OK48" s="142"/>
      <c r="OL48" s="142"/>
      <c r="OM48" s="142"/>
      <c r="ON48" s="142"/>
      <c r="OO48" s="142"/>
      <c r="OP48" s="292"/>
      <c r="OQ48" s="293"/>
      <c r="OR48" s="152"/>
      <c r="OS48" s="141"/>
      <c r="OT48" s="141"/>
      <c r="OU48" s="142"/>
      <c r="OV48" s="142"/>
      <c r="OW48" s="143"/>
      <c r="OX48" s="142"/>
      <c r="OY48" s="142"/>
      <c r="OZ48" s="142"/>
      <c r="PA48" s="142"/>
      <c r="PB48" s="142"/>
      <c r="PC48" s="142"/>
      <c r="PD48" s="142"/>
      <c r="PE48" s="292"/>
      <c r="PF48" s="293"/>
      <c r="PG48" s="152"/>
      <c r="PH48" s="141"/>
      <c r="PI48" s="141"/>
      <c r="PJ48" s="142"/>
      <c r="PK48" s="142"/>
      <c r="PL48" s="143"/>
      <c r="PM48" s="142"/>
      <c r="PN48" s="142"/>
      <c r="PO48" s="142"/>
      <c r="PP48" s="142"/>
      <c r="PQ48" s="142"/>
      <c r="PR48" s="142"/>
      <c r="PS48" s="142"/>
      <c r="PT48" s="292"/>
      <c r="PU48" s="293"/>
      <c r="PV48" s="142"/>
      <c r="PW48" s="142"/>
      <c r="PX48" s="142"/>
      <c r="PY48" s="142"/>
      <c r="PZ48" s="142"/>
      <c r="QA48" s="142"/>
      <c r="QB48" s="142"/>
      <c r="QC48" s="142"/>
      <c r="QD48" s="142"/>
    </row>
    <row r="49" spans="1:446" s="294" customFormat="1" ht="15" customHeight="1">
      <c r="A49" s="292"/>
      <c r="B49" s="293"/>
      <c r="C49" s="152"/>
      <c r="D49" s="141"/>
      <c r="E49" s="141"/>
      <c r="F49" s="142"/>
      <c r="G49" s="142"/>
      <c r="H49" s="143"/>
      <c r="I49" s="142"/>
      <c r="J49" s="142"/>
      <c r="K49" s="142"/>
      <c r="L49" s="142"/>
      <c r="M49" s="142"/>
      <c r="N49" s="142"/>
      <c r="O49" s="142"/>
      <c r="P49" s="292"/>
      <c r="Q49" s="293"/>
      <c r="R49" s="152"/>
      <c r="S49" s="141"/>
      <c r="T49" s="141"/>
      <c r="U49" s="142"/>
      <c r="V49" s="142"/>
      <c r="W49" s="143"/>
      <c r="X49" s="142"/>
      <c r="Y49" s="142"/>
      <c r="Z49" s="142"/>
      <c r="AA49" s="142"/>
      <c r="AB49" s="142"/>
      <c r="AC49" s="142"/>
      <c r="AD49" s="142"/>
      <c r="AE49" s="292"/>
      <c r="AF49" s="293"/>
      <c r="AG49" s="152"/>
      <c r="AH49" s="151"/>
      <c r="AI49" s="151"/>
      <c r="AJ49" s="142"/>
      <c r="AK49" s="142"/>
      <c r="AL49" s="143"/>
      <c r="AM49" s="142"/>
      <c r="AN49" s="142"/>
      <c r="AO49" s="143"/>
      <c r="AP49" s="142"/>
      <c r="AQ49" s="142"/>
      <c r="AR49" s="142"/>
      <c r="AS49" s="142"/>
      <c r="AT49" s="292"/>
      <c r="AU49" s="293"/>
      <c r="AV49" s="152"/>
      <c r="AW49" s="141"/>
      <c r="AX49" s="141"/>
      <c r="AY49" s="142"/>
      <c r="AZ49" s="142"/>
      <c r="BA49" s="143"/>
      <c r="BB49" s="142"/>
      <c r="BC49" s="142"/>
      <c r="BD49" s="142"/>
      <c r="BE49" s="142"/>
      <c r="BF49" s="142"/>
      <c r="BG49" s="142"/>
      <c r="BH49" s="142"/>
      <c r="BI49" s="292"/>
      <c r="BJ49" s="293"/>
      <c r="BK49" s="152"/>
      <c r="BL49" s="141"/>
      <c r="BM49" s="141"/>
      <c r="BN49" s="142"/>
      <c r="BO49" s="142"/>
      <c r="BP49" s="143"/>
      <c r="BQ49" s="142"/>
      <c r="BR49" s="142"/>
      <c r="BS49" s="142"/>
      <c r="BT49" s="142"/>
      <c r="BU49" s="142"/>
      <c r="BV49" s="142"/>
      <c r="BW49" s="142"/>
      <c r="BX49" s="292"/>
      <c r="BY49" s="293"/>
      <c r="BZ49" s="152"/>
      <c r="CA49" s="141"/>
      <c r="CB49" s="141"/>
      <c r="CC49" s="142"/>
      <c r="CD49" s="142"/>
      <c r="CE49" s="143"/>
      <c r="CF49" s="142"/>
      <c r="CG49" s="142"/>
      <c r="CH49" s="142"/>
      <c r="CI49" s="142"/>
      <c r="CJ49" s="142"/>
      <c r="CK49" s="142"/>
      <c r="CL49" s="142"/>
      <c r="CM49" s="292"/>
      <c r="CN49" s="293"/>
      <c r="CO49" s="152"/>
      <c r="CP49" s="141"/>
      <c r="CQ49" s="141"/>
      <c r="CR49" s="142"/>
      <c r="CS49" s="142"/>
      <c r="CT49" s="143"/>
      <c r="CU49" s="142"/>
      <c r="CV49" s="142"/>
      <c r="CW49" s="142"/>
      <c r="CX49" s="142"/>
      <c r="CY49" s="142"/>
      <c r="CZ49" s="142"/>
      <c r="DA49" s="142"/>
      <c r="DB49" s="292"/>
      <c r="DC49" s="293"/>
      <c r="DD49" s="152"/>
      <c r="DE49" s="141"/>
      <c r="DF49" s="141"/>
      <c r="DG49" s="142"/>
      <c r="DH49" s="142"/>
      <c r="DI49" s="143"/>
      <c r="DJ49" s="142"/>
      <c r="DK49" s="142"/>
      <c r="DL49" s="142"/>
      <c r="DM49" s="142"/>
      <c r="DN49" s="142"/>
      <c r="DO49" s="142"/>
      <c r="DP49" s="142"/>
      <c r="DQ49" s="292"/>
      <c r="DR49" s="293"/>
      <c r="DS49" s="152"/>
      <c r="DT49" s="141"/>
      <c r="DU49" s="141"/>
      <c r="DV49" s="142"/>
      <c r="DW49" s="142"/>
      <c r="DX49" s="143"/>
      <c r="DY49" s="142"/>
      <c r="DZ49" s="142"/>
      <c r="EA49" s="142"/>
      <c r="EB49" s="142"/>
      <c r="EC49" s="142"/>
      <c r="ED49" s="142"/>
      <c r="EE49" s="142"/>
      <c r="EF49" s="292"/>
      <c r="EG49" s="293"/>
      <c r="EH49" s="152"/>
      <c r="EI49" s="141"/>
      <c r="EJ49" s="141"/>
      <c r="EK49" s="142"/>
      <c r="EL49" s="142"/>
      <c r="EM49" s="143"/>
      <c r="EN49" s="142"/>
      <c r="EO49" s="142"/>
      <c r="EP49" s="142"/>
      <c r="EQ49" s="142"/>
      <c r="ER49" s="142"/>
      <c r="ES49" s="142"/>
      <c r="ET49" s="142"/>
      <c r="EU49" s="292"/>
      <c r="EV49" s="293"/>
      <c r="EW49" s="152"/>
      <c r="EX49" s="141"/>
      <c r="EY49" s="141"/>
      <c r="EZ49" s="142"/>
      <c r="FA49" s="142"/>
      <c r="FB49" s="143"/>
      <c r="FC49" s="142"/>
      <c r="FD49" s="142"/>
      <c r="FE49" s="142"/>
      <c r="FF49" s="142"/>
      <c r="FG49" s="142"/>
      <c r="FH49" s="142"/>
      <c r="FI49" s="142"/>
      <c r="FJ49" s="292"/>
      <c r="FK49" s="293"/>
      <c r="FL49" s="152"/>
      <c r="FM49" s="141"/>
      <c r="FN49" s="141"/>
      <c r="FO49" s="142"/>
      <c r="FP49" s="142"/>
      <c r="FQ49" s="143"/>
      <c r="FR49" s="142"/>
      <c r="FS49" s="142"/>
      <c r="FT49" s="142"/>
      <c r="FU49" s="142"/>
      <c r="FV49" s="142"/>
      <c r="FW49" s="142"/>
      <c r="FX49" s="142"/>
      <c r="FY49" s="292"/>
      <c r="FZ49" s="293"/>
      <c r="GA49" s="152"/>
      <c r="GB49" s="141"/>
      <c r="GC49" s="141"/>
      <c r="GD49" s="142"/>
      <c r="GE49" s="142"/>
      <c r="GF49" s="143"/>
      <c r="GG49" s="142"/>
      <c r="GH49" s="142"/>
      <c r="GI49" s="142"/>
      <c r="GJ49" s="142"/>
      <c r="GK49" s="142"/>
      <c r="GL49" s="142"/>
      <c r="GM49" s="142"/>
      <c r="GN49" s="292"/>
      <c r="GO49" s="293"/>
      <c r="GP49" s="152"/>
      <c r="GQ49" s="141"/>
      <c r="GR49" s="141"/>
      <c r="GS49" s="142"/>
      <c r="GT49" s="142"/>
      <c r="GU49" s="143"/>
      <c r="GV49" s="142"/>
      <c r="GW49" s="142"/>
      <c r="GX49" s="142"/>
      <c r="GY49" s="142"/>
      <c r="GZ49" s="142"/>
      <c r="HA49" s="142"/>
      <c r="HB49" s="142"/>
      <c r="HC49" s="292"/>
      <c r="HD49" s="293"/>
      <c r="HE49" s="152"/>
      <c r="HF49" s="141"/>
      <c r="HG49" s="141"/>
      <c r="HH49" s="142"/>
      <c r="HI49" s="142"/>
      <c r="HJ49" s="143"/>
      <c r="HK49" s="142"/>
      <c r="HL49" s="142"/>
      <c r="HM49" s="142"/>
      <c r="HN49" s="142"/>
      <c r="HO49" s="142"/>
      <c r="HP49" s="142"/>
      <c r="HQ49" s="142"/>
      <c r="HR49" s="292"/>
      <c r="HS49" s="293"/>
      <c r="HT49" s="152"/>
      <c r="HU49" s="141"/>
      <c r="HV49" s="141"/>
      <c r="HW49" s="142"/>
      <c r="HX49" s="142"/>
      <c r="HY49" s="143"/>
      <c r="HZ49" s="142"/>
      <c r="IA49" s="142"/>
      <c r="IB49" s="142"/>
      <c r="IC49" s="142"/>
      <c r="ID49" s="142"/>
      <c r="IE49" s="142"/>
      <c r="IF49" s="142"/>
      <c r="IG49" s="292"/>
      <c r="IH49" s="293"/>
      <c r="II49" s="152"/>
      <c r="IJ49" s="141"/>
      <c r="IK49" s="141"/>
      <c r="IL49" s="142"/>
      <c r="IM49" s="142"/>
      <c r="IN49" s="143"/>
      <c r="IO49" s="142"/>
      <c r="IP49" s="142"/>
      <c r="IQ49" s="142"/>
      <c r="IR49" s="142"/>
      <c r="IS49" s="142"/>
      <c r="IT49" s="142"/>
      <c r="IU49" s="142"/>
      <c r="IV49" s="292"/>
      <c r="IW49" s="293"/>
      <c r="IX49" s="152"/>
      <c r="IY49" s="141"/>
      <c r="IZ49" s="141"/>
      <c r="JA49" s="142"/>
      <c r="JB49" s="142"/>
      <c r="JC49" s="143"/>
      <c r="JD49" s="142"/>
      <c r="JE49" s="142"/>
      <c r="JF49" s="142"/>
      <c r="JG49" s="142"/>
      <c r="JH49" s="142"/>
      <c r="JI49" s="142"/>
      <c r="JJ49" s="142"/>
      <c r="JK49" s="292"/>
      <c r="JL49" s="293"/>
      <c r="JM49" s="152"/>
      <c r="JN49" s="141"/>
      <c r="JO49" s="141"/>
      <c r="JP49" s="142"/>
      <c r="JQ49" s="142"/>
      <c r="JR49" s="143"/>
      <c r="JS49" s="142"/>
      <c r="JT49" s="142"/>
      <c r="JU49" s="142"/>
      <c r="JV49" s="142"/>
      <c r="JW49" s="142"/>
      <c r="JX49" s="142"/>
      <c r="JY49" s="142"/>
      <c r="JZ49" s="292"/>
      <c r="KA49" s="293"/>
      <c r="KB49" s="152"/>
      <c r="KC49" s="141"/>
      <c r="KD49" s="141"/>
      <c r="KE49" s="142"/>
      <c r="KF49" s="142"/>
      <c r="KG49" s="143"/>
      <c r="KH49" s="142"/>
      <c r="KI49" s="142"/>
      <c r="KJ49" s="142"/>
      <c r="KK49" s="142"/>
      <c r="KL49" s="142"/>
      <c r="KM49" s="142"/>
      <c r="KN49" s="142"/>
      <c r="KO49" s="292"/>
      <c r="KP49" s="293"/>
      <c r="KQ49" s="152"/>
      <c r="KR49" s="141"/>
      <c r="KS49" s="141"/>
      <c r="KT49" s="142"/>
      <c r="KU49" s="142"/>
      <c r="KV49" s="143"/>
      <c r="KW49" s="142"/>
      <c r="KX49" s="142"/>
      <c r="KY49" s="142"/>
      <c r="KZ49" s="142"/>
      <c r="LA49" s="142"/>
      <c r="LB49" s="142"/>
      <c r="LC49" s="142"/>
      <c r="LD49" s="292"/>
      <c r="LE49" s="293"/>
      <c r="LF49" s="152"/>
      <c r="LG49" s="152"/>
      <c r="LH49" s="152"/>
      <c r="LI49" s="152"/>
      <c r="LJ49" s="152"/>
      <c r="LK49" s="152"/>
      <c r="LL49" s="142"/>
      <c r="LM49" s="142"/>
      <c r="LN49" s="142"/>
      <c r="LO49" s="142"/>
      <c r="LP49" s="142"/>
      <c r="LQ49" s="142"/>
      <c r="LR49" s="142"/>
      <c r="LS49" s="292"/>
      <c r="LT49" s="293"/>
      <c r="LU49" s="152"/>
      <c r="LV49" s="141"/>
      <c r="LW49" s="141"/>
      <c r="LX49" s="142"/>
      <c r="LY49" s="142"/>
      <c r="LZ49" s="143"/>
      <c r="MA49" s="142"/>
      <c r="MB49" s="142"/>
      <c r="MC49" s="142"/>
      <c r="MD49" s="142"/>
      <c r="ME49" s="142"/>
      <c r="MF49" s="142"/>
      <c r="MG49" s="142"/>
      <c r="MH49" s="292"/>
      <c r="MI49" s="293"/>
      <c r="MJ49" s="152"/>
      <c r="MK49" s="141"/>
      <c r="ML49" s="141"/>
      <c r="MM49" s="142"/>
      <c r="MN49" s="142"/>
      <c r="MO49" s="143"/>
      <c r="MP49" s="142"/>
      <c r="MQ49" s="142"/>
      <c r="MR49" s="142"/>
      <c r="MS49" s="142"/>
      <c r="MT49" s="142"/>
      <c r="MU49" s="142"/>
      <c r="MV49" s="142"/>
      <c r="MW49" s="292"/>
      <c r="MX49" s="293"/>
      <c r="MY49" s="152"/>
      <c r="MZ49" s="141"/>
      <c r="NA49" s="141"/>
      <c r="NB49" s="142"/>
      <c r="NC49" s="142"/>
      <c r="ND49" s="143"/>
      <c r="NE49" s="142"/>
      <c r="NF49" s="142"/>
      <c r="NG49" s="142"/>
      <c r="NH49" s="142"/>
      <c r="NI49" s="142"/>
      <c r="NJ49" s="142"/>
      <c r="NK49" s="142"/>
      <c r="NL49" s="292"/>
      <c r="NM49" s="293"/>
      <c r="NN49" s="152"/>
      <c r="NO49" s="141"/>
      <c r="NP49" s="141"/>
      <c r="NQ49" s="142"/>
      <c r="NR49" s="142"/>
      <c r="NS49" s="143"/>
      <c r="NT49" s="142"/>
      <c r="NU49" s="142"/>
      <c r="NV49" s="142"/>
      <c r="NW49" s="142"/>
      <c r="NX49" s="142"/>
      <c r="NY49" s="142"/>
      <c r="NZ49" s="142"/>
      <c r="OA49" s="292"/>
      <c r="OB49" s="293"/>
      <c r="OC49" s="152"/>
      <c r="OD49" s="141"/>
      <c r="OE49" s="141"/>
      <c r="OF49" s="142"/>
      <c r="OG49" s="142"/>
      <c r="OH49" s="143"/>
      <c r="OI49" s="142"/>
      <c r="OJ49" s="142"/>
      <c r="OK49" s="142"/>
      <c r="OL49" s="142"/>
      <c r="OM49" s="142"/>
      <c r="ON49" s="142"/>
      <c r="OO49" s="142"/>
      <c r="OP49" s="292"/>
      <c r="OQ49" s="293"/>
      <c r="OR49" s="152"/>
      <c r="OS49" s="141"/>
      <c r="OT49" s="141"/>
      <c r="OU49" s="142"/>
      <c r="OV49" s="142"/>
      <c r="OW49" s="143"/>
      <c r="OX49" s="142"/>
      <c r="OY49" s="142"/>
      <c r="OZ49" s="142"/>
      <c r="PA49" s="142"/>
      <c r="PB49" s="142"/>
      <c r="PC49" s="142"/>
      <c r="PD49" s="142"/>
      <c r="PE49" s="292"/>
      <c r="PF49" s="293"/>
      <c r="PG49" s="152"/>
      <c r="PH49" s="141"/>
      <c r="PI49" s="141"/>
      <c r="PJ49" s="142"/>
      <c r="PK49" s="142"/>
      <c r="PL49" s="143"/>
      <c r="PM49" s="142"/>
      <c r="PN49" s="142"/>
      <c r="PO49" s="142"/>
      <c r="PP49" s="142"/>
      <c r="PQ49" s="142"/>
      <c r="PR49" s="142"/>
      <c r="PS49" s="142"/>
      <c r="PT49" s="292"/>
      <c r="PU49" s="293"/>
      <c r="PV49" s="142"/>
      <c r="PW49" s="142"/>
      <c r="PX49" s="142"/>
      <c r="PY49" s="142"/>
      <c r="PZ49" s="142"/>
      <c r="QA49" s="142"/>
      <c r="QB49" s="142"/>
      <c r="QC49" s="142"/>
      <c r="QD49" s="142"/>
    </row>
    <row r="50" spans="1:446" s="294" customFormat="1" ht="15" customHeight="1">
      <c r="A50" s="292"/>
      <c r="B50" s="293"/>
      <c r="C50" s="152"/>
      <c r="D50" s="141"/>
      <c r="E50" s="141"/>
      <c r="F50" s="142"/>
      <c r="G50" s="142"/>
      <c r="H50" s="143"/>
      <c r="I50" s="142"/>
      <c r="J50" s="142"/>
      <c r="K50" s="142"/>
      <c r="L50" s="142"/>
      <c r="M50" s="142"/>
      <c r="N50" s="142"/>
      <c r="O50" s="142"/>
      <c r="P50" s="292"/>
      <c r="Q50" s="293"/>
      <c r="R50" s="152"/>
      <c r="S50" s="141"/>
      <c r="T50" s="141"/>
      <c r="U50" s="142"/>
      <c r="V50" s="142"/>
      <c r="W50" s="143"/>
      <c r="X50" s="142"/>
      <c r="Y50" s="142"/>
      <c r="Z50" s="142"/>
      <c r="AA50" s="142"/>
      <c r="AB50" s="142"/>
      <c r="AC50" s="142"/>
      <c r="AD50" s="142"/>
      <c r="AE50" s="292"/>
      <c r="AF50" s="293"/>
      <c r="AG50" s="152"/>
      <c r="AH50" s="151"/>
      <c r="AI50" s="151"/>
      <c r="AJ50" s="142"/>
      <c r="AK50" s="142"/>
      <c r="AL50" s="143"/>
      <c r="AM50" s="142"/>
      <c r="AN50" s="142"/>
      <c r="AO50" s="143"/>
      <c r="AP50" s="142"/>
      <c r="AQ50" s="142"/>
      <c r="AR50" s="142"/>
      <c r="AS50" s="142"/>
      <c r="AT50" s="292"/>
      <c r="AU50" s="293"/>
      <c r="AV50" s="152"/>
      <c r="AW50" s="141"/>
      <c r="AX50" s="141"/>
      <c r="AY50" s="142"/>
      <c r="AZ50" s="142"/>
      <c r="BA50" s="143"/>
      <c r="BB50" s="142"/>
      <c r="BC50" s="142"/>
      <c r="BD50" s="142"/>
      <c r="BE50" s="142"/>
      <c r="BF50" s="142"/>
      <c r="BG50" s="142"/>
      <c r="BH50" s="142"/>
      <c r="BI50" s="292"/>
      <c r="BJ50" s="293"/>
      <c r="BK50" s="152"/>
      <c r="BL50" s="141"/>
      <c r="BM50" s="141"/>
      <c r="BN50" s="142"/>
      <c r="BO50" s="142"/>
      <c r="BP50" s="143"/>
      <c r="BQ50" s="142"/>
      <c r="BR50" s="142"/>
      <c r="BS50" s="142"/>
      <c r="BT50" s="142"/>
      <c r="BU50" s="142"/>
      <c r="BV50" s="142"/>
      <c r="BW50" s="142"/>
      <c r="BX50" s="292"/>
      <c r="BY50" s="293"/>
      <c r="BZ50" s="152"/>
      <c r="CA50" s="141"/>
      <c r="CB50" s="141"/>
      <c r="CC50" s="142"/>
      <c r="CD50" s="142"/>
      <c r="CE50" s="143"/>
      <c r="CF50" s="142"/>
      <c r="CG50" s="142"/>
      <c r="CH50" s="142"/>
      <c r="CI50" s="142"/>
      <c r="CJ50" s="142"/>
      <c r="CK50" s="142"/>
      <c r="CL50" s="142"/>
      <c r="CM50" s="292"/>
      <c r="CN50" s="293"/>
      <c r="CO50" s="152"/>
      <c r="CP50" s="141"/>
      <c r="CQ50" s="141"/>
      <c r="CR50" s="142"/>
      <c r="CS50" s="142"/>
      <c r="CT50" s="143"/>
      <c r="CU50" s="142"/>
      <c r="CV50" s="142"/>
      <c r="CW50" s="142"/>
      <c r="CX50" s="142"/>
      <c r="CY50" s="142"/>
      <c r="CZ50" s="142"/>
      <c r="DA50" s="142"/>
      <c r="DB50" s="292"/>
      <c r="DC50" s="293"/>
      <c r="DD50" s="152"/>
      <c r="DE50" s="141"/>
      <c r="DF50" s="141"/>
      <c r="DG50" s="142"/>
      <c r="DH50" s="142"/>
      <c r="DI50" s="143"/>
      <c r="DJ50" s="142"/>
      <c r="DK50" s="142"/>
      <c r="DL50" s="142"/>
      <c r="DM50" s="142"/>
      <c r="DN50" s="142"/>
      <c r="DO50" s="142"/>
      <c r="DP50" s="142"/>
      <c r="DQ50" s="292"/>
      <c r="DR50" s="293"/>
      <c r="DS50" s="152"/>
      <c r="DT50" s="141"/>
      <c r="DU50" s="141"/>
      <c r="DV50" s="142"/>
      <c r="DW50" s="142"/>
      <c r="DX50" s="143"/>
      <c r="DY50" s="142"/>
      <c r="DZ50" s="142"/>
      <c r="EA50" s="142"/>
      <c r="EB50" s="142"/>
      <c r="EC50" s="142"/>
      <c r="ED50" s="142"/>
      <c r="EE50" s="142"/>
      <c r="EF50" s="292"/>
      <c r="EG50" s="293"/>
      <c r="EH50" s="152"/>
      <c r="EI50" s="141"/>
      <c r="EJ50" s="141"/>
      <c r="EK50" s="142"/>
      <c r="EL50" s="142"/>
      <c r="EM50" s="143"/>
      <c r="EN50" s="142"/>
      <c r="EO50" s="142"/>
      <c r="EP50" s="142"/>
      <c r="EQ50" s="142"/>
      <c r="ER50" s="142"/>
      <c r="ES50" s="142"/>
      <c r="ET50" s="142"/>
      <c r="EU50" s="292"/>
      <c r="EV50" s="293"/>
      <c r="EW50" s="152"/>
      <c r="EX50" s="141"/>
      <c r="EY50" s="141"/>
      <c r="EZ50" s="142"/>
      <c r="FA50" s="142"/>
      <c r="FB50" s="143"/>
      <c r="FC50" s="142"/>
      <c r="FD50" s="142"/>
      <c r="FE50" s="142"/>
      <c r="FF50" s="142"/>
      <c r="FG50" s="142"/>
      <c r="FH50" s="142"/>
      <c r="FI50" s="142"/>
      <c r="FJ50" s="292"/>
      <c r="FK50" s="293"/>
      <c r="FL50" s="152"/>
      <c r="FM50" s="141"/>
      <c r="FN50" s="141"/>
      <c r="FO50" s="142"/>
      <c r="FP50" s="142"/>
      <c r="FQ50" s="143"/>
      <c r="FR50" s="142"/>
      <c r="FS50" s="142"/>
      <c r="FT50" s="142"/>
      <c r="FU50" s="142"/>
      <c r="FV50" s="142"/>
      <c r="FW50" s="142"/>
      <c r="FX50" s="142"/>
      <c r="FY50" s="292"/>
      <c r="FZ50" s="293"/>
      <c r="GA50" s="152"/>
      <c r="GB50" s="141"/>
      <c r="GC50" s="141"/>
      <c r="GD50" s="142"/>
      <c r="GE50" s="142"/>
      <c r="GF50" s="143"/>
      <c r="GG50" s="142"/>
      <c r="GH50" s="142"/>
      <c r="GI50" s="142"/>
      <c r="GJ50" s="142"/>
      <c r="GK50" s="142"/>
      <c r="GL50" s="142"/>
      <c r="GM50" s="142"/>
      <c r="GN50" s="292"/>
      <c r="GO50" s="293"/>
      <c r="GP50" s="152"/>
      <c r="GQ50" s="141"/>
      <c r="GR50" s="141"/>
      <c r="GS50" s="142"/>
      <c r="GT50" s="142"/>
      <c r="GU50" s="143"/>
      <c r="GV50" s="142"/>
      <c r="GW50" s="142"/>
      <c r="GX50" s="142"/>
      <c r="GY50" s="142"/>
      <c r="GZ50" s="142"/>
      <c r="HA50" s="142"/>
      <c r="HB50" s="142"/>
      <c r="HC50" s="292"/>
      <c r="HD50" s="293"/>
      <c r="HE50" s="152"/>
      <c r="HF50" s="141"/>
      <c r="HG50" s="141"/>
      <c r="HH50" s="142"/>
      <c r="HI50" s="142"/>
      <c r="HJ50" s="143"/>
      <c r="HK50" s="142"/>
      <c r="HL50" s="142"/>
      <c r="HM50" s="142"/>
      <c r="HN50" s="142"/>
      <c r="HO50" s="142"/>
      <c r="HP50" s="142"/>
      <c r="HQ50" s="142"/>
      <c r="HR50" s="292"/>
      <c r="HS50" s="293"/>
      <c r="HT50" s="152"/>
      <c r="HU50" s="141"/>
      <c r="HV50" s="141"/>
      <c r="HW50" s="142"/>
      <c r="HX50" s="142"/>
      <c r="HY50" s="143"/>
      <c r="HZ50" s="142"/>
      <c r="IA50" s="142"/>
      <c r="IB50" s="142"/>
      <c r="IC50" s="142"/>
      <c r="ID50" s="142"/>
      <c r="IE50" s="142"/>
      <c r="IF50" s="142"/>
      <c r="IG50" s="292"/>
      <c r="IH50" s="293"/>
      <c r="II50" s="152"/>
      <c r="IJ50" s="141"/>
      <c r="IK50" s="141"/>
      <c r="IL50" s="142"/>
      <c r="IM50" s="142"/>
      <c r="IN50" s="143"/>
      <c r="IO50" s="142"/>
      <c r="IP50" s="142"/>
      <c r="IQ50" s="142"/>
      <c r="IR50" s="142"/>
      <c r="IS50" s="142"/>
      <c r="IT50" s="142"/>
      <c r="IU50" s="142"/>
      <c r="IV50" s="292"/>
      <c r="IW50" s="293"/>
      <c r="IX50" s="152"/>
      <c r="IY50" s="141"/>
      <c r="IZ50" s="141"/>
      <c r="JA50" s="142"/>
      <c r="JB50" s="142"/>
      <c r="JC50" s="143"/>
      <c r="JD50" s="142"/>
      <c r="JE50" s="142"/>
      <c r="JF50" s="142"/>
      <c r="JG50" s="142"/>
      <c r="JH50" s="142"/>
      <c r="JI50" s="142"/>
      <c r="JJ50" s="142"/>
      <c r="JK50" s="292"/>
      <c r="JL50" s="293"/>
      <c r="JM50" s="152"/>
      <c r="JN50" s="141"/>
      <c r="JO50" s="141"/>
      <c r="JP50" s="142"/>
      <c r="JQ50" s="142"/>
      <c r="JR50" s="143"/>
      <c r="JS50" s="142"/>
      <c r="JT50" s="142"/>
      <c r="JU50" s="142"/>
      <c r="JV50" s="142"/>
      <c r="JW50" s="142"/>
      <c r="JX50" s="142"/>
      <c r="JY50" s="142"/>
      <c r="JZ50" s="292"/>
      <c r="KA50" s="293"/>
      <c r="KB50" s="152"/>
      <c r="KC50" s="141"/>
      <c r="KD50" s="141"/>
      <c r="KE50" s="142"/>
      <c r="KF50" s="142"/>
      <c r="KG50" s="143"/>
      <c r="KH50" s="142"/>
      <c r="KI50" s="142"/>
      <c r="KJ50" s="142"/>
      <c r="KK50" s="142"/>
      <c r="KL50" s="142"/>
      <c r="KM50" s="142"/>
      <c r="KN50" s="142"/>
      <c r="KO50" s="292"/>
      <c r="KP50" s="293"/>
      <c r="KQ50" s="152"/>
      <c r="KR50" s="141"/>
      <c r="KS50" s="141"/>
      <c r="KT50" s="142"/>
      <c r="KU50" s="142"/>
      <c r="KV50" s="143"/>
      <c r="KW50" s="142"/>
      <c r="KX50" s="142"/>
      <c r="KY50" s="142"/>
      <c r="KZ50" s="142"/>
      <c r="LA50" s="142"/>
      <c r="LB50" s="142"/>
      <c r="LC50" s="142"/>
      <c r="LD50" s="292"/>
      <c r="LE50" s="293"/>
      <c r="LF50" s="152"/>
      <c r="LG50" s="152"/>
      <c r="LH50" s="152"/>
      <c r="LI50" s="152"/>
      <c r="LJ50" s="152"/>
      <c r="LK50" s="152"/>
      <c r="LL50" s="142"/>
      <c r="LM50" s="142"/>
      <c r="LN50" s="142"/>
      <c r="LO50" s="142"/>
      <c r="LP50" s="142"/>
      <c r="LQ50" s="142"/>
      <c r="LR50" s="142"/>
      <c r="LS50" s="292"/>
      <c r="LT50" s="293"/>
      <c r="LU50" s="152"/>
      <c r="LV50" s="141"/>
      <c r="LW50" s="141"/>
      <c r="LX50" s="142"/>
      <c r="LY50" s="142"/>
      <c r="LZ50" s="143"/>
      <c r="MA50" s="142"/>
      <c r="MB50" s="142"/>
      <c r="MC50" s="142"/>
      <c r="MD50" s="142"/>
      <c r="ME50" s="142"/>
      <c r="MF50" s="142"/>
      <c r="MG50" s="142"/>
      <c r="MH50" s="292"/>
      <c r="MI50" s="293"/>
      <c r="MJ50" s="152"/>
      <c r="MK50" s="141"/>
      <c r="ML50" s="141"/>
      <c r="MM50" s="142"/>
      <c r="MN50" s="142"/>
      <c r="MO50" s="143"/>
      <c r="MP50" s="142"/>
      <c r="MQ50" s="142"/>
      <c r="MR50" s="142"/>
      <c r="MS50" s="142"/>
      <c r="MT50" s="142"/>
      <c r="MU50" s="142"/>
      <c r="MV50" s="142"/>
      <c r="MW50" s="292"/>
      <c r="MX50" s="293"/>
      <c r="MY50" s="152"/>
      <c r="MZ50" s="141"/>
      <c r="NA50" s="141"/>
      <c r="NB50" s="142"/>
      <c r="NC50" s="142"/>
      <c r="ND50" s="143"/>
      <c r="NE50" s="142"/>
      <c r="NF50" s="142"/>
      <c r="NG50" s="142"/>
      <c r="NH50" s="142"/>
      <c r="NI50" s="142"/>
      <c r="NJ50" s="142"/>
      <c r="NK50" s="142"/>
      <c r="NL50" s="292"/>
      <c r="NM50" s="293"/>
      <c r="NN50" s="152"/>
      <c r="NO50" s="141"/>
      <c r="NP50" s="141"/>
      <c r="NQ50" s="142"/>
      <c r="NR50" s="142"/>
      <c r="NS50" s="143"/>
      <c r="NT50" s="142"/>
      <c r="NU50" s="142"/>
      <c r="NV50" s="142"/>
      <c r="NW50" s="142"/>
      <c r="NX50" s="142"/>
      <c r="NY50" s="142"/>
      <c r="NZ50" s="142"/>
      <c r="OA50" s="292"/>
      <c r="OB50" s="293"/>
      <c r="OC50" s="152"/>
      <c r="OD50" s="141"/>
      <c r="OE50" s="141"/>
      <c r="OF50" s="142"/>
      <c r="OG50" s="142"/>
      <c r="OH50" s="143"/>
      <c r="OI50" s="142"/>
      <c r="OJ50" s="142"/>
      <c r="OK50" s="142"/>
      <c r="OL50" s="142"/>
      <c r="OM50" s="142"/>
      <c r="ON50" s="142"/>
      <c r="OO50" s="142"/>
      <c r="OP50" s="292"/>
      <c r="OQ50" s="293"/>
      <c r="OR50" s="152"/>
      <c r="OS50" s="141"/>
      <c r="OT50" s="141"/>
      <c r="OU50" s="142"/>
      <c r="OV50" s="142"/>
      <c r="OW50" s="143"/>
      <c r="OX50" s="142"/>
      <c r="OY50" s="142"/>
      <c r="OZ50" s="142"/>
      <c r="PA50" s="142"/>
      <c r="PB50" s="142"/>
      <c r="PC50" s="142"/>
      <c r="PD50" s="142"/>
      <c r="PE50" s="292"/>
      <c r="PF50" s="293"/>
      <c r="PG50" s="152"/>
      <c r="PH50" s="141"/>
      <c r="PI50" s="141"/>
      <c r="PJ50" s="142"/>
      <c r="PK50" s="142"/>
      <c r="PL50" s="143"/>
      <c r="PM50" s="142"/>
      <c r="PN50" s="142"/>
      <c r="PO50" s="142"/>
      <c r="PP50" s="142"/>
      <c r="PQ50" s="142"/>
      <c r="PR50" s="142"/>
      <c r="PS50" s="142"/>
      <c r="PT50" s="292"/>
      <c r="PU50" s="293"/>
      <c r="PV50" s="142"/>
      <c r="PW50" s="142"/>
      <c r="PX50" s="142"/>
      <c r="PY50" s="142"/>
      <c r="PZ50" s="142"/>
      <c r="QA50" s="142"/>
      <c r="QB50" s="142"/>
      <c r="QC50" s="142"/>
      <c r="QD50" s="142"/>
    </row>
    <row r="51" spans="1:446" s="294" customFormat="1" ht="15" customHeight="1">
      <c r="A51" s="292"/>
      <c r="B51" s="293"/>
      <c r="C51" s="152"/>
      <c r="D51" s="141"/>
      <c r="E51" s="141"/>
      <c r="F51" s="142"/>
      <c r="G51" s="142"/>
      <c r="H51" s="143"/>
      <c r="I51" s="142"/>
      <c r="J51" s="142"/>
      <c r="K51" s="142"/>
      <c r="L51" s="142"/>
      <c r="M51" s="142"/>
      <c r="N51" s="142"/>
      <c r="O51" s="142"/>
      <c r="P51" s="292"/>
      <c r="Q51" s="293"/>
      <c r="R51" s="152"/>
      <c r="S51" s="141"/>
      <c r="T51" s="141"/>
      <c r="U51" s="142"/>
      <c r="V51" s="142"/>
      <c r="W51" s="143"/>
      <c r="X51" s="142"/>
      <c r="Y51" s="142"/>
      <c r="Z51" s="142"/>
      <c r="AA51" s="142"/>
      <c r="AB51" s="142"/>
      <c r="AC51" s="142"/>
      <c r="AD51" s="142"/>
      <c r="AE51" s="292"/>
      <c r="AF51" s="293"/>
      <c r="AG51" s="152"/>
      <c r="AH51" s="151"/>
      <c r="AI51" s="151"/>
      <c r="AJ51" s="142"/>
      <c r="AK51" s="142"/>
      <c r="AL51" s="143"/>
      <c r="AM51" s="142"/>
      <c r="AN51" s="142"/>
      <c r="AO51" s="143"/>
      <c r="AP51" s="142"/>
      <c r="AQ51" s="142"/>
      <c r="AR51" s="142"/>
      <c r="AS51" s="142"/>
      <c r="AT51" s="292"/>
      <c r="AU51" s="293"/>
      <c r="AV51" s="152"/>
      <c r="AW51" s="141"/>
      <c r="AX51" s="141"/>
      <c r="AY51" s="142"/>
      <c r="AZ51" s="142"/>
      <c r="BA51" s="143"/>
      <c r="BB51" s="142"/>
      <c r="BC51" s="142"/>
      <c r="BD51" s="142"/>
      <c r="BE51" s="142"/>
      <c r="BF51" s="142"/>
      <c r="BG51" s="142"/>
      <c r="BH51" s="142"/>
      <c r="BI51" s="292"/>
      <c r="BJ51" s="293"/>
      <c r="BK51" s="152"/>
      <c r="BL51" s="141"/>
      <c r="BM51" s="141"/>
      <c r="BN51" s="142"/>
      <c r="BO51" s="142"/>
      <c r="BP51" s="143"/>
      <c r="BQ51" s="142"/>
      <c r="BR51" s="142"/>
      <c r="BS51" s="142"/>
      <c r="BT51" s="142"/>
      <c r="BU51" s="142"/>
      <c r="BV51" s="142"/>
      <c r="BW51" s="142"/>
      <c r="BX51" s="292"/>
      <c r="BY51" s="293"/>
      <c r="BZ51" s="152"/>
      <c r="CA51" s="141"/>
      <c r="CB51" s="141"/>
      <c r="CC51" s="142"/>
      <c r="CD51" s="142"/>
      <c r="CE51" s="143"/>
      <c r="CF51" s="142"/>
      <c r="CG51" s="142"/>
      <c r="CH51" s="142"/>
      <c r="CI51" s="142"/>
      <c r="CJ51" s="142"/>
      <c r="CK51" s="142"/>
      <c r="CL51" s="142"/>
      <c r="CM51" s="292"/>
      <c r="CN51" s="293"/>
      <c r="CO51" s="152"/>
      <c r="CP51" s="141"/>
      <c r="CQ51" s="141"/>
      <c r="CR51" s="142"/>
      <c r="CS51" s="142"/>
      <c r="CT51" s="143"/>
      <c r="CU51" s="142"/>
      <c r="CV51" s="142"/>
      <c r="CW51" s="142"/>
      <c r="CX51" s="142"/>
      <c r="CY51" s="142"/>
      <c r="CZ51" s="142"/>
      <c r="DA51" s="142"/>
      <c r="DB51" s="292"/>
      <c r="DC51" s="293"/>
      <c r="DD51" s="152"/>
      <c r="DE51" s="141"/>
      <c r="DF51" s="141"/>
      <c r="DG51" s="142"/>
      <c r="DH51" s="142"/>
      <c r="DI51" s="143"/>
      <c r="DJ51" s="142"/>
      <c r="DK51" s="142"/>
      <c r="DL51" s="142"/>
      <c r="DM51" s="142"/>
      <c r="DN51" s="142"/>
      <c r="DO51" s="142"/>
      <c r="DP51" s="142"/>
      <c r="DQ51" s="292"/>
      <c r="DR51" s="293"/>
      <c r="DS51" s="152"/>
      <c r="DT51" s="141"/>
      <c r="DU51" s="141"/>
      <c r="DV51" s="142"/>
      <c r="DW51" s="142"/>
      <c r="DX51" s="143"/>
      <c r="DY51" s="142"/>
      <c r="DZ51" s="142"/>
      <c r="EA51" s="142"/>
      <c r="EB51" s="142"/>
      <c r="EC51" s="142"/>
      <c r="ED51" s="142"/>
      <c r="EE51" s="142"/>
      <c r="EF51" s="292"/>
      <c r="EG51" s="293"/>
      <c r="EH51" s="152"/>
      <c r="EI51" s="141"/>
      <c r="EJ51" s="141"/>
      <c r="EK51" s="142"/>
      <c r="EL51" s="142"/>
      <c r="EM51" s="143"/>
      <c r="EN51" s="142"/>
      <c r="EO51" s="142"/>
      <c r="EP51" s="142"/>
      <c r="EQ51" s="142"/>
      <c r="ER51" s="142"/>
      <c r="ES51" s="142"/>
      <c r="ET51" s="142"/>
      <c r="EU51" s="292"/>
      <c r="EV51" s="293"/>
      <c r="EW51" s="152"/>
      <c r="EX51" s="141"/>
      <c r="EY51" s="141"/>
      <c r="EZ51" s="142"/>
      <c r="FA51" s="142"/>
      <c r="FB51" s="143"/>
      <c r="FC51" s="142"/>
      <c r="FD51" s="142"/>
      <c r="FE51" s="142"/>
      <c r="FF51" s="142"/>
      <c r="FG51" s="142"/>
      <c r="FH51" s="142"/>
      <c r="FI51" s="142"/>
      <c r="FJ51" s="292"/>
      <c r="FK51" s="293"/>
      <c r="FL51" s="152"/>
      <c r="FM51" s="141"/>
      <c r="FN51" s="141"/>
      <c r="FO51" s="142"/>
      <c r="FP51" s="142"/>
      <c r="FQ51" s="143"/>
      <c r="FR51" s="142"/>
      <c r="FS51" s="142"/>
      <c r="FT51" s="142"/>
      <c r="FU51" s="142"/>
      <c r="FV51" s="142"/>
      <c r="FW51" s="142"/>
      <c r="FX51" s="142"/>
      <c r="FY51" s="292"/>
      <c r="FZ51" s="293"/>
      <c r="GA51" s="152"/>
      <c r="GB51" s="141"/>
      <c r="GC51" s="141"/>
      <c r="GD51" s="142"/>
      <c r="GE51" s="142"/>
      <c r="GF51" s="143"/>
      <c r="GG51" s="142"/>
      <c r="GH51" s="142"/>
      <c r="GI51" s="142"/>
      <c r="GJ51" s="142"/>
      <c r="GK51" s="142"/>
      <c r="GL51" s="142"/>
      <c r="GM51" s="142"/>
      <c r="GN51" s="292"/>
      <c r="GO51" s="293"/>
      <c r="GP51" s="152"/>
      <c r="GQ51" s="141"/>
      <c r="GR51" s="141"/>
      <c r="GS51" s="142"/>
      <c r="GT51" s="142"/>
      <c r="GU51" s="143"/>
      <c r="GV51" s="142"/>
      <c r="GW51" s="142"/>
      <c r="GX51" s="142"/>
      <c r="GY51" s="142"/>
      <c r="GZ51" s="142"/>
      <c r="HA51" s="142"/>
      <c r="HB51" s="142"/>
      <c r="HC51" s="292"/>
      <c r="HD51" s="293"/>
      <c r="HE51" s="152"/>
      <c r="HF51" s="141"/>
      <c r="HG51" s="141"/>
      <c r="HH51" s="142"/>
      <c r="HI51" s="142"/>
      <c r="HJ51" s="143"/>
      <c r="HK51" s="142"/>
      <c r="HL51" s="142"/>
      <c r="HM51" s="142"/>
      <c r="HN51" s="142"/>
      <c r="HO51" s="142"/>
      <c r="HP51" s="142"/>
      <c r="HQ51" s="142"/>
      <c r="HR51" s="292"/>
      <c r="HS51" s="293"/>
      <c r="HT51" s="152"/>
      <c r="HU51" s="141"/>
      <c r="HV51" s="141"/>
      <c r="HW51" s="142"/>
      <c r="HX51" s="142"/>
      <c r="HY51" s="143"/>
      <c r="HZ51" s="142"/>
      <c r="IA51" s="142"/>
      <c r="IB51" s="142"/>
      <c r="IC51" s="142"/>
      <c r="ID51" s="142"/>
      <c r="IE51" s="142"/>
      <c r="IF51" s="142"/>
      <c r="IG51" s="292"/>
      <c r="IH51" s="293"/>
      <c r="II51" s="152"/>
      <c r="IJ51" s="141"/>
      <c r="IK51" s="141"/>
      <c r="IL51" s="142"/>
      <c r="IM51" s="142"/>
      <c r="IN51" s="143"/>
      <c r="IO51" s="142"/>
      <c r="IP51" s="142"/>
      <c r="IQ51" s="142"/>
      <c r="IR51" s="142"/>
      <c r="IS51" s="142"/>
      <c r="IT51" s="142"/>
      <c r="IU51" s="142"/>
      <c r="IV51" s="292"/>
      <c r="IW51" s="293"/>
      <c r="IX51" s="152"/>
      <c r="IY51" s="141"/>
      <c r="IZ51" s="141"/>
      <c r="JA51" s="142"/>
      <c r="JB51" s="142"/>
      <c r="JC51" s="143"/>
      <c r="JD51" s="142"/>
      <c r="JE51" s="142"/>
      <c r="JF51" s="142"/>
      <c r="JG51" s="142"/>
      <c r="JH51" s="142"/>
      <c r="JI51" s="142"/>
      <c r="JJ51" s="142"/>
      <c r="JK51" s="292"/>
      <c r="JL51" s="293"/>
      <c r="JM51" s="152"/>
      <c r="JN51" s="141"/>
      <c r="JO51" s="141"/>
      <c r="JP51" s="142"/>
      <c r="JQ51" s="142"/>
      <c r="JR51" s="143"/>
      <c r="JS51" s="142"/>
      <c r="JT51" s="142"/>
      <c r="JU51" s="142"/>
      <c r="JV51" s="142"/>
      <c r="JW51" s="142"/>
      <c r="JX51" s="142"/>
      <c r="JY51" s="142"/>
      <c r="JZ51" s="292"/>
      <c r="KA51" s="293"/>
      <c r="KB51" s="152"/>
      <c r="KC51" s="141"/>
      <c r="KD51" s="141"/>
      <c r="KE51" s="142"/>
      <c r="KF51" s="142"/>
      <c r="KG51" s="143"/>
      <c r="KH51" s="142"/>
      <c r="KI51" s="142"/>
      <c r="KJ51" s="142"/>
      <c r="KK51" s="142"/>
      <c r="KL51" s="142"/>
      <c r="KM51" s="142"/>
      <c r="KN51" s="142"/>
      <c r="KO51" s="292"/>
      <c r="KP51" s="293"/>
      <c r="KQ51" s="152"/>
      <c r="KR51" s="141"/>
      <c r="KS51" s="141"/>
      <c r="KT51" s="142"/>
      <c r="KU51" s="142"/>
      <c r="KV51" s="143"/>
      <c r="KW51" s="142"/>
      <c r="KX51" s="142"/>
      <c r="KY51" s="142"/>
      <c r="KZ51" s="142"/>
      <c r="LA51" s="142"/>
      <c r="LB51" s="142"/>
      <c r="LC51" s="142"/>
      <c r="LD51" s="292"/>
      <c r="LE51" s="293"/>
      <c r="LF51" s="152"/>
      <c r="LG51" s="152"/>
      <c r="LH51" s="152"/>
      <c r="LI51" s="152"/>
      <c r="LJ51" s="152"/>
      <c r="LK51" s="152"/>
      <c r="LL51" s="142"/>
      <c r="LM51" s="142"/>
      <c r="LN51" s="142"/>
      <c r="LO51" s="142"/>
      <c r="LP51" s="142"/>
      <c r="LQ51" s="142"/>
      <c r="LR51" s="142"/>
      <c r="LS51" s="292"/>
      <c r="LT51" s="293"/>
      <c r="LU51" s="152"/>
      <c r="LV51" s="141"/>
      <c r="LW51" s="141"/>
      <c r="LX51" s="142"/>
      <c r="LY51" s="142"/>
      <c r="LZ51" s="143"/>
      <c r="MA51" s="142"/>
      <c r="MB51" s="142"/>
      <c r="MC51" s="142"/>
      <c r="MD51" s="142"/>
      <c r="ME51" s="142"/>
      <c r="MF51" s="142"/>
      <c r="MG51" s="142"/>
      <c r="MH51" s="292"/>
      <c r="MI51" s="293"/>
      <c r="MJ51" s="152"/>
      <c r="MK51" s="141"/>
      <c r="ML51" s="141"/>
      <c r="MM51" s="142"/>
      <c r="MN51" s="142"/>
      <c r="MO51" s="143"/>
      <c r="MP51" s="142"/>
      <c r="MQ51" s="142"/>
      <c r="MR51" s="142"/>
      <c r="MS51" s="142"/>
      <c r="MT51" s="142"/>
      <c r="MU51" s="142"/>
      <c r="MV51" s="142"/>
      <c r="MW51" s="292"/>
      <c r="MX51" s="293"/>
      <c r="MY51" s="152"/>
      <c r="MZ51" s="141"/>
      <c r="NA51" s="141"/>
      <c r="NB51" s="142"/>
      <c r="NC51" s="142"/>
      <c r="ND51" s="143"/>
      <c r="NE51" s="142"/>
      <c r="NF51" s="142"/>
      <c r="NG51" s="142"/>
      <c r="NH51" s="142"/>
      <c r="NI51" s="142"/>
      <c r="NJ51" s="142"/>
      <c r="NK51" s="142"/>
      <c r="NL51" s="292"/>
      <c r="NM51" s="293"/>
      <c r="NN51" s="152"/>
      <c r="NO51" s="141"/>
      <c r="NP51" s="141"/>
      <c r="NQ51" s="142"/>
      <c r="NR51" s="142"/>
      <c r="NS51" s="143"/>
      <c r="NT51" s="142"/>
      <c r="NU51" s="142"/>
      <c r="NV51" s="142"/>
      <c r="NW51" s="142"/>
      <c r="NX51" s="142"/>
      <c r="NY51" s="142"/>
      <c r="NZ51" s="142"/>
      <c r="OA51" s="292"/>
      <c r="OB51" s="293"/>
      <c r="OC51" s="152"/>
      <c r="OD51" s="141"/>
      <c r="OE51" s="141"/>
      <c r="OF51" s="142"/>
      <c r="OG51" s="142"/>
      <c r="OH51" s="143"/>
      <c r="OI51" s="142"/>
      <c r="OJ51" s="142"/>
      <c r="OK51" s="142"/>
      <c r="OL51" s="142"/>
      <c r="OM51" s="142"/>
      <c r="ON51" s="142"/>
      <c r="OO51" s="142"/>
      <c r="OP51" s="292"/>
      <c r="OQ51" s="293"/>
      <c r="OR51" s="152"/>
      <c r="OS51" s="141"/>
      <c r="OT51" s="141"/>
      <c r="OU51" s="142"/>
      <c r="OV51" s="142"/>
      <c r="OW51" s="143"/>
      <c r="OX51" s="142"/>
      <c r="OY51" s="142"/>
      <c r="OZ51" s="142"/>
      <c r="PA51" s="142"/>
      <c r="PB51" s="142"/>
      <c r="PC51" s="142"/>
      <c r="PD51" s="142"/>
      <c r="PE51" s="292"/>
      <c r="PF51" s="293"/>
      <c r="PG51" s="152"/>
      <c r="PH51" s="141"/>
      <c r="PI51" s="141"/>
      <c r="PJ51" s="142"/>
      <c r="PK51" s="142"/>
      <c r="PL51" s="143"/>
      <c r="PM51" s="142"/>
      <c r="PN51" s="142"/>
      <c r="PO51" s="142"/>
      <c r="PP51" s="142"/>
      <c r="PQ51" s="142"/>
      <c r="PR51" s="142"/>
      <c r="PS51" s="142"/>
      <c r="PT51" s="292"/>
      <c r="PU51" s="293"/>
      <c r="PV51" s="142"/>
      <c r="PW51" s="142"/>
      <c r="PX51" s="142"/>
      <c r="PY51" s="142"/>
      <c r="PZ51" s="142"/>
      <c r="QA51" s="142"/>
      <c r="QB51" s="142"/>
      <c r="QC51" s="142"/>
      <c r="QD51" s="142"/>
    </row>
    <row r="52" spans="1:446" s="294" customFormat="1" ht="15" customHeight="1">
      <c r="A52" s="292"/>
      <c r="B52" s="293"/>
      <c r="C52" s="152"/>
      <c r="D52" s="141"/>
      <c r="E52" s="141"/>
      <c r="F52" s="142"/>
      <c r="G52" s="142"/>
      <c r="H52" s="143"/>
      <c r="I52" s="142"/>
      <c r="J52" s="142"/>
      <c r="K52" s="142"/>
      <c r="L52" s="142"/>
      <c r="M52" s="142"/>
      <c r="N52" s="142"/>
      <c r="O52" s="142"/>
      <c r="P52" s="292"/>
      <c r="Q52" s="293"/>
      <c r="R52" s="152"/>
      <c r="S52" s="141"/>
      <c r="T52" s="141"/>
      <c r="U52" s="142"/>
      <c r="V52" s="142"/>
      <c r="W52" s="143"/>
      <c r="X52" s="142"/>
      <c r="Y52" s="142"/>
      <c r="Z52" s="142"/>
      <c r="AA52" s="142"/>
      <c r="AB52" s="142"/>
      <c r="AC52" s="142"/>
      <c r="AD52" s="142"/>
      <c r="AE52" s="292"/>
      <c r="AF52" s="293"/>
      <c r="AG52" s="152"/>
      <c r="AH52" s="151"/>
      <c r="AI52" s="151"/>
      <c r="AJ52" s="142"/>
      <c r="AK52" s="142"/>
      <c r="AL52" s="143"/>
      <c r="AM52" s="142"/>
      <c r="AN52" s="142"/>
      <c r="AO52" s="143"/>
      <c r="AP52" s="142"/>
      <c r="AQ52" s="142"/>
      <c r="AR52" s="142"/>
      <c r="AS52" s="142"/>
      <c r="AT52" s="292"/>
      <c r="AU52" s="293"/>
      <c r="AV52" s="152"/>
      <c r="AW52" s="141"/>
      <c r="AX52" s="141"/>
      <c r="AY52" s="142"/>
      <c r="AZ52" s="142"/>
      <c r="BA52" s="143"/>
      <c r="BB52" s="142"/>
      <c r="BC52" s="142"/>
      <c r="BD52" s="142"/>
      <c r="BE52" s="142"/>
      <c r="BF52" s="142"/>
      <c r="BG52" s="142"/>
      <c r="BH52" s="142"/>
      <c r="BI52" s="292"/>
      <c r="BJ52" s="293"/>
      <c r="BK52" s="152"/>
      <c r="BL52" s="141"/>
      <c r="BM52" s="141"/>
      <c r="BN52" s="142"/>
      <c r="BO52" s="142"/>
      <c r="BP52" s="143"/>
      <c r="BQ52" s="142"/>
      <c r="BR52" s="142"/>
      <c r="BS52" s="142"/>
      <c r="BT52" s="142"/>
      <c r="BU52" s="142"/>
      <c r="BV52" s="142"/>
      <c r="BW52" s="142"/>
      <c r="BX52" s="292"/>
      <c r="BY52" s="293"/>
      <c r="BZ52" s="152"/>
      <c r="CA52" s="141"/>
      <c r="CB52" s="141"/>
      <c r="CC52" s="142"/>
      <c r="CD52" s="142"/>
      <c r="CE52" s="143"/>
      <c r="CF52" s="142"/>
      <c r="CG52" s="142"/>
      <c r="CH52" s="142"/>
      <c r="CI52" s="142"/>
      <c r="CJ52" s="142"/>
      <c r="CK52" s="142"/>
      <c r="CL52" s="142"/>
      <c r="CM52" s="292"/>
      <c r="CN52" s="293"/>
      <c r="CO52" s="152"/>
      <c r="CP52" s="141"/>
      <c r="CQ52" s="141"/>
      <c r="CR52" s="142"/>
      <c r="CS52" s="142"/>
      <c r="CT52" s="143"/>
      <c r="CU52" s="142"/>
      <c r="CV52" s="142"/>
      <c r="CW52" s="142"/>
      <c r="CX52" s="142"/>
      <c r="CY52" s="142"/>
      <c r="CZ52" s="142"/>
      <c r="DA52" s="142"/>
      <c r="DB52" s="292"/>
      <c r="DC52" s="293"/>
      <c r="DD52" s="152"/>
      <c r="DE52" s="141"/>
      <c r="DF52" s="141"/>
      <c r="DG52" s="142"/>
      <c r="DH52" s="142"/>
      <c r="DI52" s="143"/>
      <c r="DJ52" s="142"/>
      <c r="DK52" s="142"/>
      <c r="DL52" s="142"/>
      <c r="DM52" s="142"/>
      <c r="DN52" s="142"/>
      <c r="DO52" s="142"/>
      <c r="DP52" s="142"/>
      <c r="DQ52" s="292"/>
      <c r="DR52" s="293"/>
      <c r="DS52" s="152"/>
      <c r="DT52" s="141"/>
      <c r="DU52" s="141"/>
      <c r="DV52" s="142"/>
      <c r="DW52" s="142"/>
      <c r="DX52" s="143"/>
      <c r="DY52" s="142"/>
      <c r="DZ52" s="142"/>
      <c r="EA52" s="142"/>
      <c r="EB52" s="142"/>
      <c r="EC52" s="142"/>
      <c r="ED52" s="142"/>
      <c r="EE52" s="142"/>
      <c r="EF52" s="292"/>
      <c r="EG52" s="293"/>
      <c r="EH52" s="152"/>
      <c r="EI52" s="141"/>
      <c r="EJ52" s="141"/>
      <c r="EK52" s="142"/>
      <c r="EL52" s="142"/>
      <c r="EM52" s="143"/>
      <c r="EN52" s="142"/>
      <c r="EO52" s="142"/>
      <c r="EP52" s="142"/>
      <c r="EQ52" s="142"/>
      <c r="ER52" s="142"/>
      <c r="ES52" s="142"/>
      <c r="ET52" s="142"/>
      <c r="EU52" s="292"/>
      <c r="EV52" s="293"/>
      <c r="EW52" s="152"/>
      <c r="EX52" s="141"/>
      <c r="EY52" s="141"/>
      <c r="EZ52" s="142"/>
      <c r="FA52" s="142"/>
      <c r="FB52" s="143"/>
      <c r="FC52" s="142"/>
      <c r="FD52" s="142"/>
      <c r="FE52" s="142"/>
      <c r="FF52" s="142"/>
      <c r="FG52" s="142"/>
      <c r="FH52" s="142"/>
      <c r="FI52" s="142"/>
      <c r="FJ52" s="292"/>
      <c r="FK52" s="293"/>
      <c r="FL52" s="152"/>
      <c r="FM52" s="141"/>
      <c r="FN52" s="141"/>
      <c r="FO52" s="142"/>
      <c r="FP52" s="142"/>
      <c r="FQ52" s="143"/>
      <c r="FR52" s="142"/>
      <c r="FS52" s="142"/>
      <c r="FT52" s="142"/>
      <c r="FU52" s="142"/>
      <c r="FV52" s="142"/>
      <c r="FW52" s="142"/>
      <c r="FX52" s="142"/>
      <c r="FY52" s="292"/>
      <c r="FZ52" s="293"/>
      <c r="GA52" s="152"/>
      <c r="GB52" s="141"/>
      <c r="GC52" s="141"/>
      <c r="GD52" s="142"/>
      <c r="GE52" s="142"/>
      <c r="GF52" s="143"/>
      <c r="GG52" s="142"/>
      <c r="GH52" s="142"/>
      <c r="GI52" s="142"/>
      <c r="GJ52" s="142"/>
      <c r="GK52" s="142"/>
      <c r="GL52" s="142"/>
      <c r="GM52" s="142"/>
      <c r="GN52" s="292"/>
      <c r="GO52" s="293"/>
      <c r="GP52" s="152"/>
      <c r="GQ52" s="141"/>
      <c r="GR52" s="141"/>
      <c r="GS52" s="142"/>
      <c r="GT52" s="142"/>
      <c r="GU52" s="143"/>
      <c r="GV52" s="142"/>
      <c r="GW52" s="142"/>
      <c r="GX52" s="142"/>
      <c r="GY52" s="142"/>
      <c r="GZ52" s="142"/>
      <c r="HA52" s="142"/>
      <c r="HB52" s="142"/>
      <c r="HC52" s="292"/>
      <c r="HD52" s="293"/>
      <c r="HE52" s="152"/>
      <c r="HF52" s="141"/>
      <c r="HG52" s="141"/>
      <c r="HH52" s="142"/>
      <c r="HI52" s="142"/>
      <c r="HJ52" s="143"/>
      <c r="HK52" s="142"/>
      <c r="HL52" s="142"/>
      <c r="HM52" s="142"/>
      <c r="HN52" s="142"/>
      <c r="HO52" s="142"/>
      <c r="HP52" s="142"/>
      <c r="HQ52" s="142"/>
      <c r="HR52" s="292"/>
      <c r="HS52" s="293"/>
      <c r="HT52" s="152"/>
      <c r="HU52" s="141"/>
      <c r="HV52" s="141"/>
      <c r="HW52" s="142"/>
      <c r="HX52" s="142"/>
      <c r="HY52" s="143"/>
      <c r="HZ52" s="142"/>
      <c r="IA52" s="142"/>
      <c r="IB52" s="142"/>
      <c r="IC52" s="142"/>
      <c r="ID52" s="142"/>
      <c r="IE52" s="142"/>
      <c r="IF52" s="142"/>
      <c r="IG52" s="292"/>
      <c r="IH52" s="293"/>
      <c r="II52" s="152"/>
      <c r="IJ52" s="141"/>
      <c r="IK52" s="141"/>
      <c r="IL52" s="142"/>
      <c r="IM52" s="142"/>
      <c r="IN52" s="143"/>
      <c r="IO52" s="142"/>
      <c r="IP52" s="142"/>
      <c r="IQ52" s="142"/>
      <c r="IR52" s="142"/>
      <c r="IS52" s="142"/>
      <c r="IT52" s="142"/>
      <c r="IU52" s="142"/>
      <c r="IV52" s="292"/>
      <c r="IW52" s="293"/>
      <c r="IX52" s="152"/>
      <c r="IY52" s="141"/>
      <c r="IZ52" s="141"/>
      <c r="JA52" s="142"/>
      <c r="JB52" s="142"/>
      <c r="JC52" s="143"/>
      <c r="JD52" s="142"/>
      <c r="JE52" s="142"/>
      <c r="JF52" s="142"/>
      <c r="JG52" s="142"/>
      <c r="JH52" s="142"/>
      <c r="JI52" s="142"/>
      <c r="JJ52" s="142"/>
      <c r="JK52" s="292"/>
      <c r="JL52" s="293"/>
      <c r="JM52" s="152"/>
      <c r="JN52" s="141"/>
      <c r="JO52" s="141"/>
      <c r="JP52" s="142"/>
      <c r="JQ52" s="142"/>
      <c r="JR52" s="143"/>
      <c r="JS52" s="142"/>
      <c r="JT52" s="142"/>
      <c r="JU52" s="142"/>
      <c r="JV52" s="142"/>
      <c r="JW52" s="142"/>
      <c r="JX52" s="142"/>
      <c r="JY52" s="142"/>
      <c r="JZ52" s="292"/>
      <c r="KA52" s="293"/>
      <c r="KB52" s="152"/>
      <c r="KC52" s="141"/>
      <c r="KD52" s="141"/>
      <c r="KE52" s="142"/>
      <c r="KF52" s="142"/>
      <c r="KG52" s="143"/>
      <c r="KH52" s="142"/>
      <c r="KI52" s="142"/>
      <c r="KJ52" s="142"/>
      <c r="KK52" s="142"/>
      <c r="KL52" s="142"/>
      <c r="KM52" s="142"/>
      <c r="KN52" s="142"/>
      <c r="KO52" s="292"/>
      <c r="KP52" s="293"/>
      <c r="KQ52" s="152"/>
      <c r="KR52" s="141"/>
      <c r="KS52" s="141"/>
      <c r="KT52" s="142"/>
      <c r="KU52" s="142"/>
      <c r="KV52" s="143"/>
      <c r="KW52" s="142"/>
      <c r="KX52" s="142"/>
      <c r="KY52" s="142"/>
      <c r="KZ52" s="142"/>
      <c r="LA52" s="142"/>
      <c r="LB52" s="142"/>
      <c r="LC52" s="142"/>
      <c r="LD52" s="292"/>
      <c r="LE52" s="293"/>
      <c r="LF52" s="152"/>
      <c r="LG52" s="152"/>
      <c r="LH52" s="152"/>
      <c r="LI52" s="152"/>
      <c r="LJ52" s="152"/>
      <c r="LK52" s="152"/>
      <c r="LL52" s="142"/>
      <c r="LM52" s="142"/>
      <c r="LN52" s="142"/>
      <c r="LO52" s="142"/>
      <c r="LP52" s="142"/>
      <c r="LQ52" s="142"/>
      <c r="LR52" s="142"/>
      <c r="LS52" s="292"/>
      <c r="LT52" s="293"/>
      <c r="LU52" s="152"/>
      <c r="LV52" s="141"/>
      <c r="LW52" s="141"/>
      <c r="LX52" s="142"/>
      <c r="LY52" s="142"/>
      <c r="LZ52" s="143"/>
      <c r="MA52" s="142"/>
      <c r="MB52" s="142"/>
      <c r="MC52" s="142"/>
      <c r="MD52" s="142"/>
      <c r="ME52" s="142"/>
      <c r="MF52" s="142"/>
      <c r="MG52" s="142"/>
      <c r="MH52" s="292"/>
      <c r="MI52" s="293"/>
      <c r="MJ52" s="152"/>
      <c r="MK52" s="141"/>
      <c r="ML52" s="141"/>
      <c r="MM52" s="142"/>
      <c r="MN52" s="142"/>
      <c r="MO52" s="143"/>
      <c r="MP52" s="142"/>
      <c r="MQ52" s="142"/>
      <c r="MR52" s="142"/>
      <c r="MS52" s="142"/>
      <c r="MT52" s="142"/>
      <c r="MU52" s="142"/>
      <c r="MV52" s="142"/>
      <c r="MW52" s="292"/>
      <c r="MX52" s="293"/>
      <c r="MY52" s="152"/>
      <c r="MZ52" s="141"/>
      <c r="NA52" s="141"/>
      <c r="NB52" s="142"/>
      <c r="NC52" s="142"/>
      <c r="ND52" s="143"/>
      <c r="NE52" s="142"/>
      <c r="NF52" s="142"/>
      <c r="NG52" s="142"/>
      <c r="NH52" s="142"/>
      <c r="NI52" s="142"/>
      <c r="NJ52" s="142"/>
      <c r="NK52" s="142"/>
      <c r="NL52" s="292"/>
      <c r="NM52" s="293"/>
      <c r="NN52" s="152"/>
      <c r="NO52" s="141"/>
      <c r="NP52" s="141"/>
      <c r="NQ52" s="142"/>
      <c r="NR52" s="142"/>
      <c r="NS52" s="143"/>
      <c r="NT52" s="142"/>
      <c r="NU52" s="142"/>
      <c r="NV52" s="142"/>
      <c r="NW52" s="142"/>
      <c r="NX52" s="142"/>
      <c r="NY52" s="142"/>
      <c r="NZ52" s="142"/>
      <c r="OA52" s="292"/>
      <c r="OB52" s="293"/>
      <c r="OC52" s="152"/>
      <c r="OD52" s="141"/>
      <c r="OE52" s="141"/>
      <c r="OF52" s="142"/>
      <c r="OG52" s="142"/>
      <c r="OH52" s="143"/>
      <c r="OI52" s="142"/>
      <c r="OJ52" s="142"/>
      <c r="OK52" s="142"/>
      <c r="OL52" s="142"/>
      <c r="OM52" s="142"/>
      <c r="ON52" s="142"/>
      <c r="OO52" s="142"/>
      <c r="OP52" s="292"/>
      <c r="OQ52" s="293"/>
      <c r="OR52" s="152"/>
      <c r="OS52" s="141"/>
      <c r="OT52" s="141"/>
      <c r="OU52" s="142"/>
      <c r="OV52" s="142"/>
      <c r="OW52" s="143"/>
      <c r="OX52" s="142"/>
      <c r="OY52" s="142"/>
      <c r="OZ52" s="142"/>
      <c r="PA52" s="142"/>
      <c r="PB52" s="142"/>
      <c r="PC52" s="142"/>
      <c r="PD52" s="142"/>
      <c r="PE52" s="292"/>
      <c r="PF52" s="293"/>
      <c r="PG52" s="152"/>
      <c r="PH52" s="141"/>
      <c r="PI52" s="141"/>
      <c r="PJ52" s="142"/>
      <c r="PK52" s="142"/>
      <c r="PL52" s="143"/>
      <c r="PM52" s="142"/>
      <c r="PN52" s="142"/>
      <c r="PO52" s="142"/>
      <c r="PP52" s="142"/>
      <c r="PQ52" s="142"/>
      <c r="PR52" s="142"/>
      <c r="PS52" s="142"/>
      <c r="PT52" s="292"/>
      <c r="PU52" s="293"/>
      <c r="PV52" s="142"/>
      <c r="PW52" s="142"/>
      <c r="PX52" s="142"/>
      <c r="PY52" s="142"/>
      <c r="PZ52" s="142"/>
      <c r="QA52" s="142"/>
      <c r="QB52" s="142"/>
      <c r="QC52" s="142"/>
      <c r="QD52" s="142"/>
    </row>
    <row r="53" spans="1:446" s="294" customFormat="1" ht="15" customHeight="1">
      <c r="A53" s="292"/>
      <c r="B53" s="293"/>
      <c r="C53" s="152"/>
      <c r="D53" s="141"/>
      <c r="E53" s="141"/>
      <c r="F53" s="142"/>
      <c r="G53" s="142"/>
      <c r="H53" s="143"/>
      <c r="I53" s="142"/>
      <c r="J53" s="142"/>
      <c r="K53" s="142"/>
      <c r="L53" s="142"/>
      <c r="M53" s="142"/>
      <c r="N53" s="142"/>
      <c r="O53" s="142"/>
      <c r="P53" s="292"/>
      <c r="Q53" s="293"/>
      <c r="R53" s="152"/>
      <c r="S53" s="141"/>
      <c r="T53" s="141"/>
      <c r="U53" s="142"/>
      <c r="V53" s="142"/>
      <c r="W53" s="143"/>
      <c r="X53" s="142"/>
      <c r="Y53" s="142"/>
      <c r="Z53" s="142"/>
      <c r="AA53" s="142"/>
      <c r="AB53" s="142"/>
      <c r="AC53" s="142"/>
      <c r="AD53" s="142"/>
      <c r="AE53" s="292"/>
      <c r="AF53" s="293"/>
      <c r="AG53" s="152"/>
      <c r="AH53" s="151"/>
      <c r="AI53" s="151"/>
      <c r="AJ53" s="142"/>
      <c r="AK53" s="142"/>
      <c r="AL53" s="143"/>
      <c r="AM53" s="142"/>
      <c r="AN53" s="142"/>
      <c r="AO53" s="143"/>
      <c r="AP53" s="142"/>
      <c r="AQ53" s="142"/>
      <c r="AR53" s="142"/>
      <c r="AS53" s="142"/>
      <c r="AT53" s="292"/>
      <c r="AU53" s="293"/>
      <c r="AV53" s="152"/>
      <c r="AW53" s="141"/>
      <c r="AX53" s="141"/>
      <c r="AY53" s="142"/>
      <c r="AZ53" s="142"/>
      <c r="BA53" s="143"/>
      <c r="BB53" s="142"/>
      <c r="BC53" s="142"/>
      <c r="BD53" s="142"/>
      <c r="BE53" s="142"/>
      <c r="BF53" s="142"/>
      <c r="BG53" s="142"/>
      <c r="BH53" s="142"/>
      <c r="BI53" s="292"/>
      <c r="BJ53" s="293"/>
      <c r="BK53" s="152"/>
      <c r="BL53" s="141"/>
      <c r="BM53" s="141"/>
      <c r="BN53" s="142"/>
      <c r="BO53" s="142"/>
      <c r="BP53" s="143"/>
      <c r="BQ53" s="142"/>
      <c r="BR53" s="142"/>
      <c r="BS53" s="142"/>
      <c r="BT53" s="142"/>
      <c r="BU53" s="142"/>
      <c r="BV53" s="142"/>
      <c r="BW53" s="142"/>
      <c r="BX53" s="292"/>
      <c r="BY53" s="293"/>
      <c r="BZ53" s="152"/>
      <c r="CA53" s="141"/>
      <c r="CB53" s="141"/>
      <c r="CC53" s="142"/>
      <c r="CD53" s="142"/>
      <c r="CE53" s="143"/>
      <c r="CF53" s="142"/>
      <c r="CG53" s="142"/>
      <c r="CH53" s="142"/>
      <c r="CI53" s="142"/>
      <c r="CJ53" s="142"/>
      <c r="CK53" s="142"/>
      <c r="CL53" s="142"/>
      <c r="CM53" s="292"/>
      <c r="CN53" s="293"/>
      <c r="CO53" s="152"/>
      <c r="CP53" s="141"/>
      <c r="CQ53" s="141"/>
      <c r="CR53" s="142"/>
      <c r="CS53" s="142"/>
      <c r="CT53" s="143"/>
      <c r="CU53" s="142"/>
      <c r="CV53" s="142"/>
      <c r="CW53" s="142"/>
      <c r="CX53" s="142"/>
      <c r="CY53" s="142"/>
      <c r="CZ53" s="142"/>
      <c r="DA53" s="142"/>
      <c r="DB53" s="292"/>
      <c r="DC53" s="293"/>
      <c r="DD53" s="152"/>
      <c r="DE53" s="141"/>
      <c r="DF53" s="141"/>
      <c r="DG53" s="142"/>
      <c r="DH53" s="142"/>
      <c r="DI53" s="143"/>
      <c r="DJ53" s="142"/>
      <c r="DK53" s="142"/>
      <c r="DL53" s="142"/>
      <c r="DM53" s="142"/>
      <c r="DN53" s="142"/>
      <c r="DO53" s="142"/>
      <c r="DP53" s="142"/>
      <c r="DQ53" s="292"/>
      <c r="DR53" s="293"/>
      <c r="DS53" s="152"/>
      <c r="DT53" s="141"/>
      <c r="DU53" s="141"/>
      <c r="DV53" s="142"/>
      <c r="DW53" s="142"/>
      <c r="DX53" s="143"/>
      <c r="DY53" s="142"/>
      <c r="DZ53" s="142"/>
      <c r="EA53" s="142"/>
      <c r="EB53" s="142"/>
      <c r="EC53" s="142"/>
      <c r="ED53" s="142"/>
      <c r="EE53" s="142"/>
      <c r="EF53" s="292"/>
      <c r="EG53" s="293"/>
      <c r="EH53" s="152"/>
      <c r="EI53" s="141"/>
      <c r="EJ53" s="141"/>
      <c r="EK53" s="142"/>
      <c r="EL53" s="142"/>
      <c r="EM53" s="143"/>
      <c r="EN53" s="142"/>
      <c r="EO53" s="142"/>
      <c r="EP53" s="142"/>
      <c r="EQ53" s="142"/>
      <c r="ER53" s="142"/>
      <c r="ES53" s="142"/>
      <c r="ET53" s="142"/>
      <c r="EU53" s="292"/>
      <c r="EV53" s="293"/>
      <c r="EW53" s="152"/>
      <c r="EX53" s="141"/>
      <c r="EY53" s="141"/>
      <c r="EZ53" s="142"/>
      <c r="FA53" s="142"/>
      <c r="FB53" s="143"/>
      <c r="FC53" s="142"/>
      <c r="FD53" s="142"/>
      <c r="FE53" s="142"/>
      <c r="FF53" s="142"/>
      <c r="FG53" s="142"/>
      <c r="FH53" s="142"/>
      <c r="FI53" s="142"/>
      <c r="FJ53" s="292"/>
      <c r="FK53" s="293"/>
      <c r="FL53" s="152"/>
      <c r="FM53" s="141"/>
      <c r="FN53" s="141"/>
      <c r="FO53" s="142"/>
      <c r="FP53" s="142"/>
      <c r="FQ53" s="143"/>
      <c r="FR53" s="142"/>
      <c r="FS53" s="142"/>
      <c r="FT53" s="142"/>
      <c r="FU53" s="142"/>
      <c r="FV53" s="142"/>
      <c r="FW53" s="142"/>
      <c r="FX53" s="142"/>
      <c r="FY53" s="292"/>
      <c r="FZ53" s="293"/>
      <c r="GA53" s="152"/>
      <c r="GB53" s="141"/>
      <c r="GC53" s="141"/>
      <c r="GD53" s="142"/>
      <c r="GE53" s="142"/>
      <c r="GF53" s="143"/>
      <c r="GG53" s="142"/>
      <c r="GH53" s="142"/>
      <c r="GI53" s="142"/>
      <c r="GJ53" s="142"/>
      <c r="GK53" s="142"/>
      <c r="GL53" s="142"/>
      <c r="GM53" s="142"/>
      <c r="GN53" s="292"/>
      <c r="GO53" s="293"/>
      <c r="GP53" s="152"/>
      <c r="GQ53" s="141"/>
      <c r="GR53" s="141"/>
      <c r="GS53" s="142"/>
      <c r="GT53" s="142"/>
      <c r="GU53" s="143"/>
      <c r="GV53" s="142"/>
      <c r="GW53" s="142"/>
      <c r="GX53" s="142"/>
      <c r="GY53" s="142"/>
      <c r="GZ53" s="142"/>
      <c r="HA53" s="142"/>
      <c r="HB53" s="142"/>
      <c r="HC53" s="292"/>
      <c r="HD53" s="293"/>
      <c r="HE53" s="152"/>
      <c r="HF53" s="141"/>
      <c r="HG53" s="141"/>
      <c r="HH53" s="142"/>
      <c r="HI53" s="142"/>
      <c r="HJ53" s="143"/>
      <c r="HK53" s="142"/>
      <c r="HL53" s="142"/>
      <c r="HM53" s="142"/>
      <c r="HN53" s="142"/>
      <c r="HO53" s="142"/>
      <c r="HP53" s="142"/>
      <c r="HQ53" s="142"/>
      <c r="HR53" s="292"/>
      <c r="HS53" s="293"/>
      <c r="HT53" s="152"/>
      <c r="HU53" s="141"/>
      <c r="HV53" s="141"/>
      <c r="HW53" s="142"/>
      <c r="HX53" s="142"/>
      <c r="HY53" s="143"/>
      <c r="HZ53" s="142"/>
      <c r="IA53" s="142"/>
      <c r="IB53" s="142"/>
      <c r="IC53" s="142"/>
      <c r="ID53" s="142"/>
      <c r="IE53" s="142"/>
      <c r="IF53" s="142"/>
      <c r="IG53" s="292"/>
      <c r="IH53" s="293"/>
      <c r="II53" s="152"/>
      <c r="IJ53" s="141"/>
      <c r="IK53" s="141"/>
      <c r="IL53" s="142"/>
      <c r="IM53" s="142"/>
      <c r="IN53" s="143"/>
      <c r="IO53" s="142"/>
      <c r="IP53" s="142"/>
      <c r="IQ53" s="142"/>
      <c r="IR53" s="142"/>
      <c r="IS53" s="142"/>
      <c r="IT53" s="142"/>
      <c r="IU53" s="142"/>
      <c r="IV53" s="292"/>
      <c r="IW53" s="293"/>
      <c r="IX53" s="152"/>
      <c r="IY53" s="141"/>
      <c r="IZ53" s="141"/>
      <c r="JA53" s="142"/>
      <c r="JB53" s="142"/>
      <c r="JC53" s="143"/>
      <c r="JD53" s="142"/>
      <c r="JE53" s="142"/>
      <c r="JF53" s="142"/>
      <c r="JG53" s="142"/>
      <c r="JH53" s="142"/>
      <c r="JI53" s="142"/>
      <c r="JJ53" s="142"/>
      <c r="JK53" s="292"/>
      <c r="JL53" s="293"/>
      <c r="JM53" s="152"/>
      <c r="JN53" s="141"/>
      <c r="JO53" s="141"/>
      <c r="JP53" s="142"/>
      <c r="JQ53" s="142"/>
      <c r="JR53" s="143"/>
      <c r="JS53" s="142"/>
      <c r="JT53" s="142"/>
      <c r="JU53" s="142"/>
      <c r="JV53" s="142"/>
      <c r="JW53" s="142"/>
      <c r="JX53" s="142"/>
      <c r="JY53" s="142"/>
      <c r="JZ53" s="292"/>
      <c r="KA53" s="293"/>
      <c r="KB53" s="152"/>
      <c r="KC53" s="141"/>
      <c r="KD53" s="141"/>
      <c r="KE53" s="142"/>
      <c r="KF53" s="142"/>
      <c r="KG53" s="143"/>
      <c r="KH53" s="142"/>
      <c r="KI53" s="142"/>
      <c r="KJ53" s="142"/>
      <c r="KK53" s="142"/>
      <c r="KL53" s="142"/>
      <c r="KM53" s="142"/>
      <c r="KN53" s="142"/>
      <c r="KO53" s="292"/>
      <c r="KP53" s="293"/>
      <c r="KQ53" s="152"/>
      <c r="KR53" s="141"/>
      <c r="KS53" s="141"/>
      <c r="KT53" s="142"/>
      <c r="KU53" s="142"/>
      <c r="KV53" s="143"/>
      <c r="KW53" s="142"/>
      <c r="KX53" s="142"/>
      <c r="KY53" s="142"/>
      <c r="KZ53" s="142"/>
      <c r="LA53" s="142"/>
      <c r="LB53" s="142"/>
      <c r="LC53" s="142"/>
      <c r="LD53" s="292"/>
      <c r="LE53" s="293"/>
      <c r="LF53" s="152"/>
      <c r="LG53" s="152"/>
      <c r="LH53" s="152"/>
      <c r="LI53" s="152"/>
      <c r="LJ53" s="152"/>
      <c r="LK53" s="152"/>
      <c r="LL53" s="142"/>
      <c r="LM53" s="142"/>
      <c r="LN53" s="142"/>
      <c r="LO53" s="142"/>
      <c r="LP53" s="142"/>
      <c r="LQ53" s="142"/>
      <c r="LR53" s="142"/>
      <c r="LS53" s="292"/>
      <c r="LT53" s="293"/>
      <c r="LU53" s="152"/>
      <c r="LV53" s="141"/>
      <c r="LW53" s="141"/>
      <c r="LX53" s="142"/>
      <c r="LY53" s="142"/>
      <c r="LZ53" s="143"/>
      <c r="MA53" s="142"/>
      <c r="MB53" s="142"/>
      <c r="MC53" s="142"/>
      <c r="MD53" s="142"/>
      <c r="ME53" s="142"/>
      <c r="MF53" s="142"/>
      <c r="MG53" s="142"/>
      <c r="MH53" s="292"/>
      <c r="MI53" s="293"/>
      <c r="MJ53" s="152"/>
      <c r="MK53" s="141"/>
      <c r="ML53" s="141"/>
      <c r="MM53" s="142"/>
      <c r="MN53" s="142"/>
      <c r="MO53" s="143"/>
      <c r="MP53" s="142"/>
      <c r="MQ53" s="142"/>
      <c r="MR53" s="142"/>
      <c r="MS53" s="142"/>
      <c r="MT53" s="142"/>
      <c r="MU53" s="142"/>
      <c r="MV53" s="142"/>
      <c r="MW53" s="292"/>
      <c r="MX53" s="293"/>
      <c r="MY53" s="152"/>
      <c r="MZ53" s="141"/>
      <c r="NA53" s="141"/>
      <c r="NB53" s="142"/>
      <c r="NC53" s="142"/>
      <c r="ND53" s="143"/>
      <c r="NE53" s="142"/>
      <c r="NF53" s="142"/>
      <c r="NG53" s="142"/>
      <c r="NH53" s="142"/>
      <c r="NI53" s="142"/>
      <c r="NJ53" s="142"/>
      <c r="NK53" s="142"/>
      <c r="NL53" s="292"/>
      <c r="NM53" s="293"/>
      <c r="NN53" s="152"/>
      <c r="NO53" s="141"/>
      <c r="NP53" s="141"/>
      <c r="NQ53" s="142"/>
      <c r="NR53" s="142"/>
      <c r="NS53" s="143"/>
      <c r="NT53" s="142"/>
      <c r="NU53" s="142"/>
      <c r="NV53" s="142"/>
      <c r="NW53" s="142"/>
      <c r="NX53" s="142"/>
      <c r="NY53" s="142"/>
      <c r="NZ53" s="142"/>
      <c r="OA53" s="292"/>
      <c r="OB53" s="293"/>
      <c r="OC53" s="152"/>
      <c r="OD53" s="141"/>
      <c r="OE53" s="141"/>
      <c r="OF53" s="142"/>
      <c r="OG53" s="142"/>
      <c r="OH53" s="143"/>
      <c r="OI53" s="142"/>
      <c r="OJ53" s="142"/>
      <c r="OK53" s="142"/>
      <c r="OL53" s="142"/>
      <c r="OM53" s="142"/>
      <c r="ON53" s="142"/>
      <c r="OO53" s="142"/>
      <c r="OP53" s="292"/>
      <c r="OQ53" s="293"/>
      <c r="OR53" s="152"/>
      <c r="OS53" s="141"/>
      <c r="OT53" s="141"/>
      <c r="OU53" s="142"/>
      <c r="OV53" s="142"/>
      <c r="OW53" s="143"/>
      <c r="OX53" s="142"/>
      <c r="OY53" s="142"/>
      <c r="OZ53" s="142"/>
      <c r="PA53" s="142"/>
      <c r="PB53" s="142"/>
      <c r="PC53" s="142"/>
      <c r="PD53" s="142"/>
      <c r="PE53" s="292"/>
      <c r="PF53" s="293"/>
      <c r="PG53" s="152"/>
      <c r="PH53" s="141"/>
      <c r="PI53" s="141"/>
      <c r="PJ53" s="142"/>
      <c r="PK53" s="142"/>
      <c r="PL53" s="143"/>
      <c r="PM53" s="142"/>
      <c r="PN53" s="142"/>
      <c r="PO53" s="142"/>
      <c r="PP53" s="142"/>
      <c r="PQ53" s="142"/>
      <c r="PR53" s="142"/>
      <c r="PS53" s="142"/>
      <c r="PT53" s="292"/>
      <c r="PU53" s="293"/>
      <c r="PV53" s="142"/>
      <c r="PW53" s="142"/>
      <c r="PX53" s="142"/>
      <c r="PY53" s="142"/>
      <c r="PZ53" s="142"/>
      <c r="QA53" s="142"/>
      <c r="QB53" s="142"/>
      <c r="QC53" s="142"/>
      <c r="QD53" s="142"/>
    </row>
    <row r="54" spans="1:446" s="294" customFormat="1" ht="15" customHeight="1">
      <c r="A54" s="292"/>
      <c r="B54" s="293"/>
      <c r="C54" s="152"/>
      <c r="D54" s="141"/>
      <c r="E54" s="141"/>
      <c r="F54" s="142"/>
      <c r="G54" s="142"/>
      <c r="H54" s="143"/>
      <c r="I54" s="142"/>
      <c r="J54" s="142"/>
      <c r="K54" s="142"/>
      <c r="L54" s="142"/>
      <c r="M54" s="142"/>
      <c r="N54" s="142"/>
      <c r="O54" s="142"/>
      <c r="P54" s="292"/>
      <c r="Q54" s="293"/>
      <c r="R54" s="152"/>
      <c r="S54" s="141"/>
      <c r="T54" s="141"/>
      <c r="U54" s="142"/>
      <c r="V54" s="142"/>
      <c r="W54" s="143"/>
      <c r="X54" s="142"/>
      <c r="Y54" s="142"/>
      <c r="Z54" s="142"/>
      <c r="AA54" s="142"/>
      <c r="AB54" s="142"/>
      <c r="AC54" s="142"/>
      <c r="AD54" s="142"/>
      <c r="AE54" s="292"/>
      <c r="AF54" s="293"/>
      <c r="AG54" s="152"/>
      <c r="AH54" s="151"/>
      <c r="AI54" s="151"/>
      <c r="AJ54" s="142"/>
      <c r="AK54" s="142"/>
      <c r="AL54" s="143"/>
      <c r="AM54" s="142"/>
      <c r="AN54" s="142"/>
      <c r="AO54" s="143"/>
      <c r="AP54" s="142"/>
      <c r="AQ54" s="142"/>
      <c r="AR54" s="142"/>
      <c r="AS54" s="142"/>
      <c r="AT54" s="292"/>
      <c r="AU54" s="293"/>
      <c r="AV54" s="152"/>
      <c r="AW54" s="141"/>
      <c r="AX54" s="141"/>
      <c r="AY54" s="142"/>
      <c r="AZ54" s="142"/>
      <c r="BA54" s="143"/>
      <c r="BB54" s="142"/>
      <c r="BC54" s="142"/>
      <c r="BD54" s="142"/>
      <c r="BE54" s="142"/>
      <c r="BF54" s="142"/>
      <c r="BG54" s="142"/>
      <c r="BH54" s="142"/>
      <c r="BI54" s="292"/>
      <c r="BJ54" s="293"/>
      <c r="BK54" s="152"/>
      <c r="BL54" s="141"/>
      <c r="BM54" s="141"/>
      <c r="BN54" s="142"/>
      <c r="BO54" s="142"/>
      <c r="BP54" s="143"/>
      <c r="BQ54" s="142"/>
      <c r="BR54" s="142"/>
      <c r="BS54" s="142"/>
      <c r="BT54" s="142"/>
      <c r="BU54" s="142"/>
      <c r="BV54" s="142"/>
      <c r="BW54" s="142"/>
      <c r="BX54" s="292"/>
      <c r="BY54" s="293"/>
      <c r="BZ54" s="152"/>
      <c r="CA54" s="141"/>
      <c r="CB54" s="141"/>
      <c r="CC54" s="142"/>
      <c r="CD54" s="142"/>
      <c r="CE54" s="143"/>
      <c r="CF54" s="142"/>
      <c r="CG54" s="142"/>
      <c r="CH54" s="142"/>
      <c r="CI54" s="142"/>
      <c r="CJ54" s="142"/>
      <c r="CK54" s="142"/>
      <c r="CL54" s="142"/>
      <c r="CM54" s="292"/>
      <c r="CN54" s="293"/>
      <c r="CO54" s="152"/>
      <c r="CP54" s="141"/>
      <c r="CQ54" s="141"/>
      <c r="CR54" s="142"/>
      <c r="CS54" s="142"/>
      <c r="CT54" s="143"/>
      <c r="CU54" s="142"/>
      <c r="CV54" s="142"/>
      <c r="CW54" s="142"/>
      <c r="CX54" s="142"/>
      <c r="CY54" s="142"/>
      <c r="CZ54" s="142"/>
      <c r="DA54" s="142"/>
      <c r="DB54" s="292"/>
      <c r="DC54" s="293"/>
      <c r="DD54" s="152"/>
      <c r="DE54" s="141"/>
      <c r="DF54" s="141"/>
      <c r="DG54" s="142"/>
      <c r="DH54" s="142"/>
      <c r="DI54" s="143"/>
      <c r="DJ54" s="142"/>
      <c r="DK54" s="142"/>
      <c r="DL54" s="142"/>
      <c r="DM54" s="142"/>
      <c r="DN54" s="142"/>
      <c r="DO54" s="142"/>
      <c r="DP54" s="142"/>
      <c r="DQ54" s="292"/>
      <c r="DR54" s="293"/>
      <c r="DS54" s="152"/>
      <c r="DT54" s="141"/>
      <c r="DU54" s="141"/>
      <c r="DV54" s="142"/>
      <c r="DW54" s="142"/>
      <c r="DX54" s="143"/>
      <c r="DY54" s="142"/>
      <c r="DZ54" s="142"/>
      <c r="EA54" s="142"/>
      <c r="EB54" s="142"/>
      <c r="EC54" s="142"/>
      <c r="ED54" s="142"/>
      <c r="EE54" s="142"/>
      <c r="EF54" s="292"/>
      <c r="EG54" s="293"/>
      <c r="EH54" s="152"/>
      <c r="EI54" s="141"/>
      <c r="EJ54" s="141"/>
      <c r="EK54" s="142"/>
      <c r="EL54" s="142"/>
      <c r="EM54" s="143"/>
      <c r="EN54" s="142"/>
      <c r="EO54" s="142"/>
      <c r="EP54" s="142"/>
      <c r="EQ54" s="142"/>
      <c r="ER54" s="142"/>
      <c r="ES54" s="142"/>
      <c r="ET54" s="142"/>
      <c r="EU54" s="292"/>
      <c r="EV54" s="293"/>
      <c r="EW54" s="152"/>
      <c r="EX54" s="141"/>
      <c r="EY54" s="141"/>
      <c r="EZ54" s="142"/>
      <c r="FA54" s="142"/>
      <c r="FB54" s="143"/>
      <c r="FC54" s="142"/>
      <c r="FD54" s="142"/>
      <c r="FE54" s="142"/>
      <c r="FF54" s="142"/>
      <c r="FG54" s="142"/>
      <c r="FH54" s="142"/>
      <c r="FI54" s="142"/>
      <c r="FJ54" s="292"/>
      <c r="FK54" s="293"/>
      <c r="FL54" s="152"/>
      <c r="FM54" s="141"/>
      <c r="FN54" s="141"/>
      <c r="FO54" s="142"/>
      <c r="FP54" s="142"/>
      <c r="FQ54" s="143"/>
      <c r="FR54" s="142"/>
      <c r="FS54" s="142"/>
      <c r="FT54" s="142"/>
      <c r="FU54" s="142"/>
      <c r="FV54" s="142"/>
      <c r="FW54" s="142"/>
      <c r="FX54" s="142"/>
      <c r="FY54" s="292"/>
      <c r="FZ54" s="293"/>
      <c r="GA54" s="152"/>
      <c r="GB54" s="141"/>
      <c r="GC54" s="141"/>
      <c r="GD54" s="142"/>
      <c r="GE54" s="142"/>
      <c r="GF54" s="143"/>
      <c r="GG54" s="142"/>
      <c r="GH54" s="142"/>
      <c r="GI54" s="142"/>
      <c r="GJ54" s="142"/>
      <c r="GK54" s="142"/>
      <c r="GL54" s="142"/>
      <c r="GM54" s="142"/>
      <c r="GN54" s="292"/>
      <c r="GO54" s="293"/>
      <c r="GP54" s="152"/>
      <c r="GQ54" s="141"/>
      <c r="GR54" s="141"/>
      <c r="GS54" s="142"/>
      <c r="GT54" s="142"/>
      <c r="GU54" s="143"/>
      <c r="GV54" s="142"/>
      <c r="GW54" s="142"/>
      <c r="GX54" s="142"/>
      <c r="GY54" s="142"/>
      <c r="GZ54" s="142"/>
      <c r="HA54" s="142"/>
      <c r="HB54" s="142"/>
      <c r="HC54" s="292"/>
      <c r="HD54" s="293"/>
      <c r="HE54" s="152"/>
      <c r="HF54" s="141"/>
      <c r="HG54" s="141"/>
      <c r="HH54" s="142"/>
      <c r="HI54" s="142"/>
      <c r="HJ54" s="143"/>
      <c r="HK54" s="142"/>
      <c r="HL54" s="142"/>
      <c r="HM54" s="142"/>
      <c r="HN54" s="142"/>
      <c r="HO54" s="142"/>
      <c r="HP54" s="142"/>
      <c r="HQ54" s="142"/>
      <c r="HR54" s="292"/>
      <c r="HS54" s="293"/>
      <c r="HT54" s="152"/>
      <c r="HU54" s="141"/>
      <c r="HV54" s="141"/>
      <c r="HW54" s="142"/>
      <c r="HX54" s="142"/>
      <c r="HY54" s="143"/>
      <c r="HZ54" s="142"/>
      <c r="IA54" s="142"/>
      <c r="IB54" s="142"/>
      <c r="IC54" s="142"/>
      <c r="ID54" s="142"/>
      <c r="IE54" s="142"/>
      <c r="IF54" s="142"/>
      <c r="IG54" s="292"/>
      <c r="IH54" s="293"/>
      <c r="II54" s="152"/>
      <c r="IJ54" s="141"/>
      <c r="IK54" s="141"/>
      <c r="IL54" s="142"/>
      <c r="IM54" s="142"/>
      <c r="IN54" s="143"/>
      <c r="IO54" s="142"/>
      <c r="IP54" s="142"/>
      <c r="IQ54" s="142"/>
      <c r="IR54" s="142"/>
      <c r="IS54" s="142"/>
      <c r="IT54" s="142"/>
      <c r="IU54" s="142"/>
      <c r="IV54" s="292"/>
      <c r="IW54" s="293"/>
      <c r="IX54" s="152"/>
      <c r="IY54" s="141"/>
      <c r="IZ54" s="141"/>
      <c r="JA54" s="142"/>
      <c r="JB54" s="142"/>
      <c r="JC54" s="143"/>
      <c r="JD54" s="142"/>
      <c r="JE54" s="142"/>
      <c r="JF54" s="142"/>
      <c r="JG54" s="142"/>
      <c r="JH54" s="142"/>
      <c r="JI54" s="142"/>
      <c r="JJ54" s="142"/>
      <c r="JK54" s="292"/>
      <c r="JL54" s="293"/>
      <c r="JM54" s="152"/>
      <c r="JN54" s="141"/>
      <c r="JO54" s="141"/>
      <c r="JP54" s="142"/>
      <c r="JQ54" s="142"/>
      <c r="JR54" s="143"/>
      <c r="JS54" s="142"/>
      <c r="JT54" s="142"/>
      <c r="JU54" s="142"/>
      <c r="JV54" s="142"/>
      <c r="JW54" s="142"/>
      <c r="JX54" s="142"/>
      <c r="JY54" s="142"/>
      <c r="JZ54" s="292"/>
      <c r="KA54" s="293"/>
      <c r="KB54" s="152"/>
      <c r="KC54" s="141"/>
      <c r="KD54" s="141"/>
      <c r="KE54" s="142"/>
      <c r="KF54" s="142"/>
      <c r="KG54" s="143"/>
      <c r="KH54" s="142"/>
      <c r="KI54" s="142"/>
      <c r="KJ54" s="142"/>
      <c r="KK54" s="142"/>
      <c r="KL54" s="142"/>
      <c r="KM54" s="142"/>
      <c r="KN54" s="142"/>
      <c r="KO54" s="292"/>
      <c r="KP54" s="293"/>
      <c r="KQ54" s="152"/>
      <c r="KR54" s="141"/>
      <c r="KS54" s="141"/>
      <c r="KT54" s="142"/>
      <c r="KU54" s="142"/>
      <c r="KV54" s="143"/>
      <c r="KW54" s="142"/>
      <c r="KX54" s="142"/>
      <c r="KY54" s="142"/>
      <c r="KZ54" s="142"/>
      <c r="LA54" s="142"/>
      <c r="LB54" s="142"/>
      <c r="LC54" s="142"/>
      <c r="LD54" s="292"/>
      <c r="LE54" s="293"/>
      <c r="LF54" s="152"/>
      <c r="LG54" s="152"/>
      <c r="LH54" s="152"/>
      <c r="LI54" s="152"/>
      <c r="LJ54" s="152"/>
      <c r="LK54" s="152"/>
      <c r="LL54" s="142"/>
      <c r="LM54" s="142"/>
      <c r="LN54" s="142"/>
      <c r="LO54" s="142"/>
      <c r="LP54" s="142"/>
      <c r="LQ54" s="142"/>
      <c r="LR54" s="142"/>
      <c r="LS54" s="292"/>
      <c r="LT54" s="293"/>
      <c r="LU54" s="152"/>
      <c r="LV54" s="141"/>
      <c r="LW54" s="141"/>
      <c r="LX54" s="142"/>
      <c r="LY54" s="142"/>
      <c r="LZ54" s="143"/>
      <c r="MA54" s="142"/>
      <c r="MB54" s="142"/>
      <c r="MC54" s="142"/>
      <c r="MD54" s="142"/>
      <c r="ME54" s="142"/>
      <c r="MF54" s="142"/>
      <c r="MG54" s="142"/>
      <c r="MH54" s="292"/>
      <c r="MI54" s="293"/>
      <c r="MJ54" s="152"/>
      <c r="MK54" s="141"/>
      <c r="ML54" s="141"/>
      <c r="MM54" s="142"/>
      <c r="MN54" s="142"/>
      <c r="MO54" s="143"/>
      <c r="MP54" s="142"/>
      <c r="MQ54" s="142"/>
      <c r="MR54" s="142"/>
      <c r="MS54" s="142"/>
      <c r="MT54" s="142"/>
      <c r="MU54" s="142"/>
      <c r="MV54" s="142"/>
      <c r="MW54" s="292"/>
      <c r="MX54" s="293"/>
      <c r="MY54" s="152"/>
      <c r="MZ54" s="141"/>
      <c r="NA54" s="141"/>
      <c r="NB54" s="142"/>
      <c r="NC54" s="142"/>
      <c r="ND54" s="143"/>
      <c r="NE54" s="142"/>
      <c r="NF54" s="142"/>
      <c r="NG54" s="142"/>
      <c r="NH54" s="142"/>
      <c r="NI54" s="142"/>
      <c r="NJ54" s="142"/>
      <c r="NK54" s="142"/>
      <c r="NL54" s="292"/>
      <c r="NM54" s="293"/>
      <c r="NN54" s="152"/>
      <c r="NO54" s="141"/>
      <c r="NP54" s="141"/>
      <c r="NQ54" s="142"/>
      <c r="NR54" s="142"/>
      <c r="NS54" s="143"/>
      <c r="NT54" s="142"/>
      <c r="NU54" s="142"/>
      <c r="NV54" s="142"/>
      <c r="NW54" s="142"/>
      <c r="NX54" s="142"/>
      <c r="NY54" s="142"/>
      <c r="NZ54" s="142"/>
      <c r="OA54" s="292"/>
      <c r="OB54" s="293"/>
      <c r="OC54" s="152"/>
      <c r="OD54" s="141"/>
      <c r="OE54" s="141"/>
      <c r="OF54" s="142"/>
      <c r="OG54" s="142"/>
      <c r="OH54" s="143"/>
      <c r="OI54" s="142"/>
      <c r="OJ54" s="142"/>
      <c r="OK54" s="142"/>
      <c r="OL54" s="142"/>
      <c r="OM54" s="142"/>
      <c r="ON54" s="142"/>
      <c r="OO54" s="142"/>
      <c r="OP54" s="292"/>
      <c r="OQ54" s="293"/>
      <c r="OR54" s="152"/>
      <c r="OS54" s="141"/>
      <c r="OT54" s="141"/>
      <c r="OU54" s="142"/>
      <c r="OV54" s="142"/>
      <c r="OW54" s="143"/>
      <c r="OX54" s="142"/>
      <c r="OY54" s="142"/>
      <c r="OZ54" s="142"/>
      <c r="PA54" s="142"/>
      <c r="PB54" s="142"/>
      <c r="PC54" s="142"/>
      <c r="PD54" s="142"/>
      <c r="PE54" s="292"/>
      <c r="PF54" s="293"/>
      <c r="PG54" s="152"/>
      <c r="PH54" s="141"/>
      <c r="PI54" s="141"/>
      <c r="PJ54" s="142"/>
      <c r="PK54" s="142"/>
      <c r="PL54" s="143"/>
      <c r="PM54" s="142"/>
      <c r="PN54" s="142"/>
      <c r="PO54" s="142"/>
      <c r="PP54" s="142"/>
      <c r="PQ54" s="142"/>
      <c r="PR54" s="142"/>
      <c r="PS54" s="142"/>
      <c r="PT54" s="292"/>
      <c r="PU54" s="293"/>
      <c r="PV54" s="142"/>
      <c r="PW54" s="142"/>
      <c r="PX54" s="142"/>
      <c r="PY54" s="142"/>
      <c r="PZ54" s="142"/>
      <c r="QA54" s="142"/>
      <c r="QB54" s="142"/>
      <c r="QC54" s="142"/>
      <c r="QD54" s="142"/>
    </row>
    <row r="55" spans="1:446" s="294" customFormat="1" ht="15" customHeight="1">
      <c r="A55" s="292"/>
      <c r="B55" s="293"/>
      <c r="C55" s="152"/>
      <c r="D55" s="141"/>
      <c r="E55" s="141"/>
      <c r="F55" s="142"/>
      <c r="G55" s="142"/>
      <c r="H55" s="143"/>
      <c r="I55" s="142"/>
      <c r="J55" s="142"/>
      <c r="K55" s="142"/>
      <c r="L55" s="142"/>
      <c r="M55" s="142"/>
      <c r="N55" s="142"/>
      <c r="O55" s="142"/>
      <c r="P55" s="292"/>
      <c r="Q55" s="293"/>
      <c r="R55" s="152"/>
      <c r="S55" s="141"/>
      <c r="T55" s="141"/>
      <c r="U55" s="142"/>
      <c r="V55" s="142"/>
      <c r="W55" s="143"/>
      <c r="X55" s="142"/>
      <c r="Y55" s="142"/>
      <c r="Z55" s="142"/>
      <c r="AA55" s="142"/>
      <c r="AB55" s="142"/>
      <c r="AC55" s="142"/>
      <c r="AD55" s="142"/>
      <c r="AE55" s="292"/>
      <c r="AF55" s="293"/>
      <c r="AG55" s="152"/>
      <c r="AH55" s="151"/>
      <c r="AI55" s="151"/>
      <c r="AJ55" s="142"/>
      <c r="AK55" s="142"/>
      <c r="AL55" s="143"/>
      <c r="AM55" s="142"/>
      <c r="AN55" s="142"/>
      <c r="AO55" s="143"/>
      <c r="AP55" s="142"/>
      <c r="AQ55" s="142"/>
      <c r="AR55" s="142"/>
      <c r="AS55" s="142"/>
      <c r="AT55" s="292"/>
      <c r="AU55" s="293"/>
      <c r="AV55" s="152"/>
      <c r="AW55" s="141"/>
      <c r="AX55" s="141"/>
      <c r="AY55" s="142"/>
      <c r="AZ55" s="142"/>
      <c r="BA55" s="143"/>
      <c r="BB55" s="142"/>
      <c r="BC55" s="142"/>
      <c r="BD55" s="142"/>
      <c r="BE55" s="142"/>
      <c r="BF55" s="142"/>
      <c r="BG55" s="142"/>
      <c r="BH55" s="142"/>
      <c r="BI55" s="292"/>
      <c r="BJ55" s="293"/>
      <c r="BK55" s="152"/>
      <c r="BL55" s="141"/>
      <c r="BM55" s="141"/>
      <c r="BN55" s="142"/>
      <c r="BO55" s="142"/>
      <c r="BP55" s="143"/>
      <c r="BQ55" s="142"/>
      <c r="BR55" s="142"/>
      <c r="BS55" s="142"/>
      <c r="BT55" s="142"/>
      <c r="BU55" s="142"/>
      <c r="BV55" s="142"/>
      <c r="BW55" s="142"/>
      <c r="BX55" s="292"/>
      <c r="BY55" s="293"/>
      <c r="BZ55" s="152"/>
      <c r="CA55" s="141"/>
      <c r="CB55" s="141"/>
      <c r="CC55" s="142"/>
      <c r="CD55" s="142"/>
      <c r="CE55" s="143"/>
      <c r="CF55" s="142"/>
      <c r="CG55" s="142"/>
      <c r="CH55" s="142"/>
      <c r="CI55" s="142"/>
      <c r="CJ55" s="142"/>
      <c r="CK55" s="142"/>
      <c r="CL55" s="142"/>
      <c r="CM55" s="292"/>
      <c r="CN55" s="293"/>
      <c r="CO55" s="152"/>
      <c r="CP55" s="141"/>
      <c r="CQ55" s="141"/>
      <c r="CR55" s="142"/>
      <c r="CS55" s="142"/>
      <c r="CT55" s="143"/>
      <c r="CU55" s="142"/>
      <c r="CV55" s="142"/>
      <c r="CW55" s="142"/>
      <c r="CX55" s="142"/>
      <c r="CY55" s="142"/>
      <c r="CZ55" s="142"/>
      <c r="DA55" s="142"/>
      <c r="DB55" s="292"/>
      <c r="DC55" s="293"/>
      <c r="DD55" s="152"/>
      <c r="DE55" s="141"/>
      <c r="DF55" s="141"/>
      <c r="DG55" s="142"/>
      <c r="DH55" s="142"/>
      <c r="DI55" s="143"/>
      <c r="DJ55" s="142"/>
      <c r="DK55" s="142"/>
      <c r="DL55" s="142"/>
      <c r="DM55" s="142"/>
      <c r="DN55" s="142"/>
      <c r="DO55" s="142"/>
      <c r="DP55" s="142"/>
      <c r="DQ55" s="292"/>
      <c r="DR55" s="293"/>
      <c r="DS55" s="152"/>
      <c r="DT55" s="141"/>
      <c r="DU55" s="141"/>
      <c r="DV55" s="142"/>
      <c r="DW55" s="142"/>
      <c r="DX55" s="143"/>
      <c r="DY55" s="142"/>
      <c r="DZ55" s="142"/>
      <c r="EA55" s="142"/>
      <c r="EB55" s="142"/>
      <c r="EC55" s="142"/>
      <c r="ED55" s="142"/>
      <c r="EE55" s="142"/>
      <c r="EF55" s="292"/>
      <c r="EG55" s="293"/>
      <c r="EH55" s="152"/>
      <c r="EI55" s="141"/>
      <c r="EJ55" s="141"/>
      <c r="EK55" s="142"/>
      <c r="EL55" s="142"/>
      <c r="EM55" s="143"/>
      <c r="EN55" s="142"/>
      <c r="EO55" s="142"/>
      <c r="EP55" s="142"/>
      <c r="EQ55" s="142"/>
      <c r="ER55" s="142"/>
      <c r="ES55" s="142"/>
      <c r="ET55" s="142"/>
      <c r="EU55" s="292"/>
      <c r="EV55" s="293"/>
      <c r="EW55" s="152"/>
      <c r="EX55" s="141"/>
      <c r="EY55" s="141"/>
      <c r="EZ55" s="142"/>
      <c r="FA55" s="142"/>
      <c r="FB55" s="143"/>
      <c r="FC55" s="142"/>
      <c r="FD55" s="142"/>
      <c r="FE55" s="142"/>
      <c r="FF55" s="142"/>
      <c r="FG55" s="142"/>
      <c r="FH55" s="142"/>
      <c r="FI55" s="142"/>
      <c r="FJ55" s="292"/>
      <c r="FK55" s="293"/>
      <c r="FL55" s="152"/>
      <c r="FM55" s="141"/>
      <c r="FN55" s="141"/>
      <c r="FO55" s="142"/>
      <c r="FP55" s="142"/>
      <c r="FQ55" s="143"/>
      <c r="FR55" s="142"/>
      <c r="FS55" s="142"/>
      <c r="FT55" s="142"/>
      <c r="FU55" s="142"/>
      <c r="FV55" s="142"/>
      <c r="FW55" s="142"/>
      <c r="FX55" s="142"/>
      <c r="FY55" s="292"/>
      <c r="FZ55" s="293"/>
      <c r="GA55" s="152"/>
      <c r="GB55" s="141"/>
      <c r="GC55" s="141"/>
      <c r="GD55" s="142"/>
      <c r="GE55" s="142"/>
      <c r="GF55" s="143"/>
      <c r="GG55" s="142"/>
      <c r="GH55" s="142"/>
      <c r="GI55" s="142"/>
      <c r="GJ55" s="142"/>
      <c r="GK55" s="142"/>
      <c r="GL55" s="142"/>
      <c r="GM55" s="142"/>
      <c r="GN55" s="292"/>
      <c r="GO55" s="293"/>
      <c r="GP55" s="152"/>
      <c r="GQ55" s="141"/>
      <c r="GR55" s="141"/>
      <c r="GS55" s="142"/>
      <c r="GT55" s="142"/>
      <c r="GU55" s="143"/>
      <c r="GV55" s="142"/>
      <c r="GW55" s="142"/>
      <c r="GX55" s="142"/>
      <c r="GY55" s="142"/>
      <c r="GZ55" s="142"/>
      <c r="HA55" s="142"/>
      <c r="HB55" s="142"/>
      <c r="HC55" s="292"/>
      <c r="HD55" s="293"/>
      <c r="HE55" s="152"/>
      <c r="HF55" s="141"/>
      <c r="HG55" s="141"/>
      <c r="HH55" s="142"/>
      <c r="HI55" s="142"/>
      <c r="HJ55" s="143"/>
      <c r="HK55" s="142"/>
      <c r="HL55" s="142"/>
      <c r="HM55" s="142"/>
      <c r="HN55" s="142"/>
      <c r="HO55" s="142"/>
      <c r="HP55" s="142"/>
      <c r="HQ55" s="142"/>
      <c r="HR55" s="292"/>
      <c r="HS55" s="293"/>
      <c r="HT55" s="152"/>
      <c r="HU55" s="141"/>
      <c r="HV55" s="141"/>
      <c r="HW55" s="142"/>
      <c r="HX55" s="142"/>
      <c r="HY55" s="143"/>
      <c r="HZ55" s="142"/>
      <c r="IA55" s="142"/>
      <c r="IB55" s="142"/>
      <c r="IC55" s="142"/>
      <c r="ID55" s="142"/>
      <c r="IE55" s="142"/>
      <c r="IF55" s="142"/>
      <c r="IG55" s="292"/>
      <c r="IH55" s="293"/>
      <c r="II55" s="152"/>
      <c r="IJ55" s="141"/>
      <c r="IK55" s="141"/>
      <c r="IL55" s="142"/>
      <c r="IM55" s="142"/>
      <c r="IN55" s="143"/>
      <c r="IO55" s="142"/>
      <c r="IP55" s="142"/>
      <c r="IQ55" s="142"/>
      <c r="IR55" s="142"/>
      <c r="IS55" s="142"/>
      <c r="IT55" s="142"/>
      <c r="IU55" s="142"/>
      <c r="IV55" s="292"/>
      <c r="IW55" s="293"/>
      <c r="IX55" s="152"/>
      <c r="IY55" s="141"/>
      <c r="IZ55" s="141"/>
      <c r="JA55" s="142"/>
      <c r="JB55" s="142"/>
      <c r="JC55" s="143"/>
      <c r="JD55" s="142"/>
      <c r="JE55" s="142"/>
      <c r="JF55" s="142"/>
      <c r="JG55" s="142"/>
      <c r="JH55" s="142"/>
      <c r="JI55" s="142"/>
      <c r="JJ55" s="142"/>
      <c r="JK55" s="292"/>
      <c r="JL55" s="293"/>
      <c r="JM55" s="152"/>
      <c r="JN55" s="141"/>
      <c r="JO55" s="141"/>
      <c r="JP55" s="142"/>
      <c r="JQ55" s="142"/>
      <c r="JR55" s="143"/>
      <c r="JS55" s="142"/>
      <c r="JT55" s="142"/>
      <c r="JU55" s="142"/>
      <c r="JV55" s="142"/>
      <c r="JW55" s="142"/>
      <c r="JX55" s="142"/>
      <c r="JY55" s="142"/>
      <c r="JZ55" s="292"/>
      <c r="KA55" s="293"/>
      <c r="KB55" s="152"/>
      <c r="KC55" s="141"/>
      <c r="KD55" s="141"/>
      <c r="KE55" s="142"/>
      <c r="KF55" s="142"/>
      <c r="KG55" s="143"/>
      <c r="KH55" s="142"/>
      <c r="KI55" s="142"/>
      <c r="KJ55" s="142"/>
      <c r="KK55" s="142"/>
      <c r="KL55" s="142"/>
      <c r="KM55" s="142"/>
      <c r="KN55" s="142"/>
      <c r="KO55" s="292"/>
      <c r="KP55" s="293"/>
      <c r="KQ55" s="152"/>
      <c r="KR55" s="141"/>
      <c r="KS55" s="141"/>
      <c r="KT55" s="142"/>
      <c r="KU55" s="142"/>
      <c r="KV55" s="143"/>
      <c r="KW55" s="142"/>
      <c r="KX55" s="142"/>
      <c r="KY55" s="142"/>
      <c r="KZ55" s="142"/>
      <c r="LA55" s="142"/>
      <c r="LB55" s="142"/>
      <c r="LC55" s="142"/>
      <c r="LD55" s="292"/>
      <c r="LE55" s="293"/>
      <c r="LF55" s="152"/>
      <c r="LG55" s="152"/>
      <c r="LH55" s="152"/>
      <c r="LI55" s="152"/>
      <c r="LJ55" s="152"/>
      <c r="LK55" s="152"/>
      <c r="LL55" s="142"/>
      <c r="LM55" s="142"/>
      <c r="LN55" s="142"/>
      <c r="LO55" s="142"/>
      <c r="LP55" s="142"/>
      <c r="LQ55" s="142"/>
      <c r="LR55" s="142"/>
      <c r="LS55" s="292"/>
      <c r="LT55" s="293"/>
      <c r="LU55" s="152"/>
      <c r="LV55" s="141"/>
      <c r="LW55" s="141"/>
      <c r="LX55" s="142"/>
      <c r="LY55" s="142"/>
      <c r="LZ55" s="143"/>
      <c r="MA55" s="142"/>
      <c r="MB55" s="142"/>
      <c r="MC55" s="142"/>
      <c r="MD55" s="142"/>
      <c r="ME55" s="142"/>
      <c r="MF55" s="142"/>
      <c r="MG55" s="142"/>
      <c r="MH55" s="292"/>
      <c r="MI55" s="293"/>
      <c r="MJ55" s="152"/>
      <c r="MK55" s="141"/>
      <c r="ML55" s="141"/>
      <c r="MM55" s="142"/>
      <c r="MN55" s="142"/>
      <c r="MO55" s="143"/>
      <c r="MP55" s="142"/>
      <c r="MQ55" s="142"/>
      <c r="MR55" s="142"/>
      <c r="MS55" s="142"/>
      <c r="MT55" s="142"/>
      <c r="MU55" s="142"/>
      <c r="MV55" s="142"/>
      <c r="MW55" s="292"/>
      <c r="MX55" s="293"/>
      <c r="MY55" s="152"/>
      <c r="MZ55" s="141"/>
      <c r="NA55" s="141"/>
      <c r="NB55" s="142"/>
      <c r="NC55" s="142"/>
      <c r="ND55" s="143"/>
      <c r="NE55" s="142"/>
      <c r="NF55" s="142"/>
      <c r="NG55" s="142"/>
      <c r="NH55" s="142"/>
      <c r="NI55" s="142"/>
      <c r="NJ55" s="142"/>
      <c r="NK55" s="142"/>
      <c r="NL55" s="292"/>
      <c r="NM55" s="293"/>
      <c r="NN55" s="152"/>
      <c r="NO55" s="141"/>
      <c r="NP55" s="141"/>
      <c r="NQ55" s="142"/>
      <c r="NR55" s="142"/>
      <c r="NS55" s="143"/>
      <c r="NT55" s="142"/>
      <c r="NU55" s="142"/>
      <c r="NV55" s="142"/>
      <c r="NW55" s="142"/>
      <c r="NX55" s="142"/>
      <c r="NY55" s="142"/>
      <c r="NZ55" s="142"/>
      <c r="OA55" s="292"/>
      <c r="OB55" s="293"/>
      <c r="OC55" s="152"/>
      <c r="OD55" s="141"/>
      <c r="OE55" s="141"/>
      <c r="OF55" s="142"/>
      <c r="OG55" s="142"/>
      <c r="OH55" s="143"/>
      <c r="OI55" s="142"/>
      <c r="OJ55" s="142"/>
      <c r="OK55" s="142"/>
      <c r="OL55" s="142"/>
      <c r="OM55" s="142"/>
      <c r="ON55" s="142"/>
      <c r="OO55" s="142"/>
      <c r="OP55" s="292"/>
      <c r="OQ55" s="293"/>
      <c r="OR55" s="152"/>
      <c r="OS55" s="141"/>
      <c r="OT55" s="141"/>
      <c r="OU55" s="142"/>
      <c r="OV55" s="142"/>
      <c r="OW55" s="143"/>
      <c r="OX55" s="142"/>
      <c r="OY55" s="142"/>
      <c r="OZ55" s="142"/>
      <c r="PA55" s="142"/>
      <c r="PB55" s="142"/>
      <c r="PC55" s="142"/>
      <c r="PD55" s="142"/>
      <c r="PE55" s="292"/>
      <c r="PF55" s="293"/>
      <c r="PG55" s="152"/>
      <c r="PH55" s="141"/>
      <c r="PI55" s="141"/>
      <c r="PJ55" s="142"/>
      <c r="PK55" s="142"/>
      <c r="PL55" s="143"/>
      <c r="PM55" s="142"/>
      <c r="PN55" s="142"/>
      <c r="PO55" s="142"/>
      <c r="PP55" s="142"/>
      <c r="PQ55" s="142"/>
      <c r="PR55" s="142"/>
      <c r="PS55" s="142"/>
      <c r="PT55" s="292"/>
      <c r="PU55" s="293"/>
      <c r="PV55" s="142"/>
      <c r="PW55" s="142"/>
      <c r="PX55" s="142"/>
      <c r="PY55" s="142"/>
      <c r="PZ55" s="142"/>
      <c r="QA55" s="142"/>
      <c r="QB55" s="142"/>
      <c r="QC55" s="142"/>
      <c r="QD55" s="142"/>
    </row>
    <row r="56" spans="1:446" s="294" customFormat="1" ht="15" customHeight="1">
      <c r="A56" s="292"/>
      <c r="B56" s="293"/>
      <c r="C56" s="152"/>
      <c r="D56" s="141"/>
      <c r="E56" s="141"/>
      <c r="F56" s="142"/>
      <c r="G56" s="142"/>
      <c r="H56" s="143"/>
      <c r="I56" s="142"/>
      <c r="J56" s="142"/>
      <c r="K56" s="142"/>
      <c r="L56" s="142"/>
      <c r="M56" s="142"/>
      <c r="N56" s="142"/>
      <c r="O56" s="142"/>
      <c r="P56" s="292"/>
      <c r="Q56" s="293"/>
      <c r="R56" s="152"/>
      <c r="S56" s="141"/>
      <c r="T56" s="141"/>
      <c r="U56" s="142"/>
      <c r="V56" s="142"/>
      <c r="W56" s="143"/>
      <c r="X56" s="142"/>
      <c r="Y56" s="142"/>
      <c r="Z56" s="142"/>
      <c r="AA56" s="142"/>
      <c r="AB56" s="142"/>
      <c r="AC56" s="142"/>
      <c r="AD56" s="142"/>
      <c r="AE56" s="292"/>
      <c r="AF56" s="293"/>
      <c r="AG56" s="152"/>
      <c r="AH56" s="151"/>
      <c r="AI56" s="151"/>
      <c r="AJ56" s="142"/>
      <c r="AK56" s="142"/>
      <c r="AL56" s="143"/>
      <c r="AM56" s="142"/>
      <c r="AN56" s="142"/>
      <c r="AO56" s="143"/>
      <c r="AP56" s="142"/>
      <c r="AQ56" s="142"/>
      <c r="AR56" s="142"/>
      <c r="AS56" s="142"/>
      <c r="AT56" s="292"/>
      <c r="AU56" s="293"/>
      <c r="AV56" s="152"/>
      <c r="AW56" s="141"/>
      <c r="AX56" s="141"/>
      <c r="AY56" s="142"/>
      <c r="AZ56" s="142"/>
      <c r="BA56" s="143"/>
      <c r="BB56" s="142"/>
      <c r="BC56" s="142"/>
      <c r="BD56" s="142"/>
      <c r="BE56" s="142"/>
      <c r="BF56" s="142"/>
      <c r="BG56" s="142"/>
      <c r="BH56" s="142"/>
      <c r="BI56" s="292"/>
      <c r="BJ56" s="293"/>
      <c r="BK56" s="152"/>
      <c r="BL56" s="141"/>
      <c r="BM56" s="141"/>
      <c r="BN56" s="142"/>
      <c r="BO56" s="142"/>
      <c r="BP56" s="143"/>
      <c r="BQ56" s="142"/>
      <c r="BR56" s="142"/>
      <c r="BS56" s="142"/>
      <c r="BT56" s="142"/>
      <c r="BU56" s="142"/>
      <c r="BV56" s="142"/>
      <c r="BW56" s="142"/>
      <c r="BX56" s="292"/>
      <c r="BY56" s="293"/>
      <c r="BZ56" s="152"/>
      <c r="CA56" s="141"/>
      <c r="CB56" s="141"/>
      <c r="CC56" s="142"/>
      <c r="CD56" s="142"/>
      <c r="CE56" s="143"/>
      <c r="CF56" s="142"/>
      <c r="CG56" s="142"/>
      <c r="CH56" s="142"/>
      <c r="CI56" s="142"/>
      <c r="CJ56" s="142"/>
      <c r="CK56" s="142"/>
      <c r="CL56" s="142"/>
      <c r="CM56" s="292"/>
      <c r="CN56" s="293"/>
      <c r="CO56" s="152"/>
      <c r="CP56" s="141"/>
      <c r="CQ56" s="141"/>
      <c r="CR56" s="142"/>
      <c r="CS56" s="142"/>
      <c r="CT56" s="143"/>
      <c r="CU56" s="142"/>
      <c r="CV56" s="142"/>
      <c r="CW56" s="142"/>
      <c r="CX56" s="142"/>
      <c r="CY56" s="142"/>
      <c r="CZ56" s="142"/>
      <c r="DA56" s="142"/>
      <c r="DB56" s="292"/>
      <c r="DC56" s="293"/>
      <c r="DD56" s="152"/>
      <c r="DE56" s="141"/>
      <c r="DF56" s="141"/>
      <c r="DG56" s="142"/>
      <c r="DH56" s="142"/>
      <c r="DI56" s="143"/>
      <c r="DJ56" s="142"/>
      <c r="DK56" s="142"/>
      <c r="DL56" s="142"/>
      <c r="DM56" s="142"/>
      <c r="DN56" s="142"/>
      <c r="DO56" s="142"/>
      <c r="DP56" s="142"/>
      <c r="DQ56" s="292"/>
      <c r="DR56" s="293"/>
      <c r="DS56" s="152"/>
      <c r="DT56" s="141"/>
      <c r="DU56" s="141"/>
      <c r="DV56" s="142"/>
      <c r="DW56" s="142"/>
      <c r="DX56" s="143"/>
      <c r="DY56" s="142"/>
      <c r="DZ56" s="142"/>
      <c r="EA56" s="142"/>
      <c r="EB56" s="142"/>
      <c r="EC56" s="142"/>
      <c r="ED56" s="142"/>
      <c r="EE56" s="142"/>
      <c r="EF56" s="292"/>
      <c r="EG56" s="293"/>
      <c r="EH56" s="152"/>
      <c r="EI56" s="141"/>
      <c r="EJ56" s="141"/>
      <c r="EK56" s="142"/>
      <c r="EL56" s="142"/>
      <c r="EM56" s="143"/>
      <c r="EN56" s="142"/>
      <c r="EO56" s="142"/>
      <c r="EP56" s="142"/>
      <c r="EQ56" s="142"/>
      <c r="ER56" s="142"/>
      <c r="ES56" s="142"/>
      <c r="ET56" s="142"/>
      <c r="EU56" s="292"/>
      <c r="EV56" s="293"/>
      <c r="EW56" s="152"/>
      <c r="EX56" s="141"/>
      <c r="EY56" s="141"/>
      <c r="EZ56" s="142"/>
      <c r="FA56" s="142"/>
      <c r="FB56" s="143"/>
      <c r="FC56" s="142"/>
      <c r="FD56" s="142"/>
      <c r="FE56" s="142"/>
      <c r="FF56" s="142"/>
      <c r="FG56" s="142"/>
      <c r="FH56" s="142"/>
      <c r="FI56" s="142"/>
      <c r="FJ56" s="292"/>
      <c r="FK56" s="293"/>
      <c r="FL56" s="152"/>
      <c r="FM56" s="141"/>
      <c r="FN56" s="141"/>
      <c r="FO56" s="142"/>
      <c r="FP56" s="142"/>
      <c r="FQ56" s="143"/>
      <c r="FR56" s="142"/>
      <c r="FS56" s="142"/>
      <c r="FT56" s="142"/>
      <c r="FU56" s="142"/>
      <c r="FV56" s="142"/>
      <c r="FW56" s="142"/>
      <c r="FX56" s="142"/>
      <c r="FY56" s="292"/>
      <c r="FZ56" s="293"/>
      <c r="GA56" s="152"/>
      <c r="GB56" s="141"/>
      <c r="GC56" s="141"/>
      <c r="GD56" s="142"/>
      <c r="GE56" s="142"/>
      <c r="GF56" s="143"/>
      <c r="GG56" s="142"/>
      <c r="GH56" s="142"/>
      <c r="GI56" s="142"/>
      <c r="GJ56" s="142"/>
      <c r="GK56" s="142"/>
      <c r="GL56" s="142"/>
      <c r="GM56" s="142"/>
      <c r="GN56" s="292"/>
      <c r="GO56" s="293"/>
      <c r="GP56" s="152"/>
      <c r="GQ56" s="141"/>
      <c r="GR56" s="141"/>
      <c r="GS56" s="142"/>
      <c r="GT56" s="142"/>
      <c r="GU56" s="143"/>
      <c r="GV56" s="142"/>
      <c r="GW56" s="142"/>
      <c r="GX56" s="142"/>
      <c r="GY56" s="142"/>
      <c r="GZ56" s="142"/>
      <c r="HA56" s="142"/>
      <c r="HB56" s="142"/>
      <c r="HC56" s="292"/>
      <c r="HD56" s="293"/>
      <c r="HE56" s="152"/>
      <c r="HF56" s="141"/>
      <c r="HG56" s="141"/>
      <c r="HH56" s="142"/>
      <c r="HI56" s="142"/>
      <c r="HJ56" s="143"/>
      <c r="HK56" s="142"/>
      <c r="HL56" s="142"/>
      <c r="HM56" s="142"/>
      <c r="HN56" s="142"/>
      <c r="HO56" s="142"/>
      <c r="HP56" s="142"/>
      <c r="HQ56" s="142"/>
      <c r="HR56" s="292"/>
      <c r="HS56" s="293"/>
      <c r="HT56" s="152"/>
      <c r="HU56" s="141"/>
      <c r="HV56" s="141"/>
      <c r="HW56" s="142"/>
      <c r="HX56" s="142"/>
      <c r="HY56" s="143"/>
      <c r="HZ56" s="142"/>
      <c r="IA56" s="142"/>
      <c r="IB56" s="142"/>
      <c r="IC56" s="142"/>
      <c r="ID56" s="142"/>
      <c r="IE56" s="142"/>
      <c r="IF56" s="142"/>
      <c r="IG56" s="292"/>
      <c r="IH56" s="293"/>
      <c r="II56" s="152"/>
      <c r="IJ56" s="141"/>
      <c r="IK56" s="141"/>
      <c r="IL56" s="142"/>
      <c r="IM56" s="142"/>
      <c r="IN56" s="143"/>
      <c r="IO56" s="142"/>
      <c r="IP56" s="142"/>
      <c r="IQ56" s="142"/>
      <c r="IR56" s="142"/>
      <c r="IS56" s="142"/>
      <c r="IT56" s="142"/>
      <c r="IU56" s="142"/>
      <c r="IV56" s="292"/>
      <c r="IW56" s="293"/>
      <c r="IX56" s="152"/>
      <c r="IY56" s="141"/>
      <c r="IZ56" s="141"/>
      <c r="JA56" s="142"/>
      <c r="JB56" s="142"/>
      <c r="JC56" s="143"/>
      <c r="JD56" s="142"/>
      <c r="JE56" s="142"/>
      <c r="JF56" s="142"/>
      <c r="JG56" s="142"/>
      <c r="JH56" s="142"/>
      <c r="JI56" s="142"/>
      <c r="JJ56" s="142"/>
      <c r="JK56" s="292"/>
      <c r="JL56" s="293"/>
      <c r="JM56" s="152"/>
      <c r="JN56" s="141"/>
      <c r="JO56" s="141"/>
      <c r="JP56" s="142"/>
      <c r="JQ56" s="142"/>
      <c r="JR56" s="143"/>
      <c r="JS56" s="142"/>
      <c r="JT56" s="142"/>
      <c r="JU56" s="142"/>
      <c r="JV56" s="142"/>
      <c r="JW56" s="142"/>
      <c r="JX56" s="142"/>
      <c r="JY56" s="142"/>
      <c r="JZ56" s="292"/>
      <c r="KA56" s="293"/>
      <c r="KB56" s="152"/>
      <c r="KC56" s="141"/>
      <c r="KD56" s="141"/>
      <c r="KE56" s="142"/>
      <c r="KF56" s="142"/>
      <c r="KG56" s="143"/>
      <c r="KH56" s="142"/>
      <c r="KI56" s="142"/>
      <c r="KJ56" s="142"/>
      <c r="KK56" s="142"/>
      <c r="KL56" s="142"/>
      <c r="KM56" s="142"/>
      <c r="KN56" s="142"/>
      <c r="KO56" s="292"/>
      <c r="KP56" s="293"/>
      <c r="KQ56" s="152"/>
      <c r="KR56" s="141"/>
      <c r="KS56" s="141"/>
      <c r="KT56" s="142"/>
      <c r="KU56" s="142"/>
      <c r="KV56" s="143"/>
      <c r="KW56" s="142"/>
      <c r="KX56" s="142"/>
      <c r="KY56" s="142"/>
      <c r="KZ56" s="142"/>
      <c r="LA56" s="142"/>
      <c r="LB56" s="142"/>
      <c r="LC56" s="142"/>
      <c r="LD56" s="292"/>
      <c r="LE56" s="293"/>
      <c r="LF56" s="152"/>
      <c r="LG56" s="152"/>
      <c r="LH56" s="152"/>
      <c r="LI56" s="152"/>
      <c r="LJ56" s="152"/>
      <c r="LK56" s="152"/>
      <c r="LL56" s="142"/>
      <c r="LM56" s="142"/>
      <c r="LN56" s="142"/>
      <c r="LO56" s="142"/>
      <c r="LP56" s="142"/>
      <c r="LQ56" s="142"/>
      <c r="LR56" s="142"/>
      <c r="LS56" s="292"/>
      <c r="LT56" s="293"/>
      <c r="LU56" s="152"/>
      <c r="LV56" s="141"/>
      <c r="LW56" s="141"/>
      <c r="LX56" s="142"/>
      <c r="LY56" s="142"/>
      <c r="LZ56" s="143"/>
      <c r="MA56" s="142"/>
      <c r="MB56" s="142"/>
      <c r="MC56" s="142"/>
      <c r="MD56" s="142"/>
      <c r="ME56" s="142"/>
      <c r="MF56" s="142"/>
      <c r="MG56" s="142"/>
      <c r="MH56" s="292"/>
      <c r="MI56" s="293"/>
      <c r="MJ56" s="152"/>
      <c r="MK56" s="141"/>
      <c r="ML56" s="141"/>
      <c r="MM56" s="142"/>
      <c r="MN56" s="142"/>
      <c r="MO56" s="143"/>
      <c r="MP56" s="142"/>
      <c r="MQ56" s="142"/>
      <c r="MR56" s="142"/>
      <c r="MS56" s="142"/>
      <c r="MT56" s="142"/>
      <c r="MU56" s="142"/>
      <c r="MV56" s="142"/>
      <c r="MW56" s="292"/>
      <c r="MX56" s="293"/>
      <c r="MY56" s="152"/>
      <c r="MZ56" s="141"/>
      <c r="NA56" s="141"/>
      <c r="NB56" s="142"/>
      <c r="NC56" s="142"/>
      <c r="ND56" s="143"/>
      <c r="NE56" s="142"/>
      <c r="NF56" s="142"/>
      <c r="NG56" s="142"/>
      <c r="NH56" s="142"/>
      <c r="NI56" s="142"/>
      <c r="NJ56" s="142"/>
      <c r="NK56" s="142"/>
      <c r="NL56" s="292"/>
      <c r="NM56" s="293"/>
      <c r="NN56" s="152"/>
      <c r="NO56" s="141"/>
      <c r="NP56" s="141"/>
      <c r="NQ56" s="142"/>
      <c r="NR56" s="142"/>
      <c r="NS56" s="143"/>
      <c r="NT56" s="142"/>
      <c r="NU56" s="142"/>
      <c r="NV56" s="142"/>
      <c r="NW56" s="142"/>
      <c r="NX56" s="142"/>
      <c r="NY56" s="142"/>
      <c r="NZ56" s="142"/>
      <c r="OA56" s="292"/>
      <c r="OB56" s="293"/>
      <c r="OC56" s="152"/>
      <c r="OD56" s="141"/>
      <c r="OE56" s="141"/>
      <c r="OF56" s="142"/>
      <c r="OG56" s="142"/>
      <c r="OH56" s="143"/>
      <c r="OI56" s="142"/>
      <c r="OJ56" s="142"/>
      <c r="OK56" s="142"/>
      <c r="OL56" s="142"/>
      <c r="OM56" s="142"/>
      <c r="ON56" s="142"/>
      <c r="OO56" s="142"/>
      <c r="OP56" s="292"/>
      <c r="OQ56" s="293"/>
      <c r="OR56" s="152"/>
      <c r="OS56" s="141"/>
      <c r="OT56" s="141"/>
      <c r="OU56" s="142"/>
      <c r="OV56" s="142"/>
      <c r="OW56" s="143"/>
      <c r="OX56" s="142"/>
      <c r="OY56" s="142"/>
      <c r="OZ56" s="142"/>
      <c r="PA56" s="142"/>
      <c r="PB56" s="142"/>
      <c r="PC56" s="142"/>
      <c r="PD56" s="142"/>
      <c r="PE56" s="292"/>
      <c r="PF56" s="293"/>
      <c r="PG56" s="152"/>
      <c r="PH56" s="141"/>
      <c r="PI56" s="141"/>
      <c r="PJ56" s="142"/>
      <c r="PK56" s="142"/>
      <c r="PL56" s="143"/>
      <c r="PM56" s="142"/>
      <c r="PN56" s="142"/>
      <c r="PO56" s="142"/>
      <c r="PP56" s="142"/>
      <c r="PQ56" s="142"/>
      <c r="PR56" s="142"/>
      <c r="PS56" s="142"/>
      <c r="PT56" s="292"/>
      <c r="PU56" s="293"/>
      <c r="PV56" s="142"/>
      <c r="PW56" s="142"/>
      <c r="PX56" s="142"/>
      <c r="PY56" s="142"/>
      <c r="PZ56" s="142"/>
      <c r="QA56" s="142"/>
      <c r="QB56" s="142"/>
      <c r="QC56" s="142"/>
      <c r="QD56" s="142"/>
    </row>
    <row r="57" spans="1:446" s="294" customFormat="1" ht="15" customHeight="1">
      <c r="A57" s="292"/>
      <c r="B57" s="293"/>
      <c r="C57" s="152"/>
      <c r="D57" s="141"/>
      <c r="E57" s="141"/>
      <c r="F57" s="142"/>
      <c r="G57" s="142"/>
      <c r="H57" s="143"/>
      <c r="I57" s="142"/>
      <c r="J57" s="142"/>
      <c r="K57" s="142"/>
      <c r="L57" s="142"/>
      <c r="M57" s="142"/>
      <c r="N57" s="142"/>
      <c r="O57" s="142"/>
      <c r="P57" s="292"/>
      <c r="Q57" s="293"/>
      <c r="R57" s="152"/>
      <c r="S57" s="141"/>
      <c r="T57" s="141"/>
      <c r="U57" s="142"/>
      <c r="V57" s="142"/>
      <c r="W57" s="143"/>
      <c r="X57" s="142"/>
      <c r="Y57" s="142"/>
      <c r="Z57" s="142"/>
      <c r="AA57" s="142"/>
      <c r="AB57" s="142"/>
      <c r="AC57" s="142"/>
      <c r="AD57" s="142"/>
      <c r="AE57" s="292"/>
      <c r="AF57" s="293"/>
      <c r="AG57" s="152"/>
      <c r="AH57" s="151"/>
      <c r="AI57" s="151"/>
      <c r="AJ57" s="142"/>
      <c r="AK57" s="142"/>
      <c r="AL57" s="143"/>
      <c r="AM57" s="142"/>
      <c r="AN57" s="142"/>
      <c r="AO57" s="143"/>
      <c r="AP57" s="142"/>
      <c r="AQ57" s="142"/>
      <c r="AR57" s="142"/>
      <c r="AS57" s="142"/>
      <c r="AT57" s="292"/>
      <c r="AU57" s="293"/>
      <c r="AV57" s="152"/>
      <c r="AW57" s="141"/>
      <c r="AX57" s="141"/>
      <c r="AY57" s="142"/>
      <c r="AZ57" s="142"/>
      <c r="BA57" s="143"/>
      <c r="BB57" s="142"/>
      <c r="BC57" s="142"/>
      <c r="BD57" s="142"/>
      <c r="BE57" s="142"/>
      <c r="BF57" s="142"/>
      <c r="BG57" s="142"/>
      <c r="BH57" s="142"/>
      <c r="BI57" s="292"/>
      <c r="BJ57" s="293"/>
      <c r="BK57" s="152"/>
      <c r="BL57" s="141"/>
      <c r="BM57" s="141"/>
      <c r="BN57" s="142"/>
      <c r="BO57" s="142"/>
      <c r="BP57" s="143"/>
      <c r="BQ57" s="142"/>
      <c r="BR57" s="142"/>
      <c r="BS57" s="142"/>
      <c r="BT57" s="142"/>
      <c r="BU57" s="142"/>
      <c r="BV57" s="142"/>
      <c r="BW57" s="142"/>
      <c r="BX57" s="292"/>
      <c r="BY57" s="293"/>
      <c r="BZ57" s="152"/>
      <c r="CA57" s="141"/>
      <c r="CB57" s="141"/>
      <c r="CC57" s="142"/>
      <c r="CD57" s="142"/>
      <c r="CE57" s="143"/>
      <c r="CF57" s="142"/>
      <c r="CG57" s="142"/>
      <c r="CH57" s="142"/>
      <c r="CI57" s="142"/>
      <c r="CJ57" s="142"/>
      <c r="CK57" s="142"/>
      <c r="CL57" s="142"/>
      <c r="CM57" s="292"/>
      <c r="CN57" s="293"/>
      <c r="CO57" s="152"/>
      <c r="CP57" s="141"/>
      <c r="CQ57" s="141"/>
      <c r="CR57" s="142"/>
      <c r="CS57" s="142"/>
      <c r="CT57" s="143"/>
      <c r="CU57" s="142"/>
      <c r="CV57" s="142"/>
      <c r="CW57" s="142"/>
      <c r="CX57" s="142"/>
      <c r="CY57" s="142"/>
      <c r="CZ57" s="142"/>
      <c r="DA57" s="142"/>
      <c r="DB57" s="292"/>
      <c r="DC57" s="293"/>
      <c r="DD57" s="152"/>
      <c r="DE57" s="141"/>
      <c r="DF57" s="141"/>
      <c r="DG57" s="142"/>
      <c r="DH57" s="142"/>
      <c r="DI57" s="143"/>
      <c r="DJ57" s="142"/>
      <c r="DK57" s="142"/>
      <c r="DL57" s="142"/>
      <c r="DM57" s="142"/>
      <c r="DN57" s="142"/>
      <c r="DO57" s="142"/>
      <c r="DP57" s="142"/>
      <c r="DQ57" s="292"/>
      <c r="DR57" s="293"/>
      <c r="DS57" s="152"/>
      <c r="DT57" s="141"/>
      <c r="DU57" s="141"/>
      <c r="DV57" s="142"/>
      <c r="DW57" s="142"/>
      <c r="DX57" s="143"/>
      <c r="DY57" s="142"/>
      <c r="DZ57" s="142"/>
      <c r="EA57" s="142"/>
      <c r="EB57" s="142"/>
      <c r="EC57" s="142"/>
      <c r="ED57" s="142"/>
      <c r="EE57" s="142"/>
      <c r="EF57" s="292"/>
      <c r="EG57" s="293"/>
      <c r="EH57" s="152"/>
      <c r="EI57" s="141"/>
      <c r="EJ57" s="141"/>
      <c r="EK57" s="142"/>
      <c r="EL57" s="142"/>
      <c r="EM57" s="143"/>
      <c r="EN57" s="142"/>
      <c r="EO57" s="142"/>
      <c r="EP57" s="142"/>
      <c r="EQ57" s="142"/>
      <c r="ER57" s="142"/>
      <c r="ES57" s="142"/>
      <c r="ET57" s="142"/>
      <c r="EU57" s="292"/>
      <c r="EV57" s="293"/>
      <c r="EW57" s="152"/>
      <c r="EX57" s="141"/>
      <c r="EY57" s="141"/>
      <c r="EZ57" s="142"/>
      <c r="FA57" s="142"/>
      <c r="FB57" s="143"/>
      <c r="FC57" s="142"/>
      <c r="FD57" s="142"/>
      <c r="FE57" s="142"/>
      <c r="FF57" s="142"/>
      <c r="FG57" s="142"/>
      <c r="FH57" s="142"/>
      <c r="FI57" s="142"/>
      <c r="FJ57" s="292"/>
      <c r="FK57" s="293"/>
      <c r="FL57" s="152"/>
      <c r="FM57" s="141"/>
      <c r="FN57" s="141"/>
      <c r="FO57" s="142"/>
      <c r="FP57" s="142"/>
      <c r="FQ57" s="143"/>
      <c r="FR57" s="142"/>
      <c r="FS57" s="142"/>
      <c r="FT57" s="142"/>
      <c r="FU57" s="142"/>
      <c r="FV57" s="142"/>
      <c r="FW57" s="142"/>
      <c r="FX57" s="142"/>
      <c r="FY57" s="292"/>
      <c r="FZ57" s="293"/>
      <c r="GA57" s="152"/>
      <c r="GB57" s="141"/>
      <c r="GC57" s="141"/>
      <c r="GD57" s="142"/>
      <c r="GE57" s="142"/>
      <c r="GF57" s="143"/>
      <c r="GG57" s="142"/>
      <c r="GH57" s="142"/>
      <c r="GI57" s="142"/>
      <c r="GJ57" s="142"/>
      <c r="GK57" s="142"/>
      <c r="GL57" s="142"/>
      <c r="GM57" s="142"/>
      <c r="GN57" s="292"/>
      <c r="GO57" s="293"/>
      <c r="GP57" s="152"/>
      <c r="GQ57" s="141"/>
      <c r="GR57" s="141"/>
      <c r="GS57" s="142"/>
      <c r="GT57" s="142"/>
      <c r="GU57" s="143"/>
      <c r="GV57" s="142"/>
      <c r="GW57" s="142"/>
      <c r="GX57" s="142"/>
      <c r="GY57" s="142"/>
      <c r="GZ57" s="142"/>
      <c r="HA57" s="142"/>
      <c r="HB57" s="142"/>
      <c r="HC57" s="292"/>
      <c r="HD57" s="293"/>
      <c r="HE57" s="152"/>
      <c r="HF57" s="141"/>
      <c r="HG57" s="141"/>
      <c r="HH57" s="142"/>
      <c r="HI57" s="142"/>
      <c r="HJ57" s="143"/>
      <c r="HK57" s="142"/>
      <c r="HL57" s="142"/>
      <c r="HM57" s="142"/>
      <c r="HN57" s="142"/>
      <c r="HO57" s="142"/>
      <c r="HP57" s="142"/>
      <c r="HQ57" s="142"/>
      <c r="HR57" s="292"/>
      <c r="HS57" s="293"/>
      <c r="HT57" s="152"/>
      <c r="HU57" s="141"/>
      <c r="HV57" s="141"/>
      <c r="HW57" s="142"/>
      <c r="HX57" s="142"/>
      <c r="HY57" s="143"/>
      <c r="HZ57" s="142"/>
      <c r="IA57" s="142"/>
      <c r="IB57" s="142"/>
      <c r="IC57" s="142"/>
      <c r="ID57" s="142"/>
      <c r="IE57" s="142"/>
      <c r="IF57" s="142"/>
      <c r="IG57" s="292"/>
      <c r="IH57" s="293"/>
      <c r="II57" s="152"/>
      <c r="IJ57" s="141"/>
      <c r="IK57" s="141"/>
      <c r="IL57" s="142"/>
      <c r="IM57" s="142"/>
      <c r="IN57" s="143"/>
      <c r="IO57" s="142"/>
      <c r="IP57" s="142"/>
      <c r="IQ57" s="142"/>
      <c r="IR57" s="142"/>
      <c r="IS57" s="142"/>
      <c r="IT57" s="142"/>
      <c r="IU57" s="142"/>
      <c r="IV57" s="292"/>
      <c r="IW57" s="293"/>
      <c r="IX57" s="152"/>
      <c r="IY57" s="141"/>
      <c r="IZ57" s="141"/>
      <c r="JA57" s="142"/>
      <c r="JB57" s="142"/>
      <c r="JC57" s="143"/>
      <c r="JD57" s="142"/>
      <c r="JE57" s="142"/>
      <c r="JF57" s="142"/>
      <c r="JG57" s="142"/>
      <c r="JH57" s="142"/>
      <c r="JI57" s="142"/>
      <c r="JJ57" s="142"/>
      <c r="JK57" s="292"/>
      <c r="JL57" s="293"/>
      <c r="JM57" s="152"/>
      <c r="JN57" s="141"/>
      <c r="JO57" s="141"/>
      <c r="JP57" s="142"/>
      <c r="JQ57" s="142"/>
      <c r="JR57" s="143"/>
      <c r="JS57" s="142"/>
      <c r="JT57" s="142"/>
      <c r="JU57" s="142"/>
      <c r="JV57" s="142"/>
      <c r="JW57" s="142"/>
      <c r="JX57" s="142"/>
      <c r="JY57" s="142"/>
      <c r="JZ57" s="292"/>
      <c r="KA57" s="293"/>
      <c r="KB57" s="152"/>
      <c r="KC57" s="141"/>
      <c r="KD57" s="141"/>
      <c r="KE57" s="142"/>
      <c r="KF57" s="142"/>
      <c r="KG57" s="143"/>
      <c r="KH57" s="142"/>
      <c r="KI57" s="142"/>
      <c r="KJ57" s="142"/>
      <c r="KK57" s="142"/>
      <c r="KL57" s="142"/>
      <c r="KM57" s="142"/>
      <c r="KN57" s="142"/>
      <c r="KO57" s="292"/>
      <c r="KP57" s="293"/>
      <c r="KQ57" s="152"/>
      <c r="KR57" s="141"/>
      <c r="KS57" s="141"/>
      <c r="KT57" s="142"/>
      <c r="KU57" s="142"/>
      <c r="KV57" s="143"/>
      <c r="KW57" s="142"/>
      <c r="KX57" s="142"/>
      <c r="KY57" s="142"/>
      <c r="KZ57" s="142"/>
      <c r="LA57" s="142"/>
      <c r="LB57" s="142"/>
      <c r="LC57" s="142"/>
      <c r="LD57" s="292"/>
      <c r="LE57" s="293"/>
      <c r="LF57" s="152"/>
      <c r="LG57" s="152"/>
      <c r="LH57" s="152"/>
      <c r="LI57" s="152"/>
      <c r="LJ57" s="152"/>
      <c r="LK57" s="152"/>
      <c r="LL57" s="142"/>
      <c r="LM57" s="142"/>
      <c r="LN57" s="142"/>
      <c r="LO57" s="142"/>
      <c r="LP57" s="142"/>
      <c r="LQ57" s="142"/>
      <c r="LR57" s="142"/>
      <c r="LS57" s="292"/>
      <c r="LT57" s="293"/>
      <c r="LU57" s="152"/>
      <c r="LV57" s="141"/>
      <c r="LW57" s="141"/>
      <c r="LX57" s="142"/>
      <c r="LY57" s="142"/>
      <c r="LZ57" s="143"/>
      <c r="MA57" s="142"/>
      <c r="MB57" s="142"/>
      <c r="MC57" s="142"/>
      <c r="MD57" s="142"/>
      <c r="ME57" s="142"/>
      <c r="MF57" s="142"/>
      <c r="MG57" s="142"/>
      <c r="MH57" s="292"/>
      <c r="MI57" s="293"/>
      <c r="MJ57" s="152"/>
      <c r="MK57" s="141"/>
      <c r="ML57" s="141"/>
      <c r="MM57" s="142"/>
      <c r="MN57" s="142"/>
      <c r="MO57" s="143"/>
      <c r="MP57" s="142"/>
      <c r="MQ57" s="142"/>
      <c r="MR57" s="142"/>
      <c r="MS57" s="142"/>
      <c r="MT57" s="142"/>
      <c r="MU57" s="142"/>
      <c r="MV57" s="142"/>
      <c r="MW57" s="292"/>
      <c r="MX57" s="293"/>
      <c r="MY57" s="152"/>
      <c r="MZ57" s="141"/>
      <c r="NA57" s="141"/>
      <c r="NB57" s="142"/>
      <c r="NC57" s="142"/>
      <c r="ND57" s="143"/>
      <c r="NE57" s="142"/>
      <c r="NF57" s="142"/>
      <c r="NG57" s="142"/>
      <c r="NH57" s="142"/>
      <c r="NI57" s="142"/>
      <c r="NJ57" s="142"/>
      <c r="NK57" s="142"/>
      <c r="NL57" s="292"/>
      <c r="NM57" s="293"/>
      <c r="NN57" s="152"/>
      <c r="NO57" s="141"/>
      <c r="NP57" s="141"/>
      <c r="NQ57" s="142"/>
      <c r="NR57" s="142"/>
      <c r="NS57" s="143"/>
      <c r="NT57" s="142"/>
      <c r="NU57" s="142"/>
      <c r="NV57" s="142"/>
      <c r="NW57" s="142"/>
      <c r="NX57" s="142"/>
      <c r="NY57" s="142"/>
      <c r="NZ57" s="142"/>
      <c r="OA57" s="292"/>
      <c r="OB57" s="293"/>
      <c r="OC57" s="152"/>
      <c r="OD57" s="141"/>
      <c r="OE57" s="141"/>
      <c r="OF57" s="142"/>
      <c r="OG57" s="142"/>
      <c r="OH57" s="143"/>
      <c r="OI57" s="142"/>
      <c r="OJ57" s="142"/>
      <c r="OK57" s="142"/>
      <c r="OL57" s="142"/>
      <c r="OM57" s="142"/>
      <c r="ON57" s="142"/>
      <c r="OO57" s="142"/>
      <c r="OP57" s="292"/>
      <c r="OQ57" s="293"/>
      <c r="OR57" s="152"/>
      <c r="OS57" s="141"/>
      <c r="OT57" s="141"/>
      <c r="OU57" s="142"/>
      <c r="OV57" s="142"/>
      <c r="OW57" s="143"/>
      <c r="OX57" s="142"/>
      <c r="OY57" s="142"/>
      <c r="OZ57" s="142"/>
      <c r="PA57" s="142"/>
      <c r="PB57" s="142"/>
      <c r="PC57" s="142"/>
      <c r="PD57" s="142"/>
      <c r="PE57" s="292"/>
      <c r="PF57" s="293"/>
      <c r="PG57" s="152"/>
      <c r="PH57" s="141"/>
      <c r="PI57" s="141"/>
      <c r="PJ57" s="142"/>
      <c r="PK57" s="142"/>
      <c r="PL57" s="143"/>
      <c r="PM57" s="142"/>
      <c r="PN57" s="142"/>
      <c r="PO57" s="142"/>
      <c r="PP57" s="142"/>
      <c r="PQ57" s="142"/>
      <c r="PR57" s="142"/>
      <c r="PS57" s="142"/>
      <c r="PT57" s="292"/>
      <c r="PU57" s="293"/>
      <c r="PV57" s="142"/>
      <c r="PW57" s="142"/>
      <c r="PX57" s="142"/>
      <c r="PY57" s="142"/>
      <c r="PZ57" s="142"/>
      <c r="QA57" s="142"/>
      <c r="QB57" s="142"/>
      <c r="QC57" s="142"/>
      <c r="QD57" s="142"/>
    </row>
    <row r="58" spans="1:446" ht="15" customHeight="1">
      <c r="A58" s="475"/>
      <c r="B58" s="475"/>
      <c r="C58" s="35"/>
      <c r="D58" s="35"/>
      <c r="E58" s="35"/>
      <c r="F58" s="35"/>
      <c r="G58" s="35"/>
      <c r="H58" s="35"/>
      <c r="I58" s="35"/>
      <c r="J58" s="35"/>
      <c r="K58" s="35"/>
      <c r="L58" s="35"/>
      <c r="M58" s="35"/>
      <c r="N58" s="135"/>
      <c r="O58" s="16"/>
      <c r="P58" s="475"/>
      <c r="Q58" s="475"/>
      <c r="R58" s="35"/>
      <c r="S58" s="35"/>
      <c r="T58" s="35"/>
      <c r="U58" s="35"/>
      <c r="V58" s="35"/>
      <c r="W58" s="35"/>
      <c r="X58" s="35"/>
      <c r="Y58" s="35"/>
      <c r="Z58" s="35"/>
      <c r="AA58" s="35"/>
      <c r="AB58" s="35"/>
      <c r="AC58" s="135"/>
      <c r="AD58" s="16"/>
      <c r="AE58" s="475"/>
      <c r="AF58" s="475"/>
      <c r="AG58" s="35"/>
      <c r="AH58" s="35"/>
      <c r="AI58" s="54"/>
      <c r="AJ58" s="35"/>
      <c r="AK58" s="35"/>
      <c r="AL58" s="35"/>
      <c r="AM58" s="35"/>
      <c r="AN58" s="35"/>
      <c r="AO58" s="35"/>
      <c r="AP58" s="35"/>
      <c r="AQ58" s="35"/>
      <c r="AR58" s="135"/>
      <c r="AS58" s="16"/>
      <c r="AT58" s="475"/>
      <c r="AU58" s="475"/>
      <c r="AV58" s="35"/>
      <c r="AW58" s="35"/>
      <c r="AX58" s="35"/>
      <c r="AY58" s="35"/>
      <c r="AZ58" s="35"/>
      <c r="BA58" s="35"/>
      <c r="BB58" s="35"/>
      <c r="BC58" s="35"/>
      <c r="BD58" s="35"/>
      <c r="BE58" s="35"/>
      <c r="BF58" s="35"/>
      <c r="BG58" s="135"/>
      <c r="BH58" s="16"/>
      <c r="BI58" s="475"/>
      <c r="BJ58" s="475"/>
      <c r="BK58" s="35"/>
      <c r="BL58" s="35"/>
      <c r="BM58" s="35"/>
      <c r="BN58" s="35"/>
      <c r="BO58" s="35"/>
      <c r="BP58" s="35"/>
      <c r="BQ58" s="35"/>
      <c r="BR58" s="35"/>
      <c r="BS58" s="35"/>
      <c r="BT58" s="35"/>
      <c r="BU58" s="35"/>
      <c r="BV58" s="135"/>
      <c r="BW58" s="16"/>
      <c r="BX58" s="475"/>
      <c r="BY58" s="475"/>
      <c r="BZ58" s="35"/>
      <c r="CA58" s="35"/>
      <c r="CB58" s="35"/>
      <c r="CC58" s="35"/>
      <c r="CD58" s="35"/>
      <c r="CE58" s="35"/>
      <c r="CF58" s="35"/>
      <c r="CG58" s="35"/>
      <c r="CH58" s="35"/>
      <c r="CI58" s="35"/>
      <c r="CJ58" s="35"/>
      <c r="CK58" s="135"/>
      <c r="CL58" s="16"/>
      <c r="CM58" s="475"/>
      <c r="CN58" s="475"/>
      <c r="CO58" s="35"/>
      <c r="CP58" s="35"/>
      <c r="CQ58" s="35"/>
      <c r="CR58" s="35"/>
      <c r="CS58" s="35"/>
      <c r="CT58" s="35"/>
      <c r="CU58" s="35"/>
      <c r="CV58" s="35"/>
      <c r="CW58" s="35"/>
      <c r="CX58" s="35"/>
      <c r="CY58" s="35"/>
      <c r="CZ58" s="257"/>
      <c r="DA58" s="16"/>
      <c r="DB58" s="475"/>
      <c r="DC58" s="475"/>
      <c r="DD58" s="35"/>
      <c r="DE58" s="35"/>
      <c r="DF58" s="35"/>
      <c r="DG58" s="35"/>
      <c r="DH58" s="35"/>
      <c r="DI58" s="35"/>
      <c r="DJ58" s="35"/>
      <c r="DK58" s="35"/>
      <c r="DL58" s="35"/>
      <c r="DM58" s="35"/>
      <c r="DN58" s="35"/>
      <c r="DO58" s="257"/>
      <c r="DP58" s="16"/>
      <c r="DQ58" s="475"/>
      <c r="DR58" s="475"/>
      <c r="DS58" s="35"/>
      <c r="DT58" s="35"/>
      <c r="DU58" s="35"/>
      <c r="DV58" s="35"/>
      <c r="DW58" s="35"/>
      <c r="DX58" s="35"/>
      <c r="DY58" s="35"/>
      <c r="DZ58" s="35"/>
      <c r="EA58" s="35"/>
      <c r="EB58" s="35"/>
      <c r="EC58" s="35"/>
      <c r="ED58" s="280"/>
      <c r="EE58" s="16"/>
      <c r="EF58" s="475"/>
      <c r="EG58" s="475"/>
      <c r="EH58" s="35"/>
      <c r="EI58" s="35"/>
      <c r="EJ58" s="35"/>
      <c r="EK58" s="35"/>
      <c r="EL58" s="35"/>
      <c r="EM58" s="35"/>
      <c r="EN58" s="35"/>
      <c r="EO58" s="35"/>
      <c r="EP58" s="35"/>
      <c r="EQ58" s="35"/>
      <c r="ER58" s="35"/>
      <c r="ES58" s="135"/>
      <c r="ET58" s="16"/>
      <c r="EU58" s="475"/>
      <c r="EV58" s="475"/>
      <c r="EW58" s="35"/>
      <c r="EX58" s="35"/>
      <c r="EY58" s="35"/>
      <c r="EZ58" s="35"/>
      <c r="FA58" s="35"/>
      <c r="FB58" s="35"/>
      <c r="FC58" s="35"/>
      <c r="FD58" s="35"/>
      <c r="FE58" s="35"/>
      <c r="FF58" s="35"/>
      <c r="FG58" s="35"/>
      <c r="FH58" s="258"/>
      <c r="FI58" s="16"/>
      <c r="FJ58" s="475"/>
      <c r="FK58" s="475"/>
      <c r="FL58" s="35"/>
      <c r="FM58" s="35"/>
      <c r="FN58" s="35"/>
      <c r="FO58" s="35"/>
      <c r="FP58" s="35"/>
      <c r="FQ58" s="35"/>
      <c r="FR58" s="35"/>
      <c r="FS58" s="35"/>
      <c r="FT58" s="35"/>
      <c r="FU58" s="35"/>
      <c r="FV58" s="35"/>
      <c r="FW58" s="135"/>
      <c r="FX58" s="16"/>
      <c r="FY58" s="475"/>
      <c r="FZ58" s="475"/>
      <c r="GA58" s="35"/>
      <c r="GB58" s="35"/>
      <c r="GC58" s="35"/>
      <c r="GD58" s="35"/>
      <c r="GE58" s="35"/>
      <c r="GF58" s="35"/>
      <c r="GG58" s="35"/>
      <c r="GH58" s="35"/>
      <c r="GI58" s="35"/>
      <c r="GJ58" s="35"/>
      <c r="GK58" s="35"/>
      <c r="GL58" s="281"/>
      <c r="GM58" s="16"/>
      <c r="GN58" s="475"/>
      <c r="GO58" s="475"/>
      <c r="GP58" s="35"/>
      <c r="GQ58" s="35"/>
      <c r="GR58" s="35"/>
      <c r="GS58" s="35"/>
      <c r="GT58" s="35"/>
      <c r="GU58" s="35"/>
      <c r="GV58" s="35"/>
      <c r="GW58" s="35"/>
      <c r="GX58" s="35"/>
      <c r="GY58" s="35"/>
      <c r="GZ58" s="35"/>
      <c r="HA58" s="135"/>
      <c r="HB58" s="16"/>
      <c r="HC58" s="475"/>
      <c r="HD58" s="475"/>
      <c r="HE58" s="35"/>
      <c r="HF58" s="35"/>
      <c r="HG58" s="35"/>
      <c r="HH58" s="35"/>
      <c r="HI58" s="35"/>
      <c r="HJ58" s="35"/>
      <c r="HK58" s="35"/>
      <c r="HL58" s="35"/>
      <c r="HM58" s="35"/>
      <c r="HN58" s="35"/>
      <c r="HO58" s="35"/>
      <c r="HP58" s="135"/>
      <c r="HQ58" s="16"/>
      <c r="HR58" s="475"/>
      <c r="HS58" s="475"/>
      <c r="HT58" s="35"/>
      <c r="HU58" s="35"/>
      <c r="HV58" s="35"/>
      <c r="HW58" s="35"/>
      <c r="HX58" s="35"/>
      <c r="HY58" s="35"/>
      <c r="HZ58" s="35"/>
      <c r="IA58" s="35"/>
      <c r="IB58" s="35"/>
      <c r="IC58" s="35"/>
      <c r="ID58" s="35"/>
      <c r="IE58" s="135"/>
      <c r="IF58" s="16"/>
      <c r="IG58" s="475"/>
      <c r="IH58" s="475"/>
      <c r="II58" s="35"/>
      <c r="IJ58" s="35"/>
      <c r="IK58" s="35"/>
      <c r="IL58" s="35"/>
      <c r="IM58" s="35"/>
      <c r="IN58" s="35"/>
      <c r="IO58" s="35"/>
      <c r="IP58" s="35"/>
      <c r="IQ58" s="35"/>
      <c r="IR58" s="35"/>
      <c r="IS58" s="35"/>
      <c r="IT58" s="135"/>
      <c r="IU58" s="16"/>
      <c r="IV58" s="475"/>
      <c r="IW58" s="475"/>
      <c r="IX58" s="35"/>
      <c r="IY58" s="35"/>
      <c r="IZ58" s="35"/>
      <c r="JA58" s="35"/>
      <c r="JB58" s="135"/>
      <c r="JC58" s="35"/>
      <c r="JD58" s="135"/>
      <c r="JE58" s="35"/>
      <c r="JF58" s="35"/>
      <c r="JG58" s="35"/>
      <c r="JH58" s="35"/>
      <c r="JI58" s="281"/>
      <c r="JJ58" s="16"/>
      <c r="JK58" s="475"/>
      <c r="JL58" s="475"/>
      <c r="JM58" s="35"/>
      <c r="JN58" s="35"/>
      <c r="JO58" s="35"/>
      <c r="JP58" s="35"/>
      <c r="JQ58" s="35"/>
      <c r="JR58" s="35"/>
      <c r="JS58" s="35"/>
      <c r="JT58" s="35"/>
      <c r="JU58" s="35"/>
      <c r="JV58" s="35"/>
      <c r="JW58" s="35"/>
      <c r="JX58" s="35"/>
      <c r="JY58" s="16"/>
      <c r="JZ58" s="475"/>
      <c r="KA58" s="475"/>
      <c r="KB58" s="35"/>
      <c r="KC58" s="35"/>
      <c r="KD58" s="35"/>
      <c r="KE58" s="35"/>
      <c r="KF58" s="35"/>
      <c r="KG58" s="35"/>
      <c r="KH58" s="35"/>
      <c r="KI58" s="35"/>
      <c r="KJ58" s="35"/>
      <c r="KK58" s="35"/>
      <c r="KL58" s="35"/>
      <c r="KM58" s="35"/>
      <c r="KN58" s="16"/>
      <c r="KO58" s="475"/>
      <c r="KP58" s="475"/>
      <c r="KQ58" s="35"/>
      <c r="KR58" s="35"/>
      <c r="KS58" s="35"/>
      <c r="KT58" s="35"/>
      <c r="KU58" s="35"/>
      <c r="KV58" s="35"/>
      <c r="KW58" s="35"/>
      <c r="KX58" s="35"/>
      <c r="KY58" s="35"/>
      <c r="KZ58" s="35"/>
      <c r="LA58" s="35"/>
      <c r="LB58" s="282"/>
      <c r="LC58" s="16"/>
      <c r="LD58" s="475"/>
      <c r="LE58" s="475"/>
      <c r="LF58" s="35"/>
      <c r="LG58" s="35"/>
      <c r="LH58" s="35"/>
      <c r="LI58" s="35"/>
      <c r="LJ58" s="35"/>
      <c r="LK58" s="243"/>
      <c r="LL58" s="35"/>
      <c r="LM58" s="35"/>
      <c r="LN58" s="35"/>
      <c r="LO58" s="35"/>
      <c r="LP58" s="35"/>
      <c r="LQ58" s="135"/>
      <c r="LR58" s="16"/>
      <c r="LS58" s="475"/>
      <c r="LT58" s="475"/>
      <c r="LU58" s="35"/>
      <c r="LV58" s="35"/>
      <c r="LW58" s="35"/>
      <c r="LX58" s="35"/>
      <c r="LY58" s="35"/>
      <c r="LZ58" s="35"/>
      <c r="MA58" s="35"/>
      <c r="MB58" s="35"/>
      <c r="MC58" s="35"/>
      <c r="MD58" s="35"/>
      <c r="ME58" s="35"/>
      <c r="MF58" s="35"/>
      <c r="MG58" s="16"/>
      <c r="MH58" s="475"/>
      <c r="MI58" s="475"/>
      <c r="MJ58" s="35"/>
      <c r="MK58" s="35"/>
      <c r="ML58" s="35"/>
      <c r="MM58" s="35"/>
      <c r="MN58" s="35"/>
      <c r="MO58" s="35"/>
      <c r="MP58" s="35"/>
      <c r="MQ58" s="35"/>
      <c r="MR58" s="35"/>
      <c r="MS58" s="35"/>
      <c r="MT58" s="35"/>
      <c r="MU58" s="35"/>
      <c r="MV58" s="16"/>
      <c r="MW58" s="475"/>
      <c r="MX58" s="475"/>
      <c r="MY58" s="35"/>
      <c r="MZ58" s="35"/>
      <c r="NA58" s="35"/>
      <c r="NB58" s="35"/>
      <c r="NC58" s="35"/>
      <c r="ND58" s="35"/>
      <c r="NE58" s="35"/>
      <c r="NF58" s="35"/>
      <c r="NG58" s="35"/>
      <c r="NH58" s="35"/>
      <c r="NI58" s="35"/>
      <c r="NJ58" s="35"/>
      <c r="NK58" s="16"/>
      <c r="NL58" s="475"/>
      <c r="NM58" s="475"/>
      <c r="NN58" s="35"/>
      <c r="NO58" s="35"/>
      <c r="NP58" s="35"/>
      <c r="NQ58" s="35"/>
      <c r="NR58" s="35"/>
      <c r="NS58" s="35"/>
      <c r="NT58" s="35"/>
      <c r="NU58" s="35"/>
      <c r="NV58" s="35"/>
      <c r="NW58" s="35"/>
      <c r="NX58" s="35"/>
      <c r="NY58" s="283"/>
      <c r="NZ58" s="16"/>
      <c r="OA58" s="475"/>
      <c r="OB58" s="475"/>
      <c r="OC58" s="35"/>
      <c r="OD58" s="35"/>
      <c r="OE58" s="35"/>
      <c r="OF58" s="35"/>
      <c r="OG58" s="35"/>
      <c r="OH58" s="35"/>
      <c r="OI58" s="35"/>
      <c r="OJ58" s="35"/>
      <c r="OK58" s="35"/>
      <c r="OL58" s="35"/>
      <c r="OM58" s="35"/>
      <c r="ON58" s="35"/>
      <c r="OO58" s="16"/>
      <c r="OP58" s="475"/>
      <c r="OQ58" s="475"/>
      <c r="OR58" s="35"/>
      <c r="OS58" s="35"/>
      <c r="OT58" s="35"/>
      <c r="OU58" s="35"/>
      <c r="OV58" s="35"/>
      <c r="OW58" s="35"/>
      <c r="OX58" s="35"/>
      <c r="OY58" s="35"/>
      <c r="OZ58" s="35"/>
      <c r="PA58" s="35"/>
      <c r="PB58" s="35"/>
      <c r="PC58" s="35"/>
      <c r="PD58" s="16"/>
      <c r="PE58" s="475"/>
      <c r="PF58" s="475"/>
      <c r="PG58" s="35"/>
      <c r="PH58" s="35"/>
      <c r="PI58" s="35"/>
      <c r="PJ58" s="35"/>
      <c r="PK58" s="35"/>
      <c r="PL58" s="35"/>
      <c r="PM58" s="35"/>
      <c r="PN58" s="35"/>
      <c r="PO58" s="35"/>
      <c r="PP58" s="35"/>
      <c r="PQ58" s="35"/>
      <c r="PR58" s="35"/>
      <c r="PS58" s="16"/>
      <c r="PT58" s="475"/>
      <c r="PU58" s="475"/>
      <c r="PV58" s="35"/>
      <c r="PW58" s="35"/>
      <c r="PX58" s="35"/>
      <c r="PY58" s="35"/>
      <c r="PZ58" s="35"/>
      <c r="QA58" s="35"/>
      <c r="QB58" s="35"/>
      <c r="QC58" s="135"/>
      <c r="QD58" s="16"/>
    </row>
    <row r="59" spans="1:446" ht="15" customHeight="1">
      <c r="A59" s="476"/>
      <c r="B59" s="476"/>
      <c r="C59" s="17"/>
      <c r="D59" s="18"/>
      <c r="E59" s="18"/>
      <c r="F59" s="18"/>
      <c r="G59" s="31"/>
      <c r="H59" s="31"/>
      <c r="I59" s="31"/>
      <c r="J59" s="18"/>
      <c r="K59" s="18"/>
      <c r="L59" s="18"/>
      <c r="M59" s="18"/>
      <c r="N59" s="18"/>
      <c r="O59" s="18"/>
      <c r="P59" s="476"/>
      <c r="Q59" s="476"/>
      <c r="R59" s="17"/>
      <c r="S59" s="18"/>
      <c r="T59" s="18"/>
      <c r="U59" s="18"/>
      <c r="V59" s="31"/>
      <c r="W59" s="31"/>
      <c r="X59" s="31"/>
      <c r="Y59" s="18"/>
      <c r="Z59" s="18"/>
      <c r="AA59" s="18"/>
      <c r="AB59" s="18"/>
      <c r="AC59" s="18"/>
      <c r="AD59" s="18"/>
      <c r="AE59" s="476"/>
      <c r="AF59" s="476"/>
      <c r="AG59" s="53"/>
      <c r="AH59" s="55"/>
      <c r="AI59" s="55"/>
      <c r="AJ59" s="18"/>
      <c r="AK59" s="31"/>
      <c r="AL59" s="31"/>
      <c r="AM59" s="31"/>
      <c r="AN59" s="18"/>
      <c r="AO59" s="18"/>
      <c r="AP59" s="18"/>
      <c r="AQ59" s="18"/>
      <c r="AR59" s="18"/>
      <c r="AS59" s="18"/>
      <c r="AT59" s="476"/>
      <c r="AU59" s="476"/>
      <c r="AV59" s="17"/>
      <c r="AW59" s="18"/>
      <c r="AX59" s="18"/>
      <c r="AY59" s="18"/>
      <c r="AZ59" s="31"/>
      <c r="BA59" s="31"/>
      <c r="BB59" s="31"/>
      <c r="BC59" s="18"/>
      <c r="BD59" s="18"/>
      <c r="BE59" s="18"/>
      <c r="BF59" s="18"/>
      <c r="BG59" s="18"/>
      <c r="BH59" s="18"/>
      <c r="BI59" s="476"/>
      <c r="BJ59" s="476"/>
      <c r="BK59" s="17"/>
      <c r="BL59" s="18"/>
      <c r="BM59" s="18"/>
      <c r="BN59" s="18"/>
      <c r="BO59" s="31"/>
      <c r="BP59" s="31"/>
      <c r="BQ59" s="31"/>
      <c r="BR59" s="18"/>
      <c r="BS59" s="18"/>
      <c r="BT59" s="18"/>
      <c r="BU59" s="18"/>
      <c r="BV59" s="18"/>
      <c r="BW59" s="18"/>
      <c r="BX59" s="476"/>
      <c r="BY59" s="476"/>
      <c r="BZ59" s="17"/>
      <c r="CA59" s="18"/>
      <c r="CB59" s="18"/>
      <c r="CC59" s="18"/>
      <c r="CD59" s="31"/>
      <c r="CE59" s="31"/>
      <c r="CF59" s="31"/>
      <c r="CG59" s="18"/>
      <c r="CH59" s="18"/>
      <c r="CI59" s="18"/>
      <c r="CJ59" s="18"/>
      <c r="CK59" s="18"/>
      <c r="CL59" s="18"/>
      <c r="CM59" s="476"/>
      <c r="CN59" s="476"/>
      <c r="CO59" s="17"/>
      <c r="CP59" s="18"/>
      <c r="CQ59" s="18"/>
      <c r="CR59" s="18"/>
      <c r="CS59" s="31"/>
      <c r="CT59" s="31"/>
      <c r="CU59" s="31"/>
      <c r="CV59" s="18"/>
      <c r="CW59" s="18"/>
      <c r="CX59" s="18"/>
      <c r="CY59" s="18"/>
      <c r="CZ59" s="274"/>
      <c r="DA59" s="18"/>
      <c r="DB59" s="476"/>
      <c r="DC59" s="476"/>
      <c r="DD59" s="17"/>
      <c r="DE59" s="18"/>
      <c r="DF59" s="18"/>
      <c r="DG59" s="31"/>
      <c r="DH59" s="31"/>
      <c r="DI59" s="31"/>
      <c r="DJ59" s="31"/>
      <c r="DK59" s="18"/>
      <c r="DL59" s="18"/>
      <c r="DM59" s="18"/>
      <c r="DN59" s="18"/>
      <c r="DO59" s="274"/>
      <c r="DP59" s="18"/>
      <c r="DQ59" s="476"/>
      <c r="DR59" s="476"/>
      <c r="DS59" s="17"/>
      <c r="DT59" s="18"/>
      <c r="DU59" s="18"/>
      <c r="DV59" s="31"/>
      <c r="DW59" s="31"/>
      <c r="DX59" s="31"/>
      <c r="DY59" s="31"/>
      <c r="DZ59" s="18"/>
      <c r="EA59" s="18"/>
      <c r="EB59" s="18"/>
      <c r="EC59" s="18"/>
      <c r="ED59" s="274"/>
      <c r="EE59" s="18"/>
      <c r="EF59" s="476"/>
      <c r="EG59" s="476"/>
      <c r="EH59" s="17"/>
      <c r="EI59" s="18"/>
      <c r="EJ59" s="18"/>
      <c r="EK59" s="31"/>
      <c r="EL59" s="31"/>
      <c r="EM59" s="31"/>
      <c r="EN59" s="31"/>
      <c r="EO59" s="18"/>
      <c r="EP59" s="18"/>
      <c r="EQ59" s="18"/>
      <c r="ER59" s="18"/>
      <c r="ES59" s="18"/>
      <c r="ET59" s="18"/>
      <c r="EU59" s="476"/>
      <c r="EV59" s="476"/>
      <c r="EW59" s="17"/>
      <c r="EX59" s="18"/>
      <c r="EY59" s="18"/>
      <c r="EZ59" s="31"/>
      <c r="FA59" s="31"/>
      <c r="FB59" s="31"/>
      <c r="FC59" s="31"/>
      <c r="FD59" s="18"/>
      <c r="FE59" s="18"/>
      <c r="FF59" s="18"/>
      <c r="FG59" s="18"/>
      <c r="FH59" s="18"/>
      <c r="FI59" s="18"/>
      <c r="FJ59" s="476"/>
      <c r="FK59" s="476"/>
      <c r="FL59" s="17"/>
      <c r="FM59" s="18"/>
      <c r="FN59" s="18"/>
      <c r="FO59" s="18"/>
      <c r="FP59" s="31"/>
      <c r="FQ59" s="31"/>
      <c r="FR59" s="31"/>
      <c r="FS59" s="18"/>
      <c r="FT59" s="18"/>
      <c r="FU59" s="18"/>
      <c r="FV59" s="18"/>
      <c r="FW59" s="18"/>
      <c r="FX59" s="18"/>
      <c r="FY59" s="476"/>
      <c r="FZ59" s="476"/>
      <c r="GA59" s="17"/>
      <c r="GB59" s="18"/>
      <c r="GC59" s="18"/>
      <c r="GD59" s="31"/>
      <c r="GE59" s="31"/>
      <c r="GF59" s="31"/>
      <c r="GG59" s="31"/>
      <c r="GH59" s="18"/>
      <c r="GI59" s="18"/>
      <c r="GJ59" s="18"/>
      <c r="GK59" s="18"/>
      <c r="GL59" s="18"/>
      <c r="GM59" s="18"/>
      <c r="GN59" s="476"/>
      <c r="GO59" s="476"/>
      <c r="GP59" s="17"/>
      <c r="GQ59" s="18"/>
      <c r="GR59" s="18"/>
      <c r="GS59" s="31"/>
      <c r="GT59" s="31"/>
      <c r="GU59" s="31"/>
      <c r="GV59" s="31"/>
      <c r="GW59" s="18"/>
      <c r="GX59" s="18"/>
      <c r="GY59" s="18"/>
      <c r="GZ59" s="18"/>
      <c r="HA59" s="18"/>
      <c r="HB59" s="18"/>
      <c r="HC59" s="476"/>
      <c r="HD59" s="476"/>
      <c r="HE59" s="17"/>
      <c r="HF59" s="18"/>
      <c r="HG59" s="18"/>
      <c r="HH59" s="18"/>
      <c r="HI59" s="31"/>
      <c r="HJ59" s="31"/>
      <c r="HK59" s="31"/>
      <c r="HL59" s="18"/>
      <c r="HM59" s="18"/>
      <c r="HN59" s="18"/>
      <c r="HO59" s="18"/>
      <c r="HP59" s="18"/>
      <c r="HQ59" s="18"/>
      <c r="HR59" s="476"/>
      <c r="HS59" s="476"/>
      <c r="HT59" s="17"/>
      <c r="HU59" s="18"/>
      <c r="HV59" s="18"/>
      <c r="HW59" s="18"/>
      <c r="HX59" s="31"/>
      <c r="HY59" s="31"/>
      <c r="HZ59" s="31"/>
      <c r="IA59" s="18"/>
      <c r="IB59" s="18"/>
      <c r="IC59" s="18"/>
      <c r="ID59" s="18"/>
      <c r="IE59" s="18"/>
      <c r="IF59" s="18"/>
      <c r="IG59" s="476"/>
      <c r="IH59" s="476"/>
      <c r="II59" s="17"/>
      <c r="IJ59" s="18"/>
      <c r="IK59" s="18"/>
      <c r="IL59" s="18"/>
      <c r="IM59" s="31"/>
      <c r="IN59" s="31"/>
      <c r="IO59" s="31"/>
      <c r="IP59" s="18"/>
      <c r="IQ59" s="18"/>
      <c r="IR59" s="18"/>
      <c r="IS59" s="18"/>
      <c r="IT59" s="268"/>
      <c r="IU59" s="18"/>
      <c r="IV59" s="476"/>
      <c r="IW59" s="476"/>
      <c r="IX59" s="17"/>
      <c r="IY59" s="18"/>
      <c r="IZ59" s="18"/>
      <c r="JA59" s="18"/>
      <c r="JB59" s="31"/>
      <c r="JC59" s="31"/>
      <c r="JD59" s="31"/>
      <c r="JE59" s="18"/>
      <c r="JF59" s="18"/>
      <c r="JG59" s="18"/>
      <c r="JH59" s="18"/>
      <c r="JI59" s="31"/>
      <c r="JJ59" s="18"/>
      <c r="JK59" s="476"/>
      <c r="JL59" s="476"/>
      <c r="JM59" s="17"/>
      <c r="JN59" s="18"/>
      <c r="JO59" s="18"/>
      <c r="JP59" s="18"/>
      <c r="JQ59" s="31"/>
      <c r="JR59" s="31"/>
      <c r="JS59" s="31"/>
      <c r="JT59" s="18"/>
      <c r="JU59" s="18"/>
      <c r="JV59" s="18"/>
      <c r="JW59" s="18"/>
      <c r="JX59" s="18"/>
      <c r="JY59" s="18"/>
      <c r="JZ59" s="476"/>
      <c r="KA59" s="476"/>
      <c r="KB59" s="17"/>
      <c r="KC59" s="18"/>
      <c r="KD59" s="18"/>
      <c r="KE59" s="18"/>
      <c r="KF59" s="31"/>
      <c r="KG59" s="31"/>
      <c r="KH59" s="31"/>
      <c r="KI59" s="18"/>
      <c r="KJ59" s="18"/>
      <c r="KK59" s="18"/>
      <c r="KL59" s="18"/>
      <c r="KM59" s="18"/>
      <c r="KN59" s="18"/>
      <c r="KO59" s="476"/>
      <c r="KP59" s="476"/>
      <c r="KQ59" s="17"/>
      <c r="KR59" s="18"/>
      <c r="KS59" s="18"/>
      <c r="KT59" s="18"/>
      <c r="KU59" s="31"/>
      <c r="KV59" s="31"/>
      <c r="KW59" s="31"/>
      <c r="KX59" s="18"/>
      <c r="KY59" s="18"/>
      <c r="KZ59" s="18"/>
      <c r="LA59" s="18"/>
      <c r="LB59" s="18"/>
      <c r="LC59" s="18"/>
      <c r="LD59" s="476"/>
      <c r="LE59" s="476"/>
      <c r="LF59" s="17"/>
      <c r="LG59" s="18"/>
      <c r="LH59" s="18"/>
      <c r="LI59" s="18"/>
      <c r="LJ59" s="31"/>
      <c r="LK59" s="244"/>
      <c r="LL59" s="31"/>
      <c r="LM59" s="18"/>
      <c r="LN59" s="18"/>
      <c r="LO59" s="18"/>
      <c r="LP59" s="18"/>
      <c r="LQ59" s="268"/>
      <c r="LR59" s="18"/>
      <c r="LS59" s="476"/>
      <c r="LT59" s="476"/>
      <c r="LU59" s="17"/>
      <c r="LV59" s="18"/>
      <c r="LW59" s="18"/>
      <c r="LX59" s="18"/>
      <c r="LY59" s="31"/>
      <c r="LZ59" s="31"/>
      <c r="MA59" s="31"/>
      <c r="MB59" s="18"/>
      <c r="MC59" s="18"/>
      <c r="MD59" s="18"/>
      <c r="ME59" s="18"/>
      <c r="MF59" s="18"/>
      <c r="MG59" s="18"/>
      <c r="MH59" s="476"/>
      <c r="MI59" s="476"/>
      <c r="MJ59" s="17"/>
      <c r="MK59" s="18"/>
      <c r="ML59" s="18"/>
      <c r="MM59" s="18"/>
      <c r="MN59" s="31"/>
      <c r="MO59" s="31"/>
      <c r="MP59" s="31"/>
      <c r="MQ59" s="18"/>
      <c r="MR59" s="18"/>
      <c r="MS59" s="18"/>
      <c r="MT59" s="18"/>
      <c r="MU59" s="18"/>
      <c r="MV59" s="18"/>
      <c r="MW59" s="476"/>
      <c r="MX59" s="476"/>
      <c r="MY59" s="17"/>
      <c r="MZ59" s="18"/>
      <c r="NA59" s="18"/>
      <c r="NB59" s="18"/>
      <c r="NC59" s="31"/>
      <c r="ND59" s="31"/>
      <c r="NE59" s="31"/>
      <c r="NF59" s="18"/>
      <c r="NG59" s="18"/>
      <c r="NH59" s="18"/>
      <c r="NI59" s="18"/>
      <c r="NJ59" s="18"/>
      <c r="NK59" s="18"/>
      <c r="NL59" s="476"/>
      <c r="NM59" s="476"/>
      <c r="NN59" s="17"/>
      <c r="NO59" s="18"/>
      <c r="NP59" s="18"/>
      <c r="NQ59" s="31"/>
      <c r="NR59" s="31"/>
      <c r="NS59" s="31"/>
      <c r="NT59" s="31"/>
      <c r="NU59" s="18"/>
      <c r="NV59" s="18"/>
      <c r="NW59" s="18"/>
      <c r="NX59" s="18"/>
      <c r="NY59" s="18"/>
      <c r="NZ59" s="18"/>
      <c r="OA59" s="476"/>
      <c r="OB59" s="476"/>
      <c r="OC59" s="17"/>
      <c r="OD59" s="18"/>
      <c r="OE59" s="18"/>
      <c r="OF59" s="18"/>
      <c r="OG59" s="31"/>
      <c r="OH59" s="31"/>
      <c r="OI59" s="31"/>
      <c r="OJ59" s="18"/>
      <c r="OK59" s="18"/>
      <c r="OL59" s="18"/>
      <c r="OM59" s="18"/>
      <c r="ON59" s="18"/>
      <c r="OO59" s="18"/>
      <c r="OP59" s="476"/>
      <c r="OQ59" s="476"/>
      <c r="OR59" s="17"/>
      <c r="OS59" s="18"/>
      <c r="OT59" s="18"/>
      <c r="OU59" s="18"/>
      <c r="OV59" s="31"/>
      <c r="OW59" s="31"/>
      <c r="OX59" s="31"/>
      <c r="OY59" s="18"/>
      <c r="OZ59" s="18"/>
      <c r="PA59" s="18"/>
      <c r="PB59" s="18"/>
      <c r="PC59" s="18"/>
      <c r="PD59" s="18"/>
      <c r="PE59" s="476"/>
      <c r="PF59" s="476"/>
      <c r="PG59" s="17"/>
      <c r="PH59" s="18"/>
      <c r="PI59" s="18"/>
      <c r="PJ59" s="18"/>
      <c r="PK59" s="31"/>
      <c r="PL59" s="31"/>
      <c r="PM59" s="31"/>
      <c r="PN59" s="18"/>
      <c r="PO59" s="18"/>
      <c r="PP59" s="18"/>
      <c r="PQ59" s="18"/>
      <c r="PR59" s="18"/>
      <c r="PS59" s="18"/>
      <c r="PT59" s="476"/>
      <c r="PU59" s="476"/>
      <c r="PV59" s="142"/>
      <c r="PW59" s="142"/>
      <c r="PX59" s="165"/>
      <c r="PY59" s="18"/>
      <c r="PZ59" s="18"/>
      <c r="QA59" s="18"/>
      <c r="QB59" s="18"/>
      <c r="QC59" s="18"/>
      <c r="QD59" s="18"/>
    </row>
    <row r="60" spans="1:446" ht="15" customHeight="1">
      <c r="A60" s="472"/>
      <c r="B60" s="472"/>
      <c r="C60" s="36"/>
      <c r="D60" s="22"/>
      <c r="E60" s="22"/>
      <c r="F60" s="22"/>
      <c r="G60" s="22"/>
      <c r="H60" s="23"/>
      <c r="I60" s="36"/>
      <c r="J60" s="22"/>
      <c r="K60" s="22"/>
      <c r="L60" s="22"/>
      <c r="M60" s="22"/>
      <c r="N60" s="22"/>
      <c r="O60" s="22"/>
      <c r="P60" s="472"/>
      <c r="Q60" s="472"/>
      <c r="R60" s="36"/>
      <c r="S60" s="22"/>
      <c r="T60" s="22"/>
      <c r="U60" s="22"/>
      <c r="V60" s="22"/>
      <c r="W60" s="23"/>
      <c r="X60" s="36"/>
      <c r="Y60" s="22"/>
      <c r="Z60" s="22"/>
      <c r="AA60" s="22"/>
      <c r="AB60" s="22"/>
      <c r="AC60" s="22"/>
      <c r="AD60" s="22"/>
      <c r="AE60" s="472"/>
      <c r="AF60" s="472"/>
      <c r="AG60" s="36"/>
      <c r="AH60" s="22"/>
      <c r="AI60" s="22"/>
      <c r="AJ60" s="22"/>
      <c r="AK60" s="22"/>
      <c r="AL60" s="23"/>
      <c r="AM60" s="36"/>
      <c r="AN60" s="22"/>
      <c r="AO60" s="22"/>
      <c r="AP60" s="22"/>
      <c r="AQ60" s="22"/>
      <c r="AR60" s="22"/>
      <c r="AS60" s="22"/>
      <c r="AT60" s="472"/>
      <c r="AU60" s="472"/>
      <c r="AV60" s="36"/>
      <c r="AW60" s="22"/>
      <c r="AX60" s="22"/>
      <c r="AY60" s="22"/>
      <c r="AZ60" s="22"/>
      <c r="BA60" s="23"/>
      <c r="BB60" s="36"/>
      <c r="BC60" s="22"/>
      <c r="BD60" s="22"/>
      <c r="BE60" s="22"/>
      <c r="BF60" s="22"/>
      <c r="BG60" s="22"/>
      <c r="BH60" s="22"/>
      <c r="BI60" s="472"/>
      <c r="BJ60" s="472"/>
      <c r="BK60" s="36"/>
      <c r="BL60" s="22"/>
      <c r="BM60" s="22"/>
      <c r="BN60" s="22"/>
      <c r="BO60" s="22"/>
      <c r="BP60" s="23"/>
      <c r="BQ60" s="36"/>
      <c r="BR60" s="22"/>
      <c r="BS60" s="22"/>
      <c r="BT60" s="22"/>
      <c r="BU60" s="22"/>
      <c r="BV60" s="22"/>
      <c r="BW60" s="22"/>
      <c r="BX60" s="472"/>
      <c r="BY60" s="472"/>
      <c r="BZ60" s="36"/>
      <c r="CA60" s="22"/>
      <c r="CB60" s="22"/>
      <c r="CC60" s="22"/>
      <c r="CD60" s="22"/>
      <c r="CE60" s="23"/>
      <c r="CF60" s="36"/>
      <c r="CG60" s="22"/>
      <c r="CH60" s="22"/>
      <c r="CI60" s="22"/>
      <c r="CJ60" s="22"/>
      <c r="CK60" s="22"/>
      <c r="CL60" s="22"/>
      <c r="CM60" s="472"/>
      <c r="CN60" s="472"/>
      <c r="CO60" s="36"/>
      <c r="CP60" s="22"/>
      <c r="CQ60" s="22"/>
      <c r="CR60" s="22"/>
      <c r="CS60" s="22"/>
      <c r="CT60" s="23"/>
      <c r="CU60" s="36"/>
      <c r="CV60" s="22"/>
      <c r="CW60" s="22"/>
      <c r="CX60" s="22"/>
      <c r="CY60" s="22"/>
      <c r="CZ60" s="275"/>
      <c r="DA60" s="22"/>
      <c r="DB60" s="472"/>
      <c r="DC60" s="472"/>
      <c r="DD60" s="36"/>
      <c r="DE60" s="22"/>
      <c r="DF60" s="22"/>
      <c r="DG60" s="22"/>
      <c r="DH60" s="22"/>
      <c r="DI60" s="23"/>
      <c r="DJ60" s="36"/>
      <c r="DK60" s="22"/>
      <c r="DL60" s="22"/>
      <c r="DM60" s="22"/>
      <c r="DN60" s="22"/>
      <c r="DO60" s="275"/>
      <c r="DP60" s="22"/>
      <c r="DQ60" s="472"/>
      <c r="DR60" s="472"/>
      <c r="DS60" s="36"/>
      <c r="DT60" s="22"/>
      <c r="DU60" s="22"/>
      <c r="DV60" s="32"/>
      <c r="DW60" s="22"/>
      <c r="DX60" s="23"/>
      <c r="DY60" s="36"/>
      <c r="DZ60" s="22"/>
      <c r="EA60" s="22"/>
      <c r="EB60" s="22"/>
      <c r="EC60" s="22"/>
      <c r="ED60" s="275"/>
      <c r="EE60" s="22"/>
      <c r="EF60" s="472"/>
      <c r="EG60" s="472"/>
      <c r="EH60" s="36"/>
      <c r="EI60" s="22"/>
      <c r="EJ60" s="22"/>
      <c r="EK60" s="22"/>
      <c r="EL60" s="22"/>
      <c r="EM60" s="23"/>
      <c r="EN60" s="36"/>
      <c r="EO60" s="22"/>
      <c r="EP60" s="22"/>
      <c r="EQ60" s="22"/>
      <c r="ER60" s="22"/>
      <c r="ES60" s="22"/>
      <c r="ET60" s="22"/>
      <c r="EU60" s="472"/>
      <c r="EV60" s="472"/>
      <c r="EW60" s="36"/>
      <c r="EX60" s="22"/>
      <c r="EY60" s="22"/>
      <c r="EZ60" s="22"/>
      <c r="FA60" s="22"/>
      <c r="FB60" s="23"/>
      <c r="FC60" s="36"/>
      <c r="FD60" s="22"/>
      <c r="FE60" s="22"/>
      <c r="FF60" s="22"/>
      <c r="FG60" s="22"/>
      <c r="FH60" s="22"/>
      <c r="FI60" s="22"/>
      <c r="FJ60" s="472"/>
      <c r="FK60" s="472"/>
      <c r="FL60" s="36"/>
      <c r="FM60" s="22"/>
      <c r="FN60" s="22"/>
      <c r="FO60" s="22"/>
      <c r="FP60" s="22"/>
      <c r="FQ60" s="23"/>
      <c r="FR60" s="36"/>
      <c r="FS60" s="22"/>
      <c r="FT60" s="22"/>
      <c r="FU60" s="22"/>
      <c r="FV60" s="22"/>
      <c r="FW60" s="22"/>
      <c r="FX60" s="22"/>
      <c r="FY60" s="472"/>
      <c r="FZ60" s="472"/>
      <c r="GA60" s="36"/>
      <c r="GB60" s="22"/>
      <c r="GC60" s="22"/>
      <c r="GD60" s="22"/>
      <c r="GE60" s="36"/>
      <c r="GF60" s="23"/>
      <c r="GG60" s="36"/>
      <c r="GH60" s="22"/>
      <c r="GI60" s="22"/>
      <c r="GJ60" s="22"/>
      <c r="GK60" s="22"/>
      <c r="GL60" s="22"/>
      <c r="GM60" s="22"/>
      <c r="GN60" s="472"/>
      <c r="GO60" s="472"/>
      <c r="GP60" s="36"/>
      <c r="GQ60" s="22"/>
      <c r="GR60" s="22"/>
      <c r="GS60" s="32"/>
      <c r="GT60" s="22"/>
      <c r="GU60" s="23"/>
      <c r="GV60" s="36"/>
      <c r="GW60" s="22"/>
      <c r="GX60" s="22"/>
      <c r="GY60" s="22"/>
      <c r="GZ60" s="22"/>
      <c r="HA60" s="22"/>
      <c r="HB60" s="22"/>
      <c r="HC60" s="472"/>
      <c r="HD60" s="472"/>
      <c r="HE60" s="36"/>
      <c r="HF60" s="22"/>
      <c r="HG60" s="22"/>
      <c r="HH60" s="22"/>
      <c r="HI60" s="22"/>
      <c r="HJ60" s="23"/>
      <c r="HK60" s="36"/>
      <c r="HL60" s="22"/>
      <c r="HM60" s="22"/>
      <c r="HN60" s="22"/>
      <c r="HO60" s="22"/>
      <c r="HP60" s="22"/>
      <c r="HQ60" s="22"/>
      <c r="HR60" s="472"/>
      <c r="HS60" s="472"/>
      <c r="HT60" s="36"/>
      <c r="HU60" s="22"/>
      <c r="HV60" s="22"/>
      <c r="HW60" s="22"/>
      <c r="HX60" s="22"/>
      <c r="HY60" s="23"/>
      <c r="HZ60" s="36"/>
      <c r="IA60" s="22"/>
      <c r="IB60" s="22"/>
      <c r="IC60" s="22"/>
      <c r="ID60" s="22"/>
      <c r="IE60" s="22"/>
      <c r="IF60" s="22"/>
      <c r="IG60" s="472"/>
      <c r="IH60" s="472"/>
      <c r="II60" s="36"/>
      <c r="IJ60" s="22"/>
      <c r="IK60" s="22"/>
      <c r="IL60" s="22"/>
      <c r="IM60" s="22"/>
      <c r="IN60" s="23"/>
      <c r="IO60" s="36"/>
      <c r="IP60" s="22"/>
      <c r="IQ60" s="22"/>
      <c r="IR60" s="22"/>
      <c r="IS60" s="22"/>
      <c r="IT60" s="269"/>
      <c r="IU60" s="22"/>
      <c r="IV60" s="472"/>
      <c r="IW60" s="472"/>
      <c r="IX60" s="36"/>
      <c r="IY60" s="22"/>
      <c r="IZ60" s="22"/>
      <c r="JA60" s="22"/>
      <c r="JB60" s="22"/>
      <c r="JC60" s="23"/>
      <c r="JD60" s="36"/>
      <c r="JE60" s="22"/>
      <c r="JF60" s="22"/>
      <c r="JG60" s="22"/>
      <c r="JH60" s="22"/>
      <c r="JI60" s="36"/>
      <c r="JJ60" s="22"/>
      <c r="JK60" s="472"/>
      <c r="JL60" s="472"/>
      <c r="JM60" s="36"/>
      <c r="JN60" s="22"/>
      <c r="JO60" s="22"/>
      <c r="JP60" s="22"/>
      <c r="JQ60" s="22"/>
      <c r="JR60" s="23"/>
      <c r="JS60" s="36"/>
      <c r="JT60" s="22"/>
      <c r="JU60" s="22"/>
      <c r="JV60" s="22"/>
      <c r="JW60" s="22"/>
      <c r="JX60" s="22"/>
      <c r="JY60" s="22"/>
      <c r="JZ60" s="472"/>
      <c r="KA60" s="472"/>
      <c r="KB60" s="36"/>
      <c r="KC60" s="22"/>
      <c r="KD60" s="22"/>
      <c r="KE60" s="22"/>
      <c r="KF60" s="22"/>
      <c r="KG60" s="23"/>
      <c r="KH60" s="36"/>
      <c r="KI60" s="22"/>
      <c r="KJ60" s="22"/>
      <c r="KK60" s="22"/>
      <c r="KL60" s="22"/>
      <c r="KM60" s="22"/>
      <c r="KN60" s="22"/>
      <c r="KO60" s="472"/>
      <c r="KP60" s="472"/>
      <c r="KQ60" s="36"/>
      <c r="KR60" s="22"/>
      <c r="KS60" s="22"/>
      <c r="KT60" s="22"/>
      <c r="KU60" s="22"/>
      <c r="KV60" s="23"/>
      <c r="KW60" s="36"/>
      <c r="KX60" s="22"/>
      <c r="KY60" s="22"/>
      <c r="KZ60" s="22"/>
      <c r="LA60" s="22"/>
      <c r="LB60" s="22"/>
      <c r="LC60" s="22"/>
      <c r="LD60" s="472"/>
      <c r="LE60" s="472"/>
      <c r="LF60" s="36"/>
      <c r="LG60" s="22"/>
      <c r="LH60" s="22"/>
      <c r="LI60" s="22"/>
      <c r="LJ60" s="22"/>
      <c r="LK60" s="23"/>
      <c r="LL60" s="36"/>
      <c r="LM60" s="22"/>
      <c r="LN60" s="22"/>
      <c r="LO60" s="22"/>
      <c r="LP60" s="22"/>
      <c r="LQ60" s="269"/>
      <c r="LR60" s="22"/>
      <c r="LS60" s="472"/>
      <c r="LT60" s="472"/>
      <c r="LU60" s="36"/>
      <c r="LV60" s="22"/>
      <c r="LW60" s="22"/>
      <c r="LX60" s="22"/>
      <c r="LY60" s="22"/>
      <c r="LZ60" s="23"/>
      <c r="MA60" s="36"/>
      <c r="MB60" s="22"/>
      <c r="MC60" s="22"/>
      <c r="MD60" s="22"/>
      <c r="ME60" s="22"/>
      <c r="MF60" s="22"/>
      <c r="MG60" s="22"/>
      <c r="MH60" s="472"/>
      <c r="MI60" s="472"/>
      <c r="MJ60" s="36"/>
      <c r="MK60" s="22"/>
      <c r="ML60" s="22"/>
      <c r="MM60" s="22"/>
      <c r="MN60" s="22"/>
      <c r="MO60" s="23"/>
      <c r="MP60" s="36"/>
      <c r="MQ60" s="22"/>
      <c r="MR60" s="22"/>
      <c r="MS60" s="22"/>
      <c r="MT60" s="22"/>
      <c r="MU60" s="22"/>
      <c r="MV60" s="22"/>
      <c r="MW60" s="472"/>
      <c r="MX60" s="472"/>
      <c r="MY60" s="36"/>
      <c r="MZ60" s="22"/>
      <c r="NA60" s="22"/>
      <c r="NB60" s="22"/>
      <c r="NC60" s="22"/>
      <c r="ND60" s="23"/>
      <c r="NE60" s="36"/>
      <c r="NF60" s="22"/>
      <c r="NG60" s="22"/>
      <c r="NH60" s="22"/>
      <c r="NI60" s="22"/>
      <c r="NJ60" s="22"/>
      <c r="NK60" s="22"/>
      <c r="NL60" s="472"/>
      <c r="NM60" s="472"/>
      <c r="NN60" s="36"/>
      <c r="NO60" s="22"/>
      <c r="NP60" s="22"/>
      <c r="NQ60" s="22"/>
      <c r="NR60" s="22"/>
      <c r="NS60" s="23"/>
      <c r="NT60" s="36"/>
      <c r="NU60" s="22"/>
      <c r="NV60" s="22"/>
      <c r="NW60" s="22"/>
      <c r="NX60" s="22"/>
      <c r="NY60" s="22"/>
      <c r="NZ60" s="22"/>
      <c r="OA60" s="472"/>
      <c r="OB60" s="472"/>
      <c r="OC60" s="36"/>
      <c r="OD60" s="22"/>
      <c r="OE60" s="22"/>
      <c r="OF60" s="22"/>
      <c r="OG60" s="22"/>
      <c r="OH60" s="23"/>
      <c r="OI60" s="36"/>
      <c r="OJ60" s="22"/>
      <c r="OK60" s="22"/>
      <c r="OL60" s="22"/>
      <c r="OM60" s="22"/>
      <c r="ON60" s="22"/>
      <c r="OO60" s="22"/>
      <c r="OP60" s="472"/>
      <c r="OQ60" s="472"/>
      <c r="OR60" s="36"/>
      <c r="OS60" s="22"/>
      <c r="OT60" s="22"/>
      <c r="OU60" s="22"/>
      <c r="OV60" s="22"/>
      <c r="OW60" s="23"/>
      <c r="OX60" s="36"/>
      <c r="OY60" s="22"/>
      <c r="OZ60" s="22"/>
      <c r="PA60" s="22"/>
      <c r="PB60" s="22"/>
      <c r="PC60" s="22"/>
      <c r="PD60" s="22"/>
      <c r="PE60" s="472"/>
      <c r="PF60" s="472"/>
      <c r="PG60" s="36"/>
      <c r="PH60" s="22"/>
      <c r="PI60" s="22"/>
      <c r="PJ60" s="22"/>
      <c r="PK60" s="22"/>
      <c r="PL60" s="23"/>
      <c r="PM60" s="36"/>
      <c r="PN60" s="22"/>
      <c r="PO60" s="22"/>
      <c r="PP60" s="22"/>
      <c r="PQ60" s="22"/>
      <c r="PR60" s="22"/>
      <c r="PS60" s="22"/>
      <c r="PT60" s="472"/>
      <c r="PU60" s="472"/>
      <c r="PV60" s="142"/>
      <c r="PW60" s="142"/>
      <c r="PX60" s="29"/>
      <c r="PY60" s="22"/>
      <c r="PZ60" s="22"/>
      <c r="QA60" s="22"/>
      <c r="QB60" s="22"/>
      <c r="QC60" s="22"/>
      <c r="QD60" s="22"/>
    </row>
    <row r="61" spans="1:446">
      <c r="C61" s="1" t="s">
        <v>77</v>
      </c>
      <c r="I61" s="37">
        <f>I60-(I58+I59)</f>
        <v>0</v>
      </c>
      <c r="R61" s="1" t="s">
        <v>77</v>
      </c>
      <c r="X61" s="37">
        <f>X60-(X58+X59)</f>
        <v>0</v>
      </c>
      <c r="AG61" s="1" t="s">
        <v>77</v>
      </c>
      <c r="AM61" s="37">
        <f>AM60-(AM58+AM59)</f>
        <v>0</v>
      </c>
      <c r="AN61" s="51"/>
      <c r="AV61" s="1" t="s">
        <v>77</v>
      </c>
      <c r="BB61" s="37">
        <f>BB60-(BB58+BB59)</f>
        <v>0</v>
      </c>
      <c r="BK61" s="1" t="s">
        <v>77</v>
      </c>
      <c r="BQ61" s="37">
        <f>BQ60-(BQ58+BQ59)</f>
        <v>0</v>
      </c>
      <c r="BZ61" s="1" t="s">
        <v>77</v>
      </c>
      <c r="CF61" s="37">
        <f>CF60-(CF58+CF59)</f>
        <v>0</v>
      </c>
      <c r="CO61" s="1" t="s">
        <v>77</v>
      </c>
      <c r="CU61" s="37">
        <f>CU60-(CU58+CU59)</f>
        <v>0</v>
      </c>
      <c r="DD61" s="1" t="s">
        <v>77</v>
      </c>
      <c r="DJ61" s="37">
        <f>DJ60-(DJ58+DJ59)</f>
        <v>0</v>
      </c>
      <c r="DS61" s="1" t="s">
        <v>77</v>
      </c>
      <c r="DY61" s="37">
        <f>DY60-(DY58+DY59)</f>
        <v>0</v>
      </c>
      <c r="EH61" s="1" t="s">
        <v>77</v>
      </c>
      <c r="EN61" s="37">
        <f>EN60-(EN58+EN59)</f>
        <v>0</v>
      </c>
      <c r="EW61" s="1" t="s">
        <v>77</v>
      </c>
      <c r="FC61" s="37">
        <f>FC60-(FC58+FC59)</f>
        <v>0</v>
      </c>
      <c r="FL61" s="1" t="s">
        <v>77</v>
      </c>
      <c r="FR61" s="37">
        <f>FR60-(FR58+FR59)</f>
        <v>0</v>
      </c>
      <c r="GA61" s="1" t="s">
        <v>77</v>
      </c>
      <c r="GG61" s="37">
        <f>GG60-(GG58+GG59)</f>
        <v>0</v>
      </c>
      <c r="GP61" s="1" t="s">
        <v>77</v>
      </c>
      <c r="GV61" s="37">
        <f>GV60-(GV58+GV59)</f>
        <v>0</v>
      </c>
      <c r="HE61" s="1" t="s">
        <v>77</v>
      </c>
      <c r="HK61" s="37">
        <f>HK60-(HK58+HK59)</f>
        <v>0</v>
      </c>
      <c r="HT61" s="1" t="s">
        <v>77</v>
      </c>
      <c r="HZ61" s="37">
        <f>HZ60-(HZ58+HZ59)</f>
        <v>0</v>
      </c>
      <c r="II61" s="1" t="s">
        <v>77</v>
      </c>
      <c r="IO61" s="37">
        <f>IO60-(IO58+IO59)</f>
        <v>0</v>
      </c>
      <c r="IX61" s="1" t="s">
        <v>77</v>
      </c>
      <c r="JD61" s="37">
        <f>JD60-(JD58+JD59)</f>
        <v>0</v>
      </c>
      <c r="JM61" s="1" t="s">
        <v>77</v>
      </c>
      <c r="JS61" s="37">
        <f>JS60-(JS58+JS59)</f>
        <v>0</v>
      </c>
      <c r="KB61" s="1" t="s">
        <v>77</v>
      </c>
      <c r="KH61" s="37">
        <f>KH60-(KH58+KH59)</f>
        <v>0</v>
      </c>
      <c r="KQ61" s="1" t="s">
        <v>77</v>
      </c>
      <c r="KW61" s="37">
        <f>KW60-(KW58+KW59)</f>
        <v>0</v>
      </c>
      <c r="LU61" s="1" t="s">
        <v>77</v>
      </c>
      <c r="MA61" s="37">
        <f>MA60-(MA58+MA59)</f>
        <v>0</v>
      </c>
      <c r="MJ61" s="1" t="s">
        <v>77</v>
      </c>
      <c r="MP61" s="37">
        <f>MP60-(MP58+MP59)</f>
        <v>0</v>
      </c>
      <c r="MY61" s="1" t="s">
        <v>77</v>
      </c>
      <c r="NE61" s="37">
        <f>NE60-(NE58+NE59)</f>
        <v>0</v>
      </c>
      <c r="NN61" s="1" t="s">
        <v>77</v>
      </c>
      <c r="NS61" s="37"/>
      <c r="NT61" s="37">
        <f>NT60-(NT58+NT59)</f>
        <v>0</v>
      </c>
      <c r="OC61" s="1" t="s">
        <v>77</v>
      </c>
      <c r="OI61" s="37">
        <f>OI60-(OI58+OI59)</f>
        <v>0</v>
      </c>
      <c r="OR61" s="1" t="s">
        <v>77</v>
      </c>
      <c r="OX61" s="37">
        <f>OX60-(OX58+OX59)</f>
        <v>0</v>
      </c>
      <c r="PG61" s="1" t="s">
        <v>77</v>
      </c>
      <c r="PM61" s="37">
        <f>PM60-(PM58+PM59)</f>
        <v>0</v>
      </c>
    </row>
    <row r="62" spans="1:446" hidden="1">
      <c r="C62" s="1" t="s">
        <v>78</v>
      </c>
      <c r="R62" s="1" t="s">
        <v>78</v>
      </c>
      <c r="AG62" s="1" t="s">
        <v>78</v>
      </c>
      <c r="AV62" s="1" t="s">
        <v>78</v>
      </c>
      <c r="BK62" s="1" t="s">
        <v>78</v>
      </c>
      <c r="BZ62" s="1" t="s">
        <v>78</v>
      </c>
      <c r="CO62" s="1" t="s">
        <v>78</v>
      </c>
      <c r="DD62" s="1" t="s">
        <v>78</v>
      </c>
      <c r="DS62" s="1" t="s">
        <v>78</v>
      </c>
      <c r="EH62" s="1" t="s">
        <v>78</v>
      </c>
      <c r="EW62" s="1" t="s">
        <v>78</v>
      </c>
      <c r="FL62" s="1" t="s">
        <v>78</v>
      </c>
      <c r="GA62" s="1" t="s">
        <v>78</v>
      </c>
      <c r="GP62" s="1" t="s">
        <v>78</v>
      </c>
      <c r="HE62" s="1" t="s">
        <v>78</v>
      </c>
      <c r="HT62" s="1" t="s">
        <v>78</v>
      </c>
      <c r="II62" s="1" t="s">
        <v>78</v>
      </c>
      <c r="IX62" s="1" t="s">
        <v>78</v>
      </c>
      <c r="JM62" s="1" t="s">
        <v>78</v>
      </c>
      <c r="KB62" s="1" t="s">
        <v>78</v>
      </c>
      <c r="KQ62" s="1" t="s">
        <v>78</v>
      </c>
      <c r="LU62" s="1" t="s">
        <v>78</v>
      </c>
      <c r="MJ62" s="1" t="s">
        <v>78</v>
      </c>
      <c r="MY62" s="1" t="s">
        <v>78</v>
      </c>
      <c r="NN62" s="1" t="s">
        <v>78</v>
      </c>
      <c r="OC62" s="1" t="s">
        <v>78</v>
      </c>
      <c r="OR62" s="1" t="s">
        <v>78</v>
      </c>
      <c r="PG62" s="1" t="s">
        <v>78</v>
      </c>
      <c r="PV62" s="37">
        <f>PV60-(PV58+PV59)</f>
        <v>0</v>
      </c>
      <c r="PW62" s="37">
        <f t="shared" ref="PW62:PX62" si="207">PW60-(PW58+PW59)</f>
        <v>0</v>
      </c>
      <c r="PX62" s="37">
        <f t="shared" si="207"/>
        <v>0</v>
      </c>
    </row>
    <row r="63" spans="1:446" hidden="1">
      <c r="C63" s="1" t="s">
        <v>79</v>
      </c>
      <c r="R63" s="1" t="s">
        <v>79</v>
      </c>
      <c r="AG63" s="1" t="s">
        <v>79</v>
      </c>
      <c r="AV63" s="1" t="s">
        <v>79</v>
      </c>
      <c r="BK63" s="1" t="s">
        <v>79</v>
      </c>
      <c r="BZ63" s="1" t="s">
        <v>79</v>
      </c>
      <c r="CO63" s="1" t="s">
        <v>79</v>
      </c>
      <c r="DD63" s="1" t="s">
        <v>79</v>
      </c>
      <c r="DS63" s="1" t="s">
        <v>79</v>
      </c>
      <c r="EH63" s="1" t="s">
        <v>79</v>
      </c>
      <c r="EW63" s="1" t="s">
        <v>79</v>
      </c>
      <c r="FL63" s="1" t="s">
        <v>79</v>
      </c>
      <c r="GA63" s="1" t="s">
        <v>79</v>
      </c>
      <c r="GP63" s="1" t="s">
        <v>79</v>
      </c>
      <c r="HE63" s="1" t="s">
        <v>79</v>
      </c>
      <c r="HT63" s="1" t="s">
        <v>79</v>
      </c>
      <c r="II63" s="1" t="s">
        <v>79</v>
      </c>
      <c r="IX63" s="1" t="s">
        <v>79</v>
      </c>
      <c r="JM63" s="1" t="s">
        <v>79</v>
      </c>
      <c r="KB63" s="1" t="s">
        <v>79</v>
      </c>
      <c r="KQ63" s="1" t="s">
        <v>79</v>
      </c>
      <c r="LU63" s="1" t="s">
        <v>79</v>
      </c>
      <c r="MJ63" s="1" t="s">
        <v>79</v>
      </c>
      <c r="MY63" s="1" t="s">
        <v>79</v>
      </c>
      <c r="NN63" s="1" t="s">
        <v>79</v>
      </c>
      <c r="OC63" s="1" t="s">
        <v>79</v>
      </c>
      <c r="OR63" s="1" t="s">
        <v>79</v>
      </c>
      <c r="PG63" s="1" t="s">
        <v>79</v>
      </c>
      <c r="PW63" s="1">
        <v>285085974</v>
      </c>
    </row>
    <row r="64" spans="1:446" hidden="1">
      <c r="AO64" s="52"/>
      <c r="AQ64" s="51"/>
      <c r="NS64" s="37"/>
      <c r="PW64" s="51">
        <f>PX60-PW63</f>
        <v>-285085974</v>
      </c>
    </row>
    <row r="65" spans="1:445" s="26" customFormat="1" hidden="1">
      <c r="I65" s="27">
        <f>I60-(I58+I59)</f>
        <v>0</v>
      </c>
      <c r="X65" s="27">
        <f>X60-(X58+X59)</f>
        <v>0</v>
      </c>
      <c r="AM65" s="27">
        <f>AM60-(AM58+AM59)</f>
        <v>0</v>
      </c>
      <c r="BB65" s="27">
        <f>BB60-(BB58+BB59)</f>
        <v>0</v>
      </c>
      <c r="BQ65" s="27">
        <f>BQ60-(BQ58+BQ59)</f>
        <v>0</v>
      </c>
      <c r="CF65" s="27">
        <f>CF60-(CF58+CF59)</f>
        <v>0</v>
      </c>
      <c r="CU65" s="27">
        <f>CU60-(CU58+CU59)</f>
        <v>0</v>
      </c>
      <c r="CZ65" s="277"/>
      <c r="DJ65" s="27">
        <f>DJ60-(DJ58+DJ59)</f>
        <v>0</v>
      </c>
      <c r="DO65" s="277"/>
      <c r="DY65" s="27">
        <f>DY60-(DY58+DY59)</f>
        <v>0</v>
      </c>
      <c r="ED65" s="277"/>
      <c r="EN65" s="27">
        <f>EN60-(EN58+EN59)</f>
        <v>0</v>
      </c>
      <c r="FC65" s="27">
        <f>FC60-(FC58+FC59)</f>
        <v>0</v>
      </c>
      <c r="FR65" s="27">
        <f>FR60-(FR58+FR59)</f>
        <v>0</v>
      </c>
      <c r="GG65" s="27">
        <f>GG60-(GG58+GG59)</f>
        <v>0</v>
      </c>
      <c r="GV65" s="27">
        <f>GV60-(GV58+GV59)</f>
        <v>0</v>
      </c>
      <c r="HK65" s="27">
        <f>HK60-(HK58+HK59)</f>
        <v>0</v>
      </c>
      <c r="HZ65" s="27">
        <f>HZ60-(HZ58+HZ59)</f>
        <v>0</v>
      </c>
      <c r="IO65" s="27">
        <f>IO60-(IO58+IO59)</f>
        <v>0</v>
      </c>
      <c r="IT65" s="270"/>
      <c r="JD65" s="27">
        <f>JD60-(JD58+JD59)</f>
        <v>0</v>
      </c>
      <c r="JS65" s="27">
        <f>JS60-(JS58+JS59)</f>
        <v>0</v>
      </c>
      <c r="KH65" s="27">
        <f>KH60-(KH58+KH59)</f>
        <v>0</v>
      </c>
      <c r="KW65" s="27">
        <f>KW60-(KW58+KW59)</f>
        <v>0</v>
      </c>
      <c r="LD65" s="164"/>
      <c r="LE65" s="164"/>
      <c r="LF65" s="164"/>
      <c r="LG65" s="164"/>
      <c r="LH65" s="164"/>
      <c r="LI65" s="164"/>
      <c r="LJ65" s="164"/>
      <c r="LK65" s="164"/>
      <c r="LL65" s="164"/>
      <c r="LM65" s="164"/>
      <c r="LN65" s="164"/>
      <c r="LO65" s="164"/>
      <c r="LP65" s="164"/>
      <c r="LQ65" s="270"/>
      <c r="LR65" s="164"/>
      <c r="MA65" s="27">
        <f>MA60-(MA58+MA59)</f>
        <v>0</v>
      </c>
      <c r="MP65" s="27">
        <f>MP60-(MP58+MP59)</f>
        <v>0</v>
      </c>
      <c r="NE65" s="27">
        <f>NE60-(NE58+NE59)</f>
        <v>0</v>
      </c>
      <c r="NT65" s="27">
        <f>NT60-(NT58+NT59)</f>
        <v>0</v>
      </c>
      <c r="OI65" s="27">
        <f>OI60-(OI58+OI59)</f>
        <v>0</v>
      </c>
      <c r="OX65" s="27">
        <f>OX60-(OX58+OX59)</f>
        <v>0</v>
      </c>
      <c r="PM65" s="27">
        <f>PM60-(PM58+PM59)</f>
        <v>0</v>
      </c>
      <c r="PX65" s="27">
        <f>PX60-(PX58+PX59)</f>
        <v>0</v>
      </c>
    </row>
    <row r="66" spans="1:445" hidden="1"/>
    <row r="67" spans="1:445" hidden="1"/>
    <row r="68" spans="1:445" hidden="1"/>
    <row r="69" spans="1:445" hidden="1"/>
    <row r="70" spans="1:445" hidden="1"/>
    <row r="71" spans="1:445" hidden="1"/>
    <row r="72" spans="1:445" hidden="1"/>
    <row r="73" spans="1:445" hidden="1"/>
    <row r="74" spans="1:445" hidden="1"/>
    <row r="75" spans="1:445" hidden="1">
      <c r="A75" s="86"/>
      <c r="B75" s="87" t="s">
        <v>457</v>
      </c>
      <c r="C75" s="86"/>
      <c r="D75" s="86"/>
      <c r="E75" s="86"/>
      <c r="F75" s="86"/>
      <c r="G75" s="86"/>
      <c r="H75" s="86"/>
      <c r="I75" s="86"/>
      <c r="J75" s="86"/>
      <c r="K75" s="86"/>
      <c r="L75" s="86"/>
      <c r="M75" s="86"/>
      <c r="N75" s="86"/>
      <c r="P75" s="86"/>
      <c r="Q75" s="87" t="s">
        <v>457</v>
      </c>
      <c r="R75" s="86"/>
      <c r="S75" s="86"/>
      <c r="T75" s="86"/>
      <c r="U75" s="86"/>
      <c r="V75" s="86"/>
      <c r="W75" s="86"/>
      <c r="X75" s="86"/>
      <c r="Y75" s="86"/>
      <c r="Z75" s="86"/>
      <c r="AA75" s="86"/>
      <c r="AB75" s="86"/>
      <c r="AC75" s="86"/>
      <c r="AE75" s="86"/>
      <c r="AF75" s="87" t="s">
        <v>457</v>
      </c>
      <c r="AG75" s="86"/>
      <c r="AH75" s="86"/>
      <c r="AI75" s="86"/>
      <c r="AJ75" s="86"/>
      <c r="AK75" s="86"/>
      <c r="AL75" s="86"/>
      <c r="AM75" s="86"/>
      <c r="AN75" s="86"/>
      <c r="AO75" s="86"/>
      <c r="AP75" s="86"/>
      <c r="AQ75" s="86"/>
      <c r="AR75" s="86"/>
      <c r="AT75" s="86"/>
      <c r="AU75" s="87" t="s">
        <v>457</v>
      </c>
      <c r="AV75" s="86"/>
      <c r="AW75" s="86"/>
      <c r="AX75" s="86"/>
      <c r="AY75" s="86"/>
      <c r="AZ75" s="86"/>
      <c r="BA75" s="86"/>
      <c r="BB75" s="86"/>
      <c r="BC75" s="86"/>
      <c r="BD75" s="86"/>
      <c r="BE75" s="86"/>
      <c r="BF75" s="86"/>
      <c r="BG75" s="86"/>
      <c r="BI75" s="86"/>
      <c r="BJ75" s="87" t="s">
        <v>457</v>
      </c>
      <c r="BK75" s="86"/>
      <c r="BL75" s="86"/>
      <c r="BM75" s="86"/>
      <c r="BN75" s="86"/>
      <c r="BO75" s="86"/>
      <c r="BP75" s="86"/>
      <c r="BQ75" s="86"/>
      <c r="BR75" s="86"/>
      <c r="BS75" s="86"/>
      <c r="BT75" s="86"/>
      <c r="BU75" s="86"/>
      <c r="BV75" s="86"/>
      <c r="BX75" s="86"/>
      <c r="BY75" s="87" t="s">
        <v>457</v>
      </c>
      <c r="BZ75" s="86"/>
      <c r="CA75" s="86"/>
      <c r="CB75" s="86"/>
      <c r="CC75" s="86"/>
      <c r="CD75" s="86"/>
      <c r="CE75" s="86"/>
      <c r="CF75" s="86"/>
      <c r="CG75" s="86"/>
      <c r="CH75" s="86"/>
      <c r="CI75" s="86"/>
      <c r="CJ75" s="86"/>
      <c r="CK75" s="86"/>
      <c r="CM75" s="86"/>
      <c r="CN75" s="87" t="s">
        <v>457</v>
      </c>
      <c r="CO75" s="86"/>
      <c r="CP75" s="86"/>
      <c r="CQ75" s="86"/>
      <c r="CR75" s="86"/>
      <c r="CS75" s="86"/>
      <c r="CT75" s="86"/>
      <c r="CU75" s="86"/>
      <c r="CV75" s="86"/>
      <c r="CW75" s="86"/>
      <c r="CX75" s="86"/>
      <c r="CY75" s="86"/>
      <c r="CZ75" s="278"/>
      <c r="DB75" s="86"/>
      <c r="DC75" s="87" t="s">
        <v>457</v>
      </c>
      <c r="DD75" s="86"/>
      <c r="DE75" s="86"/>
      <c r="DF75" s="86"/>
      <c r="DG75" s="86"/>
      <c r="DH75" s="86"/>
      <c r="DI75" s="86"/>
      <c r="DJ75" s="86"/>
      <c r="DK75" s="86"/>
      <c r="DL75" s="86"/>
      <c r="DM75" s="86"/>
      <c r="DN75" s="86"/>
      <c r="DO75" s="278"/>
      <c r="DQ75" s="86"/>
      <c r="DR75" s="87" t="s">
        <v>457</v>
      </c>
      <c r="DS75" s="86"/>
      <c r="DT75" s="86"/>
      <c r="DU75" s="86"/>
      <c r="DV75" s="86"/>
      <c r="DW75" s="86"/>
      <c r="DX75" s="86"/>
      <c r="DY75" s="86"/>
      <c r="DZ75" s="86"/>
      <c r="EA75" s="86"/>
      <c r="EB75" s="86"/>
      <c r="EC75" s="86"/>
      <c r="ED75" s="278"/>
      <c r="EF75" s="86"/>
      <c r="EG75" s="87" t="s">
        <v>457</v>
      </c>
      <c r="EH75" s="86"/>
      <c r="EI75" s="86"/>
      <c r="EJ75" s="86"/>
      <c r="EK75" s="86"/>
      <c r="EL75" s="86"/>
      <c r="EM75" s="86"/>
      <c r="EN75" s="86"/>
      <c r="EO75" s="86"/>
      <c r="EP75" s="86"/>
      <c r="EQ75" s="86"/>
      <c r="ER75" s="86"/>
      <c r="ES75" s="86"/>
      <c r="EU75" s="86"/>
      <c r="EV75" s="87" t="s">
        <v>457</v>
      </c>
      <c r="EW75" s="86"/>
      <c r="EX75" s="86"/>
      <c r="EY75" s="86"/>
      <c r="EZ75" s="86"/>
      <c r="FA75" s="86"/>
      <c r="FB75" s="86"/>
      <c r="FC75" s="86"/>
      <c r="FD75" s="86"/>
      <c r="FE75" s="86"/>
      <c r="FF75" s="86"/>
      <c r="FG75" s="86"/>
      <c r="FH75" s="86"/>
      <c r="FJ75" s="86"/>
      <c r="FK75" s="87" t="s">
        <v>457</v>
      </c>
      <c r="FL75" s="86"/>
      <c r="FM75" s="86"/>
      <c r="FN75" s="86"/>
      <c r="FO75" s="86"/>
      <c r="FP75" s="86"/>
      <c r="FQ75" s="86"/>
      <c r="FR75" s="86"/>
      <c r="FS75" s="86"/>
      <c r="FT75" s="86"/>
      <c r="FU75" s="86"/>
      <c r="FV75" s="86"/>
      <c r="FW75" s="86"/>
      <c r="FY75" s="86"/>
      <c r="FZ75" s="87" t="s">
        <v>457</v>
      </c>
      <c r="GA75" s="86"/>
      <c r="GB75" s="86"/>
      <c r="GC75" s="86"/>
      <c r="GD75" s="86"/>
      <c r="GE75" s="86"/>
      <c r="GF75" s="86"/>
      <c r="GG75" s="86"/>
      <c r="GH75" s="86"/>
      <c r="GI75" s="86"/>
      <c r="GJ75" s="86"/>
      <c r="GK75" s="86"/>
      <c r="GL75" s="86"/>
      <c r="GN75" s="86"/>
      <c r="GO75" s="87" t="s">
        <v>457</v>
      </c>
      <c r="GP75" s="86"/>
      <c r="GQ75" s="86"/>
      <c r="GR75" s="86"/>
      <c r="GS75" s="86"/>
      <c r="GT75" s="86"/>
      <c r="GU75" s="86"/>
      <c r="GV75" s="86"/>
      <c r="GW75" s="86"/>
      <c r="GX75" s="86"/>
      <c r="GY75" s="86"/>
      <c r="GZ75" s="86"/>
      <c r="HA75" s="86"/>
      <c r="HC75" s="86"/>
      <c r="HD75" s="87" t="s">
        <v>457</v>
      </c>
      <c r="HE75" s="86"/>
      <c r="HF75" s="86"/>
      <c r="HG75" s="86"/>
      <c r="HH75" s="86"/>
      <c r="HI75" s="86"/>
      <c r="HJ75" s="86"/>
      <c r="HK75" s="86"/>
      <c r="HL75" s="86"/>
      <c r="HM75" s="86"/>
      <c r="HN75" s="86"/>
      <c r="HO75" s="86"/>
      <c r="HP75" s="86"/>
      <c r="HR75" s="86"/>
      <c r="HS75" s="87" t="s">
        <v>457</v>
      </c>
      <c r="HT75" s="86"/>
      <c r="HU75" s="86"/>
      <c r="HV75" s="86"/>
      <c r="HW75" s="86"/>
      <c r="HX75" s="86"/>
      <c r="HY75" s="86"/>
      <c r="HZ75" s="86"/>
      <c r="IA75" s="86"/>
      <c r="IB75" s="86"/>
      <c r="IC75" s="86"/>
      <c r="ID75" s="86"/>
      <c r="IE75" s="86"/>
      <c r="IG75" s="86"/>
      <c r="IH75" s="87" t="s">
        <v>457</v>
      </c>
      <c r="II75" s="86"/>
      <c r="IJ75" s="86"/>
      <c r="IK75" s="86"/>
      <c r="IL75" s="86"/>
      <c r="IM75" s="86"/>
      <c r="IN75" s="86"/>
      <c r="IO75" s="86"/>
      <c r="IP75" s="86"/>
      <c r="IQ75" s="86"/>
      <c r="IR75" s="86"/>
      <c r="IS75" s="86"/>
      <c r="IT75" s="222"/>
      <c r="IV75" s="86"/>
      <c r="IW75" s="87" t="s">
        <v>457</v>
      </c>
      <c r="IX75" s="86"/>
      <c r="IY75" s="86"/>
      <c r="IZ75" s="86"/>
      <c r="JA75" s="86"/>
      <c r="JB75" s="86"/>
      <c r="JC75" s="86"/>
      <c r="JD75" s="86"/>
      <c r="JE75" s="86"/>
      <c r="JF75" s="86"/>
      <c r="JG75" s="86"/>
      <c r="JH75" s="86"/>
      <c r="JI75" s="86"/>
      <c r="JK75" s="86"/>
      <c r="JL75" s="87" t="s">
        <v>457</v>
      </c>
      <c r="JM75" s="86"/>
      <c r="JN75" s="86"/>
      <c r="JO75" s="86"/>
      <c r="JP75" s="86"/>
      <c r="JQ75" s="86"/>
      <c r="JR75" s="86"/>
      <c r="JS75" s="86"/>
      <c r="JT75" s="86"/>
      <c r="JU75" s="86"/>
      <c r="JV75" s="86"/>
      <c r="JW75" s="86"/>
      <c r="JX75" s="86"/>
      <c r="JZ75" s="86"/>
      <c r="KA75" s="87" t="s">
        <v>457</v>
      </c>
      <c r="KB75" s="86"/>
      <c r="KC75" s="86"/>
      <c r="KD75" s="86"/>
      <c r="KE75" s="86"/>
      <c r="KF75" s="86"/>
      <c r="KG75" s="86"/>
      <c r="KH75" s="86"/>
      <c r="KI75" s="86"/>
      <c r="KJ75" s="86"/>
      <c r="KK75" s="86"/>
      <c r="KL75" s="86"/>
      <c r="KM75" s="86"/>
      <c r="KO75" s="86"/>
      <c r="KP75" s="87" t="s">
        <v>457</v>
      </c>
      <c r="KQ75" s="86"/>
      <c r="KR75" s="86"/>
      <c r="KS75" s="86"/>
      <c r="KT75" s="86"/>
      <c r="KU75" s="86"/>
      <c r="KV75" s="86"/>
      <c r="KW75" s="86"/>
      <c r="KX75" s="86"/>
      <c r="KY75" s="86"/>
      <c r="KZ75" s="86"/>
      <c r="LA75" s="86"/>
      <c r="LB75" s="86"/>
      <c r="LS75" s="86"/>
      <c r="LT75" s="87" t="s">
        <v>457</v>
      </c>
      <c r="LU75" s="86"/>
      <c r="LV75" s="86"/>
      <c r="LW75" s="86"/>
      <c r="LX75" s="86"/>
      <c r="LY75" s="86"/>
      <c r="LZ75" s="86"/>
      <c r="MA75" s="86"/>
      <c r="MB75" s="86"/>
      <c r="MC75" s="86"/>
      <c r="MD75" s="86"/>
      <c r="ME75" s="86"/>
      <c r="MF75" s="86"/>
      <c r="MH75" s="86"/>
      <c r="MI75" s="87" t="s">
        <v>457</v>
      </c>
      <c r="MJ75" s="86"/>
      <c r="MK75" s="86"/>
      <c r="ML75" s="86"/>
      <c r="MM75" s="86"/>
      <c r="MN75" s="86"/>
      <c r="MO75" s="86"/>
      <c r="MP75" s="86"/>
      <c r="MQ75" s="86"/>
      <c r="MR75" s="86"/>
      <c r="MS75" s="86"/>
      <c r="MT75" s="86"/>
      <c r="MU75" s="86"/>
      <c r="MW75" s="86"/>
      <c r="MX75" s="87" t="s">
        <v>457</v>
      </c>
      <c r="MY75" s="86"/>
      <c r="MZ75" s="86"/>
      <c r="NA75" s="86"/>
      <c r="NB75" s="86"/>
      <c r="NC75" s="86"/>
      <c r="ND75" s="86"/>
      <c r="NE75" s="86"/>
      <c r="NF75" s="86"/>
      <c r="NG75" s="86"/>
      <c r="NH75" s="86"/>
      <c r="NI75" s="86"/>
      <c r="NJ75" s="86"/>
      <c r="NL75" s="86"/>
      <c r="NM75" s="87" t="s">
        <v>457</v>
      </c>
      <c r="NN75" s="86"/>
      <c r="NO75" s="86"/>
      <c r="NP75" s="86"/>
      <c r="NQ75" s="86"/>
      <c r="NR75" s="86"/>
      <c r="NS75" s="86"/>
      <c r="NT75" s="86"/>
      <c r="NU75" s="86"/>
      <c r="NV75" s="86"/>
      <c r="NW75" s="86"/>
      <c r="NX75" s="86"/>
      <c r="NY75" s="86"/>
      <c r="OA75" s="86"/>
      <c r="OB75" s="87" t="s">
        <v>457</v>
      </c>
      <c r="OC75" s="86"/>
      <c r="OD75" s="86"/>
      <c r="OE75" s="86"/>
      <c r="OF75" s="86"/>
      <c r="OG75" s="86"/>
      <c r="OH75" s="86"/>
      <c r="OI75" s="86"/>
      <c r="OJ75" s="86"/>
      <c r="OK75" s="86"/>
      <c r="OL75" s="86"/>
      <c r="OM75" s="86"/>
      <c r="ON75" s="86"/>
      <c r="OP75" s="86"/>
      <c r="OQ75" s="87" t="s">
        <v>457</v>
      </c>
      <c r="OR75" s="86"/>
      <c r="OS75" s="86"/>
      <c r="OT75" s="86"/>
      <c r="OU75" s="86"/>
      <c r="OV75" s="86"/>
      <c r="OW75" s="86"/>
      <c r="OX75" s="86"/>
      <c r="OY75" s="86"/>
      <c r="OZ75" s="86"/>
      <c r="PA75" s="86"/>
      <c r="PB75" s="86"/>
      <c r="PC75" s="86"/>
      <c r="PE75" s="86"/>
      <c r="PF75" s="87" t="s">
        <v>457</v>
      </c>
      <c r="PG75" s="86"/>
      <c r="PH75" s="86"/>
      <c r="PI75" s="86"/>
      <c r="PJ75" s="86"/>
      <c r="PK75" s="86"/>
      <c r="PL75" s="86"/>
      <c r="PM75" s="86"/>
      <c r="PN75" s="86"/>
      <c r="PO75" s="86"/>
      <c r="PP75" s="86"/>
      <c r="PQ75" s="86"/>
      <c r="PR75" s="86"/>
      <c r="PT75" s="86"/>
      <c r="PU75" s="87" t="s">
        <v>457</v>
      </c>
      <c r="PV75" s="86"/>
      <c r="PW75" s="86"/>
      <c r="PX75" s="86"/>
      <c r="PY75" s="86"/>
      <c r="PZ75" s="86"/>
      <c r="QA75" s="86"/>
      <c r="QB75" s="86"/>
      <c r="QC75" s="86"/>
    </row>
    <row r="76" spans="1:445" hidden="1"/>
    <row r="77" spans="1:445" ht="140.25" hidden="1">
      <c r="A77" s="88" t="s">
        <v>2</v>
      </c>
      <c r="B77" s="89" t="s">
        <v>458</v>
      </c>
      <c r="C77" s="94"/>
      <c r="D77" s="94"/>
      <c r="E77" s="94"/>
      <c r="F77" s="92" t="s">
        <v>459</v>
      </c>
      <c r="G77" s="94"/>
      <c r="H77" s="94"/>
      <c r="I77" s="88" t="s">
        <v>460</v>
      </c>
      <c r="J77" s="93" t="s">
        <v>6</v>
      </c>
      <c r="K77" s="93" t="s">
        <v>7</v>
      </c>
      <c r="L77" s="93" t="s">
        <v>8</v>
      </c>
      <c r="M77" s="93" t="s">
        <v>9</v>
      </c>
      <c r="N77" s="94" t="s">
        <v>10</v>
      </c>
      <c r="P77" s="88" t="s">
        <v>2</v>
      </c>
      <c r="Q77" s="89" t="s">
        <v>458</v>
      </c>
      <c r="R77" s="94"/>
      <c r="S77" s="94"/>
      <c r="T77" s="94"/>
      <c r="U77" s="92" t="s">
        <v>459</v>
      </c>
      <c r="V77" s="94"/>
      <c r="W77" s="94"/>
      <c r="X77" s="88" t="s">
        <v>460</v>
      </c>
      <c r="Y77" s="93" t="s">
        <v>6</v>
      </c>
      <c r="Z77" s="93" t="s">
        <v>7</v>
      </c>
      <c r="AA77" s="93" t="s">
        <v>8</v>
      </c>
      <c r="AB77" s="93" t="s">
        <v>9</v>
      </c>
      <c r="AC77" s="94" t="s">
        <v>10</v>
      </c>
      <c r="AE77" s="88" t="s">
        <v>2</v>
      </c>
      <c r="AF77" s="89" t="s">
        <v>458</v>
      </c>
      <c r="AG77" s="94"/>
      <c r="AH77" s="94"/>
      <c r="AI77" s="94"/>
      <c r="AJ77" s="92" t="s">
        <v>459</v>
      </c>
      <c r="AK77" s="94"/>
      <c r="AL77" s="94"/>
      <c r="AM77" s="88" t="s">
        <v>460</v>
      </c>
      <c r="AN77" s="93" t="s">
        <v>6</v>
      </c>
      <c r="AO77" s="93" t="s">
        <v>7</v>
      </c>
      <c r="AP77" s="93" t="s">
        <v>8</v>
      </c>
      <c r="AQ77" s="93" t="s">
        <v>9</v>
      </c>
      <c r="AR77" s="94" t="s">
        <v>10</v>
      </c>
      <c r="AT77" s="88" t="s">
        <v>2</v>
      </c>
      <c r="AU77" s="89" t="s">
        <v>458</v>
      </c>
      <c r="AV77" s="94"/>
      <c r="AW77" s="94"/>
      <c r="AX77" s="94"/>
      <c r="AY77" s="92" t="s">
        <v>459</v>
      </c>
      <c r="AZ77" s="94"/>
      <c r="BA77" s="94"/>
      <c r="BB77" s="88" t="s">
        <v>460</v>
      </c>
      <c r="BC77" s="93" t="s">
        <v>6</v>
      </c>
      <c r="BD77" s="93" t="s">
        <v>7</v>
      </c>
      <c r="BE77" s="93" t="s">
        <v>8</v>
      </c>
      <c r="BF77" s="93" t="s">
        <v>9</v>
      </c>
      <c r="BG77" s="94" t="s">
        <v>10</v>
      </c>
      <c r="BI77" s="88" t="s">
        <v>2</v>
      </c>
      <c r="BJ77" s="89" t="s">
        <v>458</v>
      </c>
      <c r="BK77" s="94"/>
      <c r="BL77" s="94"/>
      <c r="BM77" s="94"/>
      <c r="BN77" s="92" t="s">
        <v>459</v>
      </c>
      <c r="BO77" s="94"/>
      <c r="BP77" s="94"/>
      <c r="BQ77" s="88" t="s">
        <v>460</v>
      </c>
      <c r="BR77" s="93" t="s">
        <v>6</v>
      </c>
      <c r="BS77" s="93" t="s">
        <v>7</v>
      </c>
      <c r="BT77" s="93" t="s">
        <v>8</v>
      </c>
      <c r="BU77" s="93" t="s">
        <v>9</v>
      </c>
      <c r="BV77" s="94" t="s">
        <v>10</v>
      </c>
      <c r="BX77" s="88" t="s">
        <v>2</v>
      </c>
      <c r="BY77" s="89" t="s">
        <v>458</v>
      </c>
      <c r="BZ77" s="94"/>
      <c r="CA77" s="94"/>
      <c r="CB77" s="94"/>
      <c r="CC77" s="92" t="s">
        <v>459</v>
      </c>
      <c r="CD77" s="94"/>
      <c r="CE77" s="94"/>
      <c r="CF77" s="88" t="s">
        <v>460</v>
      </c>
      <c r="CG77" s="93" t="s">
        <v>6</v>
      </c>
      <c r="CH77" s="93" t="s">
        <v>7</v>
      </c>
      <c r="CI77" s="93" t="s">
        <v>8</v>
      </c>
      <c r="CJ77" s="93" t="s">
        <v>9</v>
      </c>
      <c r="CK77" s="94" t="s">
        <v>10</v>
      </c>
      <c r="CM77" s="88" t="s">
        <v>2</v>
      </c>
      <c r="CN77" s="89" t="s">
        <v>458</v>
      </c>
      <c r="CO77" s="94"/>
      <c r="CP77" s="94"/>
      <c r="CQ77" s="94"/>
      <c r="CR77" s="92" t="s">
        <v>459</v>
      </c>
      <c r="CS77" s="94"/>
      <c r="CT77" s="94"/>
      <c r="CU77" s="88" t="s">
        <v>460</v>
      </c>
      <c r="CV77" s="93" t="s">
        <v>6</v>
      </c>
      <c r="CW77" s="93" t="s">
        <v>7</v>
      </c>
      <c r="CX77" s="93" t="s">
        <v>8</v>
      </c>
      <c r="CY77" s="93" t="s">
        <v>9</v>
      </c>
      <c r="CZ77" s="279" t="s">
        <v>10</v>
      </c>
      <c r="DB77" s="88" t="s">
        <v>2</v>
      </c>
      <c r="DC77" s="89" t="s">
        <v>458</v>
      </c>
      <c r="DD77" s="94"/>
      <c r="DE77" s="94"/>
      <c r="DF77" s="94"/>
      <c r="DG77" s="92" t="s">
        <v>459</v>
      </c>
      <c r="DH77" s="94"/>
      <c r="DI77" s="94"/>
      <c r="DJ77" s="88" t="s">
        <v>460</v>
      </c>
      <c r="DK77" s="93" t="s">
        <v>6</v>
      </c>
      <c r="DL77" s="93" t="s">
        <v>7</v>
      </c>
      <c r="DM77" s="93" t="s">
        <v>8</v>
      </c>
      <c r="DN77" s="93" t="s">
        <v>9</v>
      </c>
      <c r="DO77" s="279" t="s">
        <v>10</v>
      </c>
      <c r="DQ77" s="88" t="s">
        <v>2</v>
      </c>
      <c r="DR77" s="89" t="s">
        <v>458</v>
      </c>
      <c r="DS77" s="94"/>
      <c r="DT77" s="94"/>
      <c r="DU77" s="94"/>
      <c r="DV77" s="92" t="s">
        <v>459</v>
      </c>
      <c r="DW77" s="94"/>
      <c r="DX77" s="94"/>
      <c r="DY77" s="88" t="s">
        <v>460</v>
      </c>
      <c r="DZ77" s="93" t="s">
        <v>6</v>
      </c>
      <c r="EA77" s="93" t="s">
        <v>7</v>
      </c>
      <c r="EB77" s="93" t="s">
        <v>8</v>
      </c>
      <c r="EC77" s="93" t="s">
        <v>9</v>
      </c>
      <c r="ED77" s="279" t="s">
        <v>10</v>
      </c>
      <c r="EF77" s="88" t="s">
        <v>2</v>
      </c>
      <c r="EG77" s="89" t="s">
        <v>458</v>
      </c>
      <c r="EH77" s="94"/>
      <c r="EI77" s="94"/>
      <c r="EJ77" s="94"/>
      <c r="EK77" s="92" t="s">
        <v>459</v>
      </c>
      <c r="EL77" s="94"/>
      <c r="EM77" s="94"/>
      <c r="EN77" s="88" t="s">
        <v>460</v>
      </c>
      <c r="EO77" s="93" t="s">
        <v>6</v>
      </c>
      <c r="EP77" s="93" t="s">
        <v>7</v>
      </c>
      <c r="EQ77" s="93" t="s">
        <v>8</v>
      </c>
      <c r="ER77" s="93" t="s">
        <v>9</v>
      </c>
      <c r="ES77" s="94" t="s">
        <v>10</v>
      </c>
      <c r="EU77" s="88" t="s">
        <v>2</v>
      </c>
      <c r="EV77" s="89" t="s">
        <v>458</v>
      </c>
      <c r="EW77" s="94"/>
      <c r="EX77" s="94"/>
      <c r="EY77" s="94"/>
      <c r="EZ77" s="92" t="s">
        <v>459</v>
      </c>
      <c r="FA77" s="94"/>
      <c r="FB77" s="94"/>
      <c r="FC77" s="88" t="s">
        <v>460</v>
      </c>
      <c r="FD77" s="93" t="s">
        <v>6</v>
      </c>
      <c r="FE77" s="93" t="s">
        <v>7</v>
      </c>
      <c r="FF77" s="93" t="s">
        <v>8</v>
      </c>
      <c r="FG77" s="93" t="s">
        <v>9</v>
      </c>
      <c r="FH77" s="94" t="s">
        <v>10</v>
      </c>
      <c r="FJ77" s="88" t="s">
        <v>2</v>
      </c>
      <c r="FK77" s="89" t="s">
        <v>458</v>
      </c>
      <c r="FL77" s="94"/>
      <c r="FM77" s="94"/>
      <c r="FN77" s="94"/>
      <c r="FO77" s="92" t="s">
        <v>459</v>
      </c>
      <c r="FP77" s="94"/>
      <c r="FQ77" s="94"/>
      <c r="FR77" s="88" t="s">
        <v>460</v>
      </c>
      <c r="FS77" s="93" t="s">
        <v>6</v>
      </c>
      <c r="FT77" s="93" t="s">
        <v>7</v>
      </c>
      <c r="FU77" s="93" t="s">
        <v>8</v>
      </c>
      <c r="FV77" s="93" t="s">
        <v>9</v>
      </c>
      <c r="FW77" s="94" t="s">
        <v>10</v>
      </c>
      <c r="FY77" s="88" t="s">
        <v>2</v>
      </c>
      <c r="FZ77" s="89" t="s">
        <v>458</v>
      </c>
      <c r="GA77" s="94"/>
      <c r="GB77" s="94"/>
      <c r="GC77" s="94"/>
      <c r="GD77" s="92" t="s">
        <v>459</v>
      </c>
      <c r="GE77" s="94"/>
      <c r="GF77" s="94"/>
      <c r="GG77" s="88" t="s">
        <v>460</v>
      </c>
      <c r="GH77" s="93" t="s">
        <v>6</v>
      </c>
      <c r="GI77" s="93" t="s">
        <v>7</v>
      </c>
      <c r="GJ77" s="93" t="s">
        <v>8</v>
      </c>
      <c r="GK77" s="93" t="s">
        <v>9</v>
      </c>
      <c r="GL77" s="94" t="s">
        <v>10</v>
      </c>
      <c r="GN77" s="88" t="s">
        <v>2</v>
      </c>
      <c r="GO77" s="89" t="s">
        <v>458</v>
      </c>
      <c r="GP77" s="94"/>
      <c r="GQ77" s="94"/>
      <c r="GR77" s="94"/>
      <c r="GS77" s="92" t="s">
        <v>459</v>
      </c>
      <c r="GT77" s="94"/>
      <c r="GU77" s="94"/>
      <c r="GV77" s="88" t="s">
        <v>460</v>
      </c>
      <c r="GW77" s="93" t="s">
        <v>6</v>
      </c>
      <c r="GX77" s="93" t="s">
        <v>7</v>
      </c>
      <c r="GY77" s="93" t="s">
        <v>8</v>
      </c>
      <c r="GZ77" s="93" t="s">
        <v>9</v>
      </c>
      <c r="HA77" s="94" t="s">
        <v>10</v>
      </c>
      <c r="HC77" s="88" t="s">
        <v>2</v>
      </c>
      <c r="HD77" s="89" t="s">
        <v>458</v>
      </c>
      <c r="HE77" s="94"/>
      <c r="HF77" s="94"/>
      <c r="HG77" s="94"/>
      <c r="HH77" s="92" t="s">
        <v>459</v>
      </c>
      <c r="HI77" s="94"/>
      <c r="HJ77" s="94"/>
      <c r="HK77" s="88" t="s">
        <v>460</v>
      </c>
      <c r="HL77" s="93" t="s">
        <v>6</v>
      </c>
      <c r="HM77" s="93" t="s">
        <v>7</v>
      </c>
      <c r="HN77" s="93" t="s">
        <v>8</v>
      </c>
      <c r="HO77" s="93" t="s">
        <v>9</v>
      </c>
      <c r="HP77" s="94" t="s">
        <v>10</v>
      </c>
      <c r="HR77" s="88" t="s">
        <v>2</v>
      </c>
      <c r="HS77" s="89" t="s">
        <v>458</v>
      </c>
      <c r="HT77" s="94"/>
      <c r="HU77" s="94"/>
      <c r="HV77" s="94"/>
      <c r="HW77" s="92" t="s">
        <v>459</v>
      </c>
      <c r="HX77" s="94"/>
      <c r="HY77" s="94"/>
      <c r="HZ77" s="88" t="s">
        <v>460</v>
      </c>
      <c r="IA77" s="93" t="s">
        <v>6</v>
      </c>
      <c r="IB77" s="93" t="s">
        <v>7</v>
      </c>
      <c r="IC77" s="93" t="s">
        <v>8</v>
      </c>
      <c r="ID77" s="93" t="s">
        <v>9</v>
      </c>
      <c r="IE77" s="94" t="s">
        <v>10</v>
      </c>
      <c r="IG77" s="88" t="s">
        <v>2</v>
      </c>
      <c r="IH77" s="89" t="s">
        <v>458</v>
      </c>
      <c r="II77" s="94"/>
      <c r="IJ77" s="94"/>
      <c r="IK77" s="94"/>
      <c r="IL77" s="92" t="s">
        <v>459</v>
      </c>
      <c r="IM77" s="94"/>
      <c r="IN77" s="94"/>
      <c r="IO77" s="88" t="s">
        <v>460</v>
      </c>
      <c r="IP77" s="93" t="s">
        <v>6</v>
      </c>
      <c r="IQ77" s="93" t="s">
        <v>7</v>
      </c>
      <c r="IR77" s="93" t="s">
        <v>8</v>
      </c>
      <c r="IS77" s="93" t="s">
        <v>9</v>
      </c>
      <c r="IT77" s="271" t="s">
        <v>10</v>
      </c>
      <c r="IV77" s="88" t="s">
        <v>2</v>
      </c>
      <c r="IW77" s="89" t="s">
        <v>458</v>
      </c>
      <c r="IX77" s="94"/>
      <c r="IY77" s="94"/>
      <c r="IZ77" s="94"/>
      <c r="JA77" s="92" t="s">
        <v>459</v>
      </c>
      <c r="JB77" s="94"/>
      <c r="JC77" s="94"/>
      <c r="JD77" s="88" t="s">
        <v>460</v>
      </c>
      <c r="JE77" s="93" t="s">
        <v>6</v>
      </c>
      <c r="JF77" s="93" t="s">
        <v>7</v>
      </c>
      <c r="JG77" s="93" t="s">
        <v>8</v>
      </c>
      <c r="JH77" s="93" t="s">
        <v>9</v>
      </c>
      <c r="JI77" s="94" t="s">
        <v>10</v>
      </c>
      <c r="JK77" s="88" t="s">
        <v>2</v>
      </c>
      <c r="JL77" s="89" t="s">
        <v>458</v>
      </c>
      <c r="JM77" s="94"/>
      <c r="JN77" s="94"/>
      <c r="JO77" s="94"/>
      <c r="JP77" s="92" t="s">
        <v>459</v>
      </c>
      <c r="JQ77" s="94"/>
      <c r="JR77" s="94"/>
      <c r="JS77" s="88" t="s">
        <v>460</v>
      </c>
      <c r="JT77" s="93" t="s">
        <v>6</v>
      </c>
      <c r="JU77" s="93" t="s">
        <v>7</v>
      </c>
      <c r="JV77" s="93" t="s">
        <v>8</v>
      </c>
      <c r="JW77" s="93" t="s">
        <v>9</v>
      </c>
      <c r="JX77" s="94" t="s">
        <v>10</v>
      </c>
      <c r="JZ77" s="88" t="s">
        <v>2</v>
      </c>
      <c r="KA77" s="89" t="s">
        <v>458</v>
      </c>
      <c r="KB77" s="94"/>
      <c r="KC77" s="94"/>
      <c r="KD77" s="94"/>
      <c r="KE77" s="92" t="s">
        <v>459</v>
      </c>
      <c r="KF77" s="94"/>
      <c r="KG77" s="94"/>
      <c r="KH77" s="88" t="s">
        <v>460</v>
      </c>
      <c r="KI77" s="93" t="s">
        <v>6</v>
      </c>
      <c r="KJ77" s="93" t="s">
        <v>7</v>
      </c>
      <c r="KK77" s="93" t="s">
        <v>8</v>
      </c>
      <c r="KL77" s="93" t="s">
        <v>9</v>
      </c>
      <c r="KM77" s="94" t="s">
        <v>10</v>
      </c>
      <c r="KO77" s="88" t="s">
        <v>2</v>
      </c>
      <c r="KP77" s="89" t="s">
        <v>458</v>
      </c>
      <c r="KQ77" s="94"/>
      <c r="KR77" s="94"/>
      <c r="KS77" s="94"/>
      <c r="KT77" s="92" t="s">
        <v>459</v>
      </c>
      <c r="KU77" s="94"/>
      <c r="KV77" s="94"/>
      <c r="KW77" s="88" t="s">
        <v>460</v>
      </c>
      <c r="KX77" s="93" t="s">
        <v>6</v>
      </c>
      <c r="KY77" s="93" t="s">
        <v>7</v>
      </c>
      <c r="KZ77" s="93" t="s">
        <v>8</v>
      </c>
      <c r="LA77" s="93" t="s">
        <v>9</v>
      </c>
      <c r="LB77" s="94" t="s">
        <v>10</v>
      </c>
      <c r="LS77" s="88" t="s">
        <v>2</v>
      </c>
      <c r="LT77" s="89" t="s">
        <v>458</v>
      </c>
      <c r="LU77" s="94"/>
      <c r="LV77" s="94"/>
      <c r="LW77" s="94"/>
      <c r="LX77" s="92" t="s">
        <v>459</v>
      </c>
      <c r="LY77" s="94"/>
      <c r="LZ77" s="94"/>
      <c r="MA77" s="88" t="s">
        <v>460</v>
      </c>
      <c r="MB77" s="93" t="s">
        <v>6</v>
      </c>
      <c r="MC77" s="93" t="s">
        <v>7</v>
      </c>
      <c r="MD77" s="93" t="s">
        <v>8</v>
      </c>
      <c r="ME77" s="93" t="s">
        <v>9</v>
      </c>
      <c r="MF77" s="94" t="s">
        <v>10</v>
      </c>
      <c r="MH77" s="88" t="s">
        <v>2</v>
      </c>
      <c r="MI77" s="89" t="s">
        <v>458</v>
      </c>
      <c r="MJ77" s="94"/>
      <c r="MK77" s="94"/>
      <c r="ML77" s="94"/>
      <c r="MM77" s="92" t="s">
        <v>459</v>
      </c>
      <c r="MN77" s="94"/>
      <c r="MO77" s="94"/>
      <c r="MP77" s="88" t="s">
        <v>460</v>
      </c>
      <c r="MQ77" s="93" t="s">
        <v>6</v>
      </c>
      <c r="MR77" s="93" t="s">
        <v>7</v>
      </c>
      <c r="MS77" s="93" t="s">
        <v>8</v>
      </c>
      <c r="MT77" s="93" t="s">
        <v>9</v>
      </c>
      <c r="MU77" s="94" t="s">
        <v>10</v>
      </c>
      <c r="MW77" s="88" t="s">
        <v>2</v>
      </c>
      <c r="MX77" s="89" t="s">
        <v>458</v>
      </c>
      <c r="MY77" s="94"/>
      <c r="MZ77" s="94"/>
      <c r="NA77" s="94"/>
      <c r="NB77" s="92" t="s">
        <v>459</v>
      </c>
      <c r="NC77" s="94"/>
      <c r="ND77" s="94"/>
      <c r="NE77" s="88" t="s">
        <v>460</v>
      </c>
      <c r="NF77" s="93" t="s">
        <v>6</v>
      </c>
      <c r="NG77" s="93" t="s">
        <v>7</v>
      </c>
      <c r="NH77" s="93" t="s">
        <v>8</v>
      </c>
      <c r="NI77" s="93" t="s">
        <v>9</v>
      </c>
      <c r="NJ77" s="94" t="s">
        <v>10</v>
      </c>
      <c r="NL77" s="88" t="s">
        <v>2</v>
      </c>
      <c r="NM77" s="89" t="s">
        <v>458</v>
      </c>
      <c r="NN77" s="94"/>
      <c r="NO77" s="94"/>
      <c r="NP77" s="94"/>
      <c r="NQ77" s="92" t="s">
        <v>459</v>
      </c>
      <c r="NR77" s="94"/>
      <c r="NS77" s="94"/>
      <c r="NT77" s="88" t="s">
        <v>460</v>
      </c>
      <c r="NU77" s="93" t="s">
        <v>6</v>
      </c>
      <c r="NV77" s="93" t="s">
        <v>7</v>
      </c>
      <c r="NW77" s="93" t="s">
        <v>8</v>
      </c>
      <c r="NX77" s="93" t="s">
        <v>9</v>
      </c>
      <c r="NY77" s="94" t="s">
        <v>10</v>
      </c>
      <c r="OA77" s="88" t="s">
        <v>2</v>
      </c>
      <c r="OB77" s="89" t="s">
        <v>458</v>
      </c>
      <c r="OC77" s="94"/>
      <c r="OD77" s="94"/>
      <c r="OE77" s="94"/>
      <c r="OF77" s="92" t="s">
        <v>459</v>
      </c>
      <c r="OG77" s="94"/>
      <c r="OH77" s="94"/>
      <c r="OI77" s="88" t="s">
        <v>460</v>
      </c>
      <c r="OJ77" s="93" t="s">
        <v>6</v>
      </c>
      <c r="OK77" s="93" t="s">
        <v>7</v>
      </c>
      <c r="OL77" s="93" t="s">
        <v>8</v>
      </c>
      <c r="OM77" s="93" t="s">
        <v>9</v>
      </c>
      <c r="ON77" s="94" t="s">
        <v>10</v>
      </c>
      <c r="OP77" s="88" t="s">
        <v>2</v>
      </c>
      <c r="OQ77" s="89" t="s">
        <v>458</v>
      </c>
      <c r="OR77" s="94"/>
      <c r="OS77" s="94"/>
      <c r="OT77" s="94"/>
      <c r="OU77" s="92" t="s">
        <v>459</v>
      </c>
      <c r="OV77" s="94"/>
      <c r="OW77" s="94"/>
      <c r="OX77" s="88" t="s">
        <v>460</v>
      </c>
      <c r="OY77" s="93" t="s">
        <v>6</v>
      </c>
      <c r="OZ77" s="93" t="s">
        <v>7</v>
      </c>
      <c r="PA77" s="93" t="s">
        <v>8</v>
      </c>
      <c r="PB77" s="93" t="s">
        <v>9</v>
      </c>
      <c r="PC77" s="94" t="s">
        <v>10</v>
      </c>
      <c r="PE77" s="88" t="s">
        <v>2</v>
      </c>
      <c r="PF77" s="89" t="s">
        <v>458</v>
      </c>
      <c r="PG77" s="94"/>
      <c r="PH77" s="94"/>
      <c r="PI77" s="94"/>
      <c r="PJ77" s="92" t="s">
        <v>459</v>
      </c>
      <c r="PK77" s="94"/>
      <c r="PL77" s="94"/>
      <c r="PM77" s="88" t="s">
        <v>460</v>
      </c>
      <c r="PN77" s="93" t="s">
        <v>6</v>
      </c>
      <c r="PO77" s="93" t="s">
        <v>7</v>
      </c>
      <c r="PP77" s="93" t="s">
        <v>8</v>
      </c>
      <c r="PQ77" s="93" t="s">
        <v>9</v>
      </c>
      <c r="PR77" s="94" t="s">
        <v>10</v>
      </c>
      <c r="PT77" s="88" t="s">
        <v>2</v>
      </c>
      <c r="PU77" s="89" t="s">
        <v>458</v>
      </c>
      <c r="PV77" s="94"/>
      <c r="PW77" s="94"/>
      <c r="PX77" s="88" t="s">
        <v>460</v>
      </c>
      <c r="PY77" s="93" t="s">
        <v>6</v>
      </c>
      <c r="PZ77" s="93" t="s">
        <v>7</v>
      </c>
      <c r="QA77" s="93" t="s">
        <v>8</v>
      </c>
      <c r="QB77" s="93" t="s">
        <v>9</v>
      </c>
      <c r="QC77" s="94" t="s">
        <v>10</v>
      </c>
    </row>
    <row r="78" spans="1:445" hidden="1">
      <c r="A78" s="88">
        <v>1</v>
      </c>
      <c r="B78" s="89"/>
      <c r="C78" s="94"/>
      <c r="D78" s="94"/>
      <c r="E78" s="94"/>
      <c r="F78" s="92"/>
      <c r="G78" s="94"/>
      <c r="H78" s="94"/>
      <c r="I78" s="88"/>
      <c r="J78" s="93"/>
      <c r="K78" s="93"/>
      <c r="L78" s="93"/>
      <c r="M78" s="93"/>
      <c r="N78" s="59">
        <f>I78-(J78+K78+L78+M78)</f>
        <v>0</v>
      </c>
      <c r="P78" s="88">
        <v>1</v>
      </c>
      <c r="Q78" s="89"/>
      <c r="R78" s="94"/>
      <c r="S78" s="94"/>
      <c r="T78" s="94"/>
      <c r="U78" s="92"/>
      <c r="V78" s="94"/>
      <c r="W78" s="94"/>
      <c r="X78" s="88"/>
      <c r="Y78" s="93"/>
      <c r="Z78" s="93"/>
      <c r="AA78" s="93"/>
      <c r="AB78" s="93"/>
      <c r="AC78" s="59">
        <f>X78-(Y78+Z78+AA78+AB78)</f>
        <v>0</v>
      </c>
      <c r="AE78" s="88">
        <v>1</v>
      </c>
      <c r="AF78" s="89"/>
      <c r="AG78" s="94"/>
      <c r="AH78" s="94"/>
      <c r="AI78" s="94"/>
      <c r="AJ78" s="92"/>
      <c r="AK78" s="94"/>
      <c r="AL78" s="94"/>
      <c r="AM78" s="88"/>
      <c r="AN78" s="93"/>
      <c r="AO78" s="93"/>
      <c r="AP78" s="93"/>
      <c r="AQ78" s="93"/>
      <c r="AR78" s="59">
        <f>AM78-(AN78+AO78+AP78+AQ78)</f>
        <v>0</v>
      </c>
      <c r="AT78" s="88">
        <v>1</v>
      </c>
      <c r="AU78" s="89"/>
      <c r="AV78" s="94"/>
      <c r="AW78" s="94"/>
      <c r="AX78" s="94"/>
      <c r="AY78" s="92"/>
      <c r="AZ78" s="94"/>
      <c r="BA78" s="94"/>
      <c r="BB78" s="88"/>
      <c r="BC78" s="93"/>
      <c r="BD78" s="93"/>
      <c r="BE78" s="93"/>
      <c r="BF78" s="93"/>
      <c r="BG78" s="59">
        <f>BB78-(BC78+BD78+BE78+BF78)</f>
        <v>0</v>
      </c>
      <c r="BI78" s="88">
        <v>1</v>
      </c>
      <c r="BJ78" s="89"/>
      <c r="BK78" s="94"/>
      <c r="BL78" s="94"/>
      <c r="BM78" s="94"/>
      <c r="BN78" s="92"/>
      <c r="BO78" s="94"/>
      <c r="BP78" s="94"/>
      <c r="BQ78" s="88"/>
      <c r="BR78" s="93"/>
      <c r="BS78" s="93"/>
      <c r="BT78" s="93"/>
      <c r="BU78" s="93"/>
      <c r="BV78" s="59">
        <f>BQ78-(BR78+BS78+BT78+BU78)</f>
        <v>0</v>
      </c>
      <c r="BX78" s="88">
        <v>1</v>
      </c>
      <c r="BY78" s="89"/>
      <c r="BZ78" s="94"/>
      <c r="CA78" s="94"/>
      <c r="CB78" s="94"/>
      <c r="CC78" s="92"/>
      <c r="CD78" s="94"/>
      <c r="CE78" s="94"/>
      <c r="CF78" s="88"/>
      <c r="CG78" s="93"/>
      <c r="CH78" s="93"/>
      <c r="CI78" s="93"/>
      <c r="CJ78" s="93"/>
      <c r="CK78" s="59">
        <f>CF78-(CG78+CH78+CI78+CJ78)</f>
        <v>0</v>
      </c>
      <c r="CM78" s="88">
        <v>1</v>
      </c>
      <c r="CN78" s="89"/>
      <c r="CO78" s="94"/>
      <c r="CP78" s="94"/>
      <c r="CQ78" s="94"/>
      <c r="CR78" s="92"/>
      <c r="CS78" s="94"/>
      <c r="CT78" s="94"/>
      <c r="CU78" s="88"/>
      <c r="CV78" s="93"/>
      <c r="CW78" s="93"/>
      <c r="CX78" s="93"/>
      <c r="CY78" s="93"/>
      <c r="CZ78" s="279">
        <f>CU78-(CV78+CW78+CX78+CY78)</f>
        <v>0</v>
      </c>
      <c r="DB78" s="88">
        <v>1</v>
      </c>
      <c r="DC78" s="89"/>
      <c r="DD78" s="94"/>
      <c r="DE78" s="94"/>
      <c r="DF78" s="94"/>
      <c r="DG78" s="92"/>
      <c r="DH78" s="94"/>
      <c r="DI78" s="94"/>
      <c r="DJ78" s="88"/>
      <c r="DK78" s="93"/>
      <c r="DL78" s="93"/>
      <c r="DM78" s="93"/>
      <c r="DN78" s="93"/>
      <c r="DO78" s="279">
        <f>DJ78-(DK78+DL78+DM78+DN78)</f>
        <v>0</v>
      </c>
      <c r="DQ78" s="88">
        <v>1</v>
      </c>
      <c r="DR78" s="89"/>
      <c r="DS78" s="94"/>
      <c r="DT78" s="94"/>
      <c r="DU78" s="94"/>
      <c r="DV78" s="92"/>
      <c r="DW78" s="94"/>
      <c r="DX78" s="94"/>
      <c r="DY78" s="88"/>
      <c r="DZ78" s="93"/>
      <c r="EA78" s="93"/>
      <c r="EB78" s="93"/>
      <c r="EC78" s="93"/>
      <c r="ED78" s="279">
        <f>DY78-(DZ78+EA78+EB78+EC78)</f>
        <v>0</v>
      </c>
      <c r="EF78" s="88">
        <v>1</v>
      </c>
      <c r="EG78" s="89"/>
      <c r="EH78" s="94"/>
      <c r="EI78" s="94"/>
      <c r="EJ78" s="94"/>
      <c r="EK78" s="92"/>
      <c r="EL78" s="94"/>
      <c r="EM78" s="94"/>
      <c r="EN78" s="88"/>
      <c r="EO78" s="93"/>
      <c r="EP78" s="93"/>
      <c r="EQ78" s="93"/>
      <c r="ER78" s="93"/>
      <c r="ES78" s="59">
        <f>EN78-(EO78+EP78+EQ78+ER78)</f>
        <v>0</v>
      </c>
      <c r="EU78" s="88">
        <v>1</v>
      </c>
      <c r="EV78" s="89"/>
      <c r="EW78" s="94"/>
      <c r="EX78" s="94"/>
      <c r="EY78" s="94"/>
      <c r="EZ78" s="92"/>
      <c r="FA78" s="94"/>
      <c r="FB78" s="94"/>
      <c r="FC78" s="88"/>
      <c r="FD78" s="93"/>
      <c r="FE78" s="93"/>
      <c r="FF78" s="93"/>
      <c r="FG78" s="93"/>
      <c r="FH78" s="59">
        <f>FC78-(FD78+FE78+FF78+FG78)</f>
        <v>0</v>
      </c>
      <c r="FJ78" s="88">
        <v>1</v>
      </c>
      <c r="FK78" s="89"/>
      <c r="FL78" s="94"/>
      <c r="FM78" s="94"/>
      <c r="FN78" s="94"/>
      <c r="FO78" s="92"/>
      <c r="FP78" s="94"/>
      <c r="FQ78" s="94"/>
      <c r="FR78" s="88"/>
      <c r="FS78" s="93"/>
      <c r="FT78" s="93"/>
      <c r="FU78" s="93"/>
      <c r="FV78" s="93"/>
      <c r="FW78" s="59">
        <f>FR78-(FS78+FT78+FU78+FV78)</f>
        <v>0</v>
      </c>
      <c r="FY78" s="88">
        <v>1</v>
      </c>
      <c r="FZ78" s="89"/>
      <c r="GA78" s="94"/>
      <c r="GB78" s="94"/>
      <c r="GC78" s="94"/>
      <c r="GD78" s="92"/>
      <c r="GE78" s="94"/>
      <c r="GF78" s="94"/>
      <c r="GG78" s="88"/>
      <c r="GH78" s="93"/>
      <c r="GI78" s="93"/>
      <c r="GJ78" s="93"/>
      <c r="GK78" s="93"/>
      <c r="GL78" s="59">
        <f>GG78-(GH78+GI78+GJ78+GK78)</f>
        <v>0</v>
      </c>
      <c r="GN78" s="88">
        <v>1</v>
      </c>
      <c r="GO78" s="89"/>
      <c r="GP78" s="94"/>
      <c r="GQ78" s="94"/>
      <c r="GR78" s="94"/>
      <c r="GS78" s="92"/>
      <c r="GT78" s="94"/>
      <c r="GU78" s="94"/>
      <c r="GV78" s="88"/>
      <c r="GW78" s="93"/>
      <c r="GX78" s="93"/>
      <c r="GY78" s="93"/>
      <c r="GZ78" s="93"/>
      <c r="HA78" s="59">
        <f>GV78-(GW78+GX78+GY78+GZ78)</f>
        <v>0</v>
      </c>
      <c r="HC78" s="88">
        <v>1</v>
      </c>
      <c r="HD78" s="89"/>
      <c r="HE78" s="94"/>
      <c r="HF78" s="94"/>
      <c r="HG78" s="94"/>
      <c r="HH78" s="92"/>
      <c r="HI78" s="94"/>
      <c r="HJ78" s="94"/>
      <c r="HK78" s="88"/>
      <c r="HL78" s="93"/>
      <c r="HM78" s="93"/>
      <c r="HN78" s="93"/>
      <c r="HO78" s="93"/>
      <c r="HP78" s="59">
        <f>HK78-(HL78+HM78+HN78+HO78)</f>
        <v>0</v>
      </c>
      <c r="HR78" s="88">
        <v>1</v>
      </c>
      <c r="HS78" s="89"/>
      <c r="HT78" s="94"/>
      <c r="HU78" s="94"/>
      <c r="HV78" s="94"/>
      <c r="HW78" s="92"/>
      <c r="HX78" s="94"/>
      <c r="HY78" s="94"/>
      <c r="HZ78" s="88"/>
      <c r="IA78" s="93"/>
      <c r="IB78" s="93"/>
      <c r="IC78" s="93"/>
      <c r="ID78" s="93"/>
      <c r="IE78" s="59">
        <f>HZ78-(IA78+IB78+IC78+ID78)</f>
        <v>0</v>
      </c>
      <c r="IG78" s="88">
        <v>1</v>
      </c>
      <c r="IH78" s="89"/>
      <c r="II78" s="94"/>
      <c r="IJ78" s="94"/>
      <c r="IK78" s="94"/>
      <c r="IL78" s="92"/>
      <c r="IM78" s="94"/>
      <c r="IN78" s="94"/>
      <c r="IO78" s="88"/>
      <c r="IP78" s="93"/>
      <c r="IQ78" s="93"/>
      <c r="IR78" s="93"/>
      <c r="IS78" s="93"/>
      <c r="IT78" s="271">
        <f>IO78-(IP78+IQ78+IR78+IS78)</f>
        <v>0</v>
      </c>
      <c r="IV78" s="88">
        <v>1</v>
      </c>
      <c r="IW78" s="89"/>
      <c r="IX78" s="94"/>
      <c r="IY78" s="94"/>
      <c r="IZ78" s="94"/>
      <c r="JA78" s="92"/>
      <c r="JB78" s="94"/>
      <c r="JC78" s="94"/>
      <c r="JD78" s="88"/>
      <c r="JE78" s="93"/>
      <c r="JF78" s="93"/>
      <c r="JG78" s="93"/>
      <c r="JH78" s="93"/>
      <c r="JI78" s="59">
        <f>JD78-(JE78+JF78+JG78+JH78)</f>
        <v>0</v>
      </c>
      <c r="JK78" s="88">
        <v>1</v>
      </c>
      <c r="JL78" s="89"/>
      <c r="JM78" s="94"/>
      <c r="JN78" s="94"/>
      <c r="JO78" s="94"/>
      <c r="JP78" s="92"/>
      <c r="JQ78" s="94"/>
      <c r="JR78" s="94"/>
      <c r="JS78" s="88"/>
      <c r="JT78" s="93"/>
      <c r="JU78" s="93"/>
      <c r="JV78" s="93"/>
      <c r="JW78" s="93"/>
      <c r="JX78" s="59">
        <f>JS78-(JT78+JU78+JV78+JW78)</f>
        <v>0</v>
      </c>
      <c r="JZ78" s="88">
        <v>1</v>
      </c>
      <c r="KA78" s="89"/>
      <c r="KB78" s="94"/>
      <c r="KC78" s="94"/>
      <c r="KD78" s="94"/>
      <c r="KE78" s="92"/>
      <c r="KF78" s="94"/>
      <c r="KG78" s="94"/>
      <c r="KH78" s="88"/>
      <c r="KI78" s="93"/>
      <c r="KJ78" s="93"/>
      <c r="KK78" s="93"/>
      <c r="KL78" s="93"/>
      <c r="KM78" s="59">
        <f>KH78-(KI78+KJ78+KK78+KL78)</f>
        <v>0</v>
      </c>
      <c r="KO78" s="88">
        <v>1</v>
      </c>
      <c r="KP78" s="89"/>
      <c r="KQ78" s="94"/>
      <c r="KR78" s="94"/>
      <c r="KS78" s="94"/>
      <c r="KT78" s="92"/>
      <c r="KU78" s="94"/>
      <c r="KV78" s="94"/>
      <c r="KW78" s="88"/>
      <c r="KX78" s="93"/>
      <c r="KY78" s="93"/>
      <c r="KZ78" s="93"/>
      <c r="LA78" s="93"/>
      <c r="LB78" s="59">
        <f>KW78-(KX78+KY78+KZ78+LA78)</f>
        <v>0</v>
      </c>
      <c r="LS78" s="88">
        <v>1</v>
      </c>
      <c r="LT78" s="89"/>
      <c r="LU78" s="94"/>
      <c r="LV78" s="94"/>
      <c r="LW78" s="94"/>
      <c r="LX78" s="92"/>
      <c r="LY78" s="94"/>
      <c r="LZ78" s="94"/>
      <c r="MA78" s="88"/>
      <c r="MB78" s="93"/>
      <c r="MC78" s="93"/>
      <c r="MD78" s="93"/>
      <c r="ME78" s="93"/>
      <c r="MF78" s="59">
        <f>MA78-(MB78+MC78+MD78+ME78)</f>
        <v>0</v>
      </c>
      <c r="MH78" s="88">
        <v>1</v>
      </c>
      <c r="MI78" s="89"/>
      <c r="MJ78" s="94"/>
      <c r="MK78" s="94"/>
      <c r="ML78" s="94"/>
      <c r="MM78" s="92"/>
      <c r="MN78" s="94"/>
      <c r="MO78" s="94"/>
      <c r="MP78" s="88"/>
      <c r="MQ78" s="93"/>
      <c r="MR78" s="93"/>
      <c r="MS78" s="93"/>
      <c r="MT78" s="93"/>
      <c r="MU78" s="59">
        <f>MP78-(MQ78+MR78+MS78+MT78)</f>
        <v>0</v>
      </c>
      <c r="MW78" s="88">
        <v>1</v>
      </c>
      <c r="MX78" s="89"/>
      <c r="MY78" s="94"/>
      <c r="MZ78" s="94"/>
      <c r="NA78" s="94"/>
      <c r="NB78" s="92"/>
      <c r="NC78" s="94"/>
      <c r="ND78" s="94"/>
      <c r="NE78" s="88"/>
      <c r="NF78" s="93"/>
      <c r="NG78" s="93"/>
      <c r="NH78" s="93"/>
      <c r="NI78" s="93"/>
      <c r="NJ78" s="59">
        <f>NE78-(NF78+NG78+NH78+NI78)</f>
        <v>0</v>
      </c>
      <c r="NL78" s="88">
        <v>1</v>
      </c>
      <c r="NM78" s="89"/>
      <c r="NN78" s="94"/>
      <c r="NO78" s="94"/>
      <c r="NP78" s="94"/>
      <c r="NQ78" s="92"/>
      <c r="NR78" s="94"/>
      <c r="NS78" s="94"/>
      <c r="NT78" s="88"/>
      <c r="NU78" s="93"/>
      <c r="NV78" s="93"/>
      <c r="NW78" s="93"/>
      <c r="NX78" s="93"/>
      <c r="NY78" s="59">
        <f>NT78-(NU78+NV78+NW78+NX78)</f>
        <v>0</v>
      </c>
      <c r="OA78" s="88">
        <v>1</v>
      </c>
      <c r="OB78" s="89"/>
      <c r="OC78" s="94"/>
      <c r="OD78" s="94"/>
      <c r="OE78" s="94"/>
      <c r="OF78" s="92"/>
      <c r="OG78" s="94"/>
      <c r="OH78" s="94"/>
      <c r="OI78" s="88"/>
      <c r="OJ78" s="93"/>
      <c r="OK78" s="93"/>
      <c r="OL78" s="93"/>
      <c r="OM78" s="93"/>
      <c r="ON78" s="59">
        <f>OI78-(OJ78+OK78+OL78+OM78)</f>
        <v>0</v>
      </c>
      <c r="OP78" s="88">
        <v>1</v>
      </c>
      <c r="OQ78" s="89"/>
      <c r="OR78" s="94"/>
      <c r="OS78" s="94"/>
      <c r="OT78" s="94"/>
      <c r="OU78" s="92"/>
      <c r="OV78" s="94"/>
      <c r="OW78" s="94"/>
      <c r="OX78" s="88"/>
      <c r="OY78" s="93"/>
      <c r="OZ78" s="93"/>
      <c r="PA78" s="93"/>
      <c r="PB78" s="93"/>
      <c r="PC78" s="59">
        <f>OX78-(OY78+OZ78+PA78+PB78)</f>
        <v>0</v>
      </c>
      <c r="PE78" s="88">
        <v>1</v>
      </c>
      <c r="PF78" s="89"/>
      <c r="PG78" s="94"/>
      <c r="PH78" s="94"/>
      <c r="PI78" s="94"/>
      <c r="PJ78" s="92"/>
      <c r="PK78" s="94"/>
      <c r="PL78" s="94"/>
      <c r="PM78" s="88"/>
      <c r="PN78" s="93"/>
      <c r="PO78" s="93"/>
      <c r="PP78" s="93"/>
      <c r="PQ78" s="93"/>
      <c r="PR78" s="59">
        <f>PM78-(PN78+PO78+PP78+PQ78)</f>
        <v>0</v>
      </c>
      <c r="PT78" s="88">
        <v>1</v>
      </c>
      <c r="PU78" s="89"/>
      <c r="PV78" s="94"/>
      <c r="PW78" s="94"/>
      <c r="PX78" s="88"/>
      <c r="PY78" s="93"/>
      <c r="PZ78" s="93"/>
      <c r="QA78" s="93"/>
      <c r="QB78" s="93"/>
      <c r="QC78" s="59">
        <f>PX78-(PY78+PZ78+QA78+QB78)</f>
        <v>0</v>
      </c>
    </row>
    <row r="79" spans="1:445" hidden="1">
      <c r="A79" s="88">
        <v>2</v>
      </c>
      <c r="B79" s="89"/>
      <c r="C79" s="94"/>
      <c r="D79" s="94"/>
      <c r="E79" s="94"/>
      <c r="F79" s="92"/>
      <c r="G79" s="94"/>
      <c r="H79" s="94"/>
      <c r="I79" s="88"/>
      <c r="J79" s="93"/>
      <c r="K79" s="93"/>
      <c r="L79" s="93"/>
      <c r="M79" s="93"/>
      <c r="N79" s="59">
        <f>I79-(J79+K79+L79+M79)</f>
        <v>0</v>
      </c>
      <c r="P79" s="88">
        <v>2</v>
      </c>
      <c r="Q79" s="89"/>
      <c r="R79" s="94"/>
      <c r="S79" s="94"/>
      <c r="T79" s="94"/>
      <c r="U79" s="92"/>
      <c r="V79" s="94"/>
      <c r="W79" s="94"/>
      <c r="X79" s="88"/>
      <c r="Y79" s="93"/>
      <c r="Z79" s="93"/>
      <c r="AA79" s="93"/>
      <c r="AB79" s="93"/>
      <c r="AC79" s="59">
        <f>X79-(Y79+Z79+AA79+AB79)</f>
        <v>0</v>
      </c>
      <c r="AE79" s="88">
        <v>2</v>
      </c>
      <c r="AF79" s="89"/>
      <c r="AG79" s="94"/>
      <c r="AH79" s="94"/>
      <c r="AI79" s="94"/>
      <c r="AJ79" s="92"/>
      <c r="AK79" s="94"/>
      <c r="AL79" s="94"/>
      <c r="AM79" s="88"/>
      <c r="AN79" s="93"/>
      <c r="AO79" s="93"/>
      <c r="AP79" s="93"/>
      <c r="AQ79" s="93"/>
      <c r="AR79" s="59">
        <f>AM79-(AN79+AO79+AP79+AQ79)</f>
        <v>0</v>
      </c>
      <c r="AT79" s="88">
        <v>2</v>
      </c>
      <c r="AU79" s="89"/>
      <c r="AV79" s="94"/>
      <c r="AW79" s="94"/>
      <c r="AX79" s="94"/>
      <c r="AY79" s="92"/>
      <c r="AZ79" s="94"/>
      <c r="BA79" s="94"/>
      <c r="BB79" s="88"/>
      <c r="BC79" s="93"/>
      <c r="BD79" s="93"/>
      <c r="BE79" s="93"/>
      <c r="BF79" s="93"/>
      <c r="BG79" s="59">
        <f>BB79-(BC79+BD79+BE79+BF79)</f>
        <v>0</v>
      </c>
      <c r="BI79" s="88">
        <v>2</v>
      </c>
      <c r="BJ79" s="89"/>
      <c r="BK79" s="94"/>
      <c r="BL79" s="94"/>
      <c r="BM79" s="94"/>
      <c r="BN79" s="92"/>
      <c r="BO79" s="94"/>
      <c r="BP79" s="94"/>
      <c r="BQ79" s="88"/>
      <c r="BR79" s="93"/>
      <c r="BS79" s="93"/>
      <c r="BT79" s="93"/>
      <c r="BU79" s="93"/>
      <c r="BV79" s="59">
        <f>BQ79-(BR79+BS79+BT79+BU79)</f>
        <v>0</v>
      </c>
      <c r="BX79" s="88">
        <v>2</v>
      </c>
      <c r="BY79" s="89"/>
      <c r="BZ79" s="94"/>
      <c r="CA79" s="94"/>
      <c r="CB79" s="94"/>
      <c r="CC79" s="92"/>
      <c r="CD79" s="94"/>
      <c r="CE79" s="94"/>
      <c r="CF79" s="88"/>
      <c r="CG79" s="93"/>
      <c r="CH79" s="93"/>
      <c r="CI79" s="93"/>
      <c r="CJ79" s="93"/>
      <c r="CK79" s="59">
        <f>CF79-(CG79+CH79+CI79+CJ79)</f>
        <v>0</v>
      </c>
      <c r="CM79" s="88">
        <v>2</v>
      </c>
      <c r="CN79" s="89"/>
      <c r="CO79" s="94"/>
      <c r="CP79" s="94"/>
      <c r="CQ79" s="94"/>
      <c r="CR79" s="92"/>
      <c r="CS79" s="94"/>
      <c r="CT79" s="94"/>
      <c r="CU79" s="88"/>
      <c r="CV79" s="93"/>
      <c r="CW79" s="93"/>
      <c r="CX79" s="93"/>
      <c r="CY79" s="93"/>
      <c r="CZ79" s="279">
        <f>CU79-(CV79+CW79+CX79+CY79)</f>
        <v>0</v>
      </c>
      <c r="DB79" s="88">
        <v>2</v>
      </c>
      <c r="DC79" s="89"/>
      <c r="DD79" s="94"/>
      <c r="DE79" s="94"/>
      <c r="DF79" s="94"/>
      <c r="DG79" s="92"/>
      <c r="DH79" s="94"/>
      <c r="DI79" s="94"/>
      <c r="DJ79" s="88"/>
      <c r="DK79" s="93"/>
      <c r="DL79" s="93"/>
      <c r="DM79" s="93"/>
      <c r="DN79" s="93"/>
      <c r="DO79" s="279">
        <f>DJ79-(DK79+DL79+DM79+DN79)</f>
        <v>0</v>
      </c>
      <c r="DQ79" s="88">
        <v>2</v>
      </c>
      <c r="DR79" s="89"/>
      <c r="DS79" s="94"/>
      <c r="DT79" s="94"/>
      <c r="DU79" s="94"/>
      <c r="DV79" s="92"/>
      <c r="DW79" s="94"/>
      <c r="DX79" s="94"/>
      <c r="DY79" s="88"/>
      <c r="DZ79" s="93"/>
      <c r="EA79" s="93"/>
      <c r="EB79" s="93"/>
      <c r="EC79" s="93"/>
      <c r="ED79" s="279">
        <f>DY79-(DZ79+EA79+EB79+EC79)</f>
        <v>0</v>
      </c>
      <c r="EF79" s="88">
        <v>2</v>
      </c>
      <c r="EG79" s="89"/>
      <c r="EH79" s="94"/>
      <c r="EI79" s="94"/>
      <c r="EJ79" s="94"/>
      <c r="EK79" s="92"/>
      <c r="EL79" s="94"/>
      <c r="EM79" s="94"/>
      <c r="EN79" s="88"/>
      <c r="EO79" s="93"/>
      <c r="EP79" s="93"/>
      <c r="EQ79" s="93"/>
      <c r="ER79" s="93"/>
      <c r="ES79" s="59">
        <f>EN79-(EO79+EP79+EQ79+ER79)</f>
        <v>0</v>
      </c>
      <c r="EU79" s="88">
        <v>2</v>
      </c>
      <c r="EV79" s="89"/>
      <c r="EW79" s="94"/>
      <c r="EX79" s="94"/>
      <c r="EY79" s="94"/>
      <c r="EZ79" s="92"/>
      <c r="FA79" s="94"/>
      <c r="FB79" s="94"/>
      <c r="FC79" s="88"/>
      <c r="FD79" s="93"/>
      <c r="FE79" s="93"/>
      <c r="FF79" s="93"/>
      <c r="FG79" s="93"/>
      <c r="FH79" s="59">
        <f>FC79-(FD79+FE79+FF79+FG79)</f>
        <v>0</v>
      </c>
      <c r="FJ79" s="88">
        <v>2</v>
      </c>
      <c r="FK79" s="89"/>
      <c r="FL79" s="94"/>
      <c r="FM79" s="94"/>
      <c r="FN79" s="94"/>
      <c r="FO79" s="92"/>
      <c r="FP79" s="94"/>
      <c r="FQ79" s="94"/>
      <c r="FR79" s="88"/>
      <c r="FS79" s="93"/>
      <c r="FT79" s="93"/>
      <c r="FU79" s="93"/>
      <c r="FV79" s="93"/>
      <c r="FW79" s="59">
        <f>FR79-(FS79+FT79+FU79+FV79)</f>
        <v>0</v>
      </c>
      <c r="FY79" s="88">
        <v>2</v>
      </c>
      <c r="FZ79" s="89"/>
      <c r="GA79" s="94"/>
      <c r="GB79" s="94"/>
      <c r="GC79" s="94"/>
      <c r="GD79" s="92"/>
      <c r="GE79" s="94"/>
      <c r="GF79" s="94"/>
      <c r="GG79" s="88"/>
      <c r="GH79" s="93"/>
      <c r="GI79" s="93"/>
      <c r="GJ79" s="93"/>
      <c r="GK79" s="93"/>
      <c r="GL79" s="59">
        <f>GG79-(GH79+GI79+GJ79+GK79)</f>
        <v>0</v>
      </c>
      <c r="GN79" s="88">
        <v>2</v>
      </c>
      <c r="GO79" s="89"/>
      <c r="GP79" s="94"/>
      <c r="GQ79" s="94"/>
      <c r="GR79" s="94"/>
      <c r="GS79" s="92"/>
      <c r="GT79" s="94"/>
      <c r="GU79" s="94"/>
      <c r="GV79" s="88"/>
      <c r="GW79" s="93"/>
      <c r="GX79" s="93"/>
      <c r="GY79" s="93"/>
      <c r="GZ79" s="93"/>
      <c r="HA79" s="59">
        <f>GV79-(GW79+GX79+GY79+GZ79)</f>
        <v>0</v>
      </c>
      <c r="HC79" s="88">
        <v>2</v>
      </c>
      <c r="HD79" s="89"/>
      <c r="HE79" s="94"/>
      <c r="HF79" s="94"/>
      <c r="HG79" s="94"/>
      <c r="HH79" s="92"/>
      <c r="HI79" s="94"/>
      <c r="HJ79" s="94"/>
      <c r="HK79" s="88"/>
      <c r="HL79" s="93"/>
      <c r="HM79" s="93"/>
      <c r="HN79" s="93"/>
      <c r="HO79" s="93"/>
      <c r="HP79" s="59">
        <f>HK79-(HL79+HM79+HN79+HO79)</f>
        <v>0</v>
      </c>
      <c r="HR79" s="88">
        <v>2</v>
      </c>
      <c r="HS79" s="89"/>
      <c r="HT79" s="94"/>
      <c r="HU79" s="94"/>
      <c r="HV79" s="94"/>
      <c r="HW79" s="92"/>
      <c r="HX79" s="94"/>
      <c r="HY79" s="94"/>
      <c r="HZ79" s="88"/>
      <c r="IA79" s="93"/>
      <c r="IB79" s="93"/>
      <c r="IC79" s="93"/>
      <c r="ID79" s="93"/>
      <c r="IE79" s="59">
        <f>HZ79-(IA79+IB79+IC79+ID79)</f>
        <v>0</v>
      </c>
      <c r="IG79" s="88">
        <v>2</v>
      </c>
      <c r="IH79" s="89"/>
      <c r="II79" s="94"/>
      <c r="IJ79" s="94"/>
      <c r="IK79" s="94"/>
      <c r="IL79" s="92"/>
      <c r="IM79" s="94"/>
      <c r="IN79" s="94"/>
      <c r="IO79" s="88"/>
      <c r="IP79" s="93"/>
      <c r="IQ79" s="93"/>
      <c r="IR79" s="93"/>
      <c r="IS79" s="93"/>
      <c r="IT79" s="271">
        <f>IO79-(IP79+IQ79+IR79+IS79)</f>
        <v>0</v>
      </c>
      <c r="IV79" s="88">
        <v>2</v>
      </c>
      <c r="IW79" s="89"/>
      <c r="IX79" s="94"/>
      <c r="IY79" s="94"/>
      <c r="IZ79" s="94"/>
      <c r="JA79" s="92"/>
      <c r="JB79" s="94"/>
      <c r="JC79" s="94"/>
      <c r="JD79" s="88"/>
      <c r="JE79" s="93"/>
      <c r="JF79" s="93"/>
      <c r="JG79" s="93"/>
      <c r="JH79" s="93"/>
      <c r="JI79" s="59">
        <f>JD79-(JE79+JF79+JG79+JH79)</f>
        <v>0</v>
      </c>
      <c r="JK79" s="88">
        <v>2</v>
      </c>
      <c r="JL79" s="89"/>
      <c r="JM79" s="94"/>
      <c r="JN79" s="94"/>
      <c r="JO79" s="94"/>
      <c r="JP79" s="92"/>
      <c r="JQ79" s="94"/>
      <c r="JR79" s="94"/>
      <c r="JS79" s="88"/>
      <c r="JT79" s="93"/>
      <c r="JU79" s="93"/>
      <c r="JV79" s="93"/>
      <c r="JW79" s="93"/>
      <c r="JX79" s="59">
        <f>JS79-(JT79+JU79+JV79+JW79)</f>
        <v>0</v>
      </c>
      <c r="JZ79" s="88">
        <v>2</v>
      </c>
      <c r="KA79" s="89"/>
      <c r="KB79" s="94"/>
      <c r="KC79" s="94"/>
      <c r="KD79" s="94"/>
      <c r="KE79" s="92"/>
      <c r="KF79" s="94"/>
      <c r="KG79" s="94"/>
      <c r="KH79" s="88"/>
      <c r="KI79" s="93"/>
      <c r="KJ79" s="93"/>
      <c r="KK79" s="93"/>
      <c r="KL79" s="93"/>
      <c r="KM79" s="59">
        <f>KH79-(KI79+KJ79+KK79+KL79)</f>
        <v>0</v>
      </c>
      <c r="KO79" s="88">
        <v>2</v>
      </c>
      <c r="KP79" s="89"/>
      <c r="KQ79" s="94"/>
      <c r="KR79" s="94"/>
      <c r="KS79" s="94"/>
      <c r="KT79" s="92"/>
      <c r="KU79" s="94"/>
      <c r="KV79" s="94"/>
      <c r="KW79" s="88"/>
      <c r="KX79" s="93"/>
      <c r="KY79" s="93"/>
      <c r="KZ79" s="93"/>
      <c r="LA79" s="93"/>
      <c r="LB79" s="59">
        <f>KW79-(KX79+KY79+KZ79+LA79)</f>
        <v>0</v>
      </c>
      <c r="LS79" s="88">
        <v>2</v>
      </c>
      <c r="LT79" s="89"/>
      <c r="LU79" s="94"/>
      <c r="LV79" s="94"/>
      <c r="LW79" s="94"/>
      <c r="LX79" s="92"/>
      <c r="LY79" s="94"/>
      <c r="LZ79" s="94"/>
      <c r="MA79" s="88"/>
      <c r="MB79" s="93"/>
      <c r="MC79" s="93"/>
      <c r="MD79" s="93"/>
      <c r="ME79" s="93"/>
      <c r="MF79" s="59">
        <f>MA79-(MB79+MC79+MD79+ME79)</f>
        <v>0</v>
      </c>
      <c r="MH79" s="88">
        <v>2</v>
      </c>
      <c r="MI79" s="89"/>
      <c r="MJ79" s="94"/>
      <c r="MK79" s="94"/>
      <c r="ML79" s="94"/>
      <c r="MM79" s="92"/>
      <c r="MN79" s="94"/>
      <c r="MO79" s="94"/>
      <c r="MP79" s="88"/>
      <c r="MQ79" s="93"/>
      <c r="MR79" s="93"/>
      <c r="MS79" s="93"/>
      <c r="MT79" s="93"/>
      <c r="MU79" s="59">
        <f>MP79-(MQ79+MR79+MS79+MT79)</f>
        <v>0</v>
      </c>
      <c r="MW79" s="88">
        <v>2</v>
      </c>
      <c r="MX79" s="89"/>
      <c r="MY79" s="94"/>
      <c r="MZ79" s="94"/>
      <c r="NA79" s="94"/>
      <c r="NB79" s="92"/>
      <c r="NC79" s="94"/>
      <c r="ND79" s="94"/>
      <c r="NE79" s="88"/>
      <c r="NF79" s="93"/>
      <c r="NG79" s="93"/>
      <c r="NH79" s="93"/>
      <c r="NI79" s="93"/>
      <c r="NJ79" s="59">
        <f>NE79-(NF79+NG79+NH79+NI79)</f>
        <v>0</v>
      </c>
      <c r="NL79" s="88">
        <v>2</v>
      </c>
      <c r="NM79" s="89"/>
      <c r="NN79" s="94"/>
      <c r="NO79" s="94"/>
      <c r="NP79" s="94"/>
      <c r="NQ79" s="92"/>
      <c r="NR79" s="94"/>
      <c r="NS79" s="94"/>
      <c r="NT79" s="88"/>
      <c r="NU79" s="93"/>
      <c r="NV79" s="93"/>
      <c r="NW79" s="93"/>
      <c r="NX79" s="93"/>
      <c r="NY79" s="59">
        <f>NT79-(NU79+NV79+NW79+NX79)</f>
        <v>0</v>
      </c>
      <c r="OA79" s="88">
        <v>2</v>
      </c>
      <c r="OB79" s="89"/>
      <c r="OC79" s="94"/>
      <c r="OD79" s="94"/>
      <c r="OE79" s="94"/>
      <c r="OF79" s="92"/>
      <c r="OG79" s="94"/>
      <c r="OH79" s="94"/>
      <c r="OI79" s="88"/>
      <c r="OJ79" s="93"/>
      <c r="OK79" s="93"/>
      <c r="OL79" s="93"/>
      <c r="OM79" s="93"/>
      <c r="ON79" s="59">
        <f>OI79-(OJ79+OK79+OL79+OM79)</f>
        <v>0</v>
      </c>
      <c r="OP79" s="88">
        <v>2</v>
      </c>
      <c r="OQ79" s="89"/>
      <c r="OR79" s="94"/>
      <c r="OS79" s="94"/>
      <c r="OT79" s="94"/>
      <c r="OU79" s="92"/>
      <c r="OV79" s="94"/>
      <c r="OW79" s="94"/>
      <c r="OX79" s="88"/>
      <c r="OY79" s="93"/>
      <c r="OZ79" s="93"/>
      <c r="PA79" s="93"/>
      <c r="PB79" s="93"/>
      <c r="PC79" s="59">
        <f>OX79-(OY79+OZ79+PA79+PB79)</f>
        <v>0</v>
      </c>
      <c r="PE79" s="88">
        <v>2</v>
      </c>
      <c r="PF79" s="89"/>
      <c r="PG79" s="94"/>
      <c r="PH79" s="94"/>
      <c r="PI79" s="94"/>
      <c r="PJ79" s="92"/>
      <c r="PK79" s="94"/>
      <c r="PL79" s="94"/>
      <c r="PM79" s="88"/>
      <c r="PN79" s="93"/>
      <c r="PO79" s="93"/>
      <c r="PP79" s="93"/>
      <c r="PQ79" s="93"/>
      <c r="PR79" s="59">
        <f>PM79-(PN79+PO79+PP79+PQ79)</f>
        <v>0</v>
      </c>
      <c r="PT79" s="88">
        <v>2</v>
      </c>
      <c r="PU79" s="89"/>
      <c r="PV79" s="94"/>
      <c r="PW79" s="94"/>
      <c r="PX79" s="88"/>
      <c r="PY79" s="93"/>
      <c r="PZ79" s="93"/>
      <c r="QA79" s="93"/>
      <c r="QB79" s="93"/>
      <c r="QC79" s="59">
        <f>PX79-(PY79+PZ79+QA79+QB79)</f>
        <v>0</v>
      </c>
    </row>
    <row r="80" spans="1:445" hidden="1">
      <c r="A80" s="88">
        <v>3</v>
      </c>
      <c r="B80" s="89"/>
      <c r="C80" s="94"/>
      <c r="D80" s="94"/>
      <c r="E80" s="94"/>
      <c r="F80" s="92"/>
      <c r="G80" s="94"/>
      <c r="H80" s="94"/>
      <c r="I80" s="88"/>
      <c r="J80" s="93"/>
      <c r="K80" s="93"/>
      <c r="L80" s="93"/>
      <c r="M80" s="93"/>
      <c r="N80" s="94">
        <f t="shared" ref="N80:N111" si="208">I80-(J80+K80+L80+M80)</f>
        <v>0</v>
      </c>
      <c r="P80" s="88">
        <v>3</v>
      </c>
      <c r="Q80" s="89"/>
      <c r="R80" s="94"/>
      <c r="S80" s="94"/>
      <c r="T80" s="94"/>
      <c r="U80" s="92"/>
      <c r="V80" s="94"/>
      <c r="W80" s="94"/>
      <c r="X80" s="88"/>
      <c r="Y80" s="93"/>
      <c r="Z80" s="93"/>
      <c r="AA80" s="93"/>
      <c r="AB80" s="93"/>
      <c r="AC80" s="94">
        <f t="shared" ref="AC80:AC111" si="209">X80-(Y80+Z80+AA80+AB80)</f>
        <v>0</v>
      </c>
      <c r="AE80" s="88">
        <v>3</v>
      </c>
      <c r="AF80" s="89"/>
      <c r="AG80" s="94"/>
      <c r="AH80" s="94"/>
      <c r="AI80" s="94"/>
      <c r="AJ80" s="92"/>
      <c r="AK80" s="94"/>
      <c r="AL80" s="94"/>
      <c r="AM80" s="88"/>
      <c r="AN80" s="93"/>
      <c r="AO80" s="93"/>
      <c r="AP80" s="93"/>
      <c r="AQ80" s="93"/>
      <c r="AR80" s="94">
        <f t="shared" ref="AR80:AR111" si="210">AM80-(AN80+AO80+AP80+AQ80)</f>
        <v>0</v>
      </c>
      <c r="AT80" s="88">
        <v>3</v>
      </c>
      <c r="AU80" s="89"/>
      <c r="AV80" s="94"/>
      <c r="AW80" s="94"/>
      <c r="AX80" s="94"/>
      <c r="AY80" s="92"/>
      <c r="AZ80" s="94"/>
      <c r="BA80" s="94"/>
      <c r="BB80" s="88"/>
      <c r="BC80" s="93"/>
      <c r="BD80" s="93"/>
      <c r="BE80" s="93"/>
      <c r="BF80" s="93"/>
      <c r="BG80" s="94">
        <f t="shared" ref="BG80:BG111" si="211">BB80-(BC80+BD80+BE80+BF80)</f>
        <v>0</v>
      </c>
      <c r="BI80" s="88">
        <v>3</v>
      </c>
      <c r="BJ80" s="89"/>
      <c r="BK80" s="94"/>
      <c r="BL80" s="94"/>
      <c r="BM80" s="94"/>
      <c r="BN80" s="92"/>
      <c r="BO80" s="94"/>
      <c r="BP80" s="94"/>
      <c r="BQ80" s="88"/>
      <c r="BR80" s="93"/>
      <c r="BS80" s="93"/>
      <c r="BT80" s="93"/>
      <c r="BU80" s="93"/>
      <c r="BV80" s="94">
        <f t="shared" ref="BV80:BV111" si="212">BQ80-(BR80+BS80+BT80+BU80)</f>
        <v>0</v>
      </c>
      <c r="BX80" s="88">
        <v>3</v>
      </c>
      <c r="BY80" s="89"/>
      <c r="BZ80" s="94"/>
      <c r="CA80" s="94"/>
      <c r="CB80" s="94"/>
      <c r="CC80" s="92"/>
      <c r="CD80" s="94"/>
      <c r="CE80" s="94"/>
      <c r="CF80" s="88"/>
      <c r="CG80" s="93"/>
      <c r="CH80" s="93"/>
      <c r="CI80" s="93"/>
      <c r="CJ80" s="93"/>
      <c r="CK80" s="94">
        <f t="shared" ref="CK80:CK111" si="213">CF80-(CG80+CH80+CI80+CJ80)</f>
        <v>0</v>
      </c>
      <c r="CM80" s="88">
        <v>3</v>
      </c>
      <c r="CN80" s="89"/>
      <c r="CO80" s="94"/>
      <c r="CP80" s="94"/>
      <c r="CQ80" s="94"/>
      <c r="CR80" s="92"/>
      <c r="CS80" s="94"/>
      <c r="CT80" s="94"/>
      <c r="CU80" s="88"/>
      <c r="CV80" s="93"/>
      <c r="CW80" s="93"/>
      <c r="CX80" s="93"/>
      <c r="CY80" s="93"/>
      <c r="CZ80" s="279">
        <f t="shared" ref="CZ80:CZ111" si="214">CU80-(CV80+CW80+CX80+CY80)</f>
        <v>0</v>
      </c>
      <c r="DB80" s="88">
        <v>3</v>
      </c>
      <c r="DC80" s="89"/>
      <c r="DD80" s="94"/>
      <c r="DE80" s="94"/>
      <c r="DF80" s="94"/>
      <c r="DG80" s="92"/>
      <c r="DH80" s="94"/>
      <c r="DI80" s="94"/>
      <c r="DJ80" s="88"/>
      <c r="DK80" s="93"/>
      <c r="DL80" s="93"/>
      <c r="DM80" s="93"/>
      <c r="DN80" s="93"/>
      <c r="DO80" s="279">
        <f t="shared" ref="DO80:DO111" si="215">DJ80-(DK80+DL80+DM80+DN80)</f>
        <v>0</v>
      </c>
      <c r="DQ80" s="88">
        <v>3</v>
      </c>
      <c r="DR80" s="89"/>
      <c r="DS80" s="94"/>
      <c r="DT80" s="94"/>
      <c r="DU80" s="94"/>
      <c r="DV80" s="92"/>
      <c r="DW80" s="94"/>
      <c r="DX80" s="94"/>
      <c r="DY80" s="88"/>
      <c r="DZ80" s="93"/>
      <c r="EA80" s="93"/>
      <c r="EB80" s="93"/>
      <c r="EC80" s="93"/>
      <c r="ED80" s="279">
        <f t="shared" ref="ED80:ED111" si="216">DY80-(DZ80+EA80+EB80+EC80)</f>
        <v>0</v>
      </c>
      <c r="EF80" s="88">
        <v>3</v>
      </c>
      <c r="EG80" s="89"/>
      <c r="EH80" s="94"/>
      <c r="EI80" s="94"/>
      <c r="EJ80" s="94"/>
      <c r="EK80" s="92"/>
      <c r="EL80" s="94"/>
      <c r="EM80" s="94"/>
      <c r="EN80" s="88"/>
      <c r="EO80" s="93"/>
      <c r="EP80" s="93"/>
      <c r="EQ80" s="93"/>
      <c r="ER80" s="93"/>
      <c r="ES80" s="94">
        <f t="shared" ref="ES80:ES111" si="217">EN80-(EO80+EP80+EQ80+ER80)</f>
        <v>0</v>
      </c>
      <c r="EU80" s="88">
        <v>3</v>
      </c>
      <c r="EV80" s="89"/>
      <c r="EW80" s="94"/>
      <c r="EX80" s="94"/>
      <c r="EY80" s="94"/>
      <c r="EZ80" s="92"/>
      <c r="FA80" s="94"/>
      <c r="FB80" s="94"/>
      <c r="FC80" s="88"/>
      <c r="FD80" s="93"/>
      <c r="FE80" s="93"/>
      <c r="FF80" s="93"/>
      <c r="FG80" s="93"/>
      <c r="FH80" s="94">
        <f t="shared" ref="FH80:FH111" si="218">FC80-(FD80+FE80+FF80+FG80)</f>
        <v>0</v>
      </c>
      <c r="FJ80" s="88">
        <v>3</v>
      </c>
      <c r="FK80" s="89"/>
      <c r="FL80" s="94"/>
      <c r="FM80" s="94"/>
      <c r="FN80" s="94"/>
      <c r="FO80" s="92"/>
      <c r="FP80" s="94"/>
      <c r="FQ80" s="94"/>
      <c r="FR80" s="88"/>
      <c r="FS80" s="93"/>
      <c r="FT80" s="93"/>
      <c r="FU80" s="93"/>
      <c r="FV80" s="93"/>
      <c r="FW80" s="94">
        <f t="shared" ref="FW80:FW111" si="219">FR80-(FS80+FT80+FU80+FV80)</f>
        <v>0</v>
      </c>
      <c r="FY80" s="88">
        <v>3</v>
      </c>
      <c r="FZ80" s="89"/>
      <c r="GA80" s="94"/>
      <c r="GB80" s="94"/>
      <c r="GC80" s="94"/>
      <c r="GD80" s="92"/>
      <c r="GE80" s="94"/>
      <c r="GF80" s="94"/>
      <c r="GG80" s="88"/>
      <c r="GH80" s="93"/>
      <c r="GI80" s="93"/>
      <c r="GJ80" s="93"/>
      <c r="GK80" s="93"/>
      <c r="GL80" s="94">
        <f t="shared" ref="GL80:GL111" si="220">GG80-(GH80+GI80+GJ80+GK80)</f>
        <v>0</v>
      </c>
      <c r="GN80" s="88">
        <v>3</v>
      </c>
      <c r="GO80" s="89"/>
      <c r="GP80" s="94"/>
      <c r="GQ80" s="94"/>
      <c r="GR80" s="94"/>
      <c r="GS80" s="92"/>
      <c r="GT80" s="94"/>
      <c r="GU80" s="94"/>
      <c r="GV80" s="88"/>
      <c r="GW80" s="93"/>
      <c r="GX80" s="93"/>
      <c r="GY80" s="93"/>
      <c r="GZ80" s="93"/>
      <c r="HA80" s="94">
        <f t="shared" ref="HA80:HA111" si="221">GV80-(GW80+GX80+GY80+GZ80)</f>
        <v>0</v>
      </c>
      <c r="HC80" s="88">
        <v>3</v>
      </c>
      <c r="HD80" s="89"/>
      <c r="HE80" s="94"/>
      <c r="HF80" s="94"/>
      <c r="HG80" s="94"/>
      <c r="HH80" s="92"/>
      <c r="HI80" s="94"/>
      <c r="HJ80" s="94"/>
      <c r="HK80" s="88"/>
      <c r="HL80" s="93"/>
      <c r="HM80" s="93"/>
      <c r="HN80" s="93"/>
      <c r="HO80" s="93"/>
      <c r="HP80" s="94">
        <f t="shared" ref="HP80:HP111" si="222">HK80-(HL80+HM80+HN80+HO80)</f>
        <v>0</v>
      </c>
      <c r="HR80" s="88">
        <v>3</v>
      </c>
      <c r="HS80" s="89"/>
      <c r="HT80" s="94"/>
      <c r="HU80" s="94"/>
      <c r="HV80" s="94"/>
      <c r="HW80" s="92"/>
      <c r="HX80" s="94"/>
      <c r="HY80" s="94"/>
      <c r="HZ80" s="88"/>
      <c r="IA80" s="93"/>
      <c r="IB80" s="93"/>
      <c r="IC80" s="93"/>
      <c r="ID80" s="93"/>
      <c r="IE80" s="94">
        <f t="shared" ref="IE80:IE111" si="223">HZ80-(IA80+IB80+IC80+ID80)</f>
        <v>0</v>
      </c>
      <c r="IG80" s="88">
        <v>3</v>
      </c>
      <c r="IH80" s="89"/>
      <c r="II80" s="94"/>
      <c r="IJ80" s="94"/>
      <c r="IK80" s="94"/>
      <c r="IL80" s="92"/>
      <c r="IM80" s="94"/>
      <c r="IN80" s="94"/>
      <c r="IO80" s="88"/>
      <c r="IP80" s="93"/>
      <c r="IQ80" s="93"/>
      <c r="IR80" s="93"/>
      <c r="IS80" s="93"/>
      <c r="IT80" s="271">
        <f t="shared" ref="IT80:IT111" si="224">IO80-(IP80+IQ80+IR80+IS80)</f>
        <v>0</v>
      </c>
      <c r="IV80" s="88">
        <v>3</v>
      </c>
      <c r="IW80" s="89"/>
      <c r="IX80" s="94"/>
      <c r="IY80" s="94"/>
      <c r="IZ80" s="94"/>
      <c r="JA80" s="92"/>
      <c r="JB80" s="94"/>
      <c r="JC80" s="94"/>
      <c r="JD80" s="88"/>
      <c r="JE80" s="93"/>
      <c r="JF80" s="93"/>
      <c r="JG80" s="93"/>
      <c r="JH80" s="93"/>
      <c r="JI80" s="94">
        <f t="shared" ref="JI80:JI111" si="225">JD80-(JE80+JF80+JG80+JH80)</f>
        <v>0</v>
      </c>
      <c r="JK80" s="88">
        <v>3</v>
      </c>
      <c r="JL80" s="89"/>
      <c r="JM80" s="94"/>
      <c r="JN80" s="94"/>
      <c r="JO80" s="94"/>
      <c r="JP80" s="92"/>
      <c r="JQ80" s="94"/>
      <c r="JR80" s="94"/>
      <c r="JS80" s="88"/>
      <c r="JT80" s="93"/>
      <c r="JU80" s="93"/>
      <c r="JV80" s="93"/>
      <c r="JW80" s="93"/>
      <c r="JX80" s="94">
        <f t="shared" ref="JX80:JX111" si="226">JS80-(JT80+JU80+JV80+JW80)</f>
        <v>0</v>
      </c>
      <c r="JZ80" s="88">
        <v>3</v>
      </c>
      <c r="KA80" s="89"/>
      <c r="KB80" s="94"/>
      <c r="KC80" s="94"/>
      <c r="KD80" s="94"/>
      <c r="KE80" s="92"/>
      <c r="KF80" s="94"/>
      <c r="KG80" s="94"/>
      <c r="KH80" s="88"/>
      <c r="KI80" s="93"/>
      <c r="KJ80" s="93"/>
      <c r="KK80" s="93"/>
      <c r="KL80" s="93"/>
      <c r="KM80" s="94">
        <f t="shared" ref="KM80:KM111" si="227">KH80-(KI80+KJ80+KK80+KL80)</f>
        <v>0</v>
      </c>
      <c r="KO80" s="88">
        <v>3</v>
      </c>
      <c r="KP80" s="89"/>
      <c r="KQ80" s="94"/>
      <c r="KR80" s="94"/>
      <c r="KS80" s="94"/>
      <c r="KT80" s="92"/>
      <c r="KU80" s="94"/>
      <c r="KV80" s="94"/>
      <c r="KW80" s="88"/>
      <c r="KX80" s="93"/>
      <c r="KY80" s="93"/>
      <c r="KZ80" s="93"/>
      <c r="LA80" s="93"/>
      <c r="LB80" s="94">
        <f t="shared" ref="LB80:LB111" si="228">KW80-(KX80+KY80+KZ80+LA80)</f>
        <v>0</v>
      </c>
      <c r="LS80" s="88">
        <v>3</v>
      </c>
      <c r="LT80" s="89"/>
      <c r="LU80" s="94"/>
      <c r="LV80" s="94"/>
      <c r="LW80" s="94"/>
      <c r="LX80" s="92"/>
      <c r="LY80" s="94"/>
      <c r="LZ80" s="94"/>
      <c r="MA80" s="88"/>
      <c r="MB80" s="93"/>
      <c r="MC80" s="93"/>
      <c r="MD80" s="93"/>
      <c r="ME80" s="93"/>
      <c r="MF80" s="94">
        <f t="shared" ref="MF80:MF111" si="229">MA80-(MB80+MC80+MD80+ME80)</f>
        <v>0</v>
      </c>
      <c r="MH80" s="88">
        <v>3</v>
      </c>
      <c r="MI80" s="89"/>
      <c r="MJ80" s="94"/>
      <c r="MK80" s="94"/>
      <c r="ML80" s="94"/>
      <c r="MM80" s="92"/>
      <c r="MN80" s="94"/>
      <c r="MO80" s="94"/>
      <c r="MP80" s="88"/>
      <c r="MQ80" s="93"/>
      <c r="MR80" s="93"/>
      <c r="MS80" s="93"/>
      <c r="MT80" s="93"/>
      <c r="MU80" s="94">
        <f t="shared" ref="MU80:MU111" si="230">MP80-(MQ80+MR80+MS80+MT80)</f>
        <v>0</v>
      </c>
      <c r="MW80" s="88">
        <v>3</v>
      </c>
      <c r="MX80" s="89"/>
      <c r="MY80" s="94"/>
      <c r="MZ80" s="94"/>
      <c r="NA80" s="94"/>
      <c r="NB80" s="92"/>
      <c r="NC80" s="94"/>
      <c r="ND80" s="94"/>
      <c r="NE80" s="88"/>
      <c r="NF80" s="93"/>
      <c r="NG80" s="93"/>
      <c r="NH80" s="93"/>
      <c r="NI80" s="93"/>
      <c r="NJ80" s="94">
        <f t="shared" ref="NJ80:NJ111" si="231">NE80-(NF80+NG80+NH80+NI80)</f>
        <v>0</v>
      </c>
      <c r="NL80" s="88">
        <v>3</v>
      </c>
      <c r="NM80" s="89"/>
      <c r="NN80" s="94"/>
      <c r="NO80" s="94"/>
      <c r="NP80" s="94"/>
      <c r="NQ80" s="92"/>
      <c r="NR80" s="94"/>
      <c r="NS80" s="94"/>
      <c r="NT80" s="88"/>
      <c r="NU80" s="93"/>
      <c r="NV80" s="93"/>
      <c r="NW80" s="93"/>
      <c r="NX80" s="93"/>
      <c r="NY80" s="94">
        <f t="shared" ref="NY80:NY111" si="232">NT80-(NU80+NV80+NW80+NX80)</f>
        <v>0</v>
      </c>
      <c r="OA80" s="88">
        <v>3</v>
      </c>
      <c r="OB80" s="89"/>
      <c r="OC80" s="94"/>
      <c r="OD80" s="94"/>
      <c r="OE80" s="94"/>
      <c r="OF80" s="92"/>
      <c r="OG80" s="94"/>
      <c r="OH80" s="94"/>
      <c r="OI80" s="88"/>
      <c r="OJ80" s="93"/>
      <c r="OK80" s="93"/>
      <c r="OL80" s="93"/>
      <c r="OM80" s="93"/>
      <c r="ON80" s="94">
        <f t="shared" ref="ON80:ON111" si="233">OI80-(OJ80+OK80+OL80+OM80)</f>
        <v>0</v>
      </c>
      <c r="OP80" s="88">
        <v>3</v>
      </c>
      <c r="OQ80" s="89"/>
      <c r="OR80" s="94"/>
      <c r="OS80" s="94"/>
      <c r="OT80" s="94"/>
      <c r="OU80" s="92"/>
      <c r="OV80" s="94"/>
      <c r="OW80" s="94"/>
      <c r="OX80" s="88"/>
      <c r="OY80" s="93"/>
      <c r="OZ80" s="93"/>
      <c r="PA80" s="93"/>
      <c r="PB80" s="93"/>
      <c r="PC80" s="94">
        <f t="shared" ref="PC80:PC111" si="234">OX80-(OY80+OZ80+PA80+PB80)</f>
        <v>0</v>
      </c>
      <c r="PE80" s="88">
        <v>3</v>
      </c>
      <c r="PF80" s="89"/>
      <c r="PG80" s="94"/>
      <c r="PH80" s="94"/>
      <c r="PI80" s="94"/>
      <c r="PJ80" s="92"/>
      <c r="PK80" s="94"/>
      <c r="PL80" s="94"/>
      <c r="PM80" s="88"/>
      <c r="PN80" s="93"/>
      <c r="PO80" s="93"/>
      <c r="PP80" s="93"/>
      <c r="PQ80" s="93"/>
      <c r="PR80" s="94">
        <f t="shared" ref="PR80:PR111" si="235">PM80-(PN80+PO80+PP80+PQ80)</f>
        <v>0</v>
      </c>
      <c r="PT80" s="88">
        <v>3</v>
      </c>
      <c r="PU80" s="89"/>
      <c r="PV80" s="94"/>
      <c r="PW80" s="94"/>
      <c r="PX80" s="88"/>
      <c r="PY80" s="93"/>
      <c r="PZ80" s="93"/>
      <c r="QA80" s="93"/>
      <c r="QB80" s="93"/>
      <c r="QC80" s="94">
        <f t="shared" ref="QC80:QC111" si="236">PX80-(PY80+PZ80+QA80+QB80)</f>
        <v>0</v>
      </c>
    </row>
    <row r="81" spans="1:445" hidden="1">
      <c r="A81" s="88">
        <v>4</v>
      </c>
      <c r="B81" s="89"/>
      <c r="C81" s="94"/>
      <c r="D81" s="94"/>
      <c r="E81" s="94"/>
      <c r="F81" s="92"/>
      <c r="G81" s="94"/>
      <c r="H81" s="94"/>
      <c r="I81" s="88"/>
      <c r="J81" s="93"/>
      <c r="K81" s="93"/>
      <c r="L81" s="93"/>
      <c r="M81" s="93"/>
      <c r="N81" s="59">
        <f t="shared" si="208"/>
        <v>0</v>
      </c>
      <c r="P81" s="88">
        <v>4</v>
      </c>
      <c r="Q81" s="89"/>
      <c r="R81" s="94"/>
      <c r="S81" s="94"/>
      <c r="T81" s="94"/>
      <c r="U81" s="92"/>
      <c r="V81" s="94"/>
      <c r="W81" s="94"/>
      <c r="X81" s="88"/>
      <c r="Y81" s="93"/>
      <c r="Z81" s="93"/>
      <c r="AA81" s="93"/>
      <c r="AB81" s="93"/>
      <c r="AC81" s="59">
        <f t="shared" si="209"/>
        <v>0</v>
      </c>
      <c r="AE81" s="88">
        <v>4</v>
      </c>
      <c r="AF81" s="89"/>
      <c r="AG81" s="94"/>
      <c r="AH81" s="94"/>
      <c r="AI81" s="94"/>
      <c r="AJ81" s="92"/>
      <c r="AK81" s="94"/>
      <c r="AL81" s="94"/>
      <c r="AM81" s="88"/>
      <c r="AN81" s="93"/>
      <c r="AO81" s="93"/>
      <c r="AP81" s="93"/>
      <c r="AQ81" s="93"/>
      <c r="AR81" s="59">
        <f t="shared" si="210"/>
        <v>0</v>
      </c>
      <c r="AT81" s="88">
        <v>4</v>
      </c>
      <c r="AU81" s="89"/>
      <c r="AV81" s="94"/>
      <c r="AW81" s="94"/>
      <c r="AX81" s="94"/>
      <c r="AY81" s="92"/>
      <c r="AZ81" s="94"/>
      <c r="BA81" s="94"/>
      <c r="BB81" s="88"/>
      <c r="BC81" s="93"/>
      <c r="BD81" s="93"/>
      <c r="BE81" s="93"/>
      <c r="BF81" s="93"/>
      <c r="BG81" s="59">
        <f t="shared" si="211"/>
        <v>0</v>
      </c>
      <c r="BI81" s="88">
        <v>4</v>
      </c>
      <c r="BJ81" s="89"/>
      <c r="BK81" s="94"/>
      <c r="BL81" s="94"/>
      <c r="BM81" s="94"/>
      <c r="BN81" s="92"/>
      <c r="BO81" s="94"/>
      <c r="BP81" s="94"/>
      <c r="BQ81" s="88"/>
      <c r="BR81" s="93"/>
      <c r="BS81" s="93"/>
      <c r="BT81" s="93"/>
      <c r="BU81" s="93"/>
      <c r="BV81" s="59">
        <f t="shared" si="212"/>
        <v>0</v>
      </c>
      <c r="BX81" s="88">
        <v>4</v>
      </c>
      <c r="BY81" s="89"/>
      <c r="BZ81" s="94"/>
      <c r="CA81" s="94"/>
      <c r="CB81" s="94"/>
      <c r="CC81" s="92"/>
      <c r="CD81" s="94"/>
      <c r="CE81" s="94"/>
      <c r="CF81" s="88"/>
      <c r="CG81" s="93"/>
      <c r="CH81" s="93"/>
      <c r="CI81" s="93"/>
      <c r="CJ81" s="93"/>
      <c r="CK81" s="59">
        <f t="shared" si="213"/>
        <v>0</v>
      </c>
      <c r="CM81" s="88">
        <v>4</v>
      </c>
      <c r="CN81" s="89"/>
      <c r="CO81" s="94"/>
      <c r="CP81" s="94"/>
      <c r="CQ81" s="94"/>
      <c r="CR81" s="92"/>
      <c r="CS81" s="94"/>
      <c r="CT81" s="94"/>
      <c r="CU81" s="88"/>
      <c r="CV81" s="93"/>
      <c r="CW81" s="93"/>
      <c r="CX81" s="93"/>
      <c r="CY81" s="93"/>
      <c r="CZ81" s="279">
        <f t="shared" si="214"/>
        <v>0</v>
      </c>
      <c r="DB81" s="88">
        <v>4</v>
      </c>
      <c r="DC81" s="89"/>
      <c r="DD81" s="94"/>
      <c r="DE81" s="94"/>
      <c r="DF81" s="94"/>
      <c r="DG81" s="92"/>
      <c r="DH81" s="94"/>
      <c r="DI81" s="94"/>
      <c r="DJ81" s="88"/>
      <c r="DK81" s="93"/>
      <c r="DL81" s="93"/>
      <c r="DM81" s="93"/>
      <c r="DN81" s="93"/>
      <c r="DO81" s="279">
        <f t="shared" si="215"/>
        <v>0</v>
      </c>
      <c r="DQ81" s="88">
        <v>4</v>
      </c>
      <c r="DR81" s="89"/>
      <c r="DS81" s="94"/>
      <c r="DT81" s="94"/>
      <c r="DU81" s="94"/>
      <c r="DV81" s="92"/>
      <c r="DW81" s="94"/>
      <c r="DX81" s="94"/>
      <c r="DY81" s="88"/>
      <c r="DZ81" s="93"/>
      <c r="EA81" s="93"/>
      <c r="EB81" s="93"/>
      <c r="EC81" s="93"/>
      <c r="ED81" s="279">
        <f t="shared" si="216"/>
        <v>0</v>
      </c>
      <c r="EF81" s="88">
        <v>4</v>
      </c>
      <c r="EG81" s="89"/>
      <c r="EH81" s="94"/>
      <c r="EI81" s="94"/>
      <c r="EJ81" s="94"/>
      <c r="EK81" s="92"/>
      <c r="EL81" s="94"/>
      <c r="EM81" s="94"/>
      <c r="EN81" s="88"/>
      <c r="EO81" s="93"/>
      <c r="EP81" s="93"/>
      <c r="EQ81" s="93"/>
      <c r="ER81" s="93"/>
      <c r="ES81" s="59">
        <f t="shared" si="217"/>
        <v>0</v>
      </c>
      <c r="EU81" s="88">
        <v>4</v>
      </c>
      <c r="EV81" s="89"/>
      <c r="EW81" s="94"/>
      <c r="EX81" s="94"/>
      <c r="EY81" s="94"/>
      <c r="EZ81" s="92"/>
      <c r="FA81" s="94"/>
      <c r="FB81" s="94"/>
      <c r="FC81" s="88"/>
      <c r="FD81" s="93"/>
      <c r="FE81" s="93"/>
      <c r="FF81" s="93"/>
      <c r="FG81" s="93"/>
      <c r="FH81" s="59">
        <f t="shared" si="218"/>
        <v>0</v>
      </c>
      <c r="FJ81" s="88">
        <v>4</v>
      </c>
      <c r="FK81" s="89"/>
      <c r="FL81" s="94"/>
      <c r="FM81" s="94"/>
      <c r="FN81" s="94"/>
      <c r="FO81" s="92"/>
      <c r="FP81" s="94"/>
      <c r="FQ81" s="94"/>
      <c r="FR81" s="88"/>
      <c r="FS81" s="93"/>
      <c r="FT81" s="93"/>
      <c r="FU81" s="93"/>
      <c r="FV81" s="93"/>
      <c r="FW81" s="59">
        <f t="shared" si="219"/>
        <v>0</v>
      </c>
      <c r="FY81" s="88">
        <v>4</v>
      </c>
      <c r="FZ81" s="89"/>
      <c r="GA81" s="94"/>
      <c r="GB81" s="94"/>
      <c r="GC81" s="94"/>
      <c r="GD81" s="92"/>
      <c r="GE81" s="94"/>
      <c r="GF81" s="94"/>
      <c r="GG81" s="88"/>
      <c r="GH81" s="93"/>
      <c r="GI81" s="93"/>
      <c r="GJ81" s="93"/>
      <c r="GK81" s="93"/>
      <c r="GL81" s="59">
        <f t="shared" si="220"/>
        <v>0</v>
      </c>
      <c r="GN81" s="88">
        <v>4</v>
      </c>
      <c r="GO81" s="89"/>
      <c r="GP81" s="94"/>
      <c r="GQ81" s="94"/>
      <c r="GR81" s="94"/>
      <c r="GS81" s="92"/>
      <c r="GT81" s="94"/>
      <c r="GU81" s="94"/>
      <c r="GV81" s="88"/>
      <c r="GW81" s="93"/>
      <c r="GX81" s="93"/>
      <c r="GY81" s="93"/>
      <c r="GZ81" s="93"/>
      <c r="HA81" s="59">
        <f t="shared" si="221"/>
        <v>0</v>
      </c>
      <c r="HC81" s="88">
        <v>4</v>
      </c>
      <c r="HD81" s="89"/>
      <c r="HE81" s="94"/>
      <c r="HF81" s="94"/>
      <c r="HG81" s="94"/>
      <c r="HH81" s="92"/>
      <c r="HI81" s="94"/>
      <c r="HJ81" s="94"/>
      <c r="HK81" s="88"/>
      <c r="HL81" s="93"/>
      <c r="HM81" s="93"/>
      <c r="HN81" s="93"/>
      <c r="HO81" s="93"/>
      <c r="HP81" s="59">
        <f t="shared" si="222"/>
        <v>0</v>
      </c>
      <c r="HR81" s="88">
        <v>4</v>
      </c>
      <c r="HS81" s="89"/>
      <c r="HT81" s="94"/>
      <c r="HU81" s="94"/>
      <c r="HV81" s="94"/>
      <c r="HW81" s="92"/>
      <c r="HX81" s="94"/>
      <c r="HY81" s="94"/>
      <c r="HZ81" s="88"/>
      <c r="IA81" s="93"/>
      <c r="IB81" s="93"/>
      <c r="IC81" s="93"/>
      <c r="ID81" s="93"/>
      <c r="IE81" s="59">
        <f t="shared" si="223"/>
        <v>0</v>
      </c>
      <c r="IG81" s="88">
        <v>4</v>
      </c>
      <c r="IH81" s="89"/>
      <c r="II81" s="94"/>
      <c r="IJ81" s="94"/>
      <c r="IK81" s="94"/>
      <c r="IL81" s="92"/>
      <c r="IM81" s="94"/>
      <c r="IN81" s="94"/>
      <c r="IO81" s="88"/>
      <c r="IP81" s="93"/>
      <c r="IQ81" s="93"/>
      <c r="IR81" s="93"/>
      <c r="IS81" s="93"/>
      <c r="IT81" s="271">
        <f t="shared" si="224"/>
        <v>0</v>
      </c>
      <c r="IV81" s="88">
        <v>4</v>
      </c>
      <c r="IW81" s="89"/>
      <c r="IX81" s="94"/>
      <c r="IY81" s="94"/>
      <c r="IZ81" s="94"/>
      <c r="JA81" s="92"/>
      <c r="JB81" s="94"/>
      <c r="JC81" s="94"/>
      <c r="JD81" s="88"/>
      <c r="JE81" s="93"/>
      <c r="JF81" s="93"/>
      <c r="JG81" s="93"/>
      <c r="JH81" s="93"/>
      <c r="JI81" s="59">
        <f t="shared" si="225"/>
        <v>0</v>
      </c>
      <c r="JK81" s="88">
        <v>4</v>
      </c>
      <c r="JL81" s="89"/>
      <c r="JM81" s="94"/>
      <c r="JN81" s="94"/>
      <c r="JO81" s="94"/>
      <c r="JP81" s="92"/>
      <c r="JQ81" s="94"/>
      <c r="JR81" s="94"/>
      <c r="JS81" s="88"/>
      <c r="JT81" s="93"/>
      <c r="JU81" s="93"/>
      <c r="JV81" s="93"/>
      <c r="JW81" s="93"/>
      <c r="JX81" s="59">
        <f t="shared" si="226"/>
        <v>0</v>
      </c>
      <c r="JZ81" s="88">
        <v>4</v>
      </c>
      <c r="KA81" s="89"/>
      <c r="KB81" s="94"/>
      <c r="KC81" s="94"/>
      <c r="KD81" s="94"/>
      <c r="KE81" s="92"/>
      <c r="KF81" s="94"/>
      <c r="KG81" s="94"/>
      <c r="KH81" s="88"/>
      <c r="KI81" s="93"/>
      <c r="KJ81" s="93"/>
      <c r="KK81" s="93"/>
      <c r="KL81" s="93"/>
      <c r="KM81" s="59">
        <f t="shared" si="227"/>
        <v>0</v>
      </c>
      <c r="KO81" s="88">
        <v>4</v>
      </c>
      <c r="KP81" s="89"/>
      <c r="KQ81" s="94"/>
      <c r="KR81" s="94"/>
      <c r="KS81" s="94"/>
      <c r="KT81" s="92"/>
      <c r="KU81" s="94"/>
      <c r="KV81" s="94"/>
      <c r="KW81" s="88"/>
      <c r="KX81" s="93"/>
      <c r="KY81" s="93"/>
      <c r="KZ81" s="93"/>
      <c r="LA81" s="93"/>
      <c r="LB81" s="59">
        <f t="shared" si="228"/>
        <v>0</v>
      </c>
      <c r="LS81" s="88">
        <v>4</v>
      </c>
      <c r="LT81" s="89"/>
      <c r="LU81" s="94"/>
      <c r="LV81" s="94"/>
      <c r="LW81" s="94"/>
      <c r="LX81" s="92"/>
      <c r="LY81" s="94"/>
      <c r="LZ81" s="94"/>
      <c r="MA81" s="88"/>
      <c r="MB81" s="93"/>
      <c r="MC81" s="93"/>
      <c r="MD81" s="93"/>
      <c r="ME81" s="93"/>
      <c r="MF81" s="59">
        <f t="shared" si="229"/>
        <v>0</v>
      </c>
      <c r="MH81" s="88">
        <v>4</v>
      </c>
      <c r="MI81" s="89"/>
      <c r="MJ81" s="94"/>
      <c r="MK81" s="94"/>
      <c r="ML81" s="94"/>
      <c r="MM81" s="92"/>
      <c r="MN81" s="94"/>
      <c r="MO81" s="94"/>
      <c r="MP81" s="88"/>
      <c r="MQ81" s="93"/>
      <c r="MR81" s="93"/>
      <c r="MS81" s="93"/>
      <c r="MT81" s="93"/>
      <c r="MU81" s="59">
        <f t="shared" si="230"/>
        <v>0</v>
      </c>
      <c r="MW81" s="88">
        <v>4</v>
      </c>
      <c r="MX81" s="89"/>
      <c r="MY81" s="94"/>
      <c r="MZ81" s="94"/>
      <c r="NA81" s="94"/>
      <c r="NB81" s="92"/>
      <c r="NC81" s="94"/>
      <c r="ND81" s="94"/>
      <c r="NE81" s="88"/>
      <c r="NF81" s="93"/>
      <c r="NG81" s="93"/>
      <c r="NH81" s="93"/>
      <c r="NI81" s="93"/>
      <c r="NJ81" s="59">
        <f t="shared" si="231"/>
        <v>0</v>
      </c>
      <c r="NL81" s="88">
        <v>4</v>
      </c>
      <c r="NM81" s="89"/>
      <c r="NN81" s="94"/>
      <c r="NO81" s="94"/>
      <c r="NP81" s="94"/>
      <c r="NQ81" s="92"/>
      <c r="NR81" s="94"/>
      <c r="NS81" s="94"/>
      <c r="NT81" s="88"/>
      <c r="NU81" s="93"/>
      <c r="NV81" s="93"/>
      <c r="NW81" s="93"/>
      <c r="NX81" s="93"/>
      <c r="NY81" s="59">
        <f t="shared" si="232"/>
        <v>0</v>
      </c>
      <c r="OA81" s="88">
        <v>4</v>
      </c>
      <c r="OB81" s="89"/>
      <c r="OC81" s="94"/>
      <c r="OD81" s="94"/>
      <c r="OE81" s="94"/>
      <c r="OF81" s="92"/>
      <c r="OG81" s="94"/>
      <c r="OH81" s="94"/>
      <c r="OI81" s="88"/>
      <c r="OJ81" s="93"/>
      <c r="OK81" s="93"/>
      <c r="OL81" s="93"/>
      <c r="OM81" s="93"/>
      <c r="ON81" s="59">
        <f t="shared" si="233"/>
        <v>0</v>
      </c>
      <c r="OP81" s="88">
        <v>4</v>
      </c>
      <c r="OQ81" s="89"/>
      <c r="OR81" s="94"/>
      <c r="OS81" s="94"/>
      <c r="OT81" s="94"/>
      <c r="OU81" s="92"/>
      <c r="OV81" s="94"/>
      <c r="OW81" s="94"/>
      <c r="OX81" s="88"/>
      <c r="OY81" s="93"/>
      <c r="OZ81" s="93"/>
      <c r="PA81" s="93"/>
      <c r="PB81" s="93"/>
      <c r="PC81" s="59">
        <f t="shared" si="234"/>
        <v>0</v>
      </c>
      <c r="PE81" s="88">
        <v>4</v>
      </c>
      <c r="PF81" s="89"/>
      <c r="PG81" s="94"/>
      <c r="PH81" s="94"/>
      <c r="PI81" s="94"/>
      <c r="PJ81" s="92"/>
      <c r="PK81" s="94"/>
      <c r="PL81" s="94"/>
      <c r="PM81" s="88"/>
      <c r="PN81" s="93"/>
      <c r="PO81" s="93"/>
      <c r="PP81" s="93"/>
      <c r="PQ81" s="93"/>
      <c r="PR81" s="59">
        <f t="shared" si="235"/>
        <v>0</v>
      </c>
      <c r="PT81" s="88">
        <v>4</v>
      </c>
      <c r="PU81" s="89"/>
      <c r="PV81" s="94"/>
      <c r="PW81" s="94"/>
      <c r="PX81" s="88"/>
      <c r="PY81" s="93"/>
      <c r="PZ81" s="93"/>
      <c r="QA81" s="93"/>
      <c r="QB81" s="93"/>
      <c r="QC81" s="59">
        <f t="shared" si="236"/>
        <v>0</v>
      </c>
    </row>
    <row r="82" spans="1:445" hidden="1">
      <c r="A82" s="88">
        <v>5</v>
      </c>
      <c r="B82" s="89"/>
      <c r="C82" s="94"/>
      <c r="D82" s="94"/>
      <c r="E82" s="94"/>
      <c r="F82" s="92"/>
      <c r="G82" s="94"/>
      <c r="H82" s="94"/>
      <c r="I82" s="88"/>
      <c r="J82" s="93"/>
      <c r="K82" s="93"/>
      <c r="L82" s="93"/>
      <c r="M82" s="93"/>
      <c r="N82" s="59">
        <f t="shared" si="208"/>
        <v>0</v>
      </c>
      <c r="P82" s="88">
        <v>5</v>
      </c>
      <c r="Q82" s="89"/>
      <c r="R82" s="94"/>
      <c r="S82" s="94"/>
      <c r="T82" s="94"/>
      <c r="U82" s="92"/>
      <c r="V82" s="94"/>
      <c r="W82" s="94"/>
      <c r="X82" s="88"/>
      <c r="Y82" s="93"/>
      <c r="Z82" s="93"/>
      <c r="AA82" s="93"/>
      <c r="AB82" s="93"/>
      <c r="AC82" s="59">
        <f t="shared" si="209"/>
        <v>0</v>
      </c>
      <c r="AE82" s="88">
        <v>5</v>
      </c>
      <c r="AF82" s="89"/>
      <c r="AG82" s="94"/>
      <c r="AH82" s="94"/>
      <c r="AI82" s="94"/>
      <c r="AJ82" s="92"/>
      <c r="AK82" s="94"/>
      <c r="AL82" s="94"/>
      <c r="AM82" s="88"/>
      <c r="AN82" s="93"/>
      <c r="AO82" s="93"/>
      <c r="AP82" s="93"/>
      <c r="AQ82" s="93"/>
      <c r="AR82" s="59">
        <f t="shared" si="210"/>
        <v>0</v>
      </c>
      <c r="AT82" s="88">
        <v>5</v>
      </c>
      <c r="AU82" s="89"/>
      <c r="AV82" s="94"/>
      <c r="AW82" s="94"/>
      <c r="AX82" s="94"/>
      <c r="AY82" s="92"/>
      <c r="AZ82" s="94"/>
      <c r="BA82" s="94"/>
      <c r="BB82" s="88"/>
      <c r="BC82" s="93"/>
      <c r="BD82" s="93"/>
      <c r="BE82" s="93"/>
      <c r="BF82" s="93"/>
      <c r="BG82" s="59">
        <f t="shared" si="211"/>
        <v>0</v>
      </c>
      <c r="BI82" s="88">
        <v>5</v>
      </c>
      <c r="BJ82" s="89"/>
      <c r="BK82" s="94"/>
      <c r="BL82" s="94"/>
      <c r="BM82" s="94"/>
      <c r="BN82" s="92"/>
      <c r="BO82" s="94"/>
      <c r="BP82" s="94"/>
      <c r="BQ82" s="88"/>
      <c r="BR82" s="93"/>
      <c r="BS82" s="93"/>
      <c r="BT82" s="93"/>
      <c r="BU82" s="93"/>
      <c r="BV82" s="59">
        <f t="shared" si="212"/>
        <v>0</v>
      </c>
      <c r="BX82" s="88">
        <v>5</v>
      </c>
      <c r="BY82" s="89"/>
      <c r="BZ82" s="94"/>
      <c r="CA82" s="94"/>
      <c r="CB82" s="94"/>
      <c r="CC82" s="92"/>
      <c r="CD82" s="94"/>
      <c r="CE82" s="94"/>
      <c r="CF82" s="88"/>
      <c r="CG82" s="93"/>
      <c r="CH82" s="93"/>
      <c r="CI82" s="93"/>
      <c r="CJ82" s="93"/>
      <c r="CK82" s="59">
        <f t="shared" si="213"/>
        <v>0</v>
      </c>
      <c r="CM82" s="88">
        <v>5</v>
      </c>
      <c r="CN82" s="89"/>
      <c r="CO82" s="94"/>
      <c r="CP82" s="94"/>
      <c r="CQ82" s="94"/>
      <c r="CR82" s="92"/>
      <c r="CS82" s="94"/>
      <c r="CT82" s="94"/>
      <c r="CU82" s="88"/>
      <c r="CV82" s="93"/>
      <c r="CW82" s="93"/>
      <c r="CX82" s="93"/>
      <c r="CY82" s="93"/>
      <c r="CZ82" s="279">
        <f t="shared" si="214"/>
        <v>0</v>
      </c>
      <c r="DB82" s="88">
        <v>5</v>
      </c>
      <c r="DC82" s="89"/>
      <c r="DD82" s="94"/>
      <c r="DE82" s="94"/>
      <c r="DF82" s="94"/>
      <c r="DG82" s="92"/>
      <c r="DH82" s="94"/>
      <c r="DI82" s="94"/>
      <c r="DJ82" s="88"/>
      <c r="DK82" s="93"/>
      <c r="DL82" s="93"/>
      <c r="DM82" s="93"/>
      <c r="DN82" s="93"/>
      <c r="DO82" s="279">
        <f t="shared" si="215"/>
        <v>0</v>
      </c>
      <c r="DQ82" s="88">
        <v>5</v>
      </c>
      <c r="DR82" s="89"/>
      <c r="DS82" s="94"/>
      <c r="DT82" s="94"/>
      <c r="DU82" s="94"/>
      <c r="DV82" s="92"/>
      <c r="DW82" s="94"/>
      <c r="DX82" s="94"/>
      <c r="DY82" s="88"/>
      <c r="DZ82" s="93"/>
      <c r="EA82" s="93"/>
      <c r="EB82" s="93"/>
      <c r="EC82" s="93"/>
      <c r="ED82" s="279">
        <f t="shared" si="216"/>
        <v>0</v>
      </c>
      <c r="EF82" s="88">
        <v>5</v>
      </c>
      <c r="EG82" s="89"/>
      <c r="EH82" s="94"/>
      <c r="EI82" s="94"/>
      <c r="EJ82" s="94"/>
      <c r="EK82" s="92"/>
      <c r="EL82" s="94"/>
      <c r="EM82" s="94"/>
      <c r="EN82" s="88"/>
      <c r="EO82" s="93"/>
      <c r="EP82" s="93"/>
      <c r="EQ82" s="93"/>
      <c r="ER82" s="93"/>
      <c r="ES82" s="59">
        <f t="shared" si="217"/>
        <v>0</v>
      </c>
      <c r="EU82" s="88">
        <v>5</v>
      </c>
      <c r="EV82" s="89"/>
      <c r="EW82" s="94"/>
      <c r="EX82" s="94"/>
      <c r="EY82" s="94"/>
      <c r="EZ82" s="92"/>
      <c r="FA82" s="94"/>
      <c r="FB82" s="94"/>
      <c r="FC82" s="88"/>
      <c r="FD82" s="93"/>
      <c r="FE82" s="93"/>
      <c r="FF82" s="93"/>
      <c r="FG82" s="93"/>
      <c r="FH82" s="59">
        <f t="shared" si="218"/>
        <v>0</v>
      </c>
      <c r="FJ82" s="88">
        <v>5</v>
      </c>
      <c r="FK82" s="89"/>
      <c r="FL82" s="94"/>
      <c r="FM82" s="94"/>
      <c r="FN82" s="94"/>
      <c r="FO82" s="92"/>
      <c r="FP82" s="94"/>
      <c r="FQ82" s="94"/>
      <c r="FR82" s="88"/>
      <c r="FS82" s="93"/>
      <c r="FT82" s="93"/>
      <c r="FU82" s="93"/>
      <c r="FV82" s="93"/>
      <c r="FW82" s="59">
        <f t="shared" si="219"/>
        <v>0</v>
      </c>
      <c r="FY82" s="88">
        <v>5</v>
      </c>
      <c r="FZ82" s="89"/>
      <c r="GA82" s="94"/>
      <c r="GB82" s="94"/>
      <c r="GC82" s="94"/>
      <c r="GD82" s="92"/>
      <c r="GE82" s="94"/>
      <c r="GF82" s="94"/>
      <c r="GG82" s="88"/>
      <c r="GH82" s="93"/>
      <c r="GI82" s="93"/>
      <c r="GJ82" s="93"/>
      <c r="GK82" s="93"/>
      <c r="GL82" s="59">
        <f t="shared" si="220"/>
        <v>0</v>
      </c>
      <c r="GN82" s="88">
        <v>5</v>
      </c>
      <c r="GO82" s="89"/>
      <c r="GP82" s="94"/>
      <c r="GQ82" s="94"/>
      <c r="GR82" s="94"/>
      <c r="GS82" s="92"/>
      <c r="GT82" s="94"/>
      <c r="GU82" s="94"/>
      <c r="GV82" s="88"/>
      <c r="GW82" s="93"/>
      <c r="GX82" s="93"/>
      <c r="GY82" s="93"/>
      <c r="GZ82" s="93"/>
      <c r="HA82" s="59">
        <f t="shared" si="221"/>
        <v>0</v>
      </c>
      <c r="HC82" s="88">
        <v>5</v>
      </c>
      <c r="HD82" s="89"/>
      <c r="HE82" s="94"/>
      <c r="HF82" s="94"/>
      <c r="HG82" s="94"/>
      <c r="HH82" s="92"/>
      <c r="HI82" s="94"/>
      <c r="HJ82" s="94"/>
      <c r="HK82" s="88"/>
      <c r="HL82" s="93"/>
      <c r="HM82" s="93"/>
      <c r="HN82" s="93"/>
      <c r="HO82" s="93"/>
      <c r="HP82" s="59">
        <f t="shared" si="222"/>
        <v>0</v>
      </c>
      <c r="HR82" s="88">
        <v>5</v>
      </c>
      <c r="HS82" s="89"/>
      <c r="HT82" s="94"/>
      <c r="HU82" s="94"/>
      <c r="HV82" s="94"/>
      <c r="HW82" s="92"/>
      <c r="HX82" s="94"/>
      <c r="HY82" s="94"/>
      <c r="HZ82" s="88"/>
      <c r="IA82" s="93"/>
      <c r="IB82" s="93"/>
      <c r="IC82" s="93"/>
      <c r="ID82" s="93"/>
      <c r="IE82" s="59">
        <f t="shared" si="223"/>
        <v>0</v>
      </c>
      <c r="IG82" s="88">
        <v>5</v>
      </c>
      <c r="IH82" s="89"/>
      <c r="II82" s="94"/>
      <c r="IJ82" s="94"/>
      <c r="IK82" s="94"/>
      <c r="IL82" s="92"/>
      <c r="IM82" s="94"/>
      <c r="IN82" s="94"/>
      <c r="IO82" s="88"/>
      <c r="IP82" s="93"/>
      <c r="IQ82" s="93"/>
      <c r="IR82" s="93"/>
      <c r="IS82" s="93"/>
      <c r="IT82" s="271">
        <f t="shared" si="224"/>
        <v>0</v>
      </c>
      <c r="IV82" s="88">
        <v>5</v>
      </c>
      <c r="IW82" s="89"/>
      <c r="IX82" s="94"/>
      <c r="IY82" s="94"/>
      <c r="IZ82" s="94"/>
      <c r="JA82" s="92"/>
      <c r="JB82" s="94"/>
      <c r="JC82" s="94"/>
      <c r="JD82" s="88"/>
      <c r="JE82" s="93"/>
      <c r="JF82" s="93"/>
      <c r="JG82" s="93"/>
      <c r="JH82" s="93"/>
      <c r="JI82" s="59">
        <f t="shared" si="225"/>
        <v>0</v>
      </c>
      <c r="JK82" s="88">
        <v>5</v>
      </c>
      <c r="JL82" s="89"/>
      <c r="JM82" s="94"/>
      <c r="JN82" s="94"/>
      <c r="JO82" s="94"/>
      <c r="JP82" s="92"/>
      <c r="JQ82" s="94"/>
      <c r="JR82" s="94"/>
      <c r="JS82" s="88"/>
      <c r="JT82" s="93"/>
      <c r="JU82" s="93"/>
      <c r="JV82" s="93"/>
      <c r="JW82" s="93"/>
      <c r="JX82" s="59">
        <f t="shared" si="226"/>
        <v>0</v>
      </c>
      <c r="JZ82" s="88">
        <v>5</v>
      </c>
      <c r="KA82" s="89"/>
      <c r="KB82" s="94"/>
      <c r="KC82" s="94"/>
      <c r="KD82" s="94"/>
      <c r="KE82" s="92"/>
      <c r="KF82" s="94"/>
      <c r="KG82" s="94"/>
      <c r="KH82" s="88"/>
      <c r="KI82" s="93"/>
      <c r="KJ82" s="93"/>
      <c r="KK82" s="93"/>
      <c r="KL82" s="93"/>
      <c r="KM82" s="59">
        <f t="shared" si="227"/>
        <v>0</v>
      </c>
      <c r="KO82" s="88">
        <v>5</v>
      </c>
      <c r="KP82" s="89"/>
      <c r="KQ82" s="94"/>
      <c r="KR82" s="94"/>
      <c r="KS82" s="94"/>
      <c r="KT82" s="92"/>
      <c r="KU82" s="94"/>
      <c r="KV82" s="94"/>
      <c r="KW82" s="88"/>
      <c r="KX82" s="93"/>
      <c r="KY82" s="93"/>
      <c r="KZ82" s="93"/>
      <c r="LA82" s="93"/>
      <c r="LB82" s="59">
        <f t="shared" si="228"/>
        <v>0</v>
      </c>
      <c r="LS82" s="88">
        <v>5</v>
      </c>
      <c r="LT82" s="89"/>
      <c r="LU82" s="94"/>
      <c r="LV82" s="94"/>
      <c r="LW82" s="94"/>
      <c r="LX82" s="92"/>
      <c r="LY82" s="94"/>
      <c r="LZ82" s="94"/>
      <c r="MA82" s="88"/>
      <c r="MB82" s="93"/>
      <c r="MC82" s="93"/>
      <c r="MD82" s="93"/>
      <c r="ME82" s="93"/>
      <c r="MF82" s="59">
        <f t="shared" si="229"/>
        <v>0</v>
      </c>
      <c r="MH82" s="88">
        <v>5</v>
      </c>
      <c r="MI82" s="89"/>
      <c r="MJ82" s="94"/>
      <c r="MK82" s="94"/>
      <c r="ML82" s="94"/>
      <c r="MM82" s="92"/>
      <c r="MN82" s="94"/>
      <c r="MO82" s="94"/>
      <c r="MP82" s="88"/>
      <c r="MQ82" s="93"/>
      <c r="MR82" s="93"/>
      <c r="MS82" s="93"/>
      <c r="MT82" s="93"/>
      <c r="MU82" s="59">
        <f t="shared" si="230"/>
        <v>0</v>
      </c>
      <c r="MW82" s="88">
        <v>5</v>
      </c>
      <c r="MX82" s="89"/>
      <c r="MY82" s="94"/>
      <c r="MZ82" s="94"/>
      <c r="NA82" s="94"/>
      <c r="NB82" s="92"/>
      <c r="NC82" s="94"/>
      <c r="ND82" s="94"/>
      <c r="NE82" s="88"/>
      <c r="NF82" s="93"/>
      <c r="NG82" s="93"/>
      <c r="NH82" s="93"/>
      <c r="NI82" s="93"/>
      <c r="NJ82" s="59">
        <f t="shared" si="231"/>
        <v>0</v>
      </c>
      <c r="NL82" s="88">
        <v>5</v>
      </c>
      <c r="NM82" s="89"/>
      <c r="NN82" s="94"/>
      <c r="NO82" s="94"/>
      <c r="NP82" s="94"/>
      <c r="NQ82" s="92"/>
      <c r="NR82" s="94"/>
      <c r="NS82" s="94"/>
      <c r="NT82" s="88"/>
      <c r="NU82" s="93"/>
      <c r="NV82" s="93"/>
      <c r="NW82" s="93"/>
      <c r="NX82" s="93"/>
      <c r="NY82" s="59">
        <f t="shared" si="232"/>
        <v>0</v>
      </c>
      <c r="OA82" s="88">
        <v>5</v>
      </c>
      <c r="OB82" s="89"/>
      <c r="OC82" s="94"/>
      <c r="OD82" s="94"/>
      <c r="OE82" s="94"/>
      <c r="OF82" s="92"/>
      <c r="OG82" s="94"/>
      <c r="OH82" s="94"/>
      <c r="OI82" s="88"/>
      <c r="OJ82" s="93"/>
      <c r="OK82" s="93"/>
      <c r="OL82" s="93"/>
      <c r="OM82" s="93"/>
      <c r="ON82" s="59">
        <f t="shared" si="233"/>
        <v>0</v>
      </c>
      <c r="OP82" s="88">
        <v>5</v>
      </c>
      <c r="OQ82" s="89"/>
      <c r="OR82" s="94"/>
      <c r="OS82" s="94"/>
      <c r="OT82" s="94"/>
      <c r="OU82" s="92"/>
      <c r="OV82" s="94"/>
      <c r="OW82" s="94"/>
      <c r="OX82" s="88"/>
      <c r="OY82" s="93"/>
      <c r="OZ82" s="93"/>
      <c r="PA82" s="93"/>
      <c r="PB82" s="93"/>
      <c r="PC82" s="59">
        <f t="shared" si="234"/>
        <v>0</v>
      </c>
      <c r="PE82" s="88">
        <v>5</v>
      </c>
      <c r="PF82" s="89"/>
      <c r="PG82" s="94"/>
      <c r="PH82" s="94"/>
      <c r="PI82" s="94"/>
      <c r="PJ82" s="92"/>
      <c r="PK82" s="94"/>
      <c r="PL82" s="94"/>
      <c r="PM82" s="88"/>
      <c r="PN82" s="93"/>
      <c r="PO82" s="93"/>
      <c r="PP82" s="93"/>
      <c r="PQ82" s="93"/>
      <c r="PR82" s="59">
        <f t="shared" si="235"/>
        <v>0</v>
      </c>
      <c r="PT82" s="88">
        <v>5</v>
      </c>
      <c r="PU82" s="89"/>
      <c r="PV82" s="94"/>
      <c r="PW82" s="94"/>
      <c r="PX82" s="88"/>
      <c r="PY82" s="93"/>
      <c r="PZ82" s="93"/>
      <c r="QA82" s="93"/>
      <c r="QB82" s="93"/>
      <c r="QC82" s="59">
        <f t="shared" si="236"/>
        <v>0</v>
      </c>
    </row>
    <row r="83" spans="1:445" hidden="1">
      <c r="A83" s="88">
        <v>6</v>
      </c>
      <c r="B83" s="89"/>
      <c r="C83" s="94"/>
      <c r="D83" s="94"/>
      <c r="E83" s="94"/>
      <c r="F83" s="92"/>
      <c r="G83" s="94"/>
      <c r="H83" s="94"/>
      <c r="I83" s="88"/>
      <c r="J83" s="93"/>
      <c r="K83" s="93"/>
      <c r="L83" s="93"/>
      <c r="M83" s="93"/>
      <c r="N83" s="59">
        <f t="shared" si="208"/>
        <v>0</v>
      </c>
      <c r="P83" s="88">
        <v>6</v>
      </c>
      <c r="Q83" s="89"/>
      <c r="R83" s="94"/>
      <c r="S83" s="94"/>
      <c r="T83" s="94"/>
      <c r="U83" s="92"/>
      <c r="V83" s="94"/>
      <c r="W83" s="94"/>
      <c r="X83" s="88"/>
      <c r="Y83" s="93"/>
      <c r="Z83" s="93"/>
      <c r="AA83" s="93"/>
      <c r="AB83" s="93"/>
      <c r="AC83" s="59">
        <f t="shared" si="209"/>
        <v>0</v>
      </c>
      <c r="AE83" s="88">
        <v>6</v>
      </c>
      <c r="AF83" s="89"/>
      <c r="AG83" s="94"/>
      <c r="AH83" s="94"/>
      <c r="AI83" s="94"/>
      <c r="AJ83" s="92"/>
      <c r="AK83" s="94"/>
      <c r="AL83" s="94"/>
      <c r="AM83" s="88"/>
      <c r="AN83" s="93"/>
      <c r="AO83" s="93"/>
      <c r="AP83" s="93"/>
      <c r="AQ83" s="93"/>
      <c r="AR83" s="59">
        <f t="shared" si="210"/>
        <v>0</v>
      </c>
      <c r="AT83" s="88">
        <v>6</v>
      </c>
      <c r="AU83" s="89"/>
      <c r="AV83" s="94"/>
      <c r="AW83" s="94"/>
      <c r="AX83" s="94"/>
      <c r="AY83" s="92"/>
      <c r="AZ83" s="94"/>
      <c r="BA83" s="94"/>
      <c r="BB83" s="88"/>
      <c r="BC83" s="93"/>
      <c r="BD83" s="93"/>
      <c r="BE83" s="93"/>
      <c r="BF83" s="93"/>
      <c r="BG83" s="59">
        <f t="shared" si="211"/>
        <v>0</v>
      </c>
      <c r="BI83" s="88">
        <v>6</v>
      </c>
      <c r="BJ83" s="89"/>
      <c r="BK83" s="94"/>
      <c r="BL83" s="94"/>
      <c r="BM83" s="94"/>
      <c r="BN83" s="92"/>
      <c r="BO83" s="94"/>
      <c r="BP83" s="94"/>
      <c r="BQ83" s="88"/>
      <c r="BR83" s="93"/>
      <c r="BS83" s="93"/>
      <c r="BT83" s="93"/>
      <c r="BU83" s="93"/>
      <c r="BV83" s="59">
        <f t="shared" si="212"/>
        <v>0</v>
      </c>
      <c r="BX83" s="88">
        <v>6</v>
      </c>
      <c r="BY83" s="89"/>
      <c r="BZ83" s="94"/>
      <c r="CA83" s="94"/>
      <c r="CB83" s="94"/>
      <c r="CC83" s="92"/>
      <c r="CD83" s="94"/>
      <c r="CE83" s="94"/>
      <c r="CF83" s="88"/>
      <c r="CG83" s="93"/>
      <c r="CH83" s="93"/>
      <c r="CI83" s="93"/>
      <c r="CJ83" s="93"/>
      <c r="CK83" s="59">
        <f t="shared" si="213"/>
        <v>0</v>
      </c>
      <c r="CM83" s="88">
        <v>6</v>
      </c>
      <c r="CN83" s="89"/>
      <c r="CO83" s="94"/>
      <c r="CP83" s="94"/>
      <c r="CQ83" s="94"/>
      <c r="CR83" s="92"/>
      <c r="CS83" s="94"/>
      <c r="CT83" s="94"/>
      <c r="CU83" s="88"/>
      <c r="CV83" s="93"/>
      <c r="CW83" s="93"/>
      <c r="CX83" s="93"/>
      <c r="CY83" s="93"/>
      <c r="CZ83" s="279">
        <f t="shared" si="214"/>
        <v>0</v>
      </c>
      <c r="DB83" s="88">
        <v>6</v>
      </c>
      <c r="DC83" s="89"/>
      <c r="DD83" s="94"/>
      <c r="DE83" s="94"/>
      <c r="DF83" s="94"/>
      <c r="DG83" s="92"/>
      <c r="DH83" s="94"/>
      <c r="DI83" s="94"/>
      <c r="DJ83" s="88"/>
      <c r="DK83" s="93"/>
      <c r="DL83" s="93"/>
      <c r="DM83" s="93"/>
      <c r="DN83" s="93"/>
      <c r="DO83" s="279">
        <f t="shared" si="215"/>
        <v>0</v>
      </c>
      <c r="DQ83" s="88">
        <v>6</v>
      </c>
      <c r="DR83" s="89"/>
      <c r="DS83" s="94"/>
      <c r="DT83" s="94"/>
      <c r="DU83" s="94"/>
      <c r="DV83" s="92"/>
      <c r="DW83" s="94"/>
      <c r="DX83" s="94"/>
      <c r="DY83" s="88"/>
      <c r="DZ83" s="93"/>
      <c r="EA83" s="93"/>
      <c r="EB83" s="93"/>
      <c r="EC83" s="93"/>
      <c r="ED83" s="279">
        <f t="shared" si="216"/>
        <v>0</v>
      </c>
      <c r="EF83" s="88">
        <v>6</v>
      </c>
      <c r="EG83" s="89"/>
      <c r="EH83" s="94"/>
      <c r="EI83" s="94"/>
      <c r="EJ83" s="94"/>
      <c r="EK83" s="92"/>
      <c r="EL83" s="94"/>
      <c r="EM83" s="94"/>
      <c r="EN83" s="88"/>
      <c r="EO83" s="93"/>
      <c r="EP83" s="93"/>
      <c r="EQ83" s="93"/>
      <c r="ER83" s="93"/>
      <c r="ES83" s="59">
        <f t="shared" si="217"/>
        <v>0</v>
      </c>
      <c r="EU83" s="88">
        <v>6</v>
      </c>
      <c r="EV83" s="89"/>
      <c r="EW83" s="94"/>
      <c r="EX83" s="94"/>
      <c r="EY83" s="94"/>
      <c r="EZ83" s="92"/>
      <c r="FA83" s="94"/>
      <c r="FB83" s="94"/>
      <c r="FC83" s="88"/>
      <c r="FD83" s="93"/>
      <c r="FE83" s="93"/>
      <c r="FF83" s="93"/>
      <c r="FG83" s="93"/>
      <c r="FH83" s="59">
        <f t="shared" si="218"/>
        <v>0</v>
      </c>
      <c r="FJ83" s="88">
        <v>6</v>
      </c>
      <c r="FK83" s="89"/>
      <c r="FL83" s="94"/>
      <c r="FM83" s="94"/>
      <c r="FN83" s="94"/>
      <c r="FO83" s="92"/>
      <c r="FP83" s="94"/>
      <c r="FQ83" s="94"/>
      <c r="FR83" s="88"/>
      <c r="FS83" s="93"/>
      <c r="FT83" s="93"/>
      <c r="FU83" s="93"/>
      <c r="FV83" s="93"/>
      <c r="FW83" s="59">
        <f t="shared" si="219"/>
        <v>0</v>
      </c>
      <c r="FY83" s="88">
        <v>6</v>
      </c>
      <c r="FZ83" s="89"/>
      <c r="GA83" s="94"/>
      <c r="GB83" s="94"/>
      <c r="GC83" s="94"/>
      <c r="GD83" s="92"/>
      <c r="GE83" s="94"/>
      <c r="GF83" s="94"/>
      <c r="GG83" s="88"/>
      <c r="GH83" s="93"/>
      <c r="GI83" s="93"/>
      <c r="GJ83" s="93"/>
      <c r="GK83" s="93"/>
      <c r="GL83" s="59">
        <f t="shared" si="220"/>
        <v>0</v>
      </c>
      <c r="GN83" s="88">
        <v>6</v>
      </c>
      <c r="GO83" s="89"/>
      <c r="GP83" s="94"/>
      <c r="GQ83" s="94"/>
      <c r="GR83" s="94"/>
      <c r="GS83" s="92"/>
      <c r="GT83" s="94"/>
      <c r="GU83" s="94"/>
      <c r="GV83" s="88"/>
      <c r="GW83" s="93"/>
      <c r="GX83" s="93"/>
      <c r="GY83" s="93"/>
      <c r="GZ83" s="93"/>
      <c r="HA83" s="59">
        <f t="shared" si="221"/>
        <v>0</v>
      </c>
      <c r="HC83" s="88">
        <v>6</v>
      </c>
      <c r="HD83" s="89"/>
      <c r="HE83" s="94"/>
      <c r="HF83" s="94"/>
      <c r="HG83" s="94"/>
      <c r="HH83" s="92"/>
      <c r="HI83" s="94"/>
      <c r="HJ83" s="94"/>
      <c r="HK83" s="88"/>
      <c r="HL83" s="93"/>
      <c r="HM83" s="93"/>
      <c r="HN83" s="93"/>
      <c r="HO83" s="93"/>
      <c r="HP83" s="59">
        <f t="shared" si="222"/>
        <v>0</v>
      </c>
      <c r="HR83" s="88">
        <v>6</v>
      </c>
      <c r="HS83" s="89"/>
      <c r="HT83" s="94"/>
      <c r="HU83" s="94"/>
      <c r="HV83" s="94"/>
      <c r="HW83" s="92"/>
      <c r="HX83" s="94"/>
      <c r="HY83" s="94"/>
      <c r="HZ83" s="88"/>
      <c r="IA83" s="93"/>
      <c r="IB83" s="93"/>
      <c r="IC83" s="93"/>
      <c r="ID83" s="93"/>
      <c r="IE83" s="59">
        <f t="shared" si="223"/>
        <v>0</v>
      </c>
      <c r="IG83" s="88">
        <v>6</v>
      </c>
      <c r="IH83" s="89"/>
      <c r="II83" s="94"/>
      <c r="IJ83" s="94"/>
      <c r="IK83" s="94"/>
      <c r="IL83" s="92"/>
      <c r="IM83" s="94"/>
      <c r="IN83" s="94"/>
      <c r="IO83" s="88"/>
      <c r="IP83" s="93"/>
      <c r="IQ83" s="93"/>
      <c r="IR83" s="93"/>
      <c r="IS83" s="93"/>
      <c r="IT83" s="271">
        <f t="shared" si="224"/>
        <v>0</v>
      </c>
      <c r="IV83" s="88">
        <v>6</v>
      </c>
      <c r="IW83" s="89"/>
      <c r="IX83" s="94"/>
      <c r="IY83" s="94"/>
      <c r="IZ83" s="94"/>
      <c r="JA83" s="92"/>
      <c r="JB83" s="94"/>
      <c r="JC83" s="94"/>
      <c r="JD83" s="88"/>
      <c r="JE83" s="93"/>
      <c r="JF83" s="93"/>
      <c r="JG83" s="93"/>
      <c r="JH83" s="93"/>
      <c r="JI83" s="59">
        <f t="shared" si="225"/>
        <v>0</v>
      </c>
      <c r="JK83" s="88">
        <v>6</v>
      </c>
      <c r="JL83" s="89"/>
      <c r="JM83" s="94"/>
      <c r="JN83" s="94"/>
      <c r="JO83" s="94"/>
      <c r="JP83" s="92"/>
      <c r="JQ83" s="94"/>
      <c r="JR83" s="94"/>
      <c r="JS83" s="88"/>
      <c r="JT83" s="93"/>
      <c r="JU83" s="93"/>
      <c r="JV83" s="93"/>
      <c r="JW83" s="93"/>
      <c r="JX83" s="59">
        <f t="shared" si="226"/>
        <v>0</v>
      </c>
      <c r="JZ83" s="88">
        <v>6</v>
      </c>
      <c r="KA83" s="89"/>
      <c r="KB83" s="94"/>
      <c r="KC83" s="94"/>
      <c r="KD83" s="94"/>
      <c r="KE83" s="92"/>
      <c r="KF83" s="94"/>
      <c r="KG83" s="94"/>
      <c r="KH83" s="88"/>
      <c r="KI83" s="93"/>
      <c r="KJ83" s="93"/>
      <c r="KK83" s="93"/>
      <c r="KL83" s="93"/>
      <c r="KM83" s="59">
        <f t="shared" si="227"/>
        <v>0</v>
      </c>
      <c r="KO83" s="88">
        <v>6</v>
      </c>
      <c r="KP83" s="89"/>
      <c r="KQ83" s="94"/>
      <c r="KR83" s="94"/>
      <c r="KS83" s="94"/>
      <c r="KT83" s="92"/>
      <c r="KU83" s="94"/>
      <c r="KV83" s="94"/>
      <c r="KW83" s="88"/>
      <c r="KX83" s="93"/>
      <c r="KY83" s="93"/>
      <c r="KZ83" s="93"/>
      <c r="LA83" s="93"/>
      <c r="LB83" s="59">
        <f t="shared" si="228"/>
        <v>0</v>
      </c>
      <c r="LS83" s="88">
        <v>6</v>
      </c>
      <c r="LT83" s="89"/>
      <c r="LU83" s="94"/>
      <c r="LV83" s="94"/>
      <c r="LW83" s="94"/>
      <c r="LX83" s="92"/>
      <c r="LY83" s="94"/>
      <c r="LZ83" s="94"/>
      <c r="MA83" s="88"/>
      <c r="MB83" s="93"/>
      <c r="MC83" s="93"/>
      <c r="MD83" s="93"/>
      <c r="ME83" s="93"/>
      <c r="MF83" s="59">
        <f t="shared" si="229"/>
        <v>0</v>
      </c>
      <c r="MH83" s="88">
        <v>6</v>
      </c>
      <c r="MI83" s="89"/>
      <c r="MJ83" s="94"/>
      <c r="MK83" s="94"/>
      <c r="ML83" s="94"/>
      <c r="MM83" s="92"/>
      <c r="MN83" s="94"/>
      <c r="MO83" s="94"/>
      <c r="MP83" s="88"/>
      <c r="MQ83" s="93"/>
      <c r="MR83" s="93"/>
      <c r="MS83" s="93"/>
      <c r="MT83" s="93"/>
      <c r="MU83" s="59">
        <f t="shared" si="230"/>
        <v>0</v>
      </c>
      <c r="MW83" s="88">
        <v>6</v>
      </c>
      <c r="MX83" s="89"/>
      <c r="MY83" s="94"/>
      <c r="MZ83" s="94"/>
      <c r="NA83" s="94"/>
      <c r="NB83" s="92"/>
      <c r="NC83" s="94"/>
      <c r="ND83" s="94"/>
      <c r="NE83" s="88"/>
      <c r="NF83" s="93"/>
      <c r="NG83" s="93"/>
      <c r="NH83" s="93"/>
      <c r="NI83" s="93"/>
      <c r="NJ83" s="59">
        <f t="shared" si="231"/>
        <v>0</v>
      </c>
      <c r="NL83" s="88">
        <v>6</v>
      </c>
      <c r="NM83" s="89"/>
      <c r="NN83" s="94"/>
      <c r="NO83" s="94"/>
      <c r="NP83" s="94"/>
      <c r="NQ83" s="92"/>
      <c r="NR83" s="94"/>
      <c r="NS83" s="94"/>
      <c r="NT83" s="88"/>
      <c r="NU83" s="93"/>
      <c r="NV83" s="93"/>
      <c r="NW83" s="93"/>
      <c r="NX83" s="93"/>
      <c r="NY83" s="59">
        <f t="shared" si="232"/>
        <v>0</v>
      </c>
      <c r="OA83" s="88">
        <v>6</v>
      </c>
      <c r="OB83" s="89"/>
      <c r="OC83" s="94"/>
      <c r="OD83" s="94"/>
      <c r="OE83" s="94"/>
      <c r="OF83" s="92"/>
      <c r="OG83" s="94"/>
      <c r="OH83" s="94"/>
      <c r="OI83" s="88"/>
      <c r="OJ83" s="93"/>
      <c r="OK83" s="93"/>
      <c r="OL83" s="93"/>
      <c r="OM83" s="93"/>
      <c r="ON83" s="59">
        <f t="shared" si="233"/>
        <v>0</v>
      </c>
      <c r="OP83" s="88">
        <v>6</v>
      </c>
      <c r="OQ83" s="89"/>
      <c r="OR83" s="94"/>
      <c r="OS83" s="94"/>
      <c r="OT83" s="94"/>
      <c r="OU83" s="92"/>
      <c r="OV83" s="94"/>
      <c r="OW83" s="94"/>
      <c r="OX83" s="88"/>
      <c r="OY83" s="93"/>
      <c r="OZ83" s="93"/>
      <c r="PA83" s="93"/>
      <c r="PB83" s="93"/>
      <c r="PC83" s="59">
        <f t="shared" si="234"/>
        <v>0</v>
      </c>
      <c r="PE83" s="88">
        <v>6</v>
      </c>
      <c r="PF83" s="89"/>
      <c r="PG83" s="94"/>
      <c r="PH83" s="94"/>
      <c r="PI83" s="94"/>
      <c r="PJ83" s="92"/>
      <c r="PK83" s="94"/>
      <c r="PL83" s="94"/>
      <c r="PM83" s="88"/>
      <c r="PN83" s="93"/>
      <c r="PO83" s="93"/>
      <c r="PP83" s="93"/>
      <c r="PQ83" s="93"/>
      <c r="PR83" s="59">
        <f t="shared" si="235"/>
        <v>0</v>
      </c>
      <c r="PT83" s="88">
        <v>6</v>
      </c>
      <c r="PU83" s="89"/>
      <c r="PV83" s="94"/>
      <c r="PW83" s="94"/>
      <c r="PX83" s="88"/>
      <c r="PY83" s="93"/>
      <c r="PZ83" s="93"/>
      <c r="QA83" s="93"/>
      <c r="QB83" s="93"/>
      <c r="QC83" s="59">
        <f t="shared" si="236"/>
        <v>0</v>
      </c>
    </row>
    <row r="84" spans="1:445" hidden="1">
      <c r="A84" s="88">
        <v>7</v>
      </c>
      <c r="B84" s="89"/>
      <c r="C84" s="94"/>
      <c r="D84" s="94"/>
      <c r="E84" s="94"/>
      <c r="F84" s="92"/>
      <c r="G84" s="94"/>
      <c r="H84" s="94"/>
      <c r="I84" s="88"/>
      <c r="J84" s="93"/>
      <c r="K84" s="93"/>
      <c r="L84" s="93"/>
      <c r="M84" s="93"/>
      <c r="N84" s="59">
        <f t="shared" si="208"/>
        <v>0</v>
      </c>
      <c r="P84" s="88">
        <v>7</v>
      </c>
      <c r="Q84" s="89"/>
      <c r="R84" s="94"/>
      <c r="S84" s="94"/>
      <c r="T84" s="94"/>
      <c r="U84" s="92"/>
      <c r="V84" s="94"/>
      <c r="W84" s="94"/>
      <c r="X84" s="88"/>
      <c r="Y84" s="93"/>
      <c r="Z84" s="93"/>
      <c r="AA84" s="93"/>
      <c r="AB84" s="93"/>
      <c r="AC84" s="59">
        <f t="shared" si="209"/>
        <v>0</v>
      </c>
      <c r="AE84" s="88">
        <v>7</v>
      </c>
      <c r="AF84" s="89"/>
      <c r="AG84" s="94"/>
      <c r="AH84" s="94"/>
      <c r="AI84" s="94"/>
      <c r="AJ84" s="92"/>
      <c r="AK84" s="94"/>
      <c r="AL84" s="94"/>
      <c r="AM84" s="88"/>
      <c r="AN84" s="93"/>
      <c r="AO84" s="93"/>
      <c r="AP84" s="93"/>
      <c r="AQ84" s="93"/>
      <c r="AR84" s="59">
        <f t="shared" si="210"/>
        <v>0</v>
      </c>
      <c r="AT84" s="88">
        <v>7</v>
      </c>
      <c r="AU84" s="89"/>
      <c r="AV84" s="94"/>
      <c r="AW84" s="94"/>
      <c r="AX84" s="94"/>
      <c r="AY84" s="92"/>
      <c r="AZ84" s="94"/>
      <c r="BA84" s="94"/>
      <c r="BB84" s="88"/>
      <c r="BC84" s="93"/>
      <c r="BD84" s="93"/>
      <c r="BE84" s="93"/>
      <c r="BF84" s="93"/>
      <c r="BG84" s="59">
        <f t="shared" si="211"/>
        <v>0</v>
      </c>
      <c r="BI84" s="88">
        <v>7</v>
      </c>
      <c r="BJ84" s="89"/>
      <c r="BK84" s="94"/>
      <c r="BL84" s="94"/>
      <c r="BM84" s="94"/>
      <c r="BN84" s="92"/>
      <c r="BO84" s="94"/>
      <c r="BP84" s="94"/>
      <c r="BQ84" s="88"/>
      <c r="BR84" s="93"/>
      <c r="BS84" s="93"/>
      <c r="BT84" s="93"/>
      <c r="BU84" s="93"/>
      <c r="BV84" s="59">
        <f t="shared" si="212"/>
        <v>0</v>
      </c>
      <c r="BX84" s="88">
        <v>7</v>
      </c>
      <c r="BY84" s="89"/>
      <c r="BZ84" s="94"/>
      <c r="CA84" s="94"/>
      <c r="CB84" s="94"/>
      <c r="CC84" s="92"/>
      <c r="CD84" s="94"/>
      <c r="CE84" s="94"/>
      <c r="CF84" s="88"/>
      <c r="CG84" s="93"/>
      <c r="CH84" s="93"/>
      <c r="CI84" s="93"/>
      <c r="CJ84" s="93"/>
      <c r="CK84" s="59">
        <f t="shared" si="213"/>
        <v>0</v>
      </c>
      <c r="CM84" s="88">
        <v>7</v>
      </c>
      <c r="CN84" s="89"/>
      <c r="CO84" s="94"/>
      <c r="CP84" s="94"/>
      <c r="CQ84" s="94"/>
      <c r="CR84" s="92"/>
      <c r="CS84" s="94"/>
      <c r="CT84" s="94"/>
      <c r="CU84" s="88"/>
      <c r="CV84" s="93"/>
      <c r="CW84" s="93"/>
      <c r="CX84" s="93"/>
      <c r="CY84" s="93"/>
      <c r="CZ84" s="279">
        <f t="shared" si="214"/>
        <v>0</v>
      </c>
      <c r="DB84" s="88">
        <v>7</v>
      </c>
      <c r="DC84" s="89"/>
      <c r="DD84" s="94"/>
      <c r="DE84" s="94"/>
      <c r="DF84" s="94"/>
      <c r="DG84" s="92"/>
      <c r="DH84" s="94"/>
      <c r="DI84" s="94"/>
      <c r="DJ84" s="88"/>
      <c r="DK84" s="93"/>
      <c r="DL84" s="93"/>
      <c r="DM84" s="93"/>
      <c r="DN84" s="93"/>
      <c r="DO84" s="279">
        <f t="shared" si="215"/>
        <v>0</v>
      </c>
      <c r="DQ84" s="88">
        <v>7</v>
      </c>
      <c r="DR84" s="89"/>
      <c r="DS84" s="94"/>
      <c r="DT84" s="94"/>
      <c r="DU84" s="94"/>
      <c r="DV84" s="92"/>
      <c r="DW84" s="94"/>
      <c r="DX84" s="94"/>
      <c r="DY84" s="88"/>
      <c r="DZ84" s="93"/>
      <c r="EA84" s="93"/>
      <c r="EB84" s="93"/>
      <c r="EC84" s="93"/>
      <c r="ED84" s="279">
        <f t="shared" si="216"/>
        <v>0</v>
      </c>
      <c r="EF84" s="88">
        <v>7</v>
      </c>
      <c r="EG84" s="89"/>
      <c r="EH84" s="94"/>
      <c r="EI84" s="94"/>
      <c r="EJ84" s="94"/>
      <c r="EK84" s="92"/>
      <c r="EL84" s="94"/>
      <c r="EM84" s="94"/>
      <c r="EN84" s="88"/>
      <c r="EO84" s="93"/>
      <c r="EP84" s="93"/>
      <c r="EQ84" s="93"/>
      <c r="ER84" s="93"/>
      <c r="ES84" s="59">
        <f t="shared" si="217"/>
        <v>0</v>
      </c>
      <c r="EU84" s="88">
        <v>7</v>
      </c>
      <c r="EV84" s="89"/>
      <c r="EW84" s="94"/>
      <c r="EX84" s="94"/>
      <c r="EY84" s="94"/>
      <c r="EZ84" s="92"/>
      <c r="FA84" s="94"/>
      <c r="FB84" s="94"/>
      <c r="FC84" s="88"/>
      <c r="FD84" s="93"/>
      <c r="FE84" s="93"/>
      <c r="FF84" s="93"/>
      <c r="FG84" s="93"/>
      <c r="FH84" s="59">
        <f t="shared" si="218"/>
        <v>0</v>
      </c>
      <c r="FJ84" s="88">
        <v>7</v>
      </c>
      <c r="FK84" s="89"/>
      <c r="FL84" s="94"/>
      <c r="FM84" s="94"/>
      <c r="FN84" s="94"/>
      <c r="FO84" s="92"/>
      <c r="FP84" s="94"/>
      <c r="FQ84" s="94"/>
      <c r="FR84" s="88"/>
      <c r="FS84" s="93"/>
      <c r="FT84" s="93"/>
      <c r="FU84" s="93"/>
      <c r="FV84" s="93"/>
      <c r="FW84" s="59">
        <f t="shared" si="219"/>
        <v>0</v>
      </c>
      <c r="FY84" s="88">
        <v>7</v>
      </c>
      <c r="FZ84" s="89"/>
      <c r="GA84" s="94"/>
      <c r="GB84" s="94"/>
      <c r="GC84" s="94"/>
      <c r="GD84" s="92"/>
      <c r="GE84" s="94"/>
      <c r="GF84" s="94"/>
      <c r="GG84" s="88"/>
      <c r="GH84" s="93"/>
      <c r="GI84" s="93"/>
      <c r="GJ84" s="93"/>
      <c r="GK84" s="93"/>
      <c r="GL84" s="59">
        <f t="shared" si="220"/>
        <v>0</v>
      </c>
      <c r="GN84" s="88">
        <v>7</v>
      </c>
      <c r="GO84" s="89"/>
      <c r="GP84" s="94"/>
      <c r="GQ84" s="94"/>
      <c r="GR84" s="94"/>
      <c r="GS84" s="92"/>
      <c r="GT84" s="94"/>
      <c r="GU84" s="94"/>
      <c r="GV84" s="88"/>
      <c r="GW84" s="93"/>
      <c r="GX84" s="93"/>
      <c r="GY84" s="93"/>
      <c r="GZ84" s="93"/>
      <c r="HA84" s="59">
        <f t="shared" si="221"/>
        <v>0</v>
      </c>
      <c r="HC84" s="88">
        <v>7</v>
      </c>
      <c r="HD84" s="89"/>
      <c r="HE84" s="94"/>
      <c r="HF84" s="94"/>
      <c r="HG84" s="94"/>
      <c r="HH84" s="92"/>
      <c r="HI84" s="94"/>
      <c r="HJ84" s="94"/>
      <c r="HK84" s="88"/>
      <c r="HL84" s="93"/>
      <c r="HM84" s="93"/>
      <c r="HN84" s="93"/>
      <c r="HO84" s="93"/>
      <c r="HP84" s="59">
        <f t="shared" si="222"/>
        <v>0</v>
      </c>
      <c r="HR84" s="88">
        <v>7</v>
      </c>
      <c r="HS84" s="89"/>
      <c r="HT84" s="94"/>
      <c r="HU84" s="94"/>
      <c r="HV84" s="94"/>
      <c r="HW84" s="92"/>
      <c r="HX84" s="94"/>
      <c r="HY84" s="94"/>
      <c r="HZ84" s="88"/>
      <c r="IA84" s="93"/>
      <c r="IB84" s="93"/>
      <c r="IC84" s="93"/>
      <c r="ID84" s="93"/>
      <c r="IE84" s="59">
        <f t="shared" si="223"/>
        <v>0</v>
      </c>
      <c r="IG84" s="88">
        <v>7</v>
      </c>
      <c r="IH84" s="89"/>
      <c r="II84" s="94"/>
      <c r="IJ84" s="94"/>
      <c r="IK84" s="94"/>
      <c r="IL84" s="92"/>
      <c r="IM84" s="94"/>
      <c r="IN84" s="94"/>
      <c r="IO84" s="88"/>
      <c r="IP84" s="93"/>
      <c r="IQ84" s="93"/>
      <c r="IR84" s="93"/>
      <c r="IS84" s="93"/>
      <c r="IT84" s="271">
        <f t="shared" si="224"/>
        <v>0</v>
      </c>
      <c r="IV84" s="88">
        <v>7</v>
      </c>
      <c r="IW84" s="89"/>
      <c r="IX84" s="94"/>
      <c r="IY84" s="94"/>
      <c r="IZ84" s="94"/>
      <c r="JA84" s="92"/>
      <c r="JB84" s="94"/>
      <c r="JC84" s="94"/>
      <c r="JD84" s="88"/>
      <c r="JE84" s="93"/>
      <c r="JF84" s="93"/>
      <c r="JG84" s="93"/>
      <c r="JH84" s="93"/>
      <c r="JI84" s="59">
        <f t="shared" si="225"/>
        <v>0</v>
      </c>
      <c r="JK84" s="88">
        <v>7</v>
      </c>
      <c r="JL84" s="89"/>
      <c r="JM84" s="94"/>
      <c r="JN84" s="94"/>
      <c r="JO84" s="94"/>
      <c r="JP84" s="92"/>
      <c r="JQ84" s="94"/>
      <c r="JR84" s="94"/>
      <c r="JS84" s="88"/>
      <c r="JT84" s="93"/>
      <c r="JU84" s="93"/>
      <c r="JV84" s="93"/>
      <c r="JW84" s="93"/>
      <c r="JX84" s="59">
        <f t="shared" si="226"/>
        <v>0</v>
      </c>
      <c r="JZ84" s="88">
        <v>7</v>
      </c>
      <c r="KA84" s="89"/>
      <c r="KB84" s="94"/>
      <c r="KC84" s="94"/>
      <c r="KD84" s="94"/>
      <c r="KE84" s="92"/>
      <c r="KF84" s="94"/>
      <c r="KG84" s="94"/>
      <c r="KH84" s="88"/>
      <c r="KI84" s="93"/>
      <c r="KJ84" s="93"/>
      <c r="KK84" s="93"/>
      <c r="KL84" s="93"/>
      <c r="KM84" s="59">
        <f t="shared" si="227"/>
        <v>0</v>
      </c>
      <c r="KO84" s="88">
        <v>7</v>
      </c>
      <c r="KP84" s="89"/>
      <c r="KQ84" s="94"/>
      <c r="KR84" s="94"/>
      <c r="KS84" s="94"/>
      <c r="KT84" s="92"/>
      <c r="KU84" s="94"/>
      <c r="KV84" s="94"/>
      <c r="KW84" s="88"/>
      <c r="KX84" s="93"/>
      <c r="KY84" s="93"/>
      <c r="KZ84" s="93"/>
      <c r="LA84" s="93"/>
      <c r="LB84" s="59">
        <f t="shared" si="228"/>
        <v>0</v>
      </c>
      <c r="LS84" s="88">
        <v>7</v>
      </c>
      <c r="LT84" s="89"/>
      <c r="LU84" s="94"/>
      <c r="LV84" s="94"/>
      <c r="LW84" s="94"/>
      <c r="LX84" s="92"/>
      <c r="LY84" s="94"/>
      <c r="LZ84" s="94"/>
      <c r="MA84" s="88"/>
      <c r="MB84" s="93"/>
      <c r="MC84" s="93"/>
      <c r="MD84" s="93"/>
      <c r="ME84" s="93"/>
      <c r="MF84" s="59">
        <f t="shared" si="229"/>
        <v>0</v>
      </c>
      <c r="MH84" s="88">
        <v>7</v>
      </c>
      <c r="MI84" s="89"/>
      <c r="MJ84" s="94"/>
      <c r="MK84" s="94"/>
      <c r="ML84" s="94"/>
      <c r="MM84" s="92"/>
      <c r="MN84" s="94"/>
      <c r="MO84" s="94"/>
      <c r="MP84" s="88"/>
      <c r="MQ84" s="93"/>
      <c r="MR84" s="93"/>
      <c r="MS84" s="93"/>
      <c r="MT84" s="93"/>
      <c r="MU84" s="59">
        <f t="shared" si="230"/>
        <v>0</v>
      </c>
      <c r="MW84" s="88">
        <v>7</v>
      </c>
      <c r="MX84" s="89"/>
      <c r="MY84" s="94"/>
      <c r="MZ84" s="94"/>
      <c r="NA84" s="94"/>
      <c r="NB84" s="92"/>
      <c r="NC84" s="94"/>
      <c r="ND84" s="94"/>
      <c r="NE84" s="88"/>
      <c r="NF84" s="93"/>
      <c r="NG84" s="93"/>
      <c r="NH84" s="93"/>
      <c r="NI84" s="93"/>
      <c r="NJ84" s="59">
        <f t="shared" si="231"/>
        <v>0</v>
      </c>
      <c r="NL84" s="88">
        <v>7</v>
      </c>
      <c r="NM84" s="89"/>
      <c r="NN84" s="94"/>
      <c r="NO84" s="94"/>
      <c r="NP84" s="94"/>
      <c r="NQ84" s="92"/>
      <c r="NR84" s="94"/>
      <c r="NS84" s="94"/>
      <c r="NT84" s="88"/>
      <c r="NU84" s="93"/>
      <c r="NV84" s="93"/>
      <c r="NW84" s="93"/>
      <c r="NX84" s="93"/>
      <c r="NY84" s="59">
        <f t="shared" si="232"/>
        <v>0</v>
      </c>
      <c r="OA84" s="88">
        <v>7</v>
      </c>
      <c r="OB84" s="89"/>
      <c r="OC84" s="94"/>
      <c r="OD84" s="94"/>
      <c r="OE84" s="94"/>
      <c r="OF84" s="92"/>
      <c r="OG84" s="94"/>
      <c r="OH84" s="94"/>
      <c r="OI84" s="88"/>
      <c r="OJ84" s="93"/>
      <c r="OK84" s="93"/>
      <c r="OL84" s="93"/>
      <c r="OM84" s="93"/>
      <c r="ON84" s="59">
        <f t="shared" si="233"/>
        <v>0</v>
      </c>
      <c r="OP84" s="88">
        <v>7</v>
      </c>
      <c r="OQ84" s="89"/>
      <c r="OR84" s="94"/>
      <c r="OS84" s="94"/>
      <c r="OT84" s="94"/>
      <c r="OU84" s="92"/>
      <c r="OV84" s="94"/>
      <c r="OW84" s="94"/>
      <c r="OX84" s="88"/>
      <c r="OY84" s="93"/>
      <c r="OZ84" s="93"/>
      <c r="PA84" s="93"/>
      <c r="PB84" s="93"/>
      <c r="PC84" s="59">
        <f t="shared" si="234"/>
        <v>0</v>
      </c>
      <c r="PE84" s="88">
        <v>7</v>
      </c>
      <c r="PF84" s="89"/>
      <c r="PG84" s="94"/>
      <c r="PH84" s="94"/>
      <c r="PI84" s="94"/>
      <c r="PJ84" s="92"/>
      <c r="PK84" s="94"/>
      <c r="PL84" s="94"/>
      <c r="PM84" s="88"/>
      <c r="PN84" s="93"/>
      <c r="PO84" s="93"/>
      <c r="PP84" s="93"/>
      <c r="PQ84" s="93"/>
      <c r="PR84" s="59">
        <f t="shared" si="235"/>
        <v>0</v>
      </c>
      <c r="PT84" s="88">
        <v>7</v>
      </c>
      <c r="PU84" s="89"/>
      <c r="PV84" s="94"/>
      <c r="PW84" s="94"/>
      <c r="PX84" s="88"/>
      <c r="PY84" s="93"/>
      <c r="PZ84" s="93"/>
      <c r="QA84" s="93"/>
      <c r="QB84" s="93"/>
      <c r="QC84" s="59">
        <f t="shared" si="236"/>
        <v>0</v>
      </c>
    </row>
    <row r="85" spans="1:445" hidden="1">
      <c r="A85" s="88">
        <v>8</v>
      </c>
      <c r="B85" s="89"/>
      <c r="C85" s="94"/>
      <c r="D85" s="94"/>
      <c r="E85" s="94"/>
      <c r="F85" s="92"/>
      <c r="G85" s="94"/>
      <c r="H85" s="94"/>
      <c r="I85" s="88"/>
      <c r="J85" s="93"/>
      <c r="K85" s="93"/>
      <c r="L85" s="93"/>
      <c r="M85" s="93"/>
      <c r="N85" s="59">
        <f t="shared" si="208"/>
        <v>0</v>
      </c>
      <c r="P85" s="88">
        <v>8</v>
      </c>
      <c r="Q85" s="89"/>
      <c r="R85" s="94"/>
      <c r="S85" s="94"/>
      <c r="T85" s="94"/>
      <c r="U85" s="92"/>
      <c r="V85" s="94"/>
      <c r="W85" s="94"/>
      <c r="X85" s="88"/>
      <c r="Y85" s="93"/>
      <c r="Z85" s="93"/>
      <c r="AA85" s="93"/>
      <c r="AB85" s="93"/>
      <c r="AC85" s="59">
        <f t="shared" si="209"/>
        <v>0</v>
      </c>
      <c r="AE85" s="88">
        <v>8</v>
      </c>
      <c r="AF85" s="89"/>
      <c r="AG85" s="94"/>
      <c r="AH85" s="94"/>
      <c r="AI85" s="94"/>
      <c r="AJ85" s="92"/>
      <c r="AK85" s="94"/>
      <c r="AL85" s="94"/>
      <c r="AM85" s="88"/>
      <c r="AN85" s="93"/>
      <c r="AO85" s="93"/>
      <c r="AP85" s="93"/>
      <c r="AQ85" s="93"/>
      <c r="AR85" s="59">
        <f t="shared" si="210"/>
        <v>0</v>
      </c>
      <c r="AT85" s="88">
        <v>8</v>
      </c>
      <c r="AU85" s="89"/>
      <c r="AV85" s="94"/>
      <c r="AW85" s="94"/>
      <c r="AX85" s="94"/>
      <c r="AY85" s="92"/>
      <c r="AZ85" s="94"/>
      <c r="BA85" s="94"/>
      <c r="BB85" s="88"/>
      <c r="BC85" s="93"/>
      <c r="BD85" s="93"/>
      <c r="BE85" s="93"/>
      <c r="BF85" s="93"/>
      <c r="BG85" s="59">
        <f t="shared" si="211"/>
        <v>0</v>
      </c>
      <c r="BI85" s="88">
        <v>8</v>
      </c>
      <c r="BJ85" s="89"/>
      <c r="BK85" s="94"/>
      <c r="BL85" s="94"/>
      <c r="BM85" s="94"/>
      <c r="BN85" s="92"/>
      <c r="BO85" s="94"/>
      <c r="BP85" s="94"/>
      <c r="BQ85" s="88"/>
      <c r="BR85" s="93"/>
      <c r="BS85" s="93"/>
      <c r="BT85" s="93"/>
      <c r="BU85" s="93"/>
      <c r="BV85" s="59">
        <f t="shared" si="212"/>
        <v>0</v>
      </c>
      <c r="BX85" s="88">
        <v>8</v>
      </c>
      <c r="BY85" s="89"/>
      <c r="BZ85" s="94"/>
      <c r="CA85" s="94"/>
      <c r="CB85" s="94"/>
      <c r="CC85" s="92"/>
      <c r="CD85" s="94"/>
      <c r="CE85" s="94"/>
      <c r="CF85" s="88"/>
      <c r="CG85" s="93"/>
      <c r="CH85" s="93"/>
      <c r="CI85" s="93"/>
      <c r="CJ85" s="93"/>
      <c r="CK85" s="59">
        <f t="shared" si="213"/>
        <v>0</v>
      </c>
      <c r="CM85" s="88">
        <v>8</v>
      </c>
      <c r="CN85" s="89"/>
      <c r="CO85" s="94"/>
      <c r="CP85" s="94"/>
      <c r="CQ85" s="94"/>
      <c r="CR85" s="92"/>
      <c r="CS85" s="94"/>
      <c r="CT85" s="94"/>
      <c r="CU85" s="88"/>
      <c r="CV85" s="93"/>
      <c r="CW85" s="93"/>
      <c r="CX85" s="93"/>
      <c r="CY85" s="93"/>
      <c r="CZ85" s="279">
        <f t="shared" si="214"/>
        <v>0</v>
      </c>
      <c r="DB85" s="88">
        <v>8</v>
      </c>
      <c r="DC85" s="89"/>
      <c r="DD85" s="94"/>
      <c r="DE85" s="94"/>
      <c r="DF85" s="94"/>
      <c r="DG85" s="92"/>
      <c r="DH85" s="94"/>
      <c r="DI85" s="94"/>
      <c r="DJ85" s="88"/>
      <c r="DK85" s="93"/>
      <c r="DL85" s="93"/>
      <c r="DM85" s="93"/>
      <c r="DN85" s="93"/>
      <c r="DO85" s="279">
        <f t="shared" si="215"/>
        <v>0</v>
      </c>
      <c r="DQ85" s="88">
        <v>8</v>
      </c>
      <c r="DR85" s="89"/>
      <c r="DS85" s="94"/>
      <c r="DT85" s="94"/>
      <c r="DU85" s="94"/>
      <c r="DV85" s="92"/>
      <c r="DW85" s="94"/>
      <c r="DX85" s="94"/>
      <c r="DY85" s="88"/>
      <c r="DZ85" s="93"/>
      <c r="EA85" s="93"/>
      <c r="EB85" s="93"/>
      <c r="EC85" s="93"/>
      <c r="ED85" s="279">
        <f t="shared" si="216"/>
        <v>0</v>
      </c>
      <c r="EF85" s="88">
        <v>8</v>
      </c>
      <c r="EG85" s="89"/>
      <c r="EH85" s="94"/>
      <c r="EI85" s="94"/>
      <c r="EJ85" s="94"/>
      <c r="EK85" s="92"/>
      <c r="EL85" s="94"/>
      <c r="EM85" s="94"/>
      <c r="EN85" s="88"/>
      <c r="EO85" s="93"/>
      <c r="EP85" s="93"/>
      <c r="EQ85" s="93"/>
      <c r="ER85" s="93"/>
      <c r="ES85" s="59">
        <f t="shared" si="217"/>
        <v>0</v>
      </c>
      <c r="EU85" s="88">
        <v>8</v>
      </c>
      <c r="EV85" s="89"/>
      <c r="EW85" s="94"/>
      <c r="EX85" s="94"/>
      <c r="EY85" s="94"/>
      <c r="EZ85" s="92"/>
      <c r="FA85" s="94"/>
      <c r="FB85" s="94"/>
      <c r="FC85" s="88"/>
      <c r="FD85" s="93"/>
      <c r="FE85" s="93"/>
      <c r="FF85" s="93"/>
      <c r="FG85" s="93"/>
      <c r="FH85" s="59">
        <f t="shared" si="218"/>
        <v>0</v>
      </c>
      <c r="FJ85" s="88">
        <v>8</v>
      </c>
      <c r="FK85" s="89"/>
      <c r="FL85" s="94"/>
      <c r="FM85" s="94"/>
      <c r="FN85" s="94"/>
      <c r="FO85" s="92"/>
      <c r="FP85" s="94"/>
      <c r="FQ85" s="94"/>
      <c r="FR85" s="88"/>
      <c r="FS85" s="93"/>
      <c r="FT85" s="93"/>
      <c r="FU85" s="93"/>
      <c r="FV85" s="93"/>
      <c r="FW85" s="59">
        <f t="shared" si="219"/>
        <v>0</v>
      </c>
      <c r="FY85" s="88">
        <v>8</v>
      </c>
      <c r="FZ85" s="89"/>
      <c r="GA85" s="94"/>
      <c r="GB85" s="94"/>
      <c r="GC85" s="94"/>
      <c r="GD85" s="92"/>
      <c r="GE85" s="94"/>
      <c r="GF85" s="94"/>
      <c r="GG85" s="88"/>
      <c r="GH85" s="93"/>
      <c r="GI85" s="93"/>
      <c r="GJ85" s="93"/>
      <c r="GK85" s="93"/>
      <c r="GL85" s="59">
        <f t="shared" si="220"/>
        <v>0</v>
      </c>
      <c r="GN85" s="88">
        <v>8</v>
      </c>
      <c r="GO85" s="89"/>
      <c r="GP85" s="94"/>
      <c r="GQ85" s="94"/>
      <c r="GR85" s="94"/>
      <c r="GS85" s="92"/>
      <c r="GT85" s="94"/>
      <c r="GU85" s="94"/>
      <c r="GV85" s="88"/>
      <c r="GW85" s="93"/>
      <c r="GX85" s="93"/>
      <c r="GY85" s="93"/>
      <c r="GZ85" s="93"/>
      <c r="HA85" s="59">
        <f t="shared" si="221"/>
        <v>0</v>
      </c>
      <c r="HC85" s="88">
        <v>8</v>
      </c>
      <c r="HD85" s="89"/>
      <c r="HE85" s="94"/>
      <c r="HF85" s="94"/>
      <c r="HG85" s="94"/>
      <c r="HH85" s="92"/>
      <c r="HI85" s="94"/>
      <c r="HJ85" s="94"/>
      <c r="HK85" s="88"/>
      <c r="HL85" s="93"/>
      <c r="HM85" s="93"/>
      <c r="HN85" s="93"/>
      <c r="HO85" s="93"/>
      <c r="HP85" s="59">
        <f t="shared" si="222"/>
        <v>0</v>
      </c>
      <c r="HR85" s="88">
        <v>8</v>
      </c>
      <c r="HS85" s="89"/>
      <c r="HT85" s="94"/>
      <c r="HU85" s="94"/>
      <c r="HV85" s="94"/>
      <c r="HW85" s="92"/>
      <c r="HX85" s="94"/>
      <c r="HY85" s="94"/>
      <c r="HZ85" s="88"/>
      <c r="IA85" s="93"/>
      <c r="IB85" s="93"/>
      <c r="IC85" s="93"/>
      <c r="ID85" s="93"/>
      <c r="IE85" s="59">
        <f t="shared" si="223"/>
        <v>0</v>
      </c>
      <c r="IG85" s="88">
        <v>8</v>
      </c>
      <c r="IH85" s="89"/>
      <c r="II85" s="94"/>
      <c r="IJ85" s="94"/>
      <c r="IK85" s="94"/>
      <c r="IL85" s="92"/>
      <c r="IM85" s="94"/>
      <c r="IN85" s="94"/>
      <c r="IO85" s="88"/>
      <c r="IP85" s="93"/>
      <c r="IQ85" s="93"/>
      <c r="IR85" s="93"/>
      <c r="IS85" s="93"/>
      <c r="IT85" s="271">
        <f t="shared" si="224"/>
        <v>0</v>
      </c>
      <c r="IV85" s="88">
        <v>8</v>
      </c>
      <c r="IW85" s="89"/>
      <c r="IX85" s="94"/>
      <c r="IY85" s="94"/>
      <c r="IZ85" s="94"/>
      <c r="JA85" s="92"/>
      <c r="JB85" s="94"/>
      <c r="JC85" s="94"/>
      <c r="JD85" s="88"/>
      <c r="JE85" s="93"/>
      <c r="JF85" s="93"/>
      <c r="JG85" s="93"/>
      <c r="JH85" s="93"/>
      <c r="JI85" s="59">
        <f t="shared" si="225"/>
        <v>0</v>
      </c>
      <c r="JK85" s="88">
        <v>8</v>
      </c>
      <c r="JL85" s="89"/>
      <c r="JM85" s="94"/>
      <c r="JN85" s="94"/>
      <c r="JO85" s="94"/>
      <c r="JP85" s="92"/>
      <c r="JQ85" s="94"/>
      <c r="JR85" s="94"/>
      <c r="JS85" s="88"/>
      <c r="JT85" s="93"/>
      <c r="JU85" s="93"/>
      <c r="JV85" s="93"/>
      <c r="JW85" s="93"/>
      <c r="JX85" s="59">
        <f t="shared" si="226"/>
        <v>0</v>
      </c>
      <c r="JZ85" s="88">
        <v>8</v>
      </c>
      <c r="KA85" s="89"/>
      <c r="KB85" s="94"/>
      <c r="KC85" s="94"/>
      <c r="KD85" s="94"/>
      <c r="KE85" s="92"/>
      <c r="KF85" s="94"/>
      <c r="KG85" s="94"/>
      <c r="KH85" s="88"/>
      <c r="KI85" s="93"/>
      <c r="KJ85" s="93"/>
      <c r="KK85" s="93"/>
      <c r="KL85" s="93"/>
      <c r="KM85" s="59">
        <f t="shared" si="227"/>
        <v>0</v>
      </c>
      <c r="KO85" s="88">
        <v>8</v>
      </c>
      <c r="KP85" s="89"/>
      <c r="KQ85" s="94"/>
      <c r="KR85" s="94"/>
      <c r="KS85" s="94"/>
      <c r="KT85" s="92"/>
      <c r="KU85" s="94"/>
      <c r="KV85" s="94"/>
      <c r="KW85" s="88"/>
      <c r="KX85" s="93"/>
      <c r="KY85" s="93"/>
      <c r="KZ85" s="93"/>
      <c r="LA85" s="93"/>
      <c r="LB85" s="59">
        <f t="shared" si="228"/>
        <v>0</v>
      </c>
      <c r="LS85" s="88">
        <v>8</v>
      </c>
      <c r="LT85" s="89"/>
      <c r="LU85" s="94"/>
      <c r="LV85" s="94"/>
      <c r="LW85" s="94"/>
      <c r="LX85" s="92"/>
      <c r="LY85" s="94"/>
      <c r="LZ85" s="94"/>
      <c r="MA85" s="88"/>
      <c r="MB85" s="93"/>
      <c r="MC85" s="93"/>
      <c r="MD85" s="93"/>
      <c r="ME85" s="93"/>
      <c r="MF85" s="59">
        <f t="shared" si="229"/>
        <v>0</v>
      </c>
      <c r="MH85" s="88">
        <v>8</v>
      </c>
      <c r="MI85" s="89"/>
      <c r="MJ85" s="94"/>
      <c r="MK85" s="94"/>
      <c r="ML85" s="94"/>
      <c r="MM85" s="92"/>
      <c r="MN85" s="94"/>
      <c r="MO85" s="94"/>
      <c r="MP85" s="88"/>
      <c r="MQ85" s="93"/>
      <c r="MR85" s="93"/>
      <c r="MS85" s="93"/>
      <c r="MT85" s="93"/>
      <c r="MU85" s="59">
        <f t="shared" si="230"/>
        <v>0</v>
      </c>
      <c r="MW85" s="88">
        <v>8</v>
      </c>
      <c r="MX85" s="89"/>
      <c r="MY85" s="94"/>
      <c r="MZ85" s="94"/>
      <c r="NA85" s="94"/>
      <c r="NB85" s="92"/>
      <c r="NC85" s="94"/>
      <c r="ND85" s="94"/>
      <c r="NE85" s="88"/>
      <c r="NF85" s="93"/>
      <c r="NG85" s="93"/>
      <c r="NH85" s="93"/>
      <c r="NI85" s="93"/>
      <c r="NJ85" s="59">
        <f t="shared" si="231"/>
        <v>0</v>
      </c>
      <c r="NL85" s="88">
        <v>8</v>
      </c>
      <c r="NM85" s="89"/>
      <c r="NN85" s="94"/>
      <c r="NO85" s="94"/>
      <c r="NP85" s="94"/>
      <c r="NQ85" s="92"/>
      <c r="NR85" s="94"/>
      <c r="NS85" s="94"/>
      <c r="NT85" s="88"/>
      <c r="NU85" s="93"/>
      <c r="NV85" s="93"/>
      <c r="NW85" s="93"/>
      <c r="NX85" s="93"/>
      <c r="NY85" s="59">
        <f t="shared" si="232"/>
        <v>0</v>
      </c>
      <c r="OA85" s="88">
        <v>8</v>
      </c>
      <c r="OB85" s="89"/>
      <c r="OC85" s="94"/>
      <c r="OD85" s="94"/>
      <c r="OE85" s="94"/>
      <c r="OF85" s="92"/>
      <c r="OG85" s="94"/>
      <c r="OH85" s="94"/>
      <c r="OI85" s="88"/>
      <c r="OJ85" s="93"/>
      <c r="OK85" s="93"/>
      <c r="OL85" s="93"/>
      <c r="OM85" s="93"/>
      <c r="ON85" s="59">
        <f t="shared" si="233"/>
        <v>0</v>
      </c>
      <c r="OP85" s="88">
        <v>8</v>
      </c>
      <c r="OQ85" s="89"/>
      <c r="OR85" s="94"/>
      <c r="OS85" s="94"/>
      <c r="OT85" s="94"/>
      <c r="OU85" s="92"/>
      <c r="OV85" s="94"/>
      <c r="OW85" s="94"/>
      <c r="OX85" s="88"/>
      <c r="OY85" s="93"/>
      <c r="OZ85" s="93"/>
      <c r="PA85" s="93"/>
      <c r="PB85" s="93"/>
      <c r="PC85" s="59">
        <f t="shared" si="234"/>
        <v>0</v>
      </c>
      <c r="PE85" s="88">
        <v>8</v>
      </c>
      <c r="PF85" s="89"/>
      <c r="PG85" s="94"/>
      <c r="PH85" s="94"/>
      <c r="PI85" s="94"/>
      <c r="PJ85" s="92"/>
      <c r="PK85" s="94"/>
      <c r="PL85" s="94"/>
      <c r="PM85" s="88"/>
      <c r="PN85" s="93"/>
      <c r="PO85" s="93"/>
      <c r="PP85" s="93"/>
      <c r="PQ85" s="93"/>
      <c r="PR85" s="59">
        <f t="shared" si="235"/>
        <v>0</v>
      </c>
      <c r="PT85" s="88">
        <v>8</v>
      </c>
      <c r="PU85" s="89"/>
      <c r="PV85" s="94"/>
      <c r="PW85" s="94"/>
      <c r="PX85" s="88"/>
      <c r="PY85" s="93"/>
      <c r="PZ85" s="93"/>
      <c r="QA85" s="93"/>
      <c r="QB85" s="93"/>
      <c r="QC85" s="59">
        <f t="shared" si="236"/>
        <v>0</v>
      </c>
    </row>
    <row r="86" spans="1:445" hidden="1">
      <c r="A86" s="88">
        <v>9</v>
      </c>
      <c r="B86" s="89"/>
      <c r="C86" s="94"/>
      <c r="D86" s="94"/>
      <c r="E86" s="94"/>
      <c r="F86" s="92"/>
      <c r="G86" s="94"/>
      <c r="H86" s="94"/>
      <c r="I86" s="88"/>
      <c r="J86" s="93"/>
      <c r="K86" s="93"/>
      <c r="L86" s="93"/>
      <c r="M86" s="93"/>
      <c r="N86" s="59">
        <f t="shared" si="208"/>
        <v>0</v>
      </c>
      <c r="P86" s="88">
        <v>9</v>
      </c>
      <c r="Q86" s="89"/>
      <c r="R86" s="94"/>
      <c r="S86" s="94"/>
      <c r="T86" s="94"/>
      <c r="U86" s="92"/>
      <c r="V86" s="94"/>
      <c r="W86" s="94"/>
      <c r="X86" s="88"/>
      <c r="Y86" s="93"/>
      <c r="Z86" s="93"/>
      <c r="AA86" s="93"/>
      <c r="AB86" s="93"/>
      <c r="AC86" s="59">
        <f t="shared" si="209"/>
        <v>0</v>
      </c>
      <c r="AE86" s="88">
        <v>9</v>
      </c>
      <c r="AF86" s="89"/>
      <c r="AG86" s="94"/>
      <c r="AH86" s="94"/>
      <c r="AI86" s="94"/>
      <c r="AJ86" s="92"/>
      <c r="AK86" s="94"/>
      <c r="AL86" s="94"/>
      <c r="AM86" s="88"/>
      <c r="AN86" s="93"/>
      <c r="AO86" s="93"/>
      <c r="AP86" s="93"/>
      <c r="AQ86" s="93"/>
      <c r="AR86" s="59">
        <f t="shared" si="210"/>
        <v>0</v>
      </c>
      <c r="AT86" s="88">
        <v>9</v>
      </c>
      <c r="AU86" s="89"/>
      <c r="AV86" s="94"/>
      <c r="AW86" s="94"/>
      <c r="AX86" s="94"/>
      <c r="AY86" s="92"/>
      <c r="AZ86" s="94"/>
      <c r="BA86" s="94"/>
      <c r="BB86" s="88"/>
      <c r="BC86" s="93"/>
      <c r="BD86" s="93"/>
      <c r="BE86" s="93"/>
      <c r="BF86" s="93"/>
      <c r="BG86" s="59">
        <f t="shared" si="211"/>
        <v>0</v>
      </c>
      <c r="BI86" s="88">
        <v>9</v>
      </c>
      <c r="BJ86" s="89"/>
      <c r="BK86" s="94"/>
      <c r="BL86" s="94"/>
      <c r="BM86" s="94"/>
      <c r="BN86" s="92"/>
      <c r="BO86" s="94"/>
      <c r="BP86" s="94"/>
      <c r="BQ86" s="88"/>
      <c r="BR86" s="93"/>
      <c r="BS86" s="93"/>
      <c r="BT86" s="93"/>
      <c r="BU86" s="93"/>
      <c r="BV86" s="59">
        <f t="shared" si="212"/>
        <v>0</v>
      </c>
      <c r="BX86" s="88">
        <v>9</v>
      </c>
      <c r="BY86" s="89"/>
      <c r="BZ86" s="94"/>
      <c r="CA86" s="94"/>
      <c r="CB86" s="94"/>
      <c r="CC86" s="92"/>
      <c r="CD86" s="94"/>
      <c r="CE86" s="94"/>
      <c r="CF86" s="88"/>
      <c r="CG86" s="93"/>
      <c r="CH86" s="93"/>
      <c r="CI86" s="93"/>
      <c r="CJ86" s="93"/>
      <c r="CK86" s="59">
        <f t="shared" si="213"/>
        <v>0</v>
      </c>
      <c r="CM86" s="88">
        <v>9</v>
      </c>
      <c r="CN86" s="89"/>
      <c r="CO86" s="94"/>
      <c r="CP86" s="94"/>
      <c r="CQ86" s="94"/>
      <c r="CR86" s="92"/>
      <c r="CS86" s="94"/>
      <c r="CT86" s="94"/>
      <c r="CU86" s="88"/>
      <c r="CV86" s="93"/>
      <c r="CW86" s="93"/>
      <c r="CX86" s="93"/>
      <c r="CY86" s="93"/>
      <c r="CZ86" s="279">
        <f t="shared" si="214"/>
        <v>0</v>
      </c>
      <c r="DB86" s="88">
        <v>9</v>
      </c>
      <c r="DC86" s="89"/>
      <c r="DD86" s="94"/>
      <c r="DE86" s="94"/>
      <c r="DF86" s="94"/>
      <c r="DG86" s="92"/>
      <c r="DH86" s="94"/>
      <c r="DI86" s="94"/>
      <c r="DJ86" s="88"/>
      <c r="DK86" s="93"/>
      <c r="DL86" s="93"/>
      <c r="DM86" s="93"/>
      <c r="DN86" s="93"/>
      <c r="DO86" s="279">
        <f t="shared" si="215"/>
        <v>0</v>
      </c>
      <c r="DQ86" s="88">
        <v>9</v>
      </c>
      <c r="DR86" s="89"/>
      <c r="DS86" s="94"/>
      <c r="DT86" s="94"/>
      <c r="DU86" s="94"/>
      <c r="DV86" s="92"/>
      <c r="DW86" s="94"/>
      <c r="DX86" s="94"/>
      <c r="DY86" s="88"/>
      <c r="DZ86" s="93"/>
      <c r="EA86" s="93"/>
      <c r="EB86" s="93"/>
      <c r="EC86" s="93"/>
      <c r="ED86" s="279">
        <f t="shared" si="216"/>
        <v>0</v>
      </c>
      <c r="EF86" s="88">
        <v>9</v>
      </c>
      <c r="EG86" s="89"/>
      <c r="EH86" s="94"/>
      <c r="EI86" s="94"/>
      <c r="EJ86" s="94"/>
      <c r="EK86" s="92"/>
      <c r="EL86" s="94"/>
      <c r="EM86" s="94"/>
      <c r="EN86" s="88"/>
      <c r="EO86" s="93"/>
      <c r="EP86" s="93"/>
      <c r="EQ86" s="93"/>
      <c r="ER86" s="93"/>
      <c r="ES86" s="59">
        <f t="shared" si="217"/>
        <v>0</v>
      </c>
      <c r="EU86" s="88">
        <v>9</v>
      </c>
      <c r="EV86" s="89"/>
      <c r="EW86" s="94"/>
      <c r="EX86" s="94"/>
      <c r="EY86" s="94"/>
      <c r="EZ86" s="92"/>
      <c r="FA86" s="94"/>
      <c r="FB86" s="94"/>
      <c r="FC86" s="88"/>
      <c r="FD86" s="93"/>
      <c r="FE86" s="93"/>
      <c r="FF86" s="93"/>
      <c r="FG86" s="93"/>
      <c r="FH86" s="59">
        <f t="shared" si="218"/>
        <v>0</v>
      </c>
      <c r="FJ86" s="88">
        <v>9</v>
      </c>
      <c r="FK86" s="89"/>
      <c r="FL86" s="94"/>
      <c r="FM86" s="94"/>
      <c r="FN86" s="94"/>
      <c r="FO86" s="92"/>
      <c r="FP86" s="94"/>
      <c r="FQ86" s="94"/>
      <c r="FR86" s="88"/>
      <c r="FS86" s="93"/>
      <c r="FT86" s="93"/>
      <c r="FU86" s="93"/>
      <c r="FV86" s="93"/>
      <c r="FW86" s="59">
        <f t="shared" si="219"/>
        <v>0</v>
      </c>
      <c r="FY86" s="88">
        <v>9</v>
      </c>
      <c r="FZ86" s="89"/>
      <c r="GA86" s="94"/>
      <c r="GB86" s="94"/>
      <c r="GC86" s="94"/>
      <c r="GD86" s="92"/>
      <c r="GE86" s="94"/>
      <c r="GF86" s="94"/>
      <c r="GG86" s="88"/>
      <c r="GH86" s="93"/>
      <c r="GI86" s="93"/>
      <c r="GJ86" s="93"/>
      <c r="GK86" s="93"/>
      <c r="GL86" s="59">
        <f t="shared" si="220"/>
        <v>0</v>
      </c>
      <c r="GN86" s="88">
        <v>9</v>
      </c>
      <c r="GO86" s="89"/>
      <c r="GP86" s="94"/>
      <c r="GQ86" s="94"/>
      <c r="GR86" s="94"/>
      <c r="GS86" s="92"/>
      <c r="GT86" s="94"/>
      <c r="GU86" s="94"/>
      <c r="GV86" s="88"/>
      <c r="GW86" s="93"/>
      <c r="GX86" s="93"/>
      <c r="GY86" s="93"/>
      <c r="GZ86" s="93"/>
      <c r="HA86" s="59">
        <f t="shared" si="221"/>
        <v>0</v>
      </c>
      <c r="HC86" s="88">
        <v>9</v>
      </c>
      <c r="HD86" s="89"/>
      <c r="HE86" s="94"/>
      <c r="HF86" s="94"/>
      <c r="HG86" s="94"/>
      <c r="HH86" s="92"/>
      <c r="HI86" s="94"/>
      <c r="HJ86" s="94"/>
      <c r="HK86" s="88"/>
      <c r="HL86" s="93"/>
      <c r="HM86" s="93"/>
      <c r="HN86" s="93"/>
      <c r="HO86" s="93"/>
      <c r="HP86" s="59">
        <f t="shared" si="222"/>
        <v>0</v>
      </c>
      <c r="HR86" s="88">
        <v>9</v>
      </c>
      <c r="HS86" s="89"/>
      <c r="HT86" s="94"/>
      <c r="HU86" s="94"/>
      <c r="HV86" s="94"/>
      <c r="HW86" s="92"/>
      <c r="HX86" s="94"/>
      <c r="HY86" s="94"/>
      <c r="HZ86" s="88"/>
      <c r="IA86" s="93"/>
      <c r="IB86" s="93"/>
      <c r="IC86" s="93"/>
      <c r="ID86" s="93"/>
      <c r="IE86" s="59">
        <f t="shared" si="223"/>
        <v>0</v>
      </c>
      <c r="IG86" s="88">
        <v>9</v>
      </c>
      <c r="IH86" s="89"/>
      <c r="II86" s="94"/>
      <c r="IJ86" s="94"/>
      <c r="IK86" s="94"/>
      <c r="IL86" s="92"/>
      <c r="IM86" s="94"/>
      <c r="IN86" s="94"/>
      <c r="IO86" s="88"/>
      <c r="IP86" s="93"/>
      <c r="IQ86" s="93"/>
      <c r="IR86" s="93"/>
      <c r="IS86" s="93"/>
      <c r="IT86" s="271">
        <f t="shared" si="224"/>
        <v>0</v>
      </c>
      <c r="IV86" s="88">
        <v>9</v>
      </c>
      <c r="IW86" s="89"/>
      <c r="IX86" s="94"/>
      <c r="IY86" s="94"/>
      <c r="IZ86" s="94"/>
      <c r="JA86" s="92"/>
      <c r="JB86" s="94"/>
      <c r="JC86" s="94"/>
      <c r="JD86" s="88"/>
      <c r="JE86" s="93"/>
      <c r="JF86" s="93"/>
      <c r="JG86" s="93"/>
      <c r="JH86" s="93"/>
      <c r="JI86" s="59">
        <f t="shared" si="225"/>
        <v>0</v>
      </c>
      <c r="JK86" s="88">
        <v>9</v>
      </c>
      <c r="JL86" s="89"/>
      <c r="JM86" s="94"/>
      <c r="JN86" s="94"/>
      <c r="JO86" s="94"/>
      <c r="JP86" s="92"/>
      <c r="JQ86" s="94"/>
      <c r="JR86" s="94"/>
      <c r="JS86" s="88"/>
      <c r="JT86" s="93"/>
      <c r="JU86" s="93"/>
      <c r="JV86" s="93"/>
      <c r="JW86" s="93"/>
      <c r="JX86" s="59">
        <f t="shared" si="226"/>
        <v>0</v>
      </c>
      <c r="JZ86" s="88">
        <v>9</v>
      </c>
      <c r="KA86" s="89"/>
      <c r="KB86" s="94"/>
      <c r="KC86" s="94"/>
      <c r="KD86" s="94"/>
      <c r="KE86" s="92"/>
      <c r="KF86" s="94"/>
      <c r="KG86" s="94"/>
      <c r="KH86" s="88"/>
      <c r="KI86" s="93"/>
      <c r="KJ86" s="93"/>
      <c r="KK86" s="93"/>
      <c r="KL86" s="93"/>
      <c r="KM86" s="59">
        <f t="shared" si="227"/>
        <v>0</v>
      </c>
      <c r="KO86" s="88">
        <v>9</v>
      </c>
      <c r="KP86" s="89"/>
      <c r="KQ86" s="94"/>
      <c r="KR86" s="94"/>
      <c r="KS86" s="94"/>
      <c r="KT86" s="92"/>
      <c r="KU86" s="94"/>
      <c r="KV86" s="94"/>
      <c r="KW86" s="88"/>
      <c r="KX86" s="93"/>
      <c r="KY86" s="93"/>
      <c r="KZ86" s="93"/>
      <c r="LA86" s="93"/>
      <c r="LB86" s="59">
        <f t="shared" si="228"/>
        <v>0</v>
      </c>
      <c r="LS86" s="88">
        <v>9</v>
      </c>
      <c r="LT86" s="89"/>
      <c r="LU86" s="94"/>
      <c r="LV86" s="94"/>
      <c r="LW86" s="94"/>
      <c r="LX86" s="92"/>
      <c r="LY86" s="94"/>
      <c r="LZ86" s="94"/>
      <c r="MA86" s="88"/>
      <c r="MB86" s="93"/>
      <c r="MC86" s="93"/>
      <c r="MD86" s="93"/>
      <c r="ME86" s="93"/>
      <c r="MF86" s="59">
        <f t="shared" si="229"/>
        <v>0</v>
      </c>
      <c r="MH86" s="88">
        <v>9</v>
      </c>
      <c r="MI86" s="89"/>
      <c r="MJ86" s="94"/>
      <c r="MK86" s="94"/>
      <c r="ML86" s="94"/>
      <c r="MM86" s="92"/>
      <c r="MN86" s="94"/>
      <c r="MO86" s="94"/>
      <c r="MP86" s="88"/>
      <c r="MQ86" s="93"/>
      <c r="MR86" s="93"/>
      <c r="MS86" s="93"/>
      <c r="MT86" s="93"/>
      <c r="MU86" s="59">
        <f t="shared" si="230"/>
        <v>0</v>
      </c>
      <c r="MW86" s="88">
        <v>9</v>
      </c>
      <c r="MX86" s="89"/>
      <c r="MY86" s="94"/>
      <c r="MZ86" s="94"/>
      <c r="NA86" s="94"/>
      <c r="NB86" s="92"/>
      <c r="NC86" s="94"/>
      <c r="ND86" s="94"/>
      <c r="NE86" s="88"/>
      <c r="NF86" s="93"/>
      <c r="NG86" s="93"/>
      <c r="NH86" s="93"/>
      <c r="NI86" s="93"/>
      <c r="NJ86" s="59">
        <f t="shared" si="231"/>
        <v>0</v>
      </c>
      <c r="NL86" s="88">
        <v>9</v>
      </c>
      <c r="NM86" s="89"/>
      <c r="NN86" s="94"/>
      <c r="NO86" s="94"/>
      <c r="NP86" s="94"/>
      <c r="NQ86" s="92"/>
      <c r="NR86" s="94"/>
      <c r="NS86" s="94"/>
      <c r="NT86" s="88"/>
      <c r="NU86" s="93"/>
      <c r="NV86" s="93"/>
      <c r="NW86" s="93"/>
      <c r="NX86" s="93"/>
      <c r="NY86" s="59">
        <f t="shared" si="232"/>
        <v>0</v>
      </c>
      <c r="OA86" s="88">
        <v>9</v>
      </c>
      <c r="OB86" s="89"/>
      <c r="OC86" s="94"/>
      <c r="OD86" s="94"/>
      <c r="OE86" s="94"/>
      <c r="OF86" s="92"/>
      <c r="OG86" s="94"/>
      <c r="OH86" s="94"/>
      <c r="OI86" s="88"/>
      <c r="OJ86" s="93"/>
      <c r="OK86" s="93"/>
      <c r="OL86" s="93"/>
      <c r="OM86" s="93"/>
      <c r="ON86" s="59">
        <f t="shared" si="233"/>
        <v>0</v>
      </c>
      <c r="OP86" s="88">
        <v>9</v>
      </c>
      <c r="OQ86" s="89"/>
      <c r="OR86" s="94"/>
      <c r="OS86" s="94"/>
      <c r="OT86" s="94"/>
      <c r="OU86" s="92"/>
      <c r="OV86" s="94"/>
      <c r="OW86" s="94"/>
      <c r="OX86" s="88"/>
      <c r="OY86" s="93"/>
      <c r="OZ86" s="93"/>
      <c r="PA86" s="93"/>
      <c r="PB86" s="93"/>
      <c r="PC86" s="59">
        <f t="shared" si="234"/>
        <v>0</v>
      </c>
      <c r="PE86" s="88">
        <v>9</v>
      </c>
      <c r="PF86" s="89"/>
      <c r="PG86" s="94"/>
      <c r="PH86" s="94"/>
      <c r="PI86" s="94"/>
      <c r="PJ86" s="92"/>
      <c r="PK86" s="94"/>
      <c r="PL86" s="94"/>
      <c r="PM86" s="88"/>
      <c r="PN86" s="93"/>
      <c r="PO86" s="93"/>
      <c r="PP86" s="93"/>
      <c r="PQ86" s="93"/>
      <c r="PR86" s="59">
        <f t="shared" si="235"/>
        <v>0</v>
      </c>
      <c r="PT86" s="88">
        <v>9</v>
      </c>
      <c r="PU86" s="89"/>
      <c r="PV86" s="94"/>
      <c r="PW86" s="94"/>
      <c r="PX86" s="88"/>
      <c r="PY86" s="93"/>
      <c r="PZ86" s="93"/>
      <c r="QA86" s="93"/>
      <c r="QB86" s="93"/>
      <c r="QC86" s="59">
        <f t="shared" si="236"/>
        <v>0</v>
      </c>
    </row>
    <row r="87" spans="1:445" hidden="1">
      <c r="A87" s="88">
        <v>10</v>
      </c>
      <c r="B87" s="89"/>
      <c r="C87" s="94"/>
      <c r="D87" s="94"/>
      <c r="E87" s="94"/>
      <c r="F87" s="92"/>
      <c r="G87" s="94"/>
      <c r="H87" s="94"/>
      <c r="I87" s="88"/>
      <c r="J87" s="93"/>
      <c r="K87" s="93"/>
      <c r="L87" s="93"/>
      <c r="M87" s="93"/>
      <c r="N87" s="59">
        <f t="shared" si="208"/>
        <v>0</v>
      </c>
      <c r="P87" s="88">
        <v>10</v>
      </c>
      <c r="Q87" s="89"/>
      <c r="R87" s="94"/>
      <c r="S87" s="94"/>
      <c r="T87" s="94"/>
      <c r="U87" s="92"/>
      <c r="V87" s="94"/>
      <c r="W87" s="94"/>
      <c r="X87" s="88"/>
      <c r="Y87" s="93"/>
      <c r="Z87" s="93"/>
      <c r="AA87" s="93"/>
      <c r="AB87" s="93"/>
      <c r="AC87" s="59">
        <f t="shared" si="209"/>
        <v>0</v>
      </c>
      <c r="AE87" s="88">
        <v>10</v>
      </c>
      <c r="AF87" s="89"/>
      <c r="AG87" s="94"/>
      <c r="AH87" s="94"/>
      <c r="AI87" s="94"/>
      <c r="AJ87" s="92"/>
      <c r="AK87" s="94"/>
      <c r="AL87" s="94"/>
      <c r="AM87" s="88"/>
      <c r="AN87" s="93"/>
      <c r="AO87" s="93"/>
      <c r="AP87" s="93"/>
      <c r="AQ87" s="93"/>
      <c r="AR87" s="59">
        <f t="shared" si="210"/>
        <v>0</v>
      </c>
      <c r="AT87" s="88">
        <v>10</v>
      </c>
      <c r="AU87" s="89"/>
      <c r="AV87" s="94"/>
      <c r="AW87" s="94"/>
      <c r="AX87" s="94"/>
      <c r="AY87" s="92"/>
      <c r="AZ87" s="94"/>
      <c r="BA87" s="94"/>
      <c r="BB87" s="88"/>
      <c r="BC87" s="93"/>
      <c r="BD87" s="93"/>
      <c r="BE87" s="93"/>
      <c r="BF87" s="93"/>
      <c r="BG87" s="59">
        <f t="shared" si="211"/>
        <v>0</v>
      </c>
      <c r="BI87" s="88">
        <v>10</v>
      </c>
      <c r="BJ87" s="89"/>
      <c r="BK87" s="94"/>
      <c r="BL87" s="94"/>
      <c r="BM87" s="94"/>
      <c r="BN87" s="92"/>
      <c r="BO87" s="94"/>
      <c r="BP87" s="94"/>
      <c r="BQ87" s="88"/>
      <c r="BR87" s="93"/>
      <c r="BS87" s="93"/>
      <c r="BT87" s="93"/>
      <c r="BU87" s="93"/>
      <c r="BV87" s="59">
        <f t="shared" si="212"/>
        <v>0</v>
      </c>
      <c r="BX87" s="88">
        <v>10</v>
      </c>
      <c r="BY87" s="89"/>
      <c r="BZ87" s="94"/>
      <c r="CA87" s="94"/>
      <c r="CB87" s="94"/>
      <c r="CC87" s="92"/>
      <c r="CD87" s="94"/>
      <c r="CE87" s="94"/>
      <c r="CF87" s="88"/>
      <c r="CG87" s="93"/>
      <c r="CH87" s="93"/>
      <c r="CI87" s="93"/>
      <c r="CJ87" s="93"/>
      <c r="CK87" s="59">
        <f t="shared" si="213"/>
        <v>0</v>
      </c>
      <c r="CM87" s="88">
        <v>10</v>
      </c>
      <c r="CN87" s="89"/>
      <c r="CO87" s="94"/>
      <c r="CP87" s="94"/>
      <c r="CQ87" s="94"/>
      <c r="CR87" s="92"/>
      <c r="CS87" s="94"/>
      <c r="CT87" s="94"/>
      <c r="CU87" s="88"/>
      <c r="CV87" s="93"/>
      <c r="CW87" s="93"/>
      <c r="CX87" s="93"/>
      <c r="CY87" s="93"/>
      <c r="CZ87" s="279">
        <f t="shared" si="214"/>
        <v>0</v>
      </c>
      <c r="DB87" s="88">
        <v>10</v>
      </c>
      <c r="DC87" s="89"/>
      <c r="DD87" s="94"/>
      <c r="DE87" s="94"/>
      <c r="DF87" s="94"/>
      <c r="DG87" s="92"/>
      <c r="DH87" s="94"/>
      <c r="DI87" s="94"/>
      <c r="DJ87" s="88"/>
      <c r="DK87" s="93"/>
      <c r="DL87" s="93"/>
      <c r="DM87" s="93"/>
      <c r="DN87" s="93"/>
      <c r="DO87" s="279">
        <f t="shared" si="215"/>
        <v>0</v>
      </c>
      <c r="DQ87" s="88">
        <v>10</v>
      </c>
      <c r="DR87" s="89"/>
      <c r="DS87" s="94"/>
      <c r="DT87" s="94"/>
      <c r="DU87" s="94"/>
      <c r="DV87" s="92"/>
      <c r="DW87" s="94"/>
      <c r="DX87" s="94"/>
      <c r="DY87" s="88"/>
      <c r="DZ87" s="93"/>
      <c r="EA87" s="93"/>
      <c r="EB87" s="93"/>
      <c r="EC87" s="93"/>
      <c r="ED87" s="279">
        <f t="shared" si="216"/>
        <v>0</v>
      </c>
      <c r="EF87" s="88">
        <v>10</v>
      </c>
      <c r="EG87" s="89"/>
      <c r="EH87" s="94"/>
      <c r="EI87" s="94"/>
      <c r="EJ87" s="94"/>
      <c r="EK87" s="92"/>
      <c r="EL87" s="94"/>
      <c r="EM87" s="94"/>
      <c r="EN87" s="88"/>
      <c r="EO87" s="93"/>
      <c r="EP87" s="93"/>
      <c r="EQ87" s="93"/>
      <c r="ER87" s="93"/>
      <c r="ES87" s="59">
        <f t="shared" si="217"/>
        <v>0</v>
      </c>
      <c r="EU87" s="88">
        <v>10</v>
      </c>
      <c r="EV87" s="89"/>
      <c r="EW87" s="94"/>
      <c r="EX87" s="94"/>
      <c r="EY87" s="94"/>
      <c r="EZ87" s="92"/>
      <c r="FA87" s="94"/>
      <c r="FB87" s="94"/>
      <c r="FC87" s="88"/>
      <c r="FD87" s="93"/>
      <c r="FE87" s="93"/>
      <c r="FF87" s="93"/>
      <c r="FG87" s="93"/>
      <c r="FH87" s="59">
        <f t="shared" si="218"/>
        <v>0</v>
      </c>
      <c r="FJ87" s="88">
        <v>10</v>
      </c>
      <c r="FK87" s="89"/>
      <c r="FL87" s="94"/>
      <c r="FM87" s="94"/>
      <c r="FN87" s="94"/>
      <c r="FO87" s="92"/>
      <c r="FP87" s="94"/>
      <c r="FQ87" s="94"/>
      <c r="FR87" s="88"/>
      <c r="FS87" s="93"/>
      <c r="FT87" s="93"/>
      <c r="FU87" s="93"/>
      <c r="FV87" s="93"/>
      <c r="FW87" s="59">
        <f t="shared" si="219"/>
        <v>0</v>
      </c>
      <c r="FY87" s="88">
        <v>10</v>
      </c>
      <c r="FZ87" s="89"/>
      <c r="GA87" s="94"/>
      <c r="GB87" s="94"/>
      <c r="GC87" s="94"/>
      <c r="GD87" s="92"/>
      <c r="GE87" s="94"/>
      <c r="GF87" s="94"/>
      <c r="GG87" s="88"/>
      <c r="GH87" s="93"/>
      <c r="GI87" s="93"/>
      <c r="GJ87" s="93"/>
      <c r="GK87" s="93"/>
      <c r="GL87" s="59">
        <f t="shared" si="220"/>
        <v>0</v>
      </c>
      <c r="GN87" s="88">
        <v>10</v>
      </c>
      <c r="GO87" s="89"/>
      <c r="GP87" s="94"/>
      <c r="GQ87" s="94"/>
      <c r="GR87" s="94"/>
      <c r="GS87" s="92"/>
      <c r="GT87" s="94"/>
      <c r="GU87" s="94"/>
      <c r="GV87" s="88"/>
      <c r="GW87" s="93"/>
      <c r="GX87" s="93"/>
      <c r="GY87" s="93"/>
      <c r="GZ87" s="93"/>
      <c r="HA87" s="59">
        <f t="shared" si="221"/>
        <v>0</v>
      </c>
      <c r="HC87" s="88">
        <v>10</v>
      </c>
      <c r="HD87" s="89"/>
      <c r="HE87" s="94"/>
      <c r="HF87" s="94"/>
      <c r="HG87" s="94"/>
      <c r="HH87" s="92"/>
      <c r="HI87" s="94"/>
      <c r="HJ87" s="94"/>
      <c r="HK87" s="88"/>
      <c r="HL87" s="93"/>
      <c r="HM87" s="93"/>
      <c r="HN87" s="93"/>
      <c r="HO87" s="93"/>
      <c r="HP87" s="59">
        <f t="shared" si="222"/>
        <v>0</v>
      </c>
      <c r="HR87" s="88">
        <v>10</v>
      </c>
      <c r="HS87" s="89"/>
      <c r="HT87" s="94"/>
      <c r="HU87" s="94"/>
      <c r="HV87" s="94"/>
      <c r="HW87" s="92"/>
      <c r="HX87" s="94"/>
      <c r="HY87" s="94"/>
      <c r="HZ87" s="88"/>
      <c r="IA87" s="93"/>
      <c r="IB87" s="93"/>
      <c r="IC87" s="93"/>
      <c r="ID87" s="93"/>
      <c r="IE87" s="59">
        <f t="shared" si="223"/>
        <v>0</v>
      </c>
      <c r="IG87" s="88">
        <v>10</v>
      </c>
      <c r="IH87" s="89"/>
      <c r="II87" s="94"/>
      <c r="IJ87" s="94"/>
      <c r="IK87" s="94"/>
      <c r="IL87" s="92"/>
      <c r="IM87" s="94"/>
      <c r="IN87" s="94"/>
      <c r="IO87" s="88"/>
      <c r="IP87" s="93"/>
      <c r="IQ87" s="93"/>
      <c r="IR87" s="93"/>
      <c r="IS87" s="93"/>
      <c r="IT87" s="271">
        <f t="shared" si="224"/>
        <v>0</v>
      </c>
      <c r="IV87" s="88">
        <v>10</v>
      </c>
      <c r="IW87" s="89"/>
      <c r="IX87" s="94"/>
      <c r="IY87" s="94"/>
      <c r="IZ87" s="94"/>
      <c r="JA87" s="92"/>
      <c r="JB87" s="94"/>
      <c r="JC87" s="94"/>
      <c r="JD87" s="88"/>
      <c r="JE87" s="93"/>
      <c r="JF87" s="93"/>
      <c r="JG87" s="93"/>
      <c r="JH87" s="93"/>
      <c r="JI87" s="59">
        <f t="shared" si="225"/>
        <v>0</v>
      </c>
      <c r="JK87" s="88">
        <v>10</v>
      </c>
      <c r="JL87" s="89"/>
      <c r="JM87" s="94"/>
      <c r="JN87" s="94"/>
      <c r="JO87" s="94"/>
      <c r="JP87" s="92"/>
      <c r="JQ87" s="94"/>
      <c r="JR87" s="94"/>
      <c r="JS87" s="88"/>
      <c r="JT87" s="93"/>
      <c r="JU87" s="93"/>
      <c r="JV87" s="93"/>
      <c r="JW87" s="93"/>
      <c r="JX87" s="59">
        <f t="shared" si="226"/>
        <v>0</v>
      </c>
      <c r="JZ87" s="88">
        <v>10</v>
      </c>
      <c r="KA87" s="89"/>
      <c r="KB87" s="94"/>
      <c r="KC87" s="94"/>
      <c r="KD87" s="94"/>
      <c r="KE87" s="92"/>
      <c r="KF87" s="94"/>
      <c r="KG87" s="94"/>
      <c r="KH87" s="88"/>
      <c r="KI87" s="93"/>
      <c r="KJ87" s="93"/>
      <c r="KK87" s="93"/>
      <c r="KL87" s="93"/>
      <c r="KM87" s="59">
        <f t="shared" si="227"/>
        <v>0</v>
      </c>
      <c r="KO87" s="88">
        <v>10</v>
      </c>
      <c r="KP87" s="89"/>
      <c r="KQ87" s="94"/>
      <c r="KR87" s="94"/>
      <c r="KS87" s="94"/>
      <c r="KT87" s="92"/>
      <c r="KU87" s="94"/>
      <c r="KV87" s="94"/>
      <c r="KW87" s="88"/>
      <c r="KX87" s="93"/>
      <c r="KY87" s="93"/>
      <c r="KZ87" s="93"/>
      <c r="LA87" s="93"/>
      <c r="LB87" s="59">
        <f t="shared" si="228"/>
        <v>0</v>
      </c>
      <c r="LS87" s="88">
        <v>10</v>
      </c>
      <c r="LT87" s="89"/>
      <c r="LU87" s="94"/>
      <c r="LV87" s="94"/>
      <c r="LW87" s="94"/>
      <c r="LX87" s="92"/>
      <c r="LY87" s="94"/>
      <c r="LZ87" s="94"/>
      <c r="MA87" s="88"/>
      <c r="MB87" s="93"/>
      <c r="MC87" s="93"/>
      <c r="MD87" s="93"/>
      <c r="ME87" s="93"/>
      <c r="MF87" s="59">
        <f t="shared" si="229"/>
        <v>0</v>
      </c>
      <c r="MH87" s="88">
        <v>10</v>
      </c>
      <c r="MI87" s="89"/>
      <c r="MJ87" s="94"/>
      <c r="MK87" s="94"/>
      <c r="ML87" s="94"/>
      <c r="MM87" s="92"/>
      <c r="MN87" s="94"/>
      <c r="MO87" s="94"/>
      <c r="MP87" s="88"/>
      <c r="MQ87" s="93"/>
      <c r="MR87" s="93"/>
      <c r="MS87" s="93"/>
      <c r="MT87" s="93"/>
      <c r="MU87" s="59">
        <f t="shared" si="230"/>
        <v>0</v>
      </c>
      <c r="MW87" s="88">
        <v>10</v>
      </c>
      <c r="MX87" s="89"/>
      <c r="MY87" s="94"/>
      <c r="MZ87" s="94"/>
      <c r="NA87" s="94"/>
      <c r="NB87" s="92"/>
      <c r="NC87" s="94"/>
      <c r="ND87" s="94"/>
      <c r="NE87" s="88"/>
      <c r="NF87" s="93"/>
      <c r="NG87" s="93"/>
      <c r="NH87" s="93"/>
      <c r="NI87" s="93"/>
      <c r="NJ87" s="59">
        <f t="shared" si="231"/>
        <v>0</v>
      </c>
      <c r="NL87" s="88">
        <v>10</v>
      </c>
      <c r="NM87" s="89"/>
      <c r="NN87" s="94"/>
      <c r="NO87" s="94"/>
      <c r="NP87" s="94"/>
      <c r="NQ87" s="92"/>
      <c r="NR87" s="94"/>
      <c r="NS87" s="94"/>
      <c r="NT87" s="88"/>
      <c r="NU87" s="93"/>
      <c r="NV87" s="93"/>
      <c r="NW87" s="93"/>
      <c r="NX87" s="93"/>
      <c r="NY87" s="59">
        <f t="shared" si="232"/>
        <v>0</v>
      </c>
      <c r="OA87" s="88">
        <v>10</v>
      </c>
      <c r="OB87" s="89"/>
      <c r="OC87" s="94"/>
      <c r="OD87" s="94"/>
      <c r="OE87" s="94"/>
      <c r="OF87" s="92"/>
      <c r="OG87" s="94"/>
      <c r="OH87" s="94"/>
      <c r="OI87" s="88"/>
      <c r="OJ87" s="93"/>
      <c r="OK87" s="93"/>
      <c r="OL87" s="93"/>
      <c r="OM87" s="93"/>
      <c r="ON87" s="59">
        <f t="shared" si="233"/>
        <v>0</v>
      </c>
      <c r="OP87" s="88">
        <v>10</v>
      </c>
      <c r="OQ87" s="89"/>
      <c r="OR87" s="94"/>
      <c r="OS87" s="94"/>
      <c r="OT87" s="94"/>
      <c r="OU87" s="92"/>
      <c r="OV87" s="94"/>
      <c r="OW87" s="94"/>
      <c r="OX87" s="88"/>
      <c r="OY87" s="93"/>
      <c r="OZ87" s="93"/>
      <c r="PA87" s="93"/>
      <c r="PB87" s="93"/>
      <c r="PC87" s="59">
        <f t="shared" si="234"/>
        <v>0</v>
      </c>
      <c r="PE87" s="88">
        <v>10</v>
      </c>
      <c r="PF87" s="89"/>
      <c r="PG87" s="94"/>
      <c r="PH87" s="94"/>
      <c r="PI87" s="94"/>
      <c r="PJ87" s="92"/>
      <c r="PK87" s="94"/>
      <c r="PL87" s="94"/>
      <c r="PM87" s="88"/>
      <c r="PN87" s="93"/>
      <c r="PO87" s="93"/>
      <c r="PP87" s="93"/>
      <c r="PQ87" s="93"/>
      <c r="PR87" s="59">
        <f t="shared" si="235"/>
        <v>0</v>
      </c>
      <c r="PT87" s="88">
        <v>10</v>
      </c>
      <c r="PU87" s="89"/>
      <c r="PV87" s="94"/>
      <c r="PW87" s="94"/>
      <c r="PX87" s="88"/>
      <c r="PY87" s="93"/>
      <c r="PZ87" s="93"/>
      <c r="QA87" s="93"/>
      <c r="QB87" s="93"/>
      <c r="QC87" s="59">
        <f t="shared" si="236"/>
        <v>0</v>
      </c>
    </row>
    <row r="88" spans="1:445" hidden="1">
      <c r="A88" s="88">
        <v>11</v>
      </c>
      <c r="B88" s="89"/>
      <c r="C88" s="94"/>
      <c r="D88" s="94"/>
      <c r="E88" s="94"/>
      <c r="F88" s="92"/>
      <c r="G88" s="94"/>
      <c r="H88" s="94"/>
      <c r="I88" s="88"/>
      <c r="J88" s="93"/>
      <c r="K88" s="93"/>
      <c r="L88" s="93"/>
      <c r="M88" s="93"/>
      <c r="N88" s="59">
        <f t="shared" si="208"/>
        <v>0</v>
      </c>
      <c r="P88" s="88">
        <v>11</v>
      </c>
      <c r="Q88" s="89"/>
      <c r="R88" s="94"/>
      <c r="S88" s="94"/>
      <c r="T88" s="94"/>
      <c r="U88" s="92"/>
      <c r="V88" s="94"/>
      <c r="W88" s="94"/>
      <c r="X88" s="88"/>
      <c r="Y88" s="93"/>
      <c r="Z88" s="93"/>
      <c r="AA88" s="93"/>
      <c r="AB88" s="93"/>
      <c r="AC88" s="59">
        <f t="shared" si="209"/>
        <v>0</v>
      </c>
      <c r="AE88" s="88">
        <v>11</v>
      </c>
      <c r="AF88" s="89"/>
      <c r="AG88" s="94"/>
      <c r="AH88" s="94"/>
      <c r="AI88" s="94"/>
      <c r="AJ88" s="92"/>
      <c r="AK88" s="94"/>
      <c r="AL88" s="94"/>
      <c r="AM88" s="88"/>
      <c r="AN88" s="93"/>
      <c r="AO88" s="93"/>
      <c r="AP88" s="93"/>
      <c r="AQ88" s="93"/>
      <c r="AR88" s="59">
        <f t="shared" si="210"/>
        <v>0</v>
      </c>
      <c r="AT88" s="88">
        <v>11</v>
      </c>
      <c r="AU88" s="89"/>
      <c r="AV88" s="94"/>
      <c r="AW88" s="94"/>
      <c r="AX88" s="94"/>
      <c r="AY88" s="92"/>
      <c r="AZ88" s="94"/>
      <c r="BA88" s="94"/>
      <c r="BB88" s="88"/>
      <c r="BC88" s="93"/>
      <c r="BD88" s="93"/>
      <c r="BE88" s="93"/>
      <c r="BF88" s="93"/>
      <c r="BG88" s="59">
        <f t="shared" si="211"/>
        <v>0</v>
      </c>
      <c r="BI88" s="88">
        <v>11</v>
      </c>
      <c r="BJ88" s="89"/>
      <c r="BK88" s="94"/>
      <c r="BL88" s="94"/>
      <c r="BM88" s="94"/>
      <c r="BN88" s="92"/>
      <c r="BO88" s="94"/>
      <c r="BP88" s="94"/>
      <c r="BQ88" s="88"/>
      <c r="BR88" s="93"/>
      <c r="BS88" s="93"/>
      <c r="BT88" s="93"/>
      <c r="BU88" s="93"/>
      <c r="BV88" s="59">
        <f t="shared" si="212"/>
        <v>0</v>
      </c>
      <c r="BX88" s="88">
        <v>11</v>
      </c>
      <c r="BY88" s="89"/>
      <c r="BZ88" s="94"/>
      <c r="CA88" s="94"/>
      <c r="CB88" s="94"/>
      <c r="CC88" s="92"/>
      <c r="CD88" s="94"/>
      <c r="CE88" s="94"/>
      <c r="CF88" s="88"/>
      <c r="CG88" s="93"/>
      <c r="CH88" s="93"/>
      <c r="CI88" s="93"/>
      <c r="CJ88" s="93"/>
      <c r="CK88" s="59">
        <f t="shared" si="213"/>
        <v>0</v>
      </c>
      <c r="CM88" s="88">
        <v>11</v>
      </c>
      <c r="CN88" s="89"/>
      <c r="CO88" s="94"/>
      <c r="CP88" s="94"/>
      <c r="CQ88" s="94"/>
      <c r="CR88" s="92"/>
      <c r="CS88" s="94"/>
      <c r="CT88" s="94"/>
      <c r="CU88" s="88"/>
      <c r="CV88" s="93"/>
      <c r="CW88" s="93"/>
      <c r="CX88" s="93"/>
      <c r="CY88" s="93"/>
      <c r="CZ88" s="279">
        <f t="shared" si="214"/>
        <v>0</v>
      </c>
      <c r="DB88" s="88">
        <v>11</v>
      </c>
      <c r="DC88" s="89"/>
      <c r="DD88" s="94"/>
      <c r="DE88" s="94"/>
      <c r="DF88" s="94"/>
      <c r="DG88" s="92"/>
      <c r="DH88" s="94"/>
      <c r="DI88" s="94"/>
      <c r="DJ88" s="88"/>
      <c r="DK88" s="93"/>
      <c r="DL88" s="93"/>
      <c r="DM88" s="93"/>
      <c r="DN88" s="93"/>
      <c r="DO88" s="279">
        <f t="shared" si="215"/>
        <v>0</v>
      </c>
      <c r="DQ88" s="88">
        <v>11</v>
      </c>
      <c r="DR88" s="89"/>
      <c r="DS88" s="94"/>
      <c r="DT88" s="94"/>
      <c r="DU88" s="94"/>
      <c r="DV88" s="92"/>
      <c r="DW88" s="94"/>
      <c r="DX88" s="94"/>
      <c r="DY88" s="88"/>
      <c r="DZ88" s="93"/>
      <c r="EA88" s="93"/>
      <c r="EB88" s="93"/>
      <c r="EC88" s="93"/>
      <c r="ED88" s="279">
        <f t="shared" si="216"/>
        <v>0</v>
      </c>
      <c r="EF88" s="88">
        <v>11</v>
      </c>
      <c r="EG88" s="89"/>
      <c r="EH88" s="94"/>
      <c r="EI88" s="94"/>
      <c r="EJ88" s="94"/>
      <c r="EK88" s="92"/>
      <c r="EL88" s="94"/>
      <c r="EM88" s="94"/>
      <c r="EN88" s="88"/>
      <c r="EO88" s="93"/>
      <c r="EP88" s="93"/>
      <c r="EQ88" s="93"/>
      <c r="ER88" s="93"/>
      <c r="ES88" s="59">
        <f t="shared" si="217"/>
        <v>0</v>
      </c>
      <c r="EU88" s="88">
        <v>11</v>
      </c>
      <c r="EV88" s="89"/>
      <c r="EW88" s="94"/>
      <c r="EX88" s="94"/>
      <c r="EY88" s="94"/>
      <c r="EZ88" s="92"/>
      <c r="FA88" s="94"/>
      <c r="FB88" s="94"/>
      <c r="FC88" s="88"/>
      <c r="FD88" s="93"/>
      <c r="FE88" s="93"/>
      <c r="FF88" s="93"/>
      <c r="FG88" s="93"/>
      <c r="FH88" s="59">
        <f t="shared" si="218"/>
        <v>0</v>
      </c>
      <c r="FJ88" s="88">
        <v>11</v>
      </c>
      <c r="FK88" s="89"/>
      <c r="FL88" s="94"/>
      <c r="FM88" s="94"/>
      <c r="FN88" s="94"/>
      <c r="FO88" s="92"/>
      <c r="FP88" s="94"/>
      <c r="FQ88" s="94"/>
      <c r="FR88" s="88"/>
      <c r="FS88" s="93"/>
      <c r="FT88" s="93"/>
      <c r="FU88" s="93"/>
      <c r="FV88" s="93"/>
      <c r="FW88" s="59">
        <f t="shared" si="219"/>
        <v>0</v>
      </c>
      <c r="FY88" s="88">
        <v>11</v>
      </c>
      <c r="FZ88" s="89"/>
      <c r="GA88" s="94"/>
      <c r="GB88" s="94"/>
      <c r="GC88" s="94"/>
      <c r="GD88" s="92"/>
      <c r="GE88" s="94"/>
      <c r="GF88" s="94"/>
      <c r="GG88" s="88"/>
      <c r="GH88" s="93"/>
      <c r="GI88" s="93"/>
      <c r="GJ88" s="93"/>
      <c r="GK88" s="93"/>
      <c r="GL88" s="59">
        <f t="shared" si="220"/>
        <v>0</v>
      </c>
      <c r="GN88" s="88">
        <v>11</v>
      </c>
      <c r="GO88" s="89"/>
      <c r="GP88" s="94"/>
      <c r="GQ88" s="94"/>
      <c r="GR88" s="94"/>
      <c r="GS88" s="92"/>
      <c r="GT88" s="94"/>
      <c r="GU88" s="94"/>
      <c r="GV88" s="88"/>
      <c r="GW88" s="93"/>
      <c r="GX88" s="93"/>
      <c r="GY88" s="93"/>
      <c r="GZ88" s="93"/>
      <c r="HA88" s="59">
        <f t="shared" si="221"/>
        <v>0</v>
      </c>
      <c r="HC88" s="88">
        <v>11</v>
      </c>
      <c r="HD88" s="89"/>
      <c r="HE88" s="94"/>
      <c r="HF88" s="94"/>
      <c r="HG88" s="94"/>
      <c r="HH88" s="92"/>
      <c r="HI88" s="94"/>
      <c r="HJ88" s="94"/>
      <c r="HK88" s="88"/>
      <c r="HL88" s="93"/>
      <c r="HM88" s="93"/>
      <c r="HN88" s="93"/>
      <c r="HO88" s="93"/>
      <c r="HP88" s="59">
        <f t="shared" si="222"/>
        <v>0</v>
      </c>
      <c r="HR88" s="88">
        <v>11</v>
      </c>
      <c r="HS88" s="89"/>
      <c r="HT88" s="94"/>
      <c r="HU88" s="94"/>
      <c r="HV88" s="94"/>
      <c r="HW88" s="92"/>
      <c r="HX88" s="94"/>
      <c r="HY88" s="94"/>
      <c r="HZ88" s="88"/>
      <c r="IA88" s="93"/>
      <c r="IB88" s="93"/>
      <c r="IC88" s="93"/>
      <c r="ID88" s="93"/>
      <c r="IE88" s="59">
        <f t="shared" si="223"/>
        <v>0</v>
      </c>
      <c r="IG88" s="88">
        <v>11</v>
      </c>
      <c r="IH88" s="89"/>
      <c r="II88" s="94"/>
      <c r="IJ88" s="94"/>
      <c r="IK88" s="94"/>
      <c r="IL88" s="92"/>
      <c r="IM88" s="94"/>
      <c r="IN88" s="94"/>
      <c r="IO88" s="88"/>
      <c r="IP88" s="93"/>
      <c r="IQ88" s="93"/>
      <c r="IR88" s="93"/>
      <c r="IS88" s="93"/>
      <c r="IT88" s="271">
        <f t="shared" si="224"/>
        <v>0</v>
      </c>
      <c r="IV88" s="88">
        <v>11</v>
      </c>
      <c r="IW88" s="89"/>
      <c r="IX88" s="94"/>
      <c r="IY88" s="94"/>
      <c r="IZ88" s="94"/>
      <c r="JA88" s="92"/>
      <c r="JB88" s="94"/>
      <c r="JC88" s="94"/>
      <c r="JD88" s="88"/>
      <c r="JE88" s="93"/>
      <c r="JF88" s="93"/>
      <c r="JG88" s="93"/>
      <c r="JH88" s="93"/>
      <c r="JI88" s="59">
        <f t="shared" si="225"/>
        <v>0</v>
      </c>
      <c r="JK88" s="88">
        <v>11</v>
      </c>
      <c r="JL88" s="89"/>
      <c r="JM88" s="94"/>
      <c r="JN88" s="94"/>
      <c r="JO88" s="94"/>
      <c r="JP88" s="92"/>
      <c r="JQ88" s="94"/>
      <c r="JR88" s="94"/>
      <c r="JS88" s="88"/>
      <c r="JT88" s="93"/>
      <c r="JU88" s="93"/>
      <c r="JV88" s="93"/>
      <c r="JW88" s="93"/>
      <c r="JX88" s="59">
        <f t="shared" si="226"/>
        <v>0</v>
      </c>
      <c r="JZ88" s="88">
        <v>11</v>
      </c>
      <c r="KA88" s="89"/>
      <c r="KB88" s="94"/>
      <c r="KC88" s="94"/>
      <c r="KD88" s="94"/>
      <c r="KE88" s="92"/>
      <c r="KF88" s="94"/>
      <c r="KG88" s="94"/>
      <c r="KH88" s="88"/>
      <c r="KI88" s="93"/>
      <c r="KJ88" s="93"/>
      <c r="KK88" s="93"/>
      <c r="KL88" s="93"/>
      <c r="KM88" s="59">
        <f t="shared" si="227"/>
        <v>0</v>
      </c>
      <c r="KO88" s="88">
        <v>11</v>
      </c>
      <c r="KP88" s="89"/>
      <c r="KQ88" s="94"/>
      <c r="KR88" s="94"/>
      <c r="KS88" s="94"/>
      <c r="KT88" s="92"/>
      <c r="KU88" s="94"/>
      <c r="KV88" s="94"/>
      <c r="KW88" s="88"/>
      <c r="KX88" s="93"/>
      <c r="KY88" s="93"/>
      <c r="KZ88" s="93"/>
      <c r="LA88" s="93"/>
      <c r="LB88" s="59">
        <f t="shared" si="228"/>
        <v>0</v>
      </c>
      <c r="LS88" s="88">
        <v>11</v>
      </c>
      <c r="LT88" s="89"/>
      <c r="LU88" s="94"/>
      <c r="LV88" s="94"/>
      <c r="LW88" s="94"/>
      <c r="LX88" s="92"/>
      <c r="LY88" s="94"/>
      <c r="LZ88" s="94"/>
      <c r="MA88" s="88"/>
      <c r="MB88" s="93"/>
      <c r="MC88" s="93"/>
      <c r="MD88" s="93"/>
      <c r="ME88" s="93"/>
      <c r="MF88" s="59">
        <f t="shared" si="229"/>
        <v>0</v>
      </c>
      <c r="MH88" s="88">
        <v>11</v>
      </c>
      <c r="MI88" s="89"/>
      <c r="MJ88" s="94"/>
      <c r="MK88" s="94"/>
      <c r="ML88" s="94"/>
      <c r="MM88" s="92"/>
      <c r="MN88" s="94"/>
      <c r="MO88" s="94"/>
      <c r="MP88" s="88"/>
      <c r="MQ88" s="93"/>
      <c r="MR88" s="93"/>
      <c r="MS88" s="93"/>
      <c r="MT88" s="93"/>
      <c r="MU88" s="59">
        <f t="shared" si="230"/>
        <v>0</v>
      </c>
      <c r="MW88" s="88">
        <v>11</v>
      </c>
      <c r="MX88" s="89"/>
      <c r="MY88" s="94"/>
      <c r="MZ88" s="94"/>
      <c r="NA88" s="94"/>
      <c r="NB88" s="92"/>
      <c r="NC88" s="94"/>
      <c r="ND88" s="94"/>
      <c r="NE88" s="88"/>
      <c r="NF88" s="93"/>
      <c r="NG88" s="93"/>
      <c r="NH88" s="93"/>
      <c r="NI88" s="93"/>
      <c r="NJ88" s="59">
        <f t="shared" si="231"/>
        <v>0</v>
      </c>
      <c r="NL88" s="88">
        <v>11</v>
      </c>
      <c r="NM88" s="89"/>
      <c r="NN88" s="94"/>
      <c r="NO88" s="94"/>
      <c r="NP88" s="94"/>
      <c r="NQ88" s="92"/>
      <c r="NR88" s="94"/>
      <c r="NS88" s="94"/>
      <c r="NT88" s="88"/>
      <c r="NU88" s="93"/>
      <c r="NV88" s="93"/>
      <c r="NW88" s="93"/>
      <c r="NX88" s="93"/>
      <c r="NY88" s="59">
        <f t="shared" si="232"/>
        <v>0</v>
      </c>
      <c r="OA88" s="88">
        <v>11</v>
      </c>
      <c r="OB88" s="89"/>
      <c r="OC88" s="94"/>
      <c r="OD88" s="94"/>
      <c r="OE88" s="94"/>
      <c r="OF88" s="92"/>
      <c r="OG88" s="94"/>
      <c r="OH88" s="94"/>
      <c r="OI88" s="88"/>
      <c r="OJ88" s="93"/>
      <c r="OK88" s="93"/>
      <c r="OL88" s="93"/>
      <c r="OM88" s="93"/>
      <c r="ON88" s="59">
        <f t="shared" si="233"/>
        <v>0</v>
      </c>
      <c r="OP88" s="88">
        <v>11</v>
      </c>
      <c r="OQ88" s="89"/>
      <c r="OR88" s="94"/>
      <c r="OS88" s="94"/>
      <c r="OT88" s="94"/>
      <c r="OU88" s="92"/>
      <c r="OV88" s="94"/>
      <c r="OW88" s="94"/>
      <c r="OX88" s="88"/>
      <c r="OY88" s="93"/>
      <c r="OZ88" s="93"/>
      <c r="PA88" s="93"/>
      <c r="PB88" s="93"/>
      <c r="PC88" s="59">
        <f t="shared" si="234"/>
        <v>0</v>
      </c>
      <c r="PE88" s="88">
        <v>11</v>
      </c>
      <c r="PF88" s="89"/>
      <c r="PG88" s="94"/>
      <c r="PH88" s="94"/>
      <c r="PI88" s="94"/>
      <c r="PJ88" s="92"/>
      <c r="PK88" s="94"/>
      <c r="PL88" s="94"/>
      <c r="PM88" s="88"/>
      <c r="PN88" s="93"/>
      <c r="PO88" s="93"/>
      <c r="PP88" s="93"/>
      <c r="PQ88" s="93"/>
      <c r="PR88" s="59">
        <f t="shared" si="235"/>
        <v>0</v>
      </c>
      <c r="PT88" s="88">
        <v>11</v>
      </c>
      <c r="PU88" s="89"/>
      <c r="PV88" s="94"/>
      <c r="PW88" s="94"/>
      <c r="PX88" s="88"/>
      <c r="PY88" s="93"/>
      <c r="PZ88" s="93"/>
      <c r="QA88" s="93"/>
      <c r="QB88" s="93"/>
      <c r="QC88" s="59">
        <f t="shared" si="236"/>
        <v>0</v>
      </c>
    </row>
    <row r="89" spans="1:445" hidden="1">
      <c r="A89" s="88">
        <v>12</v>
      </c>
      <c r="B89" s="89"/>
      <c r="C89" s="94"/>
      <c r="D89" s="94"/>
      <c r="E89" s="94"/>
      <c r="F89" s="92"/>
      <c r="G89" s="94"/>
      <c r="H89" s="94"/>
      <c r="I89" s="88"/>
      <c r="J89" s="93"/>
      <c r="K89" s="93"/>
      <c r="L89" s="93"/>
      <c r="M89" s="93"/>
      <c r="N89" s="59">
        <f t="shared" si="208"/>
        <v>0</v>
      </c>
      <c r="P89" s="88">
        <v>12</v>
      </c>
      <c r="Q89" s="89"/>
      <c r="R89" s="94"/>
      <c r="S89" s="94"/>
      <c r="T89" s="94"/>
      <c r="U89" s="92"/>
      <c r="V89" s="94"/>
      <c r="W89" s="94"/>
      <c r="X89" s="88"/>
      <c r="Y89" s="93"/>
      <c r="Z89" s="93"/>
      <c r="AA89" s="93"/>
      <c r="AB89" s="93"/>
      <c r="AC89" s="59">
        <f t="shared" si="209"/>
        <v>0</v>
      </c>
      <c r="AE89" s="88">
        <v>12</v>
      </c>
      <c r="AF89" s="89"/>
      <c r="AG89" s="94"/>
      <c r="AH89" s="94"/>
      <c r="AI89" s="94"/>
      <c r="AJ89" s="92"/>
      <c r="AK89" s="94"/>
      <c r="AL89" s="94"/>
      <c r="AM89" s="88"/>
      <c r="AN89" s="93"/>
      <c r="AO89" s="93"/>
      <c r="AP89" s="93"/>
      <c r="AQ89" s="93"/>
      <c r="AR89" s="59">
        <f t="shared" si="210"/>
        <v>0</v>
      </c>
      <c r="AT89" s="88">
        <v>12</v>
      </c>
      <c r="AU89" s="89"/>
      <c r="AV89" s="94"/>
      <c r="AW89" s="94"/>
      <c r="AX89" s="94"/>
      <c r="AY89" s="92"/>
      <c r="AZ89" s="94"/>
      <c r="BA89" s="94"/>
      <c r="BB89" s="88"/>
      <c r="BC89" s="93"/>
      <c r="BD89" s="93"/>
      <c r="BE89" s="93"/>
      <c r="BF89" s="93"/>
      <c r="BG89" s="59">
        <f t="shared" si="211"/>
        <v>0</v>
      </c>
      <c r="BI89" s="88">
        <v>12</v>
      </c>
      <c r="BJ89" s="89"/>
      <c r="BK89" s="94"/>
      <c r="BL89" s="94"/>
      <c r="BM89" s="94"/>
      <c r="BN89" s="92"/>
      <c r="BO89" s="94"/>
      <c r="BP89" s="94"/>
      <c r="BQ89" s="88"/>
      <c r="BR89" s="93"/>
      <c r="BS89" s="93"/>
      <c r="BT89" s="93"/>
      <c r="BU89" s="93"/>
      <c r="BV89" s="59">
        <f t="shared" si="212"/>
        <v>0</v>
      </c>
      <c r="BX89" s="88">
        <v>12</v>
      </c>
      <c r="BY89" s="89"/>
      <c r="BZ89" s="94"/>
      <c r="CA89" s="94"/>
      <c r="CB89" s="94"/>
      <c r="CC89" s="92"/>
      <c r="CD89" s="94"/>
      <c r="CE89" s="94"/>
      <c r="CF89" s="88"/>
      <c r="CG89" s="93"/>
      <c r="CH89" s="93"/>
      <c r="CI89" s="93"/>
      <c r="CJ89" s="93"/>
      <c r="CK89" s="59">
        <f t="shared" si="213"/>
        <v>0</v>
      </c>
      <c r="CM89" s="88">
        <v>12</v>
      </c>
      <c r="CN89" s="89"/>
      <c r="CO89" s="94"/>
      <c r="CP89" s="94"/>
      <c r="CQ89" s="94"/>
      <c r="CR89" s="92"/>
      <c r="CS89" s="94"/>
      <c r="CT89" s="94"/>
      <c r="CU89" s="88"/>
      <c r="CV89" s="93"/>
      <c r="CW89" s="93"/>
      <c r="CX89" s="93"/>
      <c r="CY89" s="93"/>
      <c r="CZ89" s="279">
        <f t="shared" si="214"/>
        <v>0</v>
      </c>
      <c r="DB89" s="88">
        <v>12</v>
      </c>
      <c r="DC89" s="89"/>
      <c r="DD89" s="94"/>
      <c r="DE89" s="94"/>
      <c r="DF89" s="94"/>
      <c r="DG89" s="92"/>
      <c r="DH89" s="94"/>
      <c r="DI89" s="94"/>
      <c r="DJ89" s="88"/>
      <c r="DK89" s="93"/>
      <c r="DL89" s="93"/>
      <c r="DM89" s="93"/>
      <c r="DN89" s="93"/>
      <c r="DO89" s="279">
        <f t="shared" si="215"/>
        <v>0</v>
      </c>
      <c r="DQ89" s="88">
        <v>12</v>
      </c>
      <c r="DR89" s="89"/>
      <c r="DS89" s="94"/>
      <c r="DT89" s="94"/>
      <c r="DU89" s="94"/>
      <c r="DV89" s="92"/>
      <c r="DW89" s="94"/>
      <c r="DX89" s="94"/>
      <c r="DY89" s="88"/>
      <c r="DZ89" s="93"/>
      <c r="EA89" s="93"/>
      <c r="EB89" s="93"/>
      <c r="EC89" s="93"/>
      <c r="ED89" s="279">
        <f t="shared" si="216"/>
        <v>0</v>
      </c>
      <c r="EF89" s="88">
        <v>12</v>
      </c>
      <c r="EG89" s="89"/>
      <c r="EH89" s="94"/>
      <c r="EI89" s="94"/>
      <c r="EJ89" s="94"/>
      <c r="EK89" s="92"/>
      <c r="EL89" s="94"/>
      <c r="EM89" s="94"/>
      <c r="EN89" s="88"/>
      <c r="EO89" s="93"/>
      <c r="EP89" s="93"/>
      <c r="EQ89" s="93"/>
      <c r="ER89" s="93"/>
      <c r="ES89" s="59">
        <f t="shared" si="217"/>
        <v>0</v>
      </c>
      <c r="EU89" s="88">
        <v>12</v>
      </c>
      <c r="EV89" s="89"/>
      <c r="EW89" s="94"/>
      <c r="EX89" s="94"/>
      <c r="EY89" s="94"/>
      <c r="EZ89" s="92"/>
      <c r="FA89" s="94"/>
      <c r="FB89" s="94"/>
      <c r="FC89" s="88"/>
      <c r="FD89" s="93"/>
      <c r="FE89" s="93"/>
      <c r="FF89" s="93"/>
      <c r="FG89" s="93"/>
      <c r="FH89" s="59">
        <f t="shared" si="218"/>
        <v>0</v>
      </c>
      <c r="FJ89" s="88">
        <v>12</v>
      </c>
      <c r="FK89" s="89"/>
      <c r="FL89" s="94"/>
      <c r="FM89" s="94"/>
      <c r="FN89" s="94"/>
      <c r="FO89" s="92"/>
      <c r="FP89" s="94"/>
      <c r="FQ89" s="94"/>
      <c r="FR89" s="88"/>
      <c r="FS89" s="93"/>
      <c r="FT89" s="93"/>
      <c r="FU89" s="93"/>
      <c r="FV89" s="93"/>
      <c r="FW89" s="59">
        <f t="shared" si="219"/>
        <v>0</v>
      </c>
      <c r="FY89" s="88">
        <v>12</v>
      </c>
      <c r="FZ89" s="89"/>
      <c r="GA89" s="94"/>
      <c r="GB89" s="94"/>
      <c r="GC89" s="94"/>
      <c r="GD89" s="92"/>
      <c r="GE89" s="94"/>
      <c r="GF89" s="94"/>
      <c r="GG89" s="88"/>
      <c r="GH89" s="93"/>
      <c r="GI89" s="93"/>
      <c r="GJ89" s="93"/>
      <c r="GK89" s="93"/>
      <c r="GL89" s="59">
        <f t="shared" si="220"/>
        <v>0</v>
      </c>
      <c r="GN89" s="88">
        <v>12</v>
      </c>
      <c r="GO89" s="89"/>
      <c r="GP89" s="94"/>
      <c r="GQ89" s="94"/>
      <c r="GR89" s="94"/>
      <c r="GS89" s="92"/>
      <c r="GT89" s="94"/>
      <c r="GU89" s="94"/>
      <c r="GV89" s="88"/>
      <c r="GW89" s="93"/>
      <c r="GX89" s="93"/>
      <c r="GY89" s="93"/>
      <c r="GZ89" s="93"/>
      <c r="HA89" s="59">
        <f t="shared" si="221"/>
        <v>0</v>
      </c>
      <c r="HC89" s="88">
        <v>12</v>
      </c>
      <c r="HD89" s="89"/>
      <c r="HE89" s="94"/>
      <c r="HF89" s="94"/>
      <c r="HG89" s="94"/>
      <c r="HH89" s="92"/>
      <c r="HI89" s="94"/>
      <c r="HJ89" s="94"/>
      <c r="HK89" s="88"/>
      <c r="HL89" s="93"/>
      <c r="HM89" s="93"/>
      <c r="HN89" s="93"/>
      <c r="HO89" s="93"/>
      <c r="HP89" s="59">
        <f t="shared" si="222"/>
        <v>0</v>
      </c>
      <c r="HR89" s="88">
        <v>12</v>
      </c>
      <c r="HS89" s="89"/>
      <c r="HT89" s="94"/>
      <c r="HU89" s="94"/>
      <c r="HV89" s="94"/>
      <c r="HW89" s="92"/>
      <c r="HX89" s="94"/>
      <c r="HY89" s="94"/>
      <c r="HZ89" s="88"/>
      <c r="IA89" s="93"/>
      <c r="IB89" s="93"/>
      <c r="IC89" s="93"/>
      <c r="ID89" s="93"/>
      <c r="IE89" s="59">
        <f t="shared" si="223"/>
        <v>0</v>
      </c>
      <c r="IG89" s="88">
        <v>12</v>
      </c>
      <c r="IH89" s="89"/>
      <c r="II89" s="94"/>
      <c r="IJ89" s="94"/>
      <c r="IK89" s="94"/>
      <c r="IL89" s="92"/>
      <c r="IM89" s="94"/>
      <c r="IN89" s="94"/>
      <c r="IO89" s="88"/>
      <c r="IP89" s="93"/>
      <c r="IQ89" s="93"/>
      <c r="IR89" s="93"/>
      <c r="IS89" s="93"/>
      <c r="IT89" s="271">
        <f t="shared" si="224"/>
        <v>0</v>
      </c>
      <c r="IV89" s="88">
        <v>12</v>
      </c>
      <c r="IW89" s="89"/>
      <c r="IX89" s="94"/>
      <c r="IY89" s="94"/>
      <c r="IZ89" s="94"/>
      <c r="JA89" s="92"/>
      <c r="JB89" s="94"/>
      <c r="JC89" s="94"/>
      <c r="JD89" s="88"/>
      <c r="JE89" s="93"/>
      <c r="JF89" s="93"/>
      <c r="JG89" s="93"/>
      <c r="JH89" s="93"/>
      <c r="JI89" s="59">
        <f t="shared" si="225"/>
        <v>0</v>
      </c>
      <c r="JK89" s="88">
        <v>12</v>
      </c>
      <c r="JL89" s="89"/>
      <c r="JM89" s="94"/>
      <c r="JN89" s="94"/>
      <c r="JO89" s="94"/>
      <c r="JP89" s="92"/>
      <c r="JQ89" s="94"/>
      <c r="JR89" s="94"/>
      <c r="JS89" s="88"/>
      <c r="JT89" s="93"/>
      <c r="JU89" s="93"/>
      <c r="JV89" s="93"/>
      <c r="JW89" s="93"/>
      <c r="JX89" s="59">
        <f t="shared" si="226"/>
        <v>0</v>
      </c>
      <c r="JZ89" s="88">
        <v>12</v>
      </c>
      <c r="KA89" s="89"/>
      <c r="KB89" s="94"/>
      <c r="KC89" s="94"/>
      <c r="KD89" s="94"/>
      <c r="KE89" s="92"/>
      <c r="KF89" s="94"/>
      <c r="KG89" s="94"/>
      <c r="KH89" s="88"/>
      <c r="KI89" s="93"/>
      <c r="KJ89" s="93"/>
      <c r="KK89" s="93"/>
      <c r="KL89" s="93"/>
      <c r="KM89" s="59">
        <f t="shared" si="227"/>
        <v>0</v>
      </c>
      <c r="KO89" s="88">
        <v>12</v>
      </c>
      <c r="KP89" s="89"/>
      <c r="KQ89" s="94"/>
      <c r="KR89" s="94"/>
      <c r="KS89" s="94"/>
      <c r="KT89" s="92"/>
      <c r="KU89" s="94"/>
      <c r="KV89" s="94"/>
      <c r="KW89" s="88"/>
      <c r="KX89" s="93"/>
      <c r="KY89" s="93"/>
      <c r="KZ89" s="93"/>
      <c r="LA89" s="93"/>
      <c r="LB89" s="59">
        <f t="shared" si="228"/>
        <v>0</v>
      </c>
      <c r="LS89" s="88">
        <v>12</v>
      </c>
      <c r="LT89" s="89"/>
      <c r="LU89" s="94"/>
      <c r="LV89" s="94"/>
      <c r="LW89" s="94"/>
      <c r="LX89" s="92"/>
      <c r="LY89" s="94"/>
      <c r="LZ89" s="94"/>
      <c r="MA89" s="88"/>
      <c r="MB89" s="93"/>
      <c r="MC89" s="93"/>
      <c r="MD89" s="93"/>
      <c r="ME89" s="93"/>
      <c r="MF89" s="59">
        <f t="shared" si="229"/>
        <v>0</v>
      </c>
      <c r="MH89" s="88">
        <v>12</v>
      </c>
      <c r="MI89" s="89"/>
      <c r="MJ89" s="94"/>
      <c r="MK89" s="94"/>
      <c r="ML89" s="94"/>
      <c r="MM89" s="92"/>
      <c r="MN89" s="94"/>
      <c r="MO89" s="94"/>
      <c r="MP89" s="88"/>
      <c r="MQ89" s="93"/>
      <c r="MR89" s="93"/>
      <c r="MS89" s="93"/>
      <c r="MT89" s="93"/>
      <c r="MU89" s="59">
        <f t="shared" si="230"/>
        <v>0</v>
      </c>
      <c r="MW89" s="88">
        <v>12</v>
      </c>
      <c r="MX89" s="89"/>
      <c r="MY89" s="94"/>
      <c r="MZ89" s="94"/>
      <c r="NA89" s="94"/>
      <c r="NB89" s="92"/>
      <c r="NC89" s="94"/>
      <c r="ND89" s="94"/>
      <c r="NE89" s="88"/>
      <c r="NF89" s="93"/>
      <c r="NG89" s="93"/>
      <c r="NH89" s="93"/>
      <c r="NI89" s="93"/>
      <c r="NJ89" s="59">
        <f t="shared" si="231"/>
        <v>0</v>
      </c>
      <c r="NL89" s="88">
        <v>12</v>
      </c>
      <c r="NM89" s="89"/>
      <c r="NN89" s="94"/>
      <c r="NO89" s="94"/>
      <c r="NP89" s="94"/>
      <c r="NQ89" s="92"/>
      <c r="NR89" s="94"/>
      <c r="NS89" s="94"/>
      <c r="NT89" s="88"/>
      <c r="NU89" s="93"/>
      <c r="NV89" s="93"/>
      <c r="NW89" s="93"/>
      <c r="NX89" s="93"/>
      <c r="NY89" s="59">
        <f t="shared" si="232"/>
        <v>0</v>
      </c>
      <c r="OA89" s="88">
        <v>12</v>
      </c>
      <c r="OB89" s="89"/>
      <c r="OC89" s="94"/>
      <c r="OD89" s="94"/>
      <c r="OE89" s="94"/>
      <c r="OF89" s="92"/>
      <c r="OG89" s="94"/>
      <c r="OH89" s="94"/>
      <c r="OI89" s="88"/>
      <c r="OJ89" s="93"/>
      <c r="OK89" s="93"/>
      <c r="OL89" s="93"/>
      <c r="OM89" s="93"/>
      <c r="ON89" s="59">
        <f t="shared" si="233"/>
        <v>0</v>
      </c>
      <c r="OP89" s="88">
        <v>12</v>
      </c>
      <c r="OQ89" s="89"/>
      <c r="OR89" s="94"/>
      <c r="OS89" s="94"/>
      <c r="OT89" s="94"/>
      <c r="OU89" s="92"/>
      <c r="OV89" s="94"/>
      <c r="OW89" s="94"/>
      <c r="OX89" s="88"/>
      <c r="OY89" s="93"/>
      <c r="OZ89" s="93"/>
      <c r="PA89" s="93"/>
      <c r="PB89" s="93"/>
      <c r="PC89" s="59">
        <f t="shared" si="234"/>
        <v>0</v>
      </c>
      <c r="PE89" s="88">
        <v>12</v>
      </c>
      <c r="PF89" s="89"/>
      <c r="PG89" s="94"/>
      <c r="PH89" s="94"/>
      <c r="PI89" s="94"/>
      <c r="PJ89" s="92"/>
      <c r="PK89" s="94"/>
      <c r="PL89" s="94"/>
      <c r="PM89" s="88"/>
      <c r="PN89" s="93"/>
      <c r="PO89" s="93"/>
      <c r="PP89" s="93"/>
      <c r="PQ89" s="93"/>
      <c r="PR89" s="59">
        <f t="shared" si="235"/>
        <v>0</v>
      </c>
      <c r="PT89" s="88">
        <v>12</v>
      </c>
      <c r="PU89" s="89"/>
      <c r="PV89" s="94"/>
      <c r="PW89" s="94"/>
      <c r="PX89" s="88"/>
      <c r="PY89" s="93"/>
      <c r="PZ89" s="93"/>
      <c r="QA89" s="93"/>
      <c r="QB89" s="93"/>
      <c r="QC89" s="59">
        <f t="shared" si="236"/>
        <v>0</v>
      </c>
    </row>
    <row r="90" spans="1:445" hidden="1">
      <c r="A90" s="88">
        <v>13</v>
      </c>
      <c r="B90" s="89"/>
      <c r="C90" s="94"/>
      <c r="D90" s="94"/>
      <c r="E90" s="94"/>
      <c r="F90" s="92"/>
      <c r="G90" s="94"/>
      <c r="H90" s="94"/>
      <c r="I90" s="88"/>
      <c r="J90" s="93"/>
      <c r="K90" s="93"/>
      <c r="L90" s="93"/>
      <c r="M90" s="93"/>
      <c r="N90" s="59">
        <f t="shared" si="208"/>
        <v>0</v>
      </c>
      <c r="P90" s="88">
        <v>13</v>
      </c>
      <c r="Q90" s="89"/>
      <c r="R90" s="94"/>
      <c r="S90" s="94"/>
      <c r="T90" s="94"/>
      <c r="U90" s="92"/>
      <c r="V90" s="94"/>
      <c r="W90" s="94"/>
      <c r="X90" s="88"/>
      <c r="Y90" s="93"/>
      <c r="Z90" s="93"/>
      <c r="AA90" s="93"/>
      <c r="AB90" s="93"/>
      <c r="AC90" s="59">
        <f t="shared" si="209"/>
        <v>0</v>
      </c>
      <c r="AE90" s="88">
        <v>13</v>
      </c>
      <c r="AF90" s="89"/>
      <c r="AG90" s="94"/>
      <c r="AH90" s="94"/>
      <c r="AI90" s="94"/>
      <c r="AJ90" s="92"/>
      <c r="AK90" s="94"/>
      <c r="AL90" s="94"/>
      <c r="AM90" s="88"/>
      <c r="AN90" s="93"/>
      <c r="AO90" s="93"/>
      <c r="AP90" s="93"/>
      <c r="AQ90" s="93"/>
      <c r="AR90" s="59">
        <f t="shared" si="210"/>
        <v>0</v>
      </c>
      <c r="AT90" s="88">
        <v>13</v>
      </c>
      <c r="AU90" s="89"/>
      <c r="AV90" s="94"/>
      <c r="AW90" s="94"/>
      <c r="AX90" s="94"/>
      <c r="AY90" s="92"/>
      <c r="AZ90" s="94"/>
      <c r="BA90" s="94"/>
      <c r="BB90" s="88"/>
      <c r="BC90" s="93"/>
      <c r="BD90" s="93"/>
      <c r="BE90" s="93"/>
      <c r="BF90" s="93"/>
      <c r="BG90" s="59">
        <f t="shared" si="211"/>
        <v>0</v>
      </c>
      <c r="BI90" s="88">
        <v>13</v>
      </c>
      <c r="BJ90" s="89"/>
      <c r="BK90" s="94"/>
      <c r="BL90" s="94"/>
      <c r="BM90" s="94"/>
      <c r="BN90" s="92"/>
      <c r="BO90" s="94"/>
      <c r="BP90" s="94"/>
      <c r="BQ90" s="88"/>
      <c r="BR90" s="93"/>
      <c r="BS90" s="93"/>
      <c r="BT90" s="93"/>
      <c r="BU90" s="93"/>
      <c r="BV90" s="59">
        <f t="shared" si="212"/>
        <v>0</v>
      </c>
      <c r="BX90" s="88">
        <v>13</v>
      </c>
      <c r="BY90" s="89"/>
      <c r="BZ90" s="94"/>
      <c r="CA90" s="94"/>
      <c r="CB90" s="94"/>
      <c r="CC90" s="92"/>
      <c r="CD90" s="94"/>
      <c r="CE90" s="94"/>
      <c r="CF90" s="88"/>
      <c r="CG90" s="93"/>
      <c r="CH90" s="93"/>
      <c r="CI90" s="93"/>
      <c r="CJ90" s="93"/>
      <c r="CK90" s="59">
        <f t="shared" si="213"/>
        <v>0</v>
      </c>
      <c r="CM90" s="88">
        <v>13</v>
      </c>
      <c r="CN90" s="89"/>
      <c r="CO90" s="94"/>
      <c r="CP90" s="94"/>
      <c r="CQ90" s="94"/>
      <c r="CR90" s="92"/>
      <c r="CS90" s="94"/>
      <c r="CT90" s="94"/>
      <c r="CU90" s="88"/>
      <c r="CV90" s="93"/>
      <c r="CW90" s="93"/>
      <c r="CX90" s="93"/>
      <c r="CY90" s="93"/>
      <c r="CZ90" s="279">
        <f t="shared" si="214"/>
        <v>0</v>
      </c>
      <c r="DB90" s="88">
        <v>13</v>
      </c>
      <c r="DC90" s="89"/>
      <c r="DD90" s="94"/>
      <c r="DE90" s="94"/>
      <c r="DF90" s="94"/>
      <c r="DG90" s="92"/>
      <c r="DH90" s="94"/>
      <c r="DI90" s="94"/>
      <c r="DJ90" s="88"/>
      <c r="DK90" s="93"/>
      <c r="DL90" s="93"/>
      <c r="DM90" s="93"/>
      <c r="DN90" s="93"/>
      <c r="DO90" s="279">
        <f t="shared" si="215"/>
        <v>0</v>
      </c>
      <c r="DQ90" s="88">
        <v>13</v>
      </c>
      <c r="DR90" s="89"/>
      <c r="DS90" s="94"/>
      <c r="DT90" s="94"/>
      <c r="DU90" s="94"/>
      <c r="DV90" s="92"/>
      <c r="DW90" s="94"/>
      <c r="DX90" s="94"/>
      <c r="DY90" s="88"/>
      <c r="DZ90" s="93"/>
      <c r="EA90" s="93"/>
      <c r="EB90" s="93"/>
      <c r="EC90" s="93"/>
      <c r="ED90" s="279">
        <f t="shared" si="216"/>
        <v>0</v>
      </c>
      <c r="EF90" s="88">
        <v>13</v>
      </c>
      <c r="EG90" s="89"/>
      <c r="EH90" s="94"/>
      <c r="EI90" s="94"/>
      <c r="EJ90" s="94"/>
      <c r="EK90" s="92"/>
      <c r="EL90" s="94"/>
      <c r="EM90" s="94"/>
      <c r="EN90" s="88"/>
      <c r="EO90" s="93"/>
      <c r="EP90" s="93"/>
      <c r="EQ90" s="93"/>
      <c r="ER90" s="93"/>
      <c r="ES90" s="59">
        <f t="shared" si="217"/>
        <v>0</v>
      </c>
      <c r="EU90" s="88">
        <v>13</v>
      </c>
      <c r="EV90" s="89"/>
      <c r="EW90" s="94"/>
      <c r="EX90" s="94"/>
      <c r="EY90" s="94"/>
      <c r="EZ90" s="92"/>
      <c r="FA90" s="94"/>
      <c r="FB90" s="94"/>
      <c r="FC90" s="88"/>
      <c r="FD90" s="93"/>
      <c r="FE90" s="93"/>
      <c r="FF90" s="93"/>
      <c r="FG90" s="93"/>
      <c r="FH90" s="59">
        <f t="shared" si="218"/>
        <v>0</v>
      </c>
      <c r="FJ90" s="88">
        <v>13</v>
      </c>
      <c r="FK90" s="89"/>
      <c r="FL90" s="94"/>
      <c r="FM90" s="94"/>
      <c r="FN90" s="94"/>
      <c r="FO90" s="92"/>
      <c r="FP90" s="94"/>
      <c r="FQ90" s="94"/>
      <c r="FR90" s="88"/>
      <c r="FS90" s="93"/>
      <c r="FT90" s="93"/>
      <c r="FU90" s="93"/>
      <c r="FV90" s="93"/>
      <c r="FW90" s="59">
        <f t="shared" si="219"/>
        <v>0</v>
      </c>
      <c r="FY90" s="88">
        <v>13</v>
      </c>
      <c r="FZ90" s="89"/>
      <c r="GA90" s="94"/>
      <c r="GB90" s="94"/>
      <c r="GC90" s="94"/>
      <c r="GD90" s="92"/>
      <c r="GE90" s="94"/>
      <c r="GF90" s="94"/>
      <c r="GG90" s="88"/>
      <c r="GH90" s="93"/>
      <c r="GI90" s="93"/>
      <c r="GJ90" s="93"/>
      <c r="GK90" s="93"/>
      <c r="GL90" s="59">
        <f t="shared" si="220"/>
        <v>0</v>
      </c>
      <c r="GN90" s="88">
        <v>13</v>
      </c>
      <c r="GO90" s="89"/>
      <c r="GP90" s="94"/>
      <c r="GQ90" s="94"/>
      <c r="GR90" s="94"/>
      <c r="GS90" s="92"/>
      <c r="GT90" s="94"/>
      <c r="GU90" s="94"/>
      <c r="GV90" s="88"/>
      <c r="GW90" s="93"/>
      <c r="GX90" s="93"/>
      <c r="GY90" s="93"/>
      <c r="GZ90" s="93"/>
      <c r="HA90" s="59">
        <f t="shared" si="221"/>
        <v>0</v>
      </c>
      <c r="HC90" s="88">
        <v>13</v>
      </c>
      <c r="HD90" s="89"/>
      <c r="HE90" s="94"/>
      <c r="HF90" s="94"/>
      <c r="HG90" s="94"/>
      <c r="HH90" s="92"/>
      <c r="HI90" s="94"/>
      <c r="HJ90" s="94"/>
      <c r="HK90" s="88"/>
      <c r="HL90" s="93"/>
      <c r="HM90" s="93"/>
      <c r="HN90" s="93"/>
      <c r="HO90" s="93"/>
      <c r="HP90" s="59">
        <f t="shared" si="222"/>
        <v>0</v>
      </c>
      <c r="HR90" s="88">
        <v>13</v>
      </c>
      <c r="HS90" s="89"/>
      <c r="HT90" s="94"/>
      <c r="HU90" s="94"/>
      <c r="HV90" s="94"/>
      <c r="HW90" s="92"/>
      <c r="HX90" s="94"/>
      <c r="HY90" s="94"/>
      <c r="HZ90" s="88"/>
      <c r="IA90" s="93"/>
      <c r="IB90" s="93"/>
      <c r="IC90" s="93"/>
      <c r="ID90" s="93"/>
      <c r="IE90" s="59">
        <f t="shared" si="223"/>
        <v>0</v>
      </c>
      <c r="IG90" s="88">
        <v>13</v>
      </c>
      <c r="IH90" s="89"/>
      <c r="II90" s="94"/>
      <c r="IJ90" s="94"/>
      <c r="IK90" s="94"/>
      <c r="IL90" s="92"/>
      <c r="IM90" s="94"/>
      <c r="IN90" s="94"/>
      <c r="IO90" s="88"/>
      <c r="IP90" s="93"/>
      <c r="IQ90" s="93"/>
      <c r="IR90" s="93"/>
      <c r="IS90" s="93"/>
      <c r="IT90" s="271">
        <f t="shared" si="224"/>
        <v>0</v>
      </c>
      <c r="IV90" s="88">
        <v>13</v>
      </c>
      <c r="IW90" s="89"/>
      <c r="IX90" s="94"/>
      <c r="IY90" s="94"/>
      <c r="IZ90" s="94"/>
      <c r="JA90" s="92"/>
      <c r="JB90" s="94"/>
      <c r="JC90" s="94"/>
      <c r="JD90" s="88"/>
      <c r="JE90" s="93"/>
      <c r="JF90" s="93"/>
      <c r="JG90" s="93"/>
      <c r="JH90" s="93"/>
      <c r="JI90" s="59">
        <f t="shared" si="225"/>
        <v>0</v>
      </c>
      <c r="JK90" s="88">
        <v>13</v>
      </c>
      <c r="JL90" s="89"/>
      <c r="JM90" s="94"/>
      <c r="JN90" s="94"/>
      <c r="JO90" s="94"/>
      <c r="JP90" s="92"/>
      <c r="JQ90" s="94"/>
      <c r="JR90" s="94"/>
      <c r="JS90" s="88"/>
      <c r="JT90" s="93"/>
      <c r="JU90" s="93"/>
      <c r="JV90" s="93"/>
      <c r="JW90" s="93"/>
      <c r="JX90" s="59">
        <f t="shared" si="226"/>
        <v>0</v>
      </c>
      <c r="JZ90" s="88">
        <v>13</v>
      </c>
      <c r="KA90" s="89"/>
      <c r="KB90" s="94"/>
      <c r="KC90" s="94"/>
      <c r="KD90" s="94"/>
      <c r="KE90" s="92"/>
      <c r="KF90" s="94"/>
      <c r="KG90" s="94"/>
      <c r="KH90" s="88"/>
      <c r="KI90" s="93"/>
      <c r="KJ90" s="93"/>
      <c r="KK90" s="93"/>
      <c r="KL90" s="93"/>
      <c r="KM90" s="59">
        <f t="shared" si="227"/>
        <v>0</v>
      </c>
      <c r="KO90" s="88">
        <v>13</v>
      </c>
      <c r="KP90" s="89"/>
      <c r="KQ90" s="94"/>
      <c r="KR90" s="94"/>
      <c r="KS90" s="94"/>
      <c r="KT90" s="92"/>
      <c r="KU90" s="94"/>
      <c r="KV90" s="94"/>
      <c r="KW90" s="88"/>
      <c r="KX90" s="93"/>
      <c r="KY90" s="93"/>
      <c r="KZ90" s="93"/>
      <c r="LA90" s="93"/>
      <c r="LB90" s="59">
        <f t="shared" si="228"/>
        <v>0</v>
      </c>
      <c r="LS90" s="88">
        <v>13</v>
      </c>
      <c r="LT90" s="89"/>
      <c r="LU90" s="94"/>
      <c r="LV90" s="94"/>
      <c r="LW90" s="94"/>
      <c r="LX90" s="92"/>
      <c r="LY90" s="94"/>
      <c r="LZ90" s="94"/>
      <c r="MA90" s="88"/>
      <c r="MB90" s="93"/>
      <c r="MC90" s="93"/>
      <c r="MD90" s="93"/>
      <c r="ME90" s="93"/>
      <c r="MF90" s="59">
        <f t="shared" si="229"/>
        <v>0</v>
      </c>
      <c r="MH90" s="88">
        <v>13</v>
      </c>
      <c r="MI90" s="89"/>
      <c r="MJ90" s="94"/>
      <c r="MK90" s="94"/>
      <c r="ML90" s="94"/>
      <c r="MM90" s="92"/>
      <c r="MN90" s="94"/>
      <c r="MO90" s="94"/>
      <c r="MP90" s="88"/>
      <c r="MQ90" s="93"/>
      <c r="MR90" s="93"/>
      <c r="MS90" s="93"/>
      <c r="MT90" s="93"/>
      <c r="MU90" s="59">
        <f t="shared" si="230"/>
        <v>0</v>
      </c>
      <c r="MW90" s="88">
        <v>13</v>
      </c>
      <c r="MX90" s="89"/>
      <c r="MY90" s="94"/>
      <c r="MZ90" s="94"/>
      <c r="NA90" s="94"/>
      <c r="NB90" s="92"/>
      <c r="NC90" s="94"/>
      <c r="ND90" s="94"/>
      <c r="NE90" s="88"/>
      <c r="NF90" s="93"/>
      <c r="NG90" s="93"/>
      <c r="NH90" s="93"/>
      <c r="NI90" s="93"/>
      <c r="NJ90" s="59">
        <f t="shared" si="231"/>
        <v>0</v>
      </c>
      <c r="NL90" s="88">
        <v>13</v>
      </c>
      <c r="NM90" s="89"/>
      <c r="NN90" s="94"/>
      <c r="NO90" s="94"/>
      <c r="NP90" s="94"/>
      <c r="NQ90" s="92"/>
      <c r="NR90" s="94"/>
      <c r="NS90" s="94"/>
      <c r="NT90" s="88"/>
      <c r="NU90" s="93"/>
      <c r="NV90" s="93"/>
      <c r="NW90" s="93"/>
      <c r="NX90" s="93"/>
      <c r="NY90" s="59">
        <f t="shared" si="232"/>
        <v>0</v>
      </c>
      <c r="OA90" s="88">
        <v>13</v>
      </c>
      <c r="OB90" s="89"/>
      <c r="OC90" s="94"/>
      <c r="OD90" s="94"/>
      <c r="OE90" s="94"/>
      <c r="OF90" s="92"/>
      <c r="OG90" s="94"/>
      <c r="OH90" s="94"/>
      <c r="OI90" s="88"/>
      <c r="OJ90" s="93"/>
      <c r="OK90" s="93"/>
      <c r="OL90" s="93"/>
      <c r="OM90" s="93"/>
      <c r="ON90" s="59">
        <f t="shared" si="233"/>
        <v>0</v>
      </c>
      <c r="OP90" s="88">
        <v>13</v>
      </c>
      <c r="OQ90" s="89"/>
      <c r="OR90" s="94"/>
      <c r="OS90" s="94"/>
      <c r="OT90" s="94"/>
      <c r="OU90" s="92"/>
      <c r="OV90" s="94"/>
      <c r="OW90" s="94"/>
      <c r="OX90" s="88"/>
      <c r="OY90" s="93"/>
      <c r="OZ90" s="93"/>
      <c r="PA90" s="93"/>
      <c r="PB90" s="93"/>
      <c r="PC90" s="59">
        <f t="shared" si="234"/>
        <v>0</v>
      </c>
      <c r="PE90" s="88">
        <v>13</v>
      </c>
      <c r="PF90" s="89"/>
      <c r="PG90" s="94"/>
      <c r="PH90" s="94"/>
      <c r="PI90" s="94"/>
      <c r="PJ90" s="92"/>
      <c r="PK90" s="94"/>
      <c r="PL90" s="94"/>
      <c r="PM90" s="88"/>
      <c r="PN90" s="93"/>
      <c r="PO90" s="93"/>
      <c r="PP90" s="93"/>
      <c r="PQ90" s="93"/>
      <c r="PR90" s="59">
        <f t="shared" si="235"/>
        <v>0</v>
      </c>
      <c r="PT90" s="88">
        <v>13</v>
      </c>
      <c r="PU90" s="89"/>
      <c r="PV90" s="94"/>
      <c r="PW90" s="94"/>
      <c r="PX90" s="88"/>
      <c r="PY90" s="93"/>
      <c r="PZ90" s="93"/>
      <c r="QA90" s="93"/>
      <c r="QB90" s="93"/>
      <c r="QC90" s="59">
        <f t="shared" si="236"/>
        <v>0</v>
      </c>
    </row>
    <row r="91" spans="1:445" hidden="1">
      <c r="A91" s="88">
        <v>14</v>
      </c>
      <c r="B91" s="89"/>
      <c r="C91" s="94"/>
      <c r="D91" s="94"/>
      <c r="E91" s="94"/>
      <c r="F91" s="92"/>
      <c r="G91" s="94"/>
      <c r="H91" s="94"/>
      <c r="I91" s="88"/>
      <c r="J91" s="93"/>
      <c r="K91" s="93"/>
      <c r="L91" s="93"/>
      <c r="M91" s="93"/>
      <c r="N91" s="59">
        <f t="shared" si="208"/>
        <v>0</v>
      </c>
      <c r="P91" s="88">
        <v>14</v>
      </c>
      <c r="Q91" s="89"/>
      <c r="R91" s="94"/>
      <c r="S91" s="94"/>
      <c r="T91" s="94"/>
      <c r="U91" s="92"/>
      <c r="V91" s="94"/>
      <c r="W91" s="94"/>
      <c r="X91" s="88"/>
      <c r="Y91" s="93"/>
      <c r="Z91" s="93"/>
      <c r="AA91" s="93"/>
      <c r="AB91" s="93"/>
      <c r="AC91" s="59">
        <f t="shared" si="209"/>
        <v>0</v>
      </c>
      <c r="AE91" s="88">
        <v>14</v>
      </c>
      <c r="AF91" s="89"/>
      <c r="AG91" s="94"/>
      <c r="AH91" s="94"/>
      <c r="AI91" s="94"/>
      <c r="AJ91" s="92"/>
      <c r="AK91" s="94"/>
      <c r="AL91" s="94"/>
      <c r="AM91" s="88"/>
      <c r="AN91" s="93"/>
      <c r="AO91" s="93"/>
      <c r="AP91" s="93"/>
      <c r="AQ91" s="93"/>
      <c r="AR91" s="59">
        <f t="shared" si="210"/>
        <v>0</v>
      </c>
      <c r="AT91" s="88">
        <v>14</v>
      </c>
      <c r="AU91" s="89"/>
      <c r="AV91" s="94"/>
      <c r="AW91" s="94"/>
      <c r="AX91" s="94"/>
      <c r="AY91" s="92"/>
      <c r="AZ91" s="94"/>
      <c r="BA91" s="94"/>
      <c r="BB91" s="88"/>
      <c r="BC91" s="93"/>
      <c r="BD91" s="93"/>
      <c r="BE91" s="93"/>
      <c r="BF91" s="93"/>
      <c r="BG91" s="59">
        <f t="shared" si="211"/>
        <v>0</v>
      </c>
      <c r="BI91" s="88">
        <v>14</v>
      </c>
      <c r="BJ91" s="89"/>
      <c r="BK91" s="94"/>
      <c r="BL91" s="94"/>
      <c r="BM91" s="94"/>
      <c r="BN91" s="92"/>
      <c r="BO91" s="94"/>
      <c r="BP91" s="94"/>
      <c r="BQ91" s="88"/>
      <c r="BR91" s="93"/>
      <c r="BS91" s="93"/>
      <c r="BT91" s="93"/>
      <c r="BU91" s="93"/>
      <c r="BV91" s="59">
        <f t="shared" si="212"/>
        <v>0</v>
      </c>
      <c r="BX91" s="88">
        <v>14</v>
      </c>
      <c r="BY91" s="89"/>
      <c r="BZ91" s="94"/>
      <c r="CA91" s="94"/>
      <c r="CB91" s="94"/>
      <c r="CC91" s="92"/>
      <c r="CD91" s="94"/>
      <c r="CE91" s="94"/>
      <c r="CF91" s="88"/>
      <c r="CG91" s="93"/>
      <c r="CH91" s="93"/>
      <c r="CI91" s="93"/>
      <c r="CJ91" s="93"/>
      <c r="CK91" s="59">
        <f t="shared" si="213"/>
        <v>0</v>
      </c>
      <c r="CM91" s="88">
        <v>14</v>
      </c>
      <c r="CN91" s="89"/>
      <c r="CO91" s="94"/>
      <c r="CP91" s="94"/>
      <c r="CQ91" s="94"/>
      <c r="CR91" s="92"/>
      <c r="CS91" s="94"/>
      <c r="CT91" s="94"/>
      <c r="CU91" s="88"/>
      <c r="CV91" s="93"/>
      <c r="CW91" s="93"/>
      <c r="CX91" s="93"/>
      <c r="CY91" s="93"/>
      <c r="CZ91" s="279">
        <f t="shared" si="214"/>
        <v>0</v>
      </c>
      <c r="DB91" s="88">
        <v>14</v>
      </c>
      <c r="DC91" s="89"/>
      <c r="DD91" s="94"/>
      <c r="DE91" s="94"/>
      <c r="DF91" s="94"/>
      <c r="DG91" s="92"/>
      <c r="DH91" s="94"/>
      <c r="DI91" s="94"/>
      <c r="DJ91" s="88"/>
      <c r="DK91" s="93"/>
      <c r="DL91" s="93"/>
      <c r="DM91" s="93"/>
      <c r="DN91" s="93"/>
      <c r="DO91" s="279">
        <f t="shared" si="215"/>
        <v>0</v>
      </c>
      <c r="DQ91" s="88">
        <v>14</v>
      </c>
      <c r="DR91" s="89"/>
      <c r="DS91" s="94"/>
      <c r="DT91" s="94"/>
      <c r="DU91" s="94"/>
      <c r="DV91" s="92"/>
      <c r="DW91" s="94"/>
      <c r="DX91" s="94"/>
      <c r="DY91" s="88"/>
      <c r="DZ91" s="93"/>
      <c r="EA91" s="93"/>
      <c r="EB91" s="93"/>
      <c r="EC91" s="93"/>
      <c r="ED91" s="279">
        <f t="shared" si="216"/>
        <v>0</v>
      </c>
      <c r="EF91" s="88">
        <v>14</v>
      </c>
      <c r="EG91" s="89"/>
      <c r="EH91" s="94"/>
      <c r="EI91" s="94"/>
      <c r="EJ91" s="94"/>
      <c r="EK91" s="92"/>
      <c r="EL91" s="94"/>
      <c r="EM91" s="94"/>
      <c r="EN91" s="88"/>
      <c r="EO91" s="93"/>
      <c r="EP91" s="93"/>
      <c r="EQ91" s="93"/>
      <c r="ER91" s="93"/>
      <c r="ES91" s="59">
        <f t="shared" si="217"/>
        <v>0</v>
      </c>
      <c r="EU91" s="88">
        <v>14</v>
      </c>
      <c r="EV91" s="89"/>
      <c r="EW91" s="94"/>
      <c r="EX91" s="94"/>
      <c r="EY91" s="94"/>
      <c r="EZ91" s="92"/>
      <c r="FA91" s="94"/>
      <c r="FB91" s="94"/>
      <c r="FC91" s="88"/>
      <c r="FD91" s="93"/>
      <c r="FE91" s="93"/>
      <c r="FF91" s="93"/>
      <c r="FG91" s="93"/>
      <c r="FH91" s="59">
        <f t="shared" si="218"/>
        <v>0</v>
      </c>
      <c r="FJ91" s="88">
        <v>14</v>
      </c>
      <c r="FK91" s="89"/>
      <c r="FL91" s="94"/>
      <c r="FM91" s="94"/>
      <c r="FN91" s="94"/>
      <c r="FO91" s="92"/>
      <c r="FP91" s="94"/>
      <c r="FQ91" s="94"/>
      <c r="FR91" s="88"/>
      <c r="FS91" s="93"/>
      <c r="FT91" s="93"/>
      <c r="FU91" s="93"/>
      <c r="FV91" s="93"/>
      <c r="FW91" s="59">
        <f t="shared" si="219"/>
        <v>0</v>
      </c>
      <c r="FY91" s="88">
        <v>14</v>
      </c>
      <c r="FZ91" s="89"/>
      <c r="GA91" s="94"/>
      <c r="GB91" s="94"/>
      <c r="GC91" s="94"/>
      <c r="GD91" s="92"/>
      <c r="GE91" s="94"/>
      <c r="GF91" s="94"/>
      <c r="GG91" s="88"/>
      <c r="GH91" s="93"/>
      <c r="GI91" s="93"/>
      <c r="GJ91" s="93"/>
      <c r="GK91" s="93"/>
      <c r="GL91" s="59">
        <f t="shared" si="220"/>
        <v>0</v>
      </c>
      <c r="GN91" s="88">
        <v>14</v>
      </c>
      <c r="GO91" s="89"/>
      <c r="GP91" s="94"/>
      <c r="GQ91" s="94"/>
      <c r="GR91" s="94"/>
      <c r="GS91" s="92"/>
      <c r="GT91" s="94"/>
      <c r="GU91" s="94"/>
      <c r="GV91" s="88"/>
      <c r="GW91" s="93"/>
      <c r="GX91" s="93"/>
      <c r="GY91" s="93"/>
      <c r="GZ91" s="93"/>
      <c r="HA91" s="59">
        <f t="shared" si="221"/>
        <v>0</v>
      </c>
      <c r="HC91" s="88">
        <v>14</v>
      </c>
      <c r="HD91" s="89"/>
      <c r="HE91" s="94"/>
      <c r="HF91" s="94"/>
      <c r="HG91" s="94"/>
      <c r="HH91" s="92"/>
      <c r="HI91" s="94"/>
      <c r="HJ91" s="94"/>
      <c r="HK91" s="88"/>
      <c r="HL91" s="93"/>
      <c r="HM91" s="93"/>
      <c r="HN91" s="93"/>
      <c r="HO91" s="93"/>
      <c r="HP91" s="59">
        <f t="shared" si="222"/>
        <v>0</v>
      </c>
      <c r="HR91" s="88">
        <v>14</v>
      </c>
      <c r="HS91" s="89"/>
      <c r="HT91" s="94"/>
      <c r="HU91" s="94"/>
      <c r="HV91" s="94"/>
      <c r="HW91" s="92"/>
      <c r="HX91" s="94"/>
      <c r="HY91" s="94"/>
      <c r="HZ91" s="88"/>
      <c r="IA91" s="93"/>
      <c r="IB91" s="93"/>
      <c r="IC91" s="93"/>
      <c r="ID91" s="93"/>
      <c r="IE91" s="59">
        <f t="shared" si="223"/>
        <v>0</v>
      </c>
      <c r="IG91" s="88">
        <v>14</v>
      </c>
      <c r="IH91" s="89"/>
      <c r="II91" s="94"/>
      <c r="IJ91" s="94"/>
      <c r="IK91" s="94"/>
      <c r="IL91" s="92"/>
      <c r="IM91" s="94"/>
      <c r="IN91" s="94"/>
      <c r="IO91" s="88"/>
      <c r="IP91" s="93"/>
      <c r="IQ91" s="93"/>
      <c r="IR91" s="93"/>
      <c r="IS91" s="93"/>
      <c r="IT91" s="271">
        <f t="shared" si="224"/>
        <v>0</v>
      </c>
      <c r="IV91" s="88">
        <v>14</v>
      </c>
      <c r="IW91" s="89"/>
      <c r="IX91" s="94"/>
      <c r="IY91" s="94"/>
      <c r="IZ91" s="94"/>
      <c r="JA91" s="92"/>
      <c r="JB91" s="94"/>
      <c r="JC91" s="94"/>
      <c r="JD91" s="88"/>
      <c r="JE91" s="93"/>
      <c r="JF91" s="93"/>
      <c r="JG91" s="93"/>
      <c r="JH91" s="93"/>
      <c r="JI91" s="59">
        <f t="shared" si="225"/>
        <v>0</v>
      </c>
      <c r="JK91" s="88">
        <v>14</v>
      </c>
      <c r="JL91" s="89"/>
      <c r="JM91" s="94"/>
      <c r="JN91" s="94"/>
      <c r="JO91" s="94"/>
      <c r="JP91" s="92"/>
      <c r="JQ91" s="94"/>
      <c r="JR91" s="94"/>
      <c r="JS91" s="88"/>
      <c r="JT91" s="93"/>
      <c r="JU91" s="93"/>
      <c r="JV91" s="93"/>
      <c r="JW91" s="93"/>
      <c r="JX91" s="59">
        <f t="shared" si="226"/>
        <v>0</v>
      </c>
      <c r="JZ91" s="88">
        <v>14</v>
      </c>
      <c r="KA91" s="89"/>
      <c r="KB91" s="94"/>
      <c r="KC91" s="94"/>
      <c r="KD91" s="94"/>
      <c r="KE91" s="92"/>
      <c r="KF91" s="94"/>
      <c r="KG91" s="94"/>
      <c r="KH91" s="88"/>
      <c r="KI91" s="93"/>
      <c r="KJ91" s="93"/>
      <c r="KK91" s="93"/>
      <c r="KL91" s="93"/>
      <c r="KM91" s="59">
        <f t="shared" si="227"/>
        <v>0</v>
      </c>
      <c r="KO91" s="88">
        <v>14</v>
      </c>
      <c r="KP91" s="89"/>
      <c r="KQ91" s="94"/>
      <c r="KR91" s="94"/>
      <c r="KS91" s="94"/>
      <c r="KT91" s="92"/>
      <c r="KU91" s="94"/>
      <c r="KV91" s="94"/>
      <c r="KW91" s="88"/>
      <c r="KX91" s="93"/>
      <c r="KY91" s="93"/>
      <c r="KZ91" s="93"/>
      <c r="LA91" s="93"/>
      <c r="LB91" s="59">
        <f t="shared" si="228"/>
        <v>0</v>
      </c>
      <c r="LS91" s="88">
        <v>14</v>
      </c>
      <c r="LT91" s="89"/>
      <c r="LU91" s="94"/>
      <c r="LV91" s="94"/>
      <c r="LW91" s="94"/>
      <c r="LX91" s="92"/>
      <c r="LY91" s="94"/>
      <c r="LZ91" s="94"/>
      <c r="MA91" s="88"/>
      <c r="MB91" s="93"/>
      <c r="MC91" s="93"/>
      <c r="MD91" s="93"/>
      <c r="ME91" s="93"/>
      <c r="MF91" s="59">
        <f t="shared" si="229"/>
        <v>0</v>
      </c>
      <c r="MH91" s="88">
        <v>14</v>
      </c>
      <c r="MI91" s="89"/>
      <c r="MJ91" s="94"/>
      <c r="MK91" s="94"/>
      <c r="ML91" s="94"/>
      <c r="MM91" s="92"/>
      <c r="MN91" s="94"/>
      <c r="MO91" s="94"/>
      <c r="MP91" s="88"/>
      <c r="MQ91" s="93"/>
      <c r="MR91" s="93"/>
      <c r="MS91" s="93"/>
      <c r="MT91" s="93"/>
      <c r="MU91" s="59">
        <f t="shared" si="230"/>
        <v>0</v>
      </c>
      <c r="MW91" s="88">
        <v>14</v>
      </c>
      <c r="MX91" s="89"/>
      <c r="MY91" s="94"/>
      <c r="MZ91" s="94"/>
      <c r="NA91" s="94"/>
      <c r="NB91" s="92"/>
      <c r="NC91" s="94"/>
      <c r="ND91" s="94"/>
      <c r="NE91" s="88"/>
      <c r="NF91" s="93"/>
      <c r="NG91" s="93"/>
      <c r="NH91" s="93"/>
      <c r="NI91" s="93"/>
      <c r="NJ91" s="59">
        <f t="shared" si="231"/>
        <v>0</v>
      </c>
      <c r="NL91" s="88">
        <v>14</v>
      </c>
      <c r="NM91" s="89"/>
      <c r="NN91" s="94"/>
      <c r="NO91" s="94"/>
      <c r="NP91" s="94"/>
      <c r="NQ91" s="92"/>
      <c r="NR91" s="94"/>
      <c r="NS91" s="94"/>
      <c r="NT91" s="88"/>
      <c r="NU91" s="93"/>
      <c r="NV91" s="93"/>
      <c r="NW91" s="93"/>
      <c r="NX91" s="93"/>
      <c r="NY91" s="59">
        <f t="shared" si="232"/>
        <v>0</v>
      </c>
      <c r="OA91" s="88">
        <v>14</v>
      </c>
      <c r="OB91" s="89"/>
      <c r="OC91" s="94"/>
      <c r="OD91" s="94"/>
      <c r="OE91" s="94"/>
      <c r="OF91" s="92"/>
      <c r="OG91" s="94"/>
      <c r="OH91" s="94"/>
      <c r="OI91" s="88"/>
      <c r="OJ91" s="93"/>
      <c r="OK91" s="93"/>
      <c r="OL91" s="93"/>
      <c r="OM91" s="93"/>
      <c r="ON91" s="59">
        <f t="shared" si="233"/>
        <v>0</v>
      </c>
      <c r="OP91" s="88">
        <v>14</v>
      </c>
      <c r="OQ91" s="89"/>
      <c r="OR91" s="94"/>
      <c r="OS91" s="94"/>
      <c r="OT91" s="94"/>
      <c r="OU91" s="92"/>
      <c r="OV91" s="94"/>
      <c r="OW91" s="94"/>
      <c r="OX91" s="88"/>
      <c r="OY91" s="93"/>
      <c r="OZ91" s="93"/>
      <c r="PA91" s="93"/>
      <c r="PB91" s="93"/>
      <c r="PC91" s="59">
        <f t="shared" si="234"/>
        <v>0</v>
      </c>
      <c r="PE91" s="88">
        <v>14</v>
      </c>
      <c r="PF91" s="89"/>
      <c r="PG91" s="94"/>
      <c r="PH91" s="94"/>
      <c r="PI91" s="94"/>
      <c r="PJ91" s="92"/>
      <c r="PK91" s="94"/>
      <c r="PL91" s="94"/>
      <c r="PM91" s="88"/>
      <c r="PN91" s="93"/>
      <c r="PO91" s="93"/>
      <c r="PP91" s="93"/>
      <c r="PQ91" s="93"/>
      <c r="PR91" s="59">
        <f t="shared" si="235"/>
        <v>0</v>
      </c>
      <c r="PT91" s="88">
        <v>14</v>
      </c>
      <c r="PU91" s="89"/>
      <c r="PV91" s="94"/>
      <c r="PW91" s="94"/>
      <c r="PX91" s="88"/>
      <c r="PY91" s="93"/>
      <c r="PZ91" s="93"/>
      <c r="QA91" s="93"/>
      <c r="QB91" s="93"/>
      <c r="QC91" s="59">
        <f t="shared" si="236"/>
        <v>0</v>
      </c>
    </row>
    <row r="92" spans="1:445" hidden="1">
      <c r="A92" s="88">
        <v>15</v>
      </c>
      <c r="B92" s="89"/>
      <c r="C92" s="94"/>
      <c r="D92" s="94"/>
      <c r="E92" s="94"/>
      <c r="F92" s="92"/>
      <c r="G92" s="94"/>
      <c r="H92" s="94"/>
      <c r="I92" s="88"/>
      <c r="J92" s="93"/>
      <c r="K92" s="93"/>
      <c r="L92" s="93"/>
      <c r="M92" s="93"/>
      <c r="N92" s="59">
        <f t="shared" si="208"/>
        <v>0</v>
      </c>
      <c r="P92" s="88">
        <v>15</v>
      </c>
      <c r="Q92" s="89"/>
      <c r="R92" s="94"/>
      <c r="S92" s="94"/>
      <c r="T92" s="94"/>
      <c r="U92" s="92"/>
      <c r="V92" s="94"/>
      <c r="W92" s="94"/>
      <c r="X92" s="88"/>
      <c r="Y92" s="93"/>
      <c r="Z92" s="93"/>
      <c r="AA92" s="93"/>
      <c r="AB92" s="93"/>
      <c r="AC92" s="59">
        <f t="shared" si="209"/>
        <v>0</v>
      </c>
      <c r="AE92" s="88">
        <v>15</v>
      </c>
      <c r="AF92" s="89"/>
      <c r="AG92" s="94"/>
      <c r="AH92" s="94"/>
      <c r="AI92" s="94"/>
      <c r="AJ92" s="92"/>
      <c r="AK92" s="94"/>
      <c r="AL92" s="94"/>
      <c r="AM92" s="88"/>
      <c r="AN92" s="93"/>
      <c r="AO92" s="93"/>
      <c r="AP92" s="93"/>
      <c r="AQ92" s="93"/>
      <c r="AR92" s="59">
        <f t="shared" si="210"/>
        <v>0</v>
      </c>
      <c r="AT92" s="88">
        <v>15</v>
      </c>
      <c r="AU92" s="89"/>
      <c r="AV92" s="94"/>
      <c r="AW92" s="94"/>
      <c r="AX92" s="94"/>
      <c r="AY92" s="92"/>
      <c r="AZ92" s="94"/>
      <c r="BA92" s="94"/>
      <c r="BB92" s="88"/>
      <c r="BC92" s="93"/>
      <c r="BD92" s="93"/>
      <c r="BE92" s="93"/>
      <c r="BF92" s="93"/>
      <c r="BG92" s="59">
        <f t="shared" si="211"/>
        <v>0</v>
      </c>
      <c r="BI92" s="88">
        <v>15</v>
      </c>
      <c r="BJ92" s="89"/>
      <c r="BK92" s="94"/>
      <c r="BL92" s="94"/>
      <c r="BM92" s="94"/>
      <c r="BN92" s="92"/>
      <c r="BO92" s="94"/>
      <c r="BP92" s="94"/>
      <c r="BQ92" s="88"/>
      <c r="BR92" s="93"/>
      <c r="BS92" s="93"/>
      <c r="BT92" s="93"/>
      <c r="BU92" s="93"/>
      <c r="BV92" s="59">
        <f t="shared" si="212"/>
        <v>0</v>
      </c>
      <c r="BX92" s="88">
        <v>15</v>
      </c>
      <c r="BY92" s="89"/>
      <c r="BZ92" s="94"/>
      <c r="CA92" s="94"/>
      <c r="CB92" s="94"/>
      <c r="CC92" s="92"/>
      <c r="CD92" s="94"/>
      <c r="CE92" s="94"/>
      <c r="CF92" s="88"/>
      <c r="CG92" s="93"/>
      <c r="CH92" s="93"/>
      <c r="CI92" s="93"/>
      <c r="CJ92" s="93"/>
      <c r="CK92" s="59">
        <f t="shared" si="213"/>
        <v>0</v>
      </c>
      <c r="CM92" s="88">
        <v>15</v>
      </c>
      <c r="CN92" s="89"/>
      <c r="CO92" s="94"/>
      <c r="CP92" s="94"/>
      <c r="CQ92" s="94"/>
      <c r="CR92" s="92"/>
      <c r="CS92" s="94"/>
      <c r="CT92" s="94"/>
      <c r="CU92" s="88"/>
      <c r="CV92" s="93"/>
      <c r="CW92" s="93"/>
      <c r="CX92" s="93"/>
      <c r="CY92" s="93"/>
      <c r="CZ92" s="279">
        <f t="shared" si="214"/>
        <v>0</v>
      </c>
      <c r="DB92" s="88">
        <v>15</v>
      </c>
      <c r="DC92" s="89"/>
      <c r="DD92" s="94"/>
      <c r="DE92" s="94"/>
      <c r="DF92" s="94"/>
      <c r="DG92" s="92"/>
      <c r="DH92" s="94"/>
      <c r="DI92" s="94"/>
      <c r="DJ92" s="88"/>
      <c r="DK92" s="93"/>
      <c r="DL92" s="93"/>
      <c r="DM92" s="93"/>
      <c r="DN92" s="93"/>
      <c r="DO92" s="279">
        <f t="shared" si="215"/>
        <v>0</v>
      </c>
      <c r="DQ92" s="88">
        <v>15</v>
      </c>
      <c r="DR92" s="89"/>
      <c r="DS92" s="94"/>
      <c r="DT92" s="94"/>
      <c r="DU92" s="94"/>
      <c r="DV92" s="92"/>
      <c r="DW92" s="94"/>
      <c r="DX92" s="94"/>
      <c r="DY92" s="88"/>
      <c r="DZ92" s="93"/>
      <c r="EA92" s="93"/>
      <c r="EB92" s="93"/>
      <c r="EC92" s="93"/>
      <c r="ED92" s="279">
        <f t="shared" si="216"/>
        <v>0</v>
      </c>
      <c r="EF92" s="88">
        <v>15</v>
      </c>
      <c r="EG92" s="89"/>
      <c r="EH92" s="94"/>
      <c r="EI92" s="94"/>
      <c r="EJ92" s="94"/>
      <c r="EK92" s="92"/>
      <c r="EL92" s="94"/>
      <c r="EM92" s="94"/>
      <c r="EN92" s="88"/>
      <c r="EO92" s="93"/>
      <c r="EP92" s="93"/>
      <c r="EQ92" s="93"/>
      <c r="ER92" s="93"/>
      <c r="ES92" s="59">
        <f t="shared" si="217"/>
        <v>0</v>
      </c>
      <c r="EU92" s="88">
        <v>15</v>
      </c>
      <c r="EV92" s="89"/>
      <c r="EW92" s="94"/>
      <c r="EX92" s="94"/>
      <c r="EY92" s="94"/>
      <c r="EZ92" s="92"/>
      <c r="FA92" s="94"/>
      <c r="FB92" s="94"/>
      <c r="FC92" s="88"/>
      <c r="FD92" s="93"/>
      <c r="FE92" s="93"/>
      <c r="FF92" s="93"/>
      <c r="FG92" s="93"/>
      <c r="FH92" s="59">
        <f t="shared" si="218"/>
        <v>0</v>
      </c>
      <c r="FJ92" s="88">
        <v>15</v>
      </c>
      <c r="FK92" s="89"/>
      <c r="FL92" s="94"/>
      <c r="FM92" s="94"/>
      <c r="FN92" s="94"/>
      <c r="FO92" s="92"/>
      <c r="FP92" s="94"/>
      <c r="FQ92" s="94"/>
      <c r="FR92" s="88"/>
      <c r="FS92" s="93"/>
      <c r="FT92" s="93"/>
      <c r="FU92" s="93"/>
      <c r="FV92" s="93"/>
      <c r="FW92" s="59">
        <f t="shared" si="219"/>
        <v>0</v>
      </c>
      <c r="FY92" s="88">
        <v>15</v>
      </c>
      <c r="FZ92" s="89"/>
      <c r="GA92" s="94"/>
      <c r="GB92" s="94"/>
      <c r="GC92" s="94"/>
      <c r="GD92" s="92"/>
      <c r="GE92" s="94"/>
      <c r="GF92" s="94"/>
      <c r="GG92" s="88"/>
      <c r="GH92" s="93"/>
      <c r="GI92" s="93"/>
      <c r="GJ92" s="93"/>
      <c r="GK92" s="93"/>
      <c r="GL92" s="59">
        <f t="shared" si="220"/>
        <v>0</v>
      </c>
      <c r="GN92" s="88">
        <v>15</v>
      </c>
      <c r="GO92" s="89"/>
      <c r="GP92" s="94"/>
      <c r="GQ92" s="94"/>
      <c r="GR92" s="94"/>
      <c r="GS92" s="92"/>
      <c r="GT92" s="94"/>
      <c r="GU92" s="94"/>
      <c r="GV92" s="88"/>
      <c r="GW92" s="93"/>
      <c r="GX92" s="93"/>
      <c r="GY92" s="93"/>
      <c r="GZ92" s="93"/>
      <c r="HA92" s="59">
        <f t="shared" si="221"/>
        <v>0</v>
      </c>
      <c r="HC92" s="88">
        <v>15</v>
      </c>
      <c r="HD92" s="89"/>
      <c r="HE92" s="94"/>
      <c r="HF92" s="94"/>
      <c r="HG92" s="94"/>
      <c r="HH92" s="92"/>
      <c r="HI92" s="94"/>
      <c r="HJ92" s="94"/>
      <c r="HK92" s="88"/>
      <c r="HL92" s="93"/>
      <c r="HM92" s="93"/>
      <c r="HN92" s="93"/>
      <c r="HO92" s="93"/>
      <c r="HP92" s="59">
        <f t="shared" si="222"/>
        <v>0</v>
      </c>
      <c r="HR92" s="88">
        <v>15</v>
      </c>
      <c r="HS92" s="89"/>
      <c r="HT92" s="94"/>
      <c r="HU92" s="94"/>
      <c r="HV92" s="94"/>
      <c r="HW92" s="92"/>
      <c r="HX92" s="94"/>
      <c r="HY92" s="94"/>
      <c r="HZ92" s="88"/>
      <c r="IA92" s="93"/>
      <c r="IB92" s="93"/>
      <c r="IC92" s="93"/>
      <c r="ID92" s="93"/>
      <c r="IE92" s="59">
        <f t="shared" si="223"/>
        <v>0</v>
      </c>
      <c r="IG92" s="88">
        <v>15</v>
      </c>
      <c r="IH92" s="89"/>
      <c r="II92" s="94"/>
      <c r="IJ92" s="94"/>
      <c r="IK92" s="94"/>
      <c r="IL92" s="92"/>
      <c r="IM92" s="94"/>
      <c r="IN92" s="94"/>
      <c r="IO92" s="88"/>
      <c r="IP92" s="93"/>
      <c r="IQ92" s="93"/>
      <c r="IR92" s="93"/>
      <c r="IS92" s="93"/>
      <c r="IT92" s="271">
        <f t="shared" si="224"/>
        <v>0</v>
      </c>
      <c r="IV92" s="88">
        <v>15</v>
      </c>
      <c r="IW92" s="89"/>
      <c r="IX92" s="94"/>
      <c r="IY92" s="94"/>
      <c r="IZ92" s="94"/>
      <c r="JA92" s="92"/>
      <c r="JB92" s="94"/>
      <c r="JC92" s="94"/>
      <c r="JD92" s="88"/>
      <c r="JE92" s="93"/>
      <c r="JF92" s="93"/>
      <c r="JG92" s="93"/>
      <c r="JH92" s="93"/>
      <c r="JI92" s="59">
        <f t="shared" si="225"/>
        <v>0</v>
      </c>
      <c r="JK92" s="88">
        <v>15</v>
      </c>
      <c r="JL92" s="89"/>
      <c r="JM92" s="94"/>
      <c r="JN92" s="94"/>
      <c r="JO92" s="94"/>
      <c r="JP92" s="92"/>
      <c r="JQ92" s="94"/>
      <c r="JR92" s="94"/>
      <c r="JS92" s="88"/>
      <c r="JT92" s="93"/>
      <c r="JU92" s="93"/>
      <c r="JV92" s="93"/>
      <c r="JW92" s="93"/>
      <c r="JX92" s="59">
        <f t="shared" si="226"/>
        <v>0</v>
      </c>
      <c r="JZ92" s="88">
        <v>15</v>
      </c>
      <c r="KA92" s="89"/>
      <c r="KB92" s="94"/>
      <c r="KC92" s="94"/>
      <c r="KD92" s="94"/>
      <c r="KE92" s="92"/>
      <c r="KF92" s="94"/>
      <c r="KG92" s="94"/>
      <c r="KH92" s="88"/>
      <c r="KI92" s="93"/>
      <c r="KJ92" s="93"/>
      <c r="KK92" s="93"/>
      <c r="KL92" s="93"/>
      <c r="KM92" s="59">
        <f t="shared" si="227"/>
        <v>0</v>
      </c>
      <c r="KO92" s="88">
        <v>15</v>
      </c>
      <c r="KP92" s="89"/>
      <c r="KQ92" s="94"/>
      <c r="KR92" s="94"/>
      <c r="KS92" s="94"/>
      <c r="KT92" s="92"/>
      <c r="KU92" s="94"/>
      <c r="KV92" s="94"/>
      <c r="KW92" s="88"/>
      <c r="KX92" s="93"/>
      <c r="KY92" s="93"/>
      <c r="KZ92" s="93"/>
      <c r="LA92" s="93"/>
      <c r="LB92" s="59">
        <f t="shared" si="228"/>
        <v>0</v>
      </c>
      <c r="LS92" s="88">
        <v>15</v>
      </c>
      <c r="LT92" s="89"/>
      <c r="LU92" s="94"/>
      <c r="LV92" s="94"/>
      <c r="LW92" s="94"/>
      <c r="LX92" s="92"/>
      <c r="LY92" s="94"/>
      <c r="LZ92" s="94"/>
      <c r="MA92" s="88"/>
      <c r="MB92" s="93"/>
      <c r="MC92" s="93"/>
      <c r="MD92" s="93"/>
      <c r="ME92" s="93"/>
      <c r="MF92" s="59">
        <f t="shared" si="229"/>
        <v>0</v>
      </c>
      <c r="MH92" s="88">
        <v>15</v>
      </c>
      <c r="MI92" s="89"/>
      <c r="MJ92" s="94"/>
      <c r="MK92" s="94"/>
      <c r="ML92" s="94"/>
      <c r="MM92" s="92"/>
      <c r="MN92" s="94"/>
      <c r="MO92" s="94"/>
      <c r="MP92" s="88"/>
      <c r="MQ92" s="93"/>
      <c r="MR92" s="93"/>
      <c r="MS92" s="93"/>
      <c r="MT92" s="93"/>
      <c r="MU92" s="59">
        <f t="shared" si="230"/>
        <v>0</v>
      </c>
      <c r="MW92" s="88">
        <v>15</v>
      </c>
      <c r="MX92" s="89"/>
      <c r="MY92" s="94"/>
      <c r="MZ92" s="94"/>
      <c r="NA92" s="94"/>
      <c r="NB92" s="92"/>
      <c r="NC92" s="94"/>
      <c r="ND92" s="94"/>
      <c r="NE92" s="88"/>
      <c r="NF92" s="93"/>
      <c r="NG92" s="93"/>
      <c r="NH92" s="93"/>
      <c r="NI92" s="93"/>
      <c r="NJ92" s="59">
        <f t="shared" si="231"/>
        <v>0</v>
      </c>
      <c r="NL92" s="88">
        <v>15</v>
      </c>
      <c r="NM92" s="89"/>
      <c r="NN92" s="94"/>
      <c r="NO92" s="94"/>
      <c r="NP92" s="94"/>
      <c r="NQ92" s="92"/>
      <c r="NR92" s="94"/>
      <c r="NS92" s="94"/>
      <c r="NT92" s="88"/>
      <c r="NU92" s="93"/>
      <c r="NV92" s="93"/>
      <c r="NW92" s="93"/>
      <c r="NX92" s="93"/>
      <c r="NY92" s="59">
        <f t="shared" si="232"/>
        <v>0</v>
      </c>
      <c r="OA92" s="88">
        <v>15</v>
      </c>
      <c r="OB92" s="89"/>
      <c r="OC92" s="94"/>
      <c r="OD92" s="94"/>
      <c r="OE92" s="94"/>
      <c r="OF92" s="92"/>
      <c r="OG92" s="94"/>
      <c r="OH92" s="94"/>
      <c r="OI92" s="88"/>
      <c r="OJ92" s="93"/>
      <c r="OK92" s="93"/>
      <c r="OL92" s="93"/>
      <c r="OM92" s="93"/>
      <c r="ON92" s="59">
        <f t="shared" si="233"/>
        <v>0</v>
      </c>
      <c r="OP92" s="88">
        <v>15</v>
      </c>
      <c r="OQ92" s="89"/>
      <c r="OR92" s="94"/>
      <c r="OS92" s="94"/>
      <c r="OT92" s="94"/>
      <c r="OU92" s="92"/>
      <c r="OV92" s="94"/>
      <c r="OW92" s="94"/>
      <c r="OX92" s="88"/>
      <c r="OY92" s="93"/>
      <c r="OZ92" s="93"/>
      <c r="PA92" s="93"/>
      <c r="PB92" s="93"/>
      <c r="PC92" s="59">
        <f t="shared" si="234"/>
        <v>0</v>
      </c>
      <c r="PE92" s="88">
        <v>15</v>
      </c>
      <c r="PF92" s="89"/>
      <c r="PG92" s="94"/>
      <c r="PH92" s="94"/>
      <c r="PI92" s="94"/>
      <c r="PJ92" s="92"/>
      <c r="PK92" s="94"/>
      <c r="PL92" s="94"/>
      <c r="PM92" s="88"/>
      <c r="PN92" s="93"/>
      <c r="PO92" s="93"/>
      <c r="PP92" s="93"/>
      <c r="PQ92" s="93"/>
      <c r="PR92" s="59">
        <f t="shared" si="235"/>
        <v>0</v>
      </c>
      <c r="PT92" s="88">
        <v>15</v>
      </c>
      <c r="PU92" s="89"/>
      <c r="PV92" s="94"/>
      <c r="PW92" s="94"/>
      <c r="PX92" s="88"/>
      <c r="PY92" s="93"/>
      <c r="PZ92" s="93"/>
      <c r="QA92" s="93"/>
      <c r="QB92" s="93"/>
      <c r="QC92" s="59">
        <f t="shared" si="236"/>
        <v>0</v>
      </c>
    </row>
    <row r="93" spans="1:445" hidden="1">
      <c r="A93" s="88">
        <v>16</v>
      </c>
      <c r="B93" s="89"/>
      <c r="C93" s="94"/>
      <c r="D93" s="94"/>
      <c r="E93" s="94"/>
      <c r="F93" s="92"/>
      <c r="G93" s="94"/>
      <c r="H93" s="94"/>
      <c r="I93" s="88"/>
      <c r="J93" s="93"/>
      <c r="K93" s="93"/>
      <c r="L93" s="93"/>
      <c r="M93" s="93"/>
      <c r="N93" s="59">
        <f t="shared" si="208"/>
        <v>0</v>
      </c>
      <c r="P93" s="88">
        <v>16</v>
      </c>
      <c r="Q93" s="89"/>
      <c r="R93" s="94"/>
      <c r="S93" s="94"/>
      <c r="T93" s="94"/>
      <c r="U93" s="92"/>
      <c r="V93" s="94"/>
      <c r="W93" s="94"/>
      <c r="X93" s="88"/>
      <c r="Y93" s="93"/>
      <c r="Z93" s="93"/>
      <c r="AA93" s="93"/>
      <c r="AB93" s="93"/>
      <c r="AC93" s="59">
        <f t="shared" si="209"/>
        <v>0</v>
      </c>
      <c r="AE93" s="88">
        <v>16</v>
      </c>
      <c r="AF93" s="89"/>
      <c r="AG93" s="94"/>
      <c r="AH93" s="94"/>
      <c r="AI93" s="94"/>
      <c r="AJ93" s="92"/>
      <c r="AK93" s="94"/>
      <c r="AL93" s="94"/>
      <c r="AM93" s="88"/>
      <c r="AN93" s="93"/>
      <c r="AO93" s="93"/>
      <c r="AP93" s="93"/>
      <c r="AQ93" s="93"/>
      <c r="AR93" s="59">
        <f t="shared" si="210"/>
        <v>0</v>
      </c>
      <c r="AT93" s="88">
        <v>16</v>
      </c>
      <c r="AU93" s="89"/>
      <c r="AV93" s="94"/>
      <c r="AW93" s="94"/>
      <c r="AX93" s="94"/>
      <c r="AY93" s="92"/>
      <c r="AZ93" s="94"/>
      <c r="BA93" s="94"/>
      <c r="BB93" s="88"/>
      <c r="BC93" s="93"/>
      <c r="BD93" s="93"/>
      <c r="BE93" s="93"/>
      <c r="BF93" s="93"/>
      <c r="BG93" s="59">
        <f t="shared" si="211"/>
        <v>0</v>
      </c>
      <c r="BI93" s="88">
        <v>16</v>
      </c>
      <c r="BJ93" s="89"/>
      <c r="BK93" s="94"/>
      <c r="BL93" s="94"/>
      <c r="BM93" s="94"/>
      <c r="BN93" s="92"/>
      <c r="BO93" s="94"/>
      <c r="BP93" s="94"/>
      <c r="BQ93" s="88"/>
      <c r="BR93" s="93"/>
      <c r="BS93" s="93"/>
      <c r="BT93" s="93"/>
      <c r="BU93" s="93"/>
      <c r="BV93" s="59">
        <f t="shared" si="212"/>
        <v>0</v>
      </c>
      <c r="BX93" s="88">
        <v>16</v>
      </c>
      <c r="BY93" s="89"/>
      <c r="BZ93" s="94"/>
      <c r="CA93" s="94"/>
      <c r="CB93" s="94"/>
      <c r="CC93" s="92"/>
      <c r="CD93" s="94"/>
      <c r="CE93" s="94"/>
      <c r="CF93" s="88"/>
      <c r="CG93" s="93"/>
      <c r="CH93" s="93"/>
      <c r="CI93" s="93"/>
      <c r="CJ93" s="93"/>
      <c r="CK93" s="59">
        <f t="shared" si="213"/>
        <v>0</v>
      </c>
      <c r="CM93" s="88">
        <v>16</v>
      </c>
      <c r="CN93" s="89"/>
      <c r="CO93" s="94"/>
      <c r="CP93" s="94"/>
      <c r="CQ93" s="94"/>
      <c r="CR93" s="92"/>
      <c r="CS93" s="94"/>
      <c r="CT93" s="94"/>
      <c r="CU93" s="88"/>
      <c r="CV93" s="93"/>
      <c r="CW93" s="93"/>
      <c r="CX93" s="93"/>
      <c r="CY93" s="93"/>
      <c r="CZ93" s="279">
        <f t="shared" si="214"/>
        <v>0</v>
      </c>
      <c r="DB93" s="88">
        <v>16</v>
      </c>
      <c r="DC93" s="89"/>
      <c r="DD93" s="94"/>
      <c r="DE93" s="94"/>
      <c r="DF93" s="94"/>
      <c r="DG93" s="92"/>
      <c r="DH93" s="94"/>
      <c r="DI93" s="94"/>
      <c r="DJ93" s="88"/>
      <c r="DK93" s="93"/>
      <c r="DL93" s="93"/>
      <c r="DM93" s="93"/>
      <c r="DN93" s="93"/>
      <c r="DO93" s="279">
        <f t="shared" si="215"/>
        <v>0</v>
      </c>
      <c r="DQ93" s="88">
        <v>16</v>
      </c>
      <c r="DR93" s="89"/>
      <c r="DS93" s="94"/>
      <c r="DT93" s="94"/>
      <c r="DU93" s="94"/>
      <c r="DV93" s="92"/>
      <c r="DW93" s="94"/>
      <c r="DX93" s="94"/>
      <c r="DY93" s="88"/>
      <c r="DZ93" s="93"/>
      <c r="EA93" s="93"/>
      <c r="EB93" s="93"/>
      <c r="EC93" s="93"/>
      <c r="ED93" s="279">
        <f t="shared" si="216"/>
        <v>0</v>
      </c>
      <c r="EF93" s="88">
        <v>16</v>
      </c>
      <c r="EG93" s="89"/>
      <c r="EH93" s="94"/>
      <c r="EI93" s="94"/>
      <c r="EJ93" s="94"/>
      <c r="EK93" s="92"/>
      <c r="EL93" s="94"/>
      <c r="EM93" s="94"/>
      <c r="EN93" s="88"/>
      <c r="EO93" s="93"/>
      <c r="EP93" s="93"/>
      <c r="EQ93" s="93"/>
      <c r="ER93" s="93"/>
      <c r="ES93" s="59">
        <f t="shared" si="217"/>
        <v>0</v>
      </c>
      <c r="EU93" s="88">
        <v>16</v>
      </c>
      <c r="EV93" s="89"/>
      <c r="EW93" s="94"/>
      <c r="EX93" s="94"/>
      <c r="EY93" s="94"/>
      <c r="EZ93" s="92"/>
      <c r="FA93" s="94"/>
      <c r="FB93" s="94"/>
      <c r="FC93" s="88"/>
      <c r="FD93" s="93"/>
      <c r="FE93" s="93"/>
      <c r="FF93" s="93"/>
      <c r="FG93" s="93"/>
      <c r="FH93" s="59">
        <f t="shared" si="218"/>
        <v>0</v>
      </c>
      <c r="FJ93" s="88">
        <v>16</v>
      </c>
      <c r="FK93" s="89"/>
      <c r="FL93" s="94"/>
      <c r="FM93" s="94"/>
      <c r="FN93" s="94"/>
      <c r="FO93" s="92"/>
      <c r="FP93" s="94"/>
      <c r="FQ93" s="94"/>
      <c r="FR93" s="88"/>
      <c r="FS93" s="93"/>
      <c r="FT93" s="93"/>
      <c r="FU93" s="93"/>
      <c r="FV93" s="93"/>
      <c r="FW93" s="59">
        <f t="shared" si="219"/>
        <v>0</v>
      </c>
      <c r="FY93" s="88">
        <v>16</v>
      </c>
      <c r="FZ93" s="89"/>
      <c r="GA93" s="94"/>
      <c r="GB93" s="94"/>
      <c r="GC93" s="94"/>
      <c r="GD93" s="92"/>
      <c r="GE93" s="94"/>
      <c r="GF93" s="94"/>
      <c r="GG93" s="88"/>
      <c r="GH93" s="93"/>
      <c r="GI93" s="93"/>
      <c r="GJ93" s="93"/>
      <c r="GK93" s="93"/>
      <c r="GL93" s="59">
        <f t="shared" si="220"/>
        <v>0</v>
      </c>
      <c r="GN93" s="88">
        <v>16</v>
      </c>
      <c r="GO93" s="89"/>
      <c r="GP93" s="94"/>
      <c r="GQ93" s="94"/>
      <c r="GR93" s="94"/>
      <c r="GS93" s="92"/>
      <c r="GT93" s="94"/>
      <c r="GU93" s="94"/>
      <c r="GV93" s="88"/>
      <c r="GW93" s="93"/>
      <c r="GX93" s="93"/>
      <c r="GY93" s="93"/>
      <c r="GZ93" s="93"/>
      <c r="HA93" s="59">
        <f t="shared" si="221"/>
        <v>0</v>
      </c>
      <c r="HC93" s="88">
        <v>16</v>
      </c>
      <c r="HD93" s="89"/>
      <c r="HE93" s="94"/>
      <c r="HF93" s="94"/>
      <c r="HG93" s="94"/>
      <c r="HH93" s="92"/>
      <c r="HI93" s="94"/>
      <c r="HJ93" s="94"/>
      <c r="HK93" s="88"/>
      <c r="HL93" s="93"/>
      <c r="HM93" s="93"/>
      <c r="HN93" s="93"/>
      <c r="HO93" s="93"/>
      <c r="HP93" s="59">
        <f t="shared" si="222"/>
        <v>0</v>
      </c>
      <c r="HR93" s="88">
        <v>16</v>
      </c>
      <c r="HS93" s="89"/>
      <c r="HT93" s="94"/>
      <c r="HU93" s="94"/>
      <c r="HV93" s="94"/>
      <c r="HW93" s="92"/>
      <c r="HX93" s="94"/>
      <c r="HY93" s="94"/>
      <c r="HZ93" s="88"/>
      <c r="IA93" s="93"/>
      <c r="IB93" s="93"/>
      <c r="IC93" s="93"/>
      <c r="ID93" s="93"/>
      <c r="IE93" s="59">
        <f t="shared" si="223"/>
        <v>0</v>
      </c>
      <c r="IG93" s="88">
        <v>16</v>
      </c>
      <c r="IH93" s="89"/>
      <c r="II93" s="94"/>
      <c r="IJ93" s="94"/>
      <c r="IK93" s="94"/>
      <c r="IL93" s="92"/>
      <c r="IM93" s="94"/>
      <c r="IN93" s="94"/>
      <c r="IO93" s="88"/>
      <c r="IP93" s="93"/>
      <c r="IQ93" s="93"/>
      <c r="IR93" s="93"/>
      <c r="IS93" s="93"/>
      <c r="IT93" s="271">
        <f t="shared" si="224"/>
        <v>0</v>
      </c>
      <c r="IV93" s="88">
        <v>16</v>
      </c>
      <c r="IW93" s="89"/>
      <c r="IX93" s="94"/>
      <c r="IY93" s="94"/>
      <c r="IZ93" s="94"/>
      <c r="JA93" s="92"/>
      <c r="JB93" s="94"/>
      <c r="JC93" s="94"/>
      <c r="JD93" s="88"/>
      <c r="JE93" s="93"/>
      <c r="JF93" s="93"/>
      <c r="JG93" s="93"/>
      <c r="JH93" s="93"/>
      <c r="JI93" s="59">
        <f t="shared" si="225"/>
        <v>0</v>
      </c>
      <c r="JK93" s="88">
        <v>16</v>
      </c>
      <c r="JL93" s="89"/>
      <c r="JM93" s="94"/>
      <c r="JN93" s="94"/>
      <c r="JO93" s="94"/>
      <c r="JP93" s="92"/>
      <c r="JQ93" s="94"/>
      <c r="JR93" s="94"/>
      <c r="JS93" s="88"/>
      <c r="JT93" s="93"/>
      <c r="JU93" s="93"/>
      <c r="JV93" s="93"/>
      <c r="JW93" s="93"/>
      <c r="JX93" s="59">
        <f t="shared" si="226"/>
        <v>0</v>
      </c>
      <c r="JZ93" s="88">
        <v>16</v>
      </c>
      <c r="KA93" s="89"/>
      <c r="KB93" s="94"/>
      <c r="KC93" s="94"/>
      <c r="KD93" s="94"/>
      <c r="KE93" s="92"/>
      <c r="KF93" s="94"/>
      <c r="KG93" s="94"/>
      <c r="KH93" s="88"/>
      <c r="KI93" s="93"/>
      <c r="KJ93" s="93"/>
      <c r="KK93" s="93"/>
      <c r="KL93" s="93"/>
      <c r="KM93" s="59">
        <f t="shared" si="227"/>
        <v>0</v>
      </c>
      <c r="KO93" s="88">
        <v>16</v>
      </c>
      <c r="KP93" s="89"/>
      <c r="KQ93" s="94"/>
      <c r="KR93" s="94"/>
      <c r="KS93" s="94"/>
      <c r="KT93" s="92"/>
      <c r="KU93" s="94"/>
      <c r="KV93" s="94"/>
      <c r="KW93" s="88"/>
      <c r="KX93" s="93"/>
      <c r="KY93" s="93"/>
      <c r="KZ93" s="93"/>
      <c r="LA93" s="93"/>
      <c r="LB93" s="59">
        <f t="shared" si="228"/>
        <v>0</v>
      </c>
      <c r="LS93" s="88">
        <v>16</v>
      </c>
      <c r="LT93" s="89"/>
      <c r="LU93" s="94"/>
      <c r="LV93" s="94"/>
      <c r="LW93" s="94"/>
      <c r="LX93" s="92"/>
      <c r="LY93" s="94"/>
      <c r="LZ93" s="94"/>
      <c r="MA93" s="88"/>
      <c r="MB93" s="93"/>
      <c r="MC93" s="93"/>
      <c r="MD93" s="93"/>
      <c r="ME93" s="93"/>
      <c r="MF93" s="59">
        <f t="shared" si="229"/>
        <v>0</v>
      </c>
      <c r="MH93" s="88">
        <v>16</v>
      </c>
      <c r="MI93" s="89"/>
      <c r="MJ93" s="94"/>
      <c r="MK93" s="94"/>
      <c r="ML93" s="94"/>
      <c r="MM93" s="92"/>
      <c r="MN93" s="94"/>
      <c r="MO93" s="94"/>
      <c r="MP93" s="88"/>
      <c r="MQ93" s="93"/>
      <c r="MR93" s="93"/>
      <c r="MS93" s="93"/>
      <c r="MT93" s="93"/>
      <c r="MU93" s="59">
        <f t="shared" si="230"/>
        <v>0</v>
      </c>
      <c r="MW93" s="88">
        <v>16</v>
      </c>
      <c r="MX93" s="89"/>
      <c r="MY93" s="94"/>
      <c r="MZ93" s="94"/>
      <c r="NA93" s="94"/>
      <c r="NB93" s="92"/>
      <c r="NC93" s="94"/>
      <c r="ND93" s="94"/>
      <c r="NE93" s="88"/>
      <c r="NF93" s="93"/>
      <c r="NG93" s="93"/>
      <c r="NH93" s="93"/>
      <c r="NI93" s="93"/>
      <c r="NJ93" s="59">
        <f t="shared" si="231"/>
        <v>0</v>
      </c>
      <c r="NL93" s="88">
        <v>16</v>
      </c>
      <c r="NM93" s="89"/>
      <c r="NN93" s="94"/>
      <c r="NO93" s="94"/>
      <c r="NP93" s="94"/>
      <c r="NQ93" s="92"/>
      <c r="NR93" s="94"/>
      <c r="NS93" s="94"/>
      <c r="NT93" s="88"/>
      <c r="NU93" s="93"/>
      <c r="NV93" s="93"/>
      <c r="NW93" s="93"/>
      <c r="NX93" s="93"/>
      <c r="NY93" s="59">
        <f t="shared" si="232"/>
        <v>0</v>
      </c>
      <c r="OA93" s="88">
        <v>16</v>
      </c>
      <c r="OB93" s="89"/>
      <c r="OC93" s="94"/>
      <c r="OD93" s="94"/>
      <c r="OE93" s="94"/>
      <c r="OF93" s="92"/>
      <c r="OG93" s="94"/>
      <c r="OH93" s="94"/>
      <c r="OI93" s="88"/>
      <c r="OJ93" s="93"/>
      <c r="OK93" s="93"/>
      <c r="OL93" s="93"/>
      <c r="OM93" s="93"/>
      <c r="ON93" s="59">
        <f t="shared" si="233"/>
        <v>0</v>
      </c>
      <c r="OP93" s="88">
        <v>16</v>
      </c>
      <c r="OQ93" s="89"/>
      <c r="OR93" s="94"/>
      <c r="OS93" s="94"/>
      <c r="OT93" s="94"/>
      <c r="OU93" s="92"/>
      <c r="OV93" s="94"/>
      <c r="OW93" s="94"/>
      <c r="OX93" s="88"/>
      <c r="OY93" s="93"/>
      <c r="OZ93" s="93"/>
      <c r="PA93" s="93"/>
      <c r="PB93" s="93"/>
      <c r="PC93" s="59">
        <f t="shared" si="234"/>
        <v>0</v>
      </c>
      <c r="PE93" s="88">
        <v>16</v>
      </c>
      <c r="PF93" s="89"/>
      <c r="PG93" s="94"/>
      <c r="PH93" s="94"/>
      <c r="PI93" s="94"/>
      <c r="PJ93" s="92"/>
      <c r="PK93" s="94"/>
      <c r="PL93" s="94"/>
      <c r="PM93" s="88"/>
      <c r="PN93" s="93"/>
      <c r="PO93" s="93"/>
      <c r="PP93" s="93"/>
      <c r="PQ93" s="93"/>
      <c r="PR93" s="59">
        <f t="shared" si="235"/>
        <v>0</v>
      </c>
      <c r="PT93" s="88">
        <v>16</v>
      </c>
      <c r="PU93" s="89"/>
      <c r="PV93" s="94"/>
      <c r="PW93" s="94"/>
      <c r="PX93" s="88"/>
      <c r="PY93" s="93"/>
      <c r="PZ93" s="93"/>
      <c r="QA93" s="93"/>
      <c r="QB93" s="93"/>
      <c r="QC93" s="59">
        <f t="shared" si="236"/>
        <v>0</v>
      </c>
    </row>
    <row r="94" spans="1:445" hidden="1">
      <c r="A94" s="88">
        <v>17</v>
      </c>
      <c r="B94" s="89"/>
      <c r="C94" s="94"/>
      <c r="D94" s="94"/>
      <c r="E94" s="94"/>
      <c r="F94" s="92"/>
      <c r="G94" s="94"/>
      <c r="H94" s="94"/>
      <c r="I94" s="88"/>
      <c r="J94" s="93"/>
      <c r="K94" s="93"/>
      <c r="L94" s="93"/>
      <c r="M94" s="93"/>
      <c r="N94" s="59">
        <f t="shared" si="208"/>
        <v>0</v>
      </c>
      <c r="P94" s="88">
        <v>17</v>
      </c>
      <c r="Q94" s="89"/>
      <c r="R94" s="94"/>
      <c r="S94" s="94"/>
      <c r="T94" s="94"/>
      <c r="U94" s="92"/>
      <c r="V94" s="94"/>
      <c r="W94" s="94"/>
      <c r="X94" s="88"/>
      <c r="Y94" s="93"/>
      <c r="Z94" s="93"/>
      <c r="AA94" s="93"/>
      <c r="AB94" s="93"/>
      <c r="AC94" s="59">
        <f t="shared" si="209"/>
        <v>0</v>
      </c>
      <c r="AE94" s="88">
        <v>17</v>
      </c>
      <c r="AF94" s="89"/>
      <c r="AG94" s="94"/>
      <c r="AH94" s="94"/>
      <c r="AI94" s="94"/>
      <c r="AJ94" s="92"/>
      <c r="AK94" s="94"/>
      <c r="AL94" s="94"/>
      <c r="AM94" s="88"/>
      <c r="AN94" s="93"/>
      <c r="AO94" s="93"/>
      <c r="AP94" s="93"/>
      <c r="AQ94" s="93"/>
      <c r="AR94" s="59">
        <f t="shared" si="210"/>
        <v>0</v>
      </c>
      <c r="AT94" s="88">
        <v>17</v>
      </c>
      <c r="AU94" s="89"/>
      <c r="AV94" s="94"/>
      <c r="AW94" s="94"/>
      <c r="AX94" s="94"/>
      <c r="AY94" s="92"/>
      <c r="AZ94" s="94"/>
      <c r="BA94" s="94"/>
      <c r="BB94" s="88"/>
      <c r="BC94" s="93"/>
      <c r="BD94" s="93"/>
      <c r="BE94" s="93"/>
      <c r="BF94" s="93"/>
      <c r="BG94" s="59">
        <f t="shared" si="211"/>
        <v>0</v>
      </c>
      <c r="BI94" s="88">
        <v>17</v>
      </c>
      <c r="BJ94" s="89"/>
      <c r="BK94" s="94"/>
      <c r="BL94" s="94"/>
      <c r="BM94" s="94"/>
      <c r="BN94" s="92"/>
      <c r="BO94" s="94"/>
      <c r="BP94" s="94"/>
      <c r="BQ94" s="88"/>
      <c r="BR94" s="93"/>
      <c r="BS94" s="93"/>
      <c r="BT94" s="93"/>
      <c r="BU94" s="93"/>
      <c r="BV94" s="59">
        <f t="shared" si="212"/>
        <v>0</v>
      </c>
      <c r="BX94" s="88">
        <v>17</v>
      </c>
      <c r="BY94" s="89"/>
      <c r="BZ94" s="94"/>
      <c r="CA94" s="94"/>
      <c r="CB94" s="94"/>
      <c r="CC94" s="92"/>
      <c r="CD94" s="94"/>
      <c r="CE94" s="94"/>
      <c r="CF94" s="88"/>
      <c r="CG94" s="93"/>
      <c r="CH94" s="93"/>
      <c r="CI94" s="93"/>
      <c r="CJ94" s="93"/>
      <c r="CK94" s="59">
        <f t="shared" si="213"/>
        <v>0</v>
      </c>
      <c r="CM94" s="88">
        <v>17</v>
      </c>
      <c r="CN94" s="89"/>
      <c r="CO94" s="94"/>
      <c r="CP94" s="94"/>
      <c r="CQ94" s="94"/>
      <c r="CR94" s="92"/>
      <c r="CS94" s="94"/>
      <c r="CT94" s="94"/>
      <c r="CU94" s="88"/>
      <c r="CV94" s="93"/>
      <c r="CW94" s="93"/>
      <c r="CX94" s="93"/>
      <c r="CY94" s="93"/>
      <c r="CZ94" s="279">
        <f t="shared" si="214"/>
        <v>0</v>
      </c>
      <c r="DB94" s="88">
        <v>17</v>
      </c>
      <c r="DC94" s="89"/>
      <c r="DD94" s="94"/>
      <c r="DE94" s="94"/>
      <c r="DF94" s="94"/>
      <c r="DG94" s="92"/>
      <c r="DH94" s="94"/>
      <c r="DI94" s="94"/>
      <c r="DJ94" s="88"/>
      <c r="DK94" s="93"/>
      <c r="DL94" s="93"/>
      <c r="DM94" s="93"/>
      <c r="DN94" s="93"/>
      <c r="DO94" s="279">
        <f t="shared" si="215"/>
        <v>0</v>
      </c>
      <c r="DQ94" s="88">
        <v>17</v>
      </c>
      <c r="DR94" s="89"/>
      <c r="DS94" s="94"/>
      <c r="DT94" s="94"/>
      <c r="DU94" s="94"/>
      <c r="DV94" s="92"/>
      <c r="DW94" s="94"/>
      <c r="DX94" s="94"/>
      <c r="DY94" s="88"/>
      <c r="DZ94" s="93"/>
      <c r="EA94" s="93"/>
      <c r="EB94" s="93"/>
      <c r="EC94" s="93"/>
      <c r="ED94" s="279">
        <f t="shared" si="216"/>
        <v>0</v>
      </c>
      <c r="EF94" s="88">
        <v>17</v>
      </c>
      <c r="EG94" s="89"/>
      <c r="EH94" s="94"/>
      <c r="EI94" s="94"/>
      <c r="EJ94" s="94"/>
      <c r="EK94" s="92"/>
      <c r="EL94" s="94"/>
      <c r="EM94" s="94"/>
      <c r="EN94" s="88"/>
      <c r="EO94" s="93"/>
      <c r="EP94" s="93"/>
      <c r="EQ94" s="93"/>
      <c r="ER94" s="93"/>
      <c r="ES94" s="59">
        <f t="shared" si="217"/>
        <v>0</v>
      </c>
      <c r="EU94" s="88">
        <v>17</v>
      </c>
      <c r="EV94" s="89"/>
      <c r="EW94" s="94"/>
      <c r="EX94" s="94"/>
      <c r="EY94" s="94"/>
      <c r="EZ94" s="92"/>
      <c r="FA94" s="94"/>
      <c r="FB94" s="94"/>
      <c r="FC94" s="88"/>
      <c r="FD94" s="93"/>
      <c r="FE94" s="93"/>
      <c r="FF94" s="93"/>
      <c r="FG94" s="93"/>
      <c r="FH94" s="59">
        <f t="shared" si="218"/>
        <v>0</v>
      </c>
      <c r="FJ94" s="88">
        <v>17</v>
      </c>
      <c r="FK94" s="89"/>
      <c r="FL94" s="94"/>
      <c r="FM94" s="94"/>
      <c r="FN94" s="94"/>
      <c r="FO94" s="92"/>
      <c r="FP94" s="94"/>
      <c r="FQ94" s="94"/>
      <c r="FR94" s="88"/>
      <c r="FS94" s="93"/>
      <c r="FT94" s="93"/>
      <c r="FU94" s="93"/>
      <c r="FV94" s="93"/>
      <c r="FW94" s="59">
        <f t="shared" si="219"/>
        <v>0</v>
      </c>
      <c r="FY94" s="88">
        <v>17</v>
      </c>
      <c r="FZ94" s="89"/>
      <c r="GA94" s="94"/>
      <c r="GB94" s="94"/>
      <c r="GC94" s="94"/>
      <c r="GD94" s="92"/>
      <c r="GE94" s="94"/>
      <c r="GF94" s="94"/>
      <c r="GG94" s="88"/>
      <c r="GH94" s="93"/>
      <c r="GI94" s="93"/>
      <c r="GJ94" s="93"/>
      <c r="GK94" s="93"/>
      <c r="GL94" s="59">
        <f t="shared" si="220"/>
        <v>0</v>
      </c>
      <c r="GN94" s="88">
        <v>17</v>
      </c>
      <c r="GO94" s="89"/>
      <c r="GP94" s="94"/>
      <c r="GQ94" s="94"/>
      <c r="GR94" s="94"/>
      <c r="GS94" s="92"/>
      <c r="GT94" s="94"/>
      <c r="GU94" s="94"/>
      <c r="GV94" s="88"/>
      <c r="GW94" s="93"/>
      <c r="GX94" s="93"/>
      <c r="GY94" s="93"/>
      <c r="GZ94" s="93"/>
      <c r="HA94" s="59">
        <f t="shared" si="221"/>
        <v>0</v>
      </c>
      <c r="HC94" s="88">
        <v>17</v>
      </c>
      <c r="HD94" s="89"/>
      <c r="HE94" s="94"/>
      <c r="HF94" s="94"/>
      <c r="HG94" s="94"/>
      <c r="HH94" s="92"/>
      <c r="HI94" s="94"/>
      <c r="HJ94" s="94"/>
      <c r="HK94" s="88"/>
      <c r="HL94" s="93"/>
      <c r="HM94" s="93"/>
      <c r="HN94" s="93"/>
      <c r="HO94" s="93"/>
      <c r="HP94" s="59">
        <f t="shared" si="222"/>
        <v>0</v>
      </c>
      <c r="HR94" s="88">
        <v>17</v>
      </c>
      <c r="HS94" s="89"/>
      <c r="HT94" s="94"/>
      <c r="HU94" s="94"/>
      <c r="HV94" s="94"/>
      <c r="HW94" s="92"/>
      <c r="HX94" s="94"/>
      <c r="HY94" s="94"/>
      <c r="HZ94" s="88"/>
      <c r="IA94" s="93"/>
      <c r="IB94" s="93"/>
      <c r="IC94" s="93"/>
      <c r="ID94" s="93"/>
      <c r="IE94" s="59">
        <f t="shared" si="223"/>
        <v>0</v>
      </c>
      <c r="IG94" s="88">
        <v>17</v>
      </c>
      <c r="IH94" s="89"/>
      <c r="II94" s="94"/>
      <c r="IJ94" s="94"/>
      <c r="IK94" s="94"/>
      <c r="IL94" s="92"/>
      <c r="IM94" s="94"/>
      <c r="IN94" s="94"/>
      <c r="IO94" s="88"/>
      <c r="IP94" s="93"/>
      <c r="IQ94" s="93"/>
      <c r="IR94" s="93"/>
      <c r="IS94" s="93"/>
      <c r="IT94" s="271">
        <f t="shared" si="224"/>
        <v>0</v>
      </c>
      <c r="IV94" s="88">
        <v>17</v>
      </c>
      <c r="IW94" s="89"/>
      <c r="IX94" s="94"/>
      <c r="IY94" s="94"/>
      <c r="IZ94" s="94"/>
      <c r="JA94" s="92"/>
      <c r="JB94" s="94"/>
      <c r="JC94" s="94"/>
      <c r="JD94" s="88"/>
      <c r="JE94" s="93"/>
      <c r="JF94" s="93"/>
      <c r="JG94" s="93"/>
      <c r="JH94" s="93"/>
      <c r="JI94" s="59">
        <f t="shared" si="225"/>
        <v>0</v>
      </c>
      <c r="JK94" s="88">
        <v>17</v>
      </c>
      <c r="JL94" s="89"/>
      <c r="JM94" s="94"/>
      <c r="JN94" s="94"/>
      <c r="JO94" s="94"/>
      <c r="JP94" s="92"/>
      <c r="JQ94" s="94"/>
      <c r="JR94" s="94"/>
      <c r="JS94" s="88"/>
      <c r="JT94" s="93"/>
      <c r="JU94" s="93"/>
      <c r="JV94" s="93"/>
      <c r="JW94" s="93"/>
      <c r="JX94" s="59">
        <f t="shared" si="226"/>
        <v>0</v>
      </c>
      <c r="JZ94" s="88">
        <v>17</v>
      </c>
      <c r="KA94" s="89"/>
      <c r="KB94" s="94"/>
      <c r="KC94" s="94"/>
      <c r="KD94" s="94"/>
      <c r="KE94" s="92"/>
      <c r="KF94" s="94"/>
      <c r="KG94" s="94"/>
      <c r="KH94" s="88"/>
      <c r="KI94" s="93"/>
      <c r="KJ94" s="93"/>
      <c r="KK94" s="93"/>
      <c r="KL94" s="93"/>
      <c r="KM94" s="59">
        <f t="shared" si="227"/>
        <v>0</v>
      </c>
      <c r="KO94" s="88">
        <v>17</v>
      </c>
      <c r="KP94" s="89"/>
      <c r="KQ94" s="94"/>
      <c r="KR94" s="94"/>
      <c r="KS94" s="94"/>
      <c r="KT94" s="92"/>
      <c r="KU94" s="94"/>
      <c r="KV94" s="94"/>
      <c r="KW94" s="88"/>
      <c r="KX94" s="93"/>
      <c r="KY94" s="93"/>
      <c r="KZ94" s="93"/>
      <c r="LA94" s="93"/>
      <c r="LB94" s="59">
        <f t="shared" si="228"/>
        <v>0</v>
      </c>
      <c r="LS94" s="88">
        <v>17</v>
      </c>
      <c r="LT94" s="89"/>
      <c r="LU94" s="94"/>
      <c r="LV94" s="94"/>
      <c r="LW94" s="94"/>
      <c r="LX94" s="92"/>
      <c r="LY94" s="94"/>
      <c r="LZ94" s="94"/>
      <c r="MA94" s="88"/>
      <c r="MB94" s="93"/>
      <c r="MC94" s="93"/>
      <c r="MD94" s="93"/>
      <c r="ME94" s="93"/>
      <c r="MF94" s="59">
        <f t="shared" si="229"/>
        <v>0</v>
      </c>
      <c r="MH94" s="88">
        <v>17</v>
      </c>
      <c r="MI94" s="89"/>
      <c r="MJ94" s="94"/>
      <c r="MK94" s="94"/>
      <c r="ML94" s="94"/>
      <c r="MM94" s="92"/>
      <c r="MN94" s="94"/>
      <c r="MO94" s="94"/>
      <c r="MP94" s="88"/>
      <c r="MQ94" s="93"/>
      <c r="MR94" s="93"/>
      <c r="MS94" s="93"/>
      <c r="MT94" s="93"/>
      <c r="MU94" s="59">
        <f t="shared" si="230"/>
        <v>0</v>
      </c>
      <c r="MW94" s="88">
        <v>17</v>
      </c>
      <c r="MX94" s="89"/>
      <c r="MY94" s="94"/>
      <c r="MZ94" s="94"/>
      <c r="NA94" s="94"/>
      <c r="NB94" s="92"/>
      <c r="NC94" s="94"/>
      <c r="ND94" s="94"/>
      <c r="NE94" s="88"/>
      <c r="NF94" s="93"/>
      <c r="NG94" s="93"/>
      <c r="NH94" s="93"/>
      <c r="NI94" s="93"/>
      <c r="NJ94" s="59">
        <f t="shared" si="231"/>
        <v>0</v>
      </c>
      <c r="NL94" s="88">
        <v>17</v>
      </c>
      <c r="NM94" s="89"/>
      <c r="NN94" s="94"/>
      <c r="NO94" s="94"/>
      <c r="NP94" s="94"/>
      <c r="NQ94" s="92"/>
      <c r="NR94" s="94"/>
      <c r="NS94" s="94"/>
      <c r="NT94" s="88"/>
      <c r="NU94" s="93"/>
      <c r="NV94" s="93"/>
      <c r="NW94" s="93"/>
      <c r="NX94" s="93"/>
      <c r="NY94" s="59">
        <f t="shared" si="232"/>
        <v>0</v>
      </c>
      <c r="OA94" s="88">
        <v>17</v>
      </c>
      <c r="OB94" s="89"/>
      <c r="OC94" s="94"/>
      <c r="OD94" s="94"/>
      <c r="OE94" s="94"/>
      <c r="OF94" s="92"/>
      <c r="OG94" s="94"/>
      <c r="OH94" s="94"/>
      <c r="OI94" s="88"/>
      <c r="OJ94" s="93"/>
      <c r="OK94" s="93"/>
      <c r="OL94" s="93"/>
      <c r="OM94" s="93"/>
      <c r="ON94" s="59">
        <f t="shared" si="233"/>
        <v>0</v>
      </c>
      <c r="OP94" s="88">
        <v>17</v>
      </c>
      <c r="OQ94" s="89"/>
      <c r="OR94" s="94"/>
      <c r="OS94" s="94"/>
      <c r="OT94" s="94"/>
      <c r="OU94" s="92"/>
      <c r="OV94" s="94"/>
      <c r="OW94" s="94"/>
      <c r="OX94" s="88"/>
      <c r="OY94" s="93"/>
      <c r="OZ94" s="93"/>
      <c r="PA94" s="93"/>
      <c r="PB94" s="93"/>
      <c r="PC94" s="59">
        <f t="shared" si="234"/>
        <v>0</v>
      </c>
      <c r="PE94" s="88">
        <v>17</v>
      </c>
      <c r="PF94" s="89"/>
      <c r="PG94" s="94"/>
      <c r="PH94" s="94"/>
      <c r="PI94" s="94"/>
      <c r="PJ94" s="92"/>
      <c r="PK94" s="94"/>
      <c r="PL94" s="94"/>
      <c r="PM94" s="88"/>
      <c r="PN94" s="93"/>
      <c r="PO94" s="93"/>
      <c r="PP94" s="93"/>
      <c r="PQ94" s="93"/>
      <c r="PR94" s="59">
        <f t="shared" si="235"/>
        <v>0</v>
      </c>
      <c r="PT94" s="88">
        <v>17</v>
      </c>
      <c r="PU94" s="89"/>
      <c r="PV94" s="94"/>
      <c r="PW94" s="94"/>
      <c r="PX94" s="88"/>
      <c r="PY94" s="93"/>
      <c r="PZ94" s="93"/>
      <c r="QA94" s="93"/>
      <c r="QB94" s="93"/>
      <c r="QC94" s="59">
        <f t="shared" si="236"/>
        <v>0</v>
      </c>
    </row>
    <row r="95" spans="1:445" hidden="1">
      <c r="A95" s="88">
        <v>18</v>
      </c>
      <c r="B95" s="89"/>
      <c r="C95" s="94"/>
      <c r="D95" s="94"/>
      <c r="E95" s="94"/>
      <c r="F95" s="92"/>
      <c r="G95" s="94"/>
      <c r="H95" s="94"/>
      <c r="I95" s="88"/>
      <c r="J95" s="93"/>
      <c r="K95" s="93"/>
      <c r="L95" s="93"/>
      <c r="M95" s="93"/>
      <c r="N95" s="59">
        <f t="shared" si="208"/>
        <v>0</v>
      </c>
      <c r="P95" s="88">
        <v>18</v>
      </c>
      <c r="Q95" s="89"/>
      <c r="R95" s="94"/>
      <c r="S95" s="94"/>
      <c r="T95" s="94"/>
      <c r="U95" s="92"/>
      <c r="V95" s="94"/>
      <c r="W95" s="94"/>
      <c r="X95" s="88"/>
      <c r="Y95" s="93"/>
      <c r="Z95" s="93"/>
      <c r="AA95" s="93"/>
      <c r="AB95" s="93"/>
      <c r="AC95" s="59">
        <f t="shared" si="209"/>
        <v>0</v>
      </c>
      <c r="AE95" s="88">
        <v>18</v>
      </c>
      <c r="AF95" s="89"/>
      <c r="AG95" s="94"/>
      <c r="AH95" s="94"/>
      <c r="AI95" s="94"/>
      <c r="AJ95" s="92"/>
      <c r="AK95" s="94"/>
      <c r="AL95" s="94"/>
      <c r="AM95" s="88"/>
      <c r="AN95" s="93"/>
      <c r="AO95" s="93"/>
      <c r="AP95" s="93"/>
      <c r="AQ95" s="93"/>
      <c r="AR95" s="59">
        <f t="shared" si="210"/>
        <v>0</v>
      </c>
      <c r="AT95" s="88">
        <v>18</v>
      </c>
      <c r="AU95" s="89"/>
      <c r="AV95" s="94"/>
      <c r="AW95" s="94"/>
      <c r="AX95" s="94"/>
      <c r="AY95" s="92"/>
      <c r="AZ95" s="94"/>
      <c r="BA95" s="94"/>
      <c r="BB95" s="88"/>
      <c r="BC95" s="93"/>
      <c r="BD95" s="93"/>
      <c r="BE95" s="93"/>
      <c r="BF95" s="93"/>
      <c r="BG95" s="59">
        <f t="shared" si="211"/>
        <v>0</v>
      </c>
      <c r="BI95" s="88">
        <v>18</v>
      </c>
      <c r="BJ95" s="89"/>
      <c r="BK95" s="94"/>
      <c r="BL95" s="94"/>
      <c r="BM95" s="94"/>
      <c r="BN95" s="92"/>
      <c r="BO95" s="94"/>
      <c r="BP95" s="94"/>
      <c r="BQ95" s="88"/>
      <c r="BR95" s="93"/>
      <c r="BS95" s="93"/>
      <c r="BT95" s="93"/>
      <c r="BU95" s="93"/>
      <c r="BV95" s="59">
        <f t="shared" si="212"/>
        <v>0</v>
      </c>
      <c r="BX95" s="88">
        <v>18</v>
      </c>
      <c r="BY95" s="89"/>
      <c r="BZ95" s="94"/>
      <c r="CA95" s="94"/>
      <c r="CB95" s="94"/>
      <c r="CC95" s="92"/>
      <c r="CD95" s="94"/>
      <c r="CE95" s="94"/>
      <c r="CF95" s="88"/>
      <c r="CG95" s="93"/>
      <c r="CH95" s="93"/>
      <c r="CI95" s="93"/>
      <c r="CJ95" s="93"/>
      <c r="CK95" s="59">
        <f t="shared" si="213"/>
        <v>0</v>
      </c>
      <c r="CM95" s="88">
        <v>18</v>
      </c>
      <c r="CN95" s="89"/>
      <c r="CO95" s="94"/>
      <c r="CP95" s="94"/>
      <c r="CQ95" s="94"/>
      <c r="CR95" s="92"/>
      <c r="CS95" s="94"/>
      <c r="CT95" s="94"/>
      <c r="CU95" s="88"/>
      <c r="CV95" s="93"/>
      <c r="CW95" s="93"/>
      <c r="CX95" s="93"/>
      <c r="CY95" s="93"/>
      <c r="CZ95" s="279">
        <f t="shared" si="214"/>
        <v>0</v>
      </c>
      <c r="DB95" s="88">
        <v>18</v>
      </c>
      <c r="DC95" s="89"/>
      <c r="DD95" s="94"/>
      <c r="DE95" s="94"/>
      <c r="DF95" s="94"/>
      <c r="DG95" s="92"/>
      <c r="DH95" s="94"/>
      <c r="DI95" s="94"/>
      <c r="DJ95" s="88"/>
      <c r="DK95" s="93"/>
      <c r="DL95" s="93"/>
      <c r="DM95" s="93"/>
      <c r="DN95" s="93"/>
      <c r="DO95" s="279">
        <f t="shared" si="215"/>
        <v>0</v>
      </c>
      <c r="DQ95" s="88">
        <v>18</v>
      </c>
      <c r="DR95" s="89"/>
      <c r="DS95" s="94"/>
      <c r="DT95" s="94"/>
      <c r="DU95" s="94"/>
      <c r="DV95" s="92"/>
      <c r="DW95" s="94"/>
      <c r="DX95" s="94"/>
      <c r="DY95" s="88"/>
      <c r="DZ95" s="93"/>
      <c r="EA95" s="93"/>
      <c r="EB95" s="93"/>
      <c r="EC95" s="93"/>
      <c r="ED95" s="279">
        <f t="shared" si="216"/>
        <v>0</v>
      </c>
      <c r="EF95" s="88">
        <v>18</v>
      </c>
      <c r="EG95" s="89"/>
      <c r="EH95" s="94"/>
      <c r="EI95" s="94"/>
      <c r="EJ95" s="94"/>
      <c r="EK95" s="92"/>
      <c r="EL95" s="94"/>
      <c r="EM95" s="94"/>
      <c r="EN95" s="88"/>
      <c r="EO95" s="93"/>
      <c r="EP95" s="93"/>
      <c r="EQ95" s="93"/>
      <c r="ER95" s="93"/>
      <c r="ES95" s="59">
        <f t="shared" si="217"/>
        <v>0</v>
      </c>
      <c r="EU95" s="88">
        <v>18</v>
      </c>
      <c r="EV95" s="89"/>
      <c r="EW95" s="94"/>
      <c r="EX95" s="94"/>
      <c r="EY95" s="94"/>
      <c r="EZ95" s="92"/>
      <c r="FA95" s="94"/>
      <c r="FB95" s="94"/>
      <c r="FC95" s="88"/>
      <c r="FD95" s="93"/>
      <c r="FE95" s="93"/>
      <c r="FF95" s="93"/>
      <c r="FG95" s="93"/>
      <c r="FH95" s="59">
        <f t="shared" si="218"/>
        <v>0</v>
      </c>
      <c r="FJ95" s="88">
        <v>18</v>
      </c>
      <c r="FK95" s="89"/>
      <c r="FL95" s="94"/>
      <c r="FM95" s="94"/>
      <c r="FN95" s="94"/>
      <c r="FO95" s="92"/>
      <c r="FP95" s="94"/>
      <c r="FQ95" s="94"/>
      <c r="FR95" s="88"/>
      <c r="FS95" s="93"/>
      <c r="FT95" s="93"/>
      <c r="FU95" s="93"/>
      <c r="FV95" s="93"/>
      <c r="FW95" s="59">
        <f t="shared" si="219"/>
        <v>0</v>
      </c>
      <c r="FY95" s="88">
        <v>18</v>
      </c>
      <c r="FZ95" s="89"/>
      <c r="GA95" s="94"/>
      <c r="GB95" s="94"/>
      <c r="GC95" s="94"/>
      <c r="GD95" s="92"/>
      <c r="GE95" s="94"/>
      <c r="GF95" s="94"/>
      <c r="GG95" s="88"/>
      <c r="GH95" s="93"/>
      <c r="GI95" s="93"/>
      <c r="GJ95" s="93"/>
      <c r="GK95" s="93"/>
      <c r="GL95" s="59">
        <f t="shared" si="220"/>
        <v>0</v>
      </c>
      <c r="GN95" s="88">
        <v>18</v>
      </c>
      <c r="GO95" s="89"/>
      <c r="GP95" s="94"/>
      <c r="GQ95" s="94"/>
      <c r="GR95" s="94"/>
      <c r="GS95" s="92"/>
      <c r="GT95" s="94"/>
      <c r="GU95" s="94"/>
      <c r="GV95" s="88"/>
      <c r="GW95" s="93"/>
      <c r="GX95" s="93"/>
      <c r="GY95" s="93"/>
      <c r="GZ95" s="93"/>
      <c r="HA95" s="59">
        <f t="shared" si="221"/>
        <v>0</v>
      </c>
      <c r="HC95" s="88">
        <v>18</v>
      </c>
      <c r="HD95" s="89"/>
      <c r="HE95" s="94"/>
      <c r="HF95" s="94"/>
      <c r="HG95" s="94"/>
      <c r="HH95" s="92"/>
      <c r="HI95" s="94"/>
      <c r="HJ95" s="94"/>
      <c r="HK95" s="88"/>
      <c r="HL95" s="93"/>
      <c r="HM95" s="93"/>
      <c r="HN95" s="93"/>
      <c r="HO95" s="93"/>
      <c r="HP95" s="59">
        <f t="shared" si="222"/>
        <v>0</v>
      </c>
      <c r="HR95" s="88">
        <v>18</v>
      </c>
      <c r="HS95" s="89"/>
      <c r="HT95" s="94"/>
      <c r="HU95" s="94"/>
      <c r="HV95" s="94"/>
      <c r="HW95" s="92"/>
      <c r="HX95" s="94"/>
      <c r="HY95" s="94"/>
      <c r="HZ95" s="88"/>
      <c r="IA95" s="93"/>
      <c r="IB95" s="93"/>
      <c r="IC95" s="93"/>
      <c r="ID95" s="93"/>
      <c r="IE95" s="59">
        <f t="shared" si="223"/>
        <v>0</v>
      </c>
      <c r="IG95" s="88">
        <v>18</v>
      </c>
      <c r="IH95" s="89"/>
      <c r="II95" s="94"/>
      <c r="IJ95" s="94"/>
      <c r="IK95" s="94"/>
      <c r="IL95" s="92"/>
      <c r="IM95" s="94"/>
      <c r="IN95" s="94"/>
      <c r="IO95" s="88"/>
      <c r="IP95" s="93"/>
      <c r="IQ95" s="93"/>
      <c r="IR95" s="93"/>
      <c r="IS95" s="93"/>
      <c r="IT95" s="271">
        <f t="shared" si="224"/>
        <v>0</v>
      </c>
      <c r="IV95" s="88">
        <v>18</v>
      </c>
      <c r="IW95" s="89"/>
      <c r="IX95" s="94"/>
      <c r="IY95" s="94"/>
      <c r="IZ95" s="94"/>
      <c r="JA95" s="92"/>
      <c r="JB95" s="94"/>
      <c r="JC95" s="94"/>
      <c r="JD95" s="88"/>
      <c r="JE95" s="93"/>
      <c r="JF95" s="93"/>
      <c r="JG95" s="93"/>
      <c r="JH95" s="93"/>
      <c r="JI95" s="59">
        <f t="shared" si="225"/>
        <v>0</v>
      </c>
      <c r="JK95" s="88">
        <v>18</v>
      </c>
      <c r="JL95" s="89"/>
      <c r="JM95" s="94"/>
      <c r="JN95" s="94"/>
      <c r="JO95" s="94"/>
      <c r="JP95" s="92"/>
      <c r="JQ95" s="94"/>
      <c r="JR95" s="94"/>
      <c r="JS95" s="88"/>
      <c r="JT95" s="93"/>
      <c r="JU95" s="93"/>
      <c r="JV95" s="93"/>
      <c r="JW95" s="93"/>
      <c r="JX95" s="59">
        <f t="shared" si="226"/>
        <v>0</v>
      </c>
      <c r="JZ95" s="88">
        <v>18</v>
      </c>
      <c r="KA95" s="89"/>
      <c r="KB95" s="94"/>
      <c r="KC95" s="94"/>
      <c r="KD95" s="94"/>
      <c r="KE95" s="92"/>
      <c r="KF95" s="94"/>
      <c r="KG95" s="94"/>
      <c r="KH95" s="88"/>
      <c r="KI95" s="93"/>
      <c r="KJ95" s="93"/>
      <c r="KK95" s="93"/>
      <c r="KL95" s="93"/>
      <c r="KM95" s="59">
        <f t="shared" si="227"/>
        <v>0</v>
      </c>
      <c r="KO95" s="88">
        <v>18</v>
      </c>
      <c r="KP95" s="89"/>
      <c r="KQ95" s="94"/>
      <c r="KR95" s="94"/>
      <c r="KS95" s="94"/>
      <c r="KT95" s="92"/>
      <c r="KU95" s="94"/>
      <c r="KV95" s="94"/>
      <c r="KW95" s="88"/>
      <c r="KX95" s="93"/>
      <c r="KY95" s="93"/>
      <c r="KZ95" s="93"/>
      <c r="LA95" s="93"/>
      <c r="LB95" s="59">
        <f t="shared" si="228"/>
        <v>0</v>
      </c>
      <c r="LS95" s="88">
        <v>18</v>
      </c>
      <c r="LT95" s="89"/>
      <c r="LU95" s="94"/>
      <c r="LV95" s="94"/>
      <c r="LW95" s="94"/>
      <c r="LX95" s="92"/>
      <c r="LY95" s="94"/>
      <c r="LZ95" s="94"/>
      <c r="MA95" s="88"/>
      <c r="MB95" s="93"/>
      <c r="MC95" s="93"/>
      <c r="MD95" s="93"/>
      <c r="ME95" s="93"/>
      <c r="MF95" s="59">
        <f t="shared" si="229"/>
        <v>0</v>
      </c>
      <c r="MH95" s="88">
        <v>18</v>
      </c>
      <c r="MI95" s="89"/>
      <c r="MJ95" s="94"/>
      <c r="MK95" s="94"/>
      <c r="ML95" s="94"/>
      <c r="MM95" s="92"/>
      <c r="MN95" s="94"/>
      <c r="MO95" s="94"/>
      <c r="MP95" s="88"/>
      <c r="MQ95" s="93"/>
      <c r="MR95" s="93"/>
      <c r="MS95" s="93"/>
      <c r="MT95" s="93"/>
      <c r="MU95" s="59">
        <f t="shared" si="230"/>
        <v>0</v>
      </c>
      <c r="MW95" s="88">
        <v>18</v>
      </c>
      <c r="MX95" s="89"/>
      <c r="MY95" s="94"/>
      <c r="MZ95" s="94"/>
      <c r="NA95" s="94"/>
      <c r="NB95" s="92"/>
      <c r="NC95" s="94"/>
      <c r="ND95" s="94"/>
      <c r="NE95" s="88"/>
      <c r="NF95" s="93"/>
      <c r="NG95" s="93"/>
      <c r="NH95" s="93"/>
      <c r="NI95" s="93"/>
      <c r="NJ95" s="59">
        <f t="shared" si="231"/>
        <v>0</v>
      </c>
      <c r="NL95" s="88">
        <v>18</v>
      </c>
      <c r="NM95" s="89"/>
      <c r="NN95" s="94"/>
      <c r="NO95" s="94"/>
      <c r="NP95" s="94"/>
      <c r="NQ95" s="92"/>
      <c r="NR95" s="94"/>
      <c r="NS95" s="94"/>
      <c r="NT95" s="88"/>
      <c r="NU95" s="93"/>
      <c r="NV95" s="93"/>
      <c r="NW95" s="93"/>
      <c r="NX95" s="93"/>
      <c r="NY95" s="59">
        <f t="shared" si="232"/>
        <v>0</v>
      </c>
      <c r="OA95" s="88">
        <v>18</v>
      </c>
      <c r="OB95" s="89"/>
      <c r="OC95" s="94"/>
      <c r="OD95" s="94"/>
      <c r="OE95" s="94"/>
      <c r="OF95" s="92"/>
      <c r="OG95" s="94"/>
      <c r="OH95" s="94"/>
      <c r="OI95" s="88"/>
      <c r="OJ95" s="93"/>
      <c r="OK95" s="93"/>
      <c r="OL95" s="93"/>
      <c r="OM95" s="93"/>
      <c r="ON95" s="59">
        <f t="shared" si="233"/>
        <v>0</v>
      </c>
      <c r="OP95" s="88">
        <v>18</v>
      </c>
      <c r="OQ95" s="89"/>
      <c r="OR95" s="94"/>
      <c r="OS95" s="94"/>
      <c r="OT95" s="94"/>
      <c r="OU95" s="92"/>
      <c r="OV95" s="94"/>
      <c r="OW95" s="94"/>
      <c r="OX95" s="88"/>
      <c r="OY95" s="93"/>
      <c r="OZ95" s="93"/>
      <c r="PA95" s="93"/>
      <c r="PB95" s="93"/>
      <c r="PC95" s="59">
        <f t="shared" si="234"/>
        <v>0</v>
      </c>
      <c r="PE95" s="88">
        <v>18</v>
      </c>
      <c r="PF95" s="89"/>
      <c r="PG95" s="94"/>
      <c r="PH95" s="94"/>
      <c r="PI95" s="94"/>
      <c r="PJ95" s="92"/>
      <c r="PK95" s="94"/>
      <c r="PL95" s="94"/>
      <c r="PM95" s="88"/>
      <c r="PN95" s="93"/>
      <c r="PO95" s="93"/>
      <c r="PP95" s="93"/>
      <c r="PQ95" s="93"/>
      <c r="PR95" s="59">
        <f t="shared" si="235"/>
        <v>0</v>
      </c>
      <c r="PT95" s="88">
        <v>18</v>
      </c>
      <c r="PU95" s="89"/>
      <c r="PV95" s="94"/>
      <c r="PW95" s="94"/>
      <c r="PX95" s="88"/>
      <c r="PY95" s="93"/>
      <c r="PZ95" s="93"/>
      <c r="QA95" s="93"/>
      <c r="QB95" s="93"/>
      <c r="QC95" s="59">
        <f t="shared" si="236"/>
        <v>0</v>
      </c>
    </row>
    <row r="96" spans="1:445" hidden="1">
      <c r="A96" s="88">
        <v>19</v>
      </c>
      <c r="B96" s="89"/>
      <c r="C96" s="94"/>
      <c r="D96" s="94"/>
      <c r="E96" s="94"/>
      <c r="F96" s="92"/>
      <c r="G96" s="94"/>
      <c r="H96" s="94"/>
      <c r="I96" s="88"/>
      <c r="J96" s="93"/>
      <c r="K96" s="93"/>
      <c r="L96" s="93"/>
      <c r="M96" s="93"/>
      <c r="N96" s="59">
        <f t="shared" si="208"/>
        <v>0</v>
      </c>
      <c r="P96" s="88">
        <v>19</v>
      </c>
      <c r="Q96" s="89"/>
      <c r="R96" s="94"/>
      <c r="S96" s="94"/>
      <c r="T96" s="94"/>
      <c r="U96" s="92"/>
      <c r="V96" s="94"/>
      <c r="W96" s="94"/>
      <c r="X96" s="88"/>
      <c r="Y96" s="93"/>
      <c r="Z96" s="93"/>
      <c r="AA96" s="93"/>
      <c r="AB96" s="93"/>
      <c r="AC96" s="59">
        <f t="shared" si="209"/>
        <v>0</v>
      </c>
      <c r="AE96" s="88">
        <v>19</v>
      </c>
      <c r="AF96" s="89"/>
      <c r="AG96" s="94"/>
      <c r="AH96" s="94"/>
      <c r="AI96" s="94"/>
      <c r="AJ96" s="92"/>
      <c r="AK96" s="94"/>
      <c r="AL96" s="94"/>
      <c r="AM96" s="88"/>
      <c r="AN96" s="93"/>
      <c r="AO96" s="93"/>
      <c r="AP96" s="93"/>
      <c r="AQ96" s="93"/>
      <c r="AR96" s="59">
        <f t="shared" si="210"/>
        <v>0</v>
      </c>
      <c r="AT96" s="88">
        <v>19</v>
      </c>
      <c r="AU96" s="89"/>
      <c r="AV96" s="94"/>
      <c r="AW96" s="94"/>
      <c r="AX96" s="94"/>
      <c r="AY96" s="92"/>
      <c r="AZ96" s="94"/>
      <c r="BA96" s="94"/>
      <c r="BB96" s="88"/>
      <c r="BC96" s="93"/>
      <c r="BD96" s="93"/>
      <c r="BE96" s="93"/>
      <c r="BF96" s="93"/>
      <c r="BG96" s="59">
        <f t="shared" si="211"/>
        <v>0</v>
      </c>
      <c r="BI96" s="88">
        <v>19</v>
      </c>
      <c r="BJ96" s="89"/>
      <c r="BK96" s="94"/>
      <c r="BL96" s="94"/>
      <c r="BM96" s="94"/>
      <c r="BN96" s="92"/>
      <c r="BO96" s="94"/>
      <c r="BP96" s="94"/>
      <c r="BQ96" s="88"/>
      <c r="BR96" s="93"/>
      <c r="BS96" s="93"/>
      <c r="BT96" s="93"/>
      <c r="BU96" s="93"/>
      <c r="BV96" s="59">
        <f t="shared" si="212"/>
        <v>0</v>
      </c>
      <c r="BX96" s="88">
        <v>19</v>
      </c>
      <c r="BY96" s="89"/>
      <c r="BZ96" s="94"/>
      <c r="CA96" s="94"/>
      <c r="CB96" s="94"/>
      <c r="CC96" s="92"/>
      <c r="CD96" s="94"/>
      <c r="CE96" s="94"/>
      <c r="CF96" s="88"/>
      <c r="CG96" s="93"/>
      <c r="CH96" s="93"/>
      <c r="CI96" s="93"/>
      <c r="CJ96" s="93"/>
      <c r="CK96" s="59">
        <f t="shared" si="213"/>
        <v>0</v>
      </c>
      <c r="CM96" s="88">
        <v>19</v>
      </c>
      <c r="CN96" s="89"/>
      <c r="CO96" s="94"/>
      <c r="CP96" s="94"/>
      <c r="CQ96" s="94"/>
      <c r="CR96" s="92"/>
      <c r="CS96" s="94"/>
      <c r="CT96" s="94"/>
      <c r="CU96" s="88"/>
      <c r="CV96" s="93"/>
      <c r="CW96" s="93"/>
      <c r="CX96" s="93"/>
      <c r="CY96" s="93"/>
      <c r="CZ96" s="279">
        <f t="shared" si="214"/>
        <v>0</v>
      </c>
      <c r="DB96" s="88">
        <v>19</v>
      </c>
      <c r="DC96" s="89"/>
      <c r="DD96" s="94"/>
      <c r="DE96" s="94"/>
      <c r="DF96" s="94"/>
      <c r="DG96" s="92"/>
      <c r="DH96" s="94"/>
      <c r="DI96" s="94"/>
      <c r="DJ96" s="88"/>
      <c r="DK96" s="93"/>
      <c r="DL96" s="93"/>
      <c r="DM96" s="93"/>
      <c r="DN96" s="93"/>
      <c r="DO96" s="279">
        <f t="shared" si="215"/>
        <v>0</v>
      </c>
      <c r="DQ96" s="88">
        <v>19</v>
      </c>
      <c r="DR96" s="89"/>
      <c r="DS96" s="94"/>
      <c r="DT96" s="94"/>
      <c r="DU96" s="94"/>
      <c r="DV96" s="92"/>
      <c r="DW96" s="94"/>
      <c r="DX96" s="94"/>
      <c r="DY96" s="88"/>
      <c r="DZ96" s="93"/>
      <c r="EA96" s="93"/>
      <c r="EB96" s="93"/>
      <c r="EC96" s="93"/>
      <c r="ED96" s="279">
        <f t="shared" si="216"/>
        <v>0</v>
      </c>
      <c r="EF96" s="88">
        <v>19</v>
      </c>
      <c r="EG96" s="89"/>
      <c r="EH96" s="94"/>
      <c r="EI96" s="94"/>
      <c r="EJ96" s="94"/>
      <c r="EK96" s="92"/>
      <c r="EL96" s="94"/>
      <c r="EM96" s="94"/>
      <c r="EN96" s="88"/>
      <c r="EO96" s="93"/>
      <c r="EP96" s="93"/>
      <c r="EQ96" s="93"/>
      <c r="ER96" s="93"/>
      <c r="ES96" s="59">
        <f t="shared" si="217"/>
        <v>0</v>
      </c>
      <c r="EU96" s="88">
        <v>19</v>
      </c>
      <c r="EV96" s="89"/>
      <c r="EW96" s="94"/>
      <c r="EX96" s="94"/>
      <c r="EY96" s="94"/>
      <c r="EZ96" s="92"/>
      <c r="FA96" s="94"/>
      <c r="FB96" s="94"/>
      <c r="FC96" s="88"/>
      <c r="FD96" s="93"/>
      <c r="FE96" s="93"/>
      <c r="FF96" s="93"/>
      <c r="FG96" s="93"/>
      <c r="FH96" s="59">
        <f t="shared" si="218"/>
        <v>0</v>
      </c>
      <c r="FJ96" s="88">
        <v>19</v>
      </c>
      <c r="FK96" s="89"/>
      <c r="FL96" s="94"/>
      <c r="FM96" s="94"/>
      <c r="FN96" s="94"/>
      <c r="FO96" s="92"/>
      <c r="FP96" s="94"/>
      <c r="FQ96" s="94"/>
      <c r="FR96" s="88"/>
      <c r="FS96" s="93"/>
      <c r="FT96" s="93"/>
      <c r="FU96" s="93"/>
      <c r="FV96" s="93"/>
      <c r="FW96" s="59">
        <f t="shared" si="219"/>
        <v>0</v>
      </c>
      <c r="FY96" s="88">
        <v>19</v>
      </c>
      <c r="FZ96" s="89"/>
      <c r="GA96" s="94"/>
      <c r="GB96" s="94"/>
      <c r="GC96" s="94"/>
      <c r="GD96" s="92"/>
      <c r="GE96" s="94"/>
      <c r="GF96" s="94"/>
      <c r="GG96" s="88"/>
      <c r="GH96" s="93"/>
      <c r="GI96" s="93"/>
      <c r="GJ96" s="93"/>
      <c r="GK96" s="93"/>
      <c r="GL96" s="59">
        <f t="shared" si="220"/>
        <v>0</v>
      </c>
      <c r="GN96" s="88">
        <v>19</v>
      </c>
      <c r="GO96" s="89"/>
      <c r="GP96" s="94"/>
      <c r="GQ96" s="94"/>
      <c r="GR96" s="94"/>
      <c r="GS96" s="92"/>
      <c r="GT96" s="94"/>
      <c r="GU96" s="94"/>
      <c r="GV96" s="88"/>
      <c r="GW96" s="93"/>
      <c r="GX96" s="93"/>
      <c r="GY96" s="93"/>
      <c r="GZ96" s="93"/>
      <c r="HA96" s="59">
        <f t="shared" si="221"/>
        <v>0</v>
      </c>
      <c r="HC96" s="88">
        <v>19</v>
      </c>
      <c r="HD96" s="89"/>
      <c r="HE96" s="94"/>
      <c r="HF96" s="94"/>
      <c r="HG96" s="94"/>
      <c r="HH96" s="92"/>
      <c r="HI96" s="94"/>
      <c r="HJ96" s="94"/>
      <c r="HK96" s="88"/>
      <c r="HL96" s="93"/>
      <c r="HM96" s="93"/>
      <c r="HN96" s="93"/>
      <c r="HO96" s="93"/>
      <c r="HP96" s="59">
        <f t="shared" si="222"/>
        <v>0</v>
      </c>
      <c r="HR96" s="88">
        <v>19</v>
      </c>
      <c r="HS96" s="89"/>
      <c r="HT96" s="94"/>
      <c r="HU96" s="94"/>
      <c r="HV96" s="94"/>
      <c r="HW96" s="92"/>
      <c r="HX96" s="94"/>
      <c r="HY96" s="94"/>
      <c r="HZ96" s="88"/>
      <c r="IA96" s="93"/>
      <c r="IB96" s="93"/>
      <c r="IC96" s="93"/>
      <c r="ID96" s="93"/>
      <c r="IE96" s="59">
        <f t="shared" si="223"/>
        <v>0</v>
      </c>
      <c r="IG96" s="88">
        <v>19</v>
      </c>
      <c r="IH96" s="89"/>
      <c r="II96" s="94"/>
      <c r="IJ96" s="94"/>
      <c r="IK96" s="94"/>
      <c r="IL96" s="92"/>
      <c r="IM96" s="94"/>
      <c r="IN96" s="94"/>
      <c r="IO96" s="88"/>
      <c r="IP96" s="93"/>
      <c r="IQ96" s="93"/>
      <c r="IR96" s="93"/>
      <c r="IS96" s="93"/>
      <c r="IT96" s="271">
        <f t="shared" si="224"/>
        <v>0</v>
      </c>
      <c r="IV96" s="88">
        <v>19</v>
      </c>
      <c r="IW96" s="89"/>
      <c r="IX96" s="94"/>
      <c r="IY96" s="94"/>
      <c r="IZ96" s="94"/>
      <c r="JA96" s="92"/>
      <c r="JB96" s="94"/>
      <c r="JC96" s="94"/>
      <c r="JD96" s="88"/>
      <c r="JE96" s="93"/>
      <c r="JF96" s="93"/>
      <c r="JG96" s="93"/>
      <c r="JH96" s="93"/>
      <c r="JI96" s="59">
        <f t="shared" si="225"/>
        <v>0</v>
      </c>
      <c r="JK96" s="88">
        <v>19</v>
      </c>
      <c r="JL96" s="89"/>
      <c r="JM96" s="94"/>
      <c r="JN96" s="94"/>
      <c r="JO96" s="94"/>
      <c r="JP96" s="92"/>
      <c r="JQ96" s="94"/>
      <c r="JR96" s="94"/>
      <c r="JS96" s="88"/>
      <c r="JT96" s="93"/>
      <c r="JU96" s="93"/>
      <c r="JV96" s="93"/>
      <c r="JW96" s="93"/>
      <c r="JX96" s="59">
        <f t="shared" si="226"/>
        <v>0</v>
      </c>
      <c r="JZ96" s="88">
        <v>19</v>
      </c>
      <c r="KA96" s="89"/>
      <c r="KB96" s="94"/>
      <c r="KC96" s="94"/>
      <c r="KD96" s="94"/>
      <c r="KE96" s="92"/>
      <c r="KF96" s="94"/>
      <c r="KG96" s="94"/>
      <c r="KH96" s="88"/>
      <c r="KI96" s="93"/>
      <c r="KJ96" s="93"/>
      <c r="KK96" s="93"/>
      <c r="KL96" s="93"/>
      <c r="KM96" s="59">
        <f t="shared" si="227"/>
        <v>0</v>
      </c>
      <c r="KO96" s="88">
        <v>19</v>
      </c>
      <c r="KP96" s="89"/>
      <c r="KQ96" s="94"/>
      <c r="KR96" s="94"/>
      <c r="KS96" s="94"/>
      <c r="KT96" s="92"/>
      <c r="KU96" s="94"/>
      <c r="KV96" s="94"/>
      <c r="KW96" s="88"/>
      <c r="KX96" s="93"/>
      <c r="KY96" s="93"/>
      <c r="KZ96" s="93"/>
      <c r="LA96" s="93"/>
      <c r="LB96" s="59">
        <f t="shared" si="228"/>
        <v>0</v>
      </c>
      <c r="LS96" s="88">
        <v>19</v>
      </c>
      <c r="LT96" s="89"/>
      <c r="LU96" s="94"/>
      <c r="LV96" s="94"/>
      <c r="LW96" s="94"/>
      <c r="LX96" s="92"/>
      <c r="LY96" s="94"/>
      <c r="LZ96" s="94"/>
      <c r="MA96" s="88"/>
      <c r="MB96" s="93"/>
      <c r="MC96" s="93"/>
      <c r="MD96" s="93"/>
      <c r="ME96" s="93"/>
      <c r="MF96" s="59">
        <f t="shared" si="229"/>
        <v>0</v>
      </c>
      <c r="MH96" s="88">
        <v>19</v>
      </c>
      <c r="MI96" s="89"/>
      <c r="MJ96" s="94"/>
      <c r="MK96" s="94"/>
      <c r="ML96" s="94"/>
      <c r="MM96" s="92"/>
      <c r="MN96" s="94"/>
      <c r="MO96" s="94"/>
      <c r="MP96" s="88"/>
      <c r="MQ96" s="93"/>
      <c r="MR96" s="93"/>
      <c r="MS96" s="93"/>
      <c r="MT96" s="93"/>
      <c r="MU96" s="59">
        <f t="shared" si="230"/>
        <v>0</v>
      </c>
      <c r="MW96" s="88">
        <v>19</v>
      </c>
      <c r="MX96" s="89"/>
      <c r="MY96" s="94"/>
      <c r="MZ96" s="94"/>
      <c r="NA96" s="94"/>
      <c r="NB96" s="92"/>
      <c r="NC96" s="94"/>
      <c r="ND96" s="94"/>
      <c r="NE96" s="88"/>
      <c r="NF96" s="93"/>
      <c r="NG96" s="93"/>
      <c r="NH96" s="93"/>
      <c r="NI96" s="93"/>
      <c r="NJ96" s="59">
        <f t="shared" si="231"/>
        <v>0</v>
      </c>
      <c r="NL96" s="88">
        <v>19</v>
      </c>
      <c r="NM96" s="89"/>
      <c r="NN96" s="94"/>
      <c r="NO96" s="94"/>
      <c r="NP96" s="94"/>
      <c r="NQ96" s="92"/>
      <c r="NR96" s="94"/>
      <c r="NS96" s="94"/>
      <c r="NT96" s="88"/>
      <c r="NU96" s="93"/>
      <c r="NV96" s="93"/>
      <c r="NW96" s="93"/>
      <c r="NX96" s="93"/>
      <c r="NY96" s="59">
        <f t="shared" si="232"/>
        <v>0</v>
      </c>
      <c r="OA96" s="88">
        <v>19</v>
      </c>
      <c r="OB96" s="89"/>
      <c r="OC96" s="94"/>
      <c r="OD96" s="94"/>
      <c r="OE96" s="94"/>
      <c r="OF96" s="92"/>
      <c r="OG96" s="94"/>
      <c r="OH96" s="94"/>
      <c r="OI96" s="88"/>
      <c r="OJ96" s="93"/>
      <c r="OK96" s="93"/>
      <c r="OL96" s="93"/>
      <c r="OM96" s="93"/>
      <c r="ON96" s="59">
        <f t="shared" si="233"/>
        <v>0</v>
      </c>
      <c r="OP96" s="88">
        <v>19</v>
      </c>
      <c r="OQ96" s="89"/>
      <c r="OR96" s="94"/>
      <c r="OS96" s="94"/>
      <c r="OT96" s="94"/>
      <c r="OU96" s="92"/>
      <c r="OV96" s="94"/>
      <c r="OW96" s="94"/>
      <c r="OX96" s="88"/>
      <c r="OY96" s="93"/>
      <c r="OZ96" s="93"/>
      <c r="PA96" s="93"/>
      <c r="PB96" s="93"/>
      <c r="PC96" s="59">
        <f t="shared" si="234"/>
        <v>0</v>
      </c>
      <c r="PE96" s="88">
        <v>19</v>
      </c>
      <c r="PF96" s="89"/>
      <c r="PG96" s="94"/>
      <c r="PH96" s="94"/>
      <c r="PI96" s="94"/>
      <c r="PJ96" s="92"/>
      <c r="PK96" s="94"/>
      <c r="PL96" s="94"/>
      <c r="PM96" s="88"/>
      <c r="PN96" s="93"/>
      <c r="PO96" s="93"/>
      <c r="PP96" s="93"/>
      <c r="PQ96" s="93"/>
      <c r="PR96" s="59">
        <f t="shared" si="235"/>
        <v>0</v>
      </c>
      <c r="PT96" s="88">
        <v>19</v>
      </c>
      <c r="PU96" s="89"/>
      <c r="PV96" s="94"/>
      <c r="PW96" s="94"/>
      <c r="PX96" s="88"/>
      <c r="PY96" s="93"/>
      <c r="PZ96" s="93"/>
      <c r="QA96" s="93"/>
      <c r="QB96" s="93"/>
      <c r="QC96" s="59">
        <f t="shared" si="236"/>
        <v>0</v>
      </c>
    </row>
    <row r="97" spans="1:445" hidden="1">
      <c r="A97" s="88">
        <v>20</v>
      </c>
      <c r="B97" s="89"/>
      <c r="C97" s="94"/>
      <c r="D97" s="94"/>
      <c r="E97" s="94"/>
      <c r="F97" s="92"/>
      <c r="G97" s="94"/>
      <c r="H97" s="94"/>
      <c r="I97" s="88"/>
      <c r="J97" s="93"/>
      <c r="K97" s="93"/>
      <c r="L97" s="93"/>
      <c r="M97" s="93"/>
      <c r="N97" s="59">
        <f t="shared" si="208"/>
        <v>0</v>
      </c>
      <c r="P97" s="88">
        <v>20</v>
      </c>
      <c r="Q97" s="89"/>
      <c r="R97" s="94"/>
      <c r="S97" s="94"/>
      <c r="T97" s="94"/>
      <c r="U97" s="92"/>
      <c r="V97" s="94"/>
      <c r="W97" s="94"/>
      <c r="X97" s="88"/>
      <c r="Y97" s="93"/>
      <c r="Z97" s="93"/>
      <c r="AA97" s="93"/>
      <c r="AB97" s="93"/>
      <c r="AC97" s="59">
        <f t="shared" si="209"/>
        <v>0</v>
      </c>
      <c r="AE97" s="88">
        <v>20</v>
      </c>
      <c r="AF97" s="89"/>
      <c r="AG97" s="94"/>
      <c r="AH97" s="94"/>
      <c r="AI97" s="94"/>
      <c r="AJ97" s="92"/>
      <c r="AK97" s="94"/>
      <c r="AL97" s="94"/>
      <c r="AM97" s="88"/>
      <c r="AN97" s="93"/>
      <c r="AO97" s="93"/>
      <c r="AP97" s="93"/>
      <c r="AQ97" s="93"/>
      <c r="AR97" s="59">
        <f t="shared" si="210"/>
        <v>0</v>
      </c>
      <c r="AT97" s="88">
        <v>20</v>
      </c>
      <c r="AU97" s="89"/>
      <c r="AV97" s="94"/>
      <c r="AW97" s="94"/>
      <c r="AX97" s="94"/>
      <c r="AY97" s="92"/>
      <c r="AZ97" s="94"/>
      <c r="BA97" s="94"/>
      <c r="BB97" s="88"/>
      <c r="BC97" s="93"/>
      <c r="BD97" s="93"/>
      <c r="BE97" s="93"/>
      <c r="BF97" s="93"/>
      <c r="BG97" s="59">
        <f t="shared" si="211"/>
        <v>0</v>
      </c>
      <c r="BI97" s="88">
        <v>20</v>
      </c>
      <c r="BJ97" s="89"/>
      <c r="BK97" s="94"/>
      <c r="BL97" s="94"/>
      <c r="BM97" s="94"/>
      <c r="BN97" s="92"/>
      <c r="BO97" s="94"/>
      <c r="BP97" s="94"/>
      <c r="BQ97" s="88"/>
      <c r="BR97" s="93"/>
      <c r="BS97" s="93"/>
      <c r="BT97" s="93"/>
      <c r="BU97" s="93"/>
      <c r="BV97" s="59">
        <f t="shared" si="212"/>
        <v>0</v>
      </c>
      <c r="BX97" s="88">
        <v>20</v>
      </c>
      <c r="BY97" s="89"/>
      <c r="BZ97" s="94"/>
      <c r="CA97" s="94"/>
      <c r="CB97" s="94"/>
      <c r="CC97" s="92"/>
      <c r="CD97" s="94"/>
      <c r="CE97" s="94"/>
      <c r="CF97" s="88"/>
      <c r="CG97" s="93"/>
      <c r="CH97" s="93"/>
      <c r="CI97" s="93"/>
      <c r="CJ97" s="93"/>
      <c r="CK97" s="59">
        <f t="shared" si="213"/>
        <v>0</v>
      </c>
      <c r="CM97" s="88">
        <v>20</v>
      </c>
      <c r="CN97" s="89"/>
      <c r="CO97" s="94"/>
      <c r="CP97" s="94"/>
      <c r="CQ97" s="94"/>
      <c r="CR97" s="92"/>
      <c r="CS97" s="94"/>
      <c r="CT97" s="94"/>
      <c r="CU97" s="88"/>
      <c r="CV97" s="93"/>
      <c r="CW97" s="93"/>
      <c r="CX97" s="93"/>
      <c r="CY97" s="93"/>
      <c r="CZ97" s="279">
        <f t="shared" si="214"/>
        <v>0</v>
      </c>
      <c r="DB97" s="88">
        <v>20</v>
      </c>
      <c r="DC97" s="89"/>
      <c r="DD97" s="94"/>
      <c r="DE97" s="94"/>
      <c r="DF97" s="94"/>
      <c r="DG97" s="92"/>
      <c r="DH97" s="94"/>
      <c r="DI97" s="94"/>
      <c r="DJ97" s="88"/>
      <c r="DK97" s="93"/>
      <c r="DL97" s="93"/>
      <c r="DM97" s="93"/>
      <c r="DN97" s="93"/>
      <c r="DO97" s="279">
        <f t="shared" si="215"/>
        <v>0</v>
      </c>
      <c r="DQ97" s="88">
        <v>20</v>
      </c>
      <c r="DR97" s="89"/>
      <c r="DS97" s="94"/>
      <c r="DT97" s="94"/>
      <c r="DU97" s="94"/>
      <c r="DV97" s="92"/>
      <c r="DW97" s="94"/>
      <c r="DX97" s="94"/>
      <c r="DY97" s="88"/>
      <c r="DZ97" s="93"/>
      <c r="EA97" s="93"/>
      <c r="EB97" s="93"/>
      <c r="EC97" s="93"/>
      <c r="ED97" s="279">
        <f t="shared" si="216"/>
        <v>0</v>
      </c>
      <c r="EF97" s="88">
        <v>20</v>
      </c>
      <c r="EG97" s="89"/>
      <c r="EH97" s="94"/>
      <c r="EI97" s="94"/>
      <c r="EJ97" s="94"/>
      <c r="EK97" s="92"/>
      <c r="EL97" s="94"/>
      <c r="EM97" s="94"/>
      <c r="EN97" s="88"/>
      <c r="EO97" s="93"/>
      <c r="EP97" s="93"/>
      <c r="EQ97" s="93"/>
      <c r="ER97" s="93"/>
      <c r="ES97" s="59">
        <f t="shared" si="217"/>
        <v>0</v>
      </c>
      <c r="EU97" s="88">
        <v>20</v>
      </c>
      <c r="EV97" s="89"/>
      <c r="EW97" s="94"/>
      <c r="EX97" s="94"/>
      <c r="EY97" s="94"/>
      <c r="EZ97" s="92"/>
      <c r="FA97" s="94"/>
      <c r="FB97" s="94"/>
      <c r="FC97" s="88"/>
      <c r="FD97" s="93"/>
      <c r="FE97" s="93"/>
      <c r="FF97" s="93"/>
      <c r="FG97" s="93"/>
      <c r="FH97" s="59">
        <f t="shared" si="218"/>
        <v>0</v>
      </c>
      <c r="FJ97" s="88">
        <v>20</v>
      </c>
      <c r="FK97" s="89"/>
      <c r="FL97" s="94"/>
      <c r="FM97" s="94"/>
      <c r="FN97" s="94"/>
      <c r="FO97" s="92"/>
      <c r="FP97" s="94"/>
      <c r="FQ97" s="94"/>
      <c r="FR97" s="88"/>
      <c r="FS97" s="93"/>
      <c r="FT97" s="93"/>
      <c r="FU97" s="93"/>
      <c r="FV97" s="93"/>
      <c r="FW97" s="59">
        <f t="shared" si="219"/>
        <v>0</v>
      </c>
      <c r="FY97" s="88">
        <v>20</v>
      </c>
      <c r="FZ97" s="89"/>
      <c r="GA97" s="94"/>
      <c r="GB97" s="94"/>
      <c r="GC97" s="94"/>
      <c r="GD97" s="92"/>
      <c r="GE97" s="94"/>
      <c r="GF97" s="94"/>
      <c r="GG97" s="88"/>
      <c r="GH97" s="93"/>
      <c r="GI97" s="93"/>
      <c r="GJ97" s="93"/>
      <c r="GK97" s="93"/>
      <c r="GL97" s="59">
        <f t="shared" si="220"/>
        <v>0</v>
      </c>
      <c r="GN97" s="88">
        <v>20</v>
      </c>
      <c r="GO97" s="89"/>
      <c r="GP97" s="94"/>
      <c r="GQ97" s="94"/>
      <c r="GR97" s="94"/>
      <c r="GS97" s="92"/>
      <c r="GT97" s="94"/>
      <c r="GU97" s="94"/>
      <c r="GV97" s="88"/>
      <c r="GW97" s="93"/>
      <c r="GX97" s="93"/>
      <c r="GY97" s="93"/>
      <c r="GZ97" s="93"/>
      <c r="HA97" s="59">
        <f t="shared" si="221"/>
        <v>0</v>
      </c>
      <c r="HC97" s="88">
        <v>20</v>
      </c>
      <c r="HD97" s="89"/>
      <c r="HE97" s="94"/>
      <c r="HF97" s="94"/>
      <c r="HG97" s="94"/>
      <c r="HH97" s="92"/>
      <c r="HI97" s="94"/>
      <c r="HJ97" s="94"/>
      <c r="HK97" s="88"/>
      <c r="HL97" s="93"/>
      <c r="HM97" s="93"/>
      <c r="HN97" s="93"/>
      <c r="HO97" s="93"/>
      <c r="HP97" s="59">
        <f t="shared" si="222"/>
        <v>0</v>
      </c>
      <c r="HR97" s="88">
        <v>20</v>
      </c>
      <c r="HS97" s="89"/>
      <c r="HT97" s="94"/>
      <c r="HU97" s="94"/>
      <c r="HV97" s="94"/>
      <c r="HW97" s="92"/>
      <c r="HX97" s="94"/>
      <c r="HY97" s="94"/>
      <c r="HZ97" s="88"/>
      <c r="IA97" s="93"/>
      <c r="IB97" s="93"/>
      <c r="IC97" s="93"/>
      <c r="ID97" s="93"/>
      <c r="IE97" s="59">
        <f t="shared" si="223"/>
        <v>0</v>
      </c>
      <c r="IG97" s="88">
        <v>20</v>
      </c>
      <c r="IH97" s="89"/>
      <c r="II97" s="94"/>
      <c r="IJ97" s="94"/>
      <c r="IK97" s="94"/>
      <c r="IL97" s="92"/>
      <c r="IM97" s="94"/>
      <c r="IN97" s="94"/>
      <c r="IO97" s="88"/>
      <c r="IP97" s="93"/>
      <c r="IQ97" s="93"/>
      <c r="IR97" s="93"/>
      <c r="IS97" s="93"/>
      <c r="IT97" s="271">
        <f t="shared" si="224"/>
        <v>0</v>
      </c>
      <c r="IV97" s="88">
        <v>20</v>
      </c>
      <c r="IW97" s="89"/>
      <c r="IX97" s="94"/>
      <c r="IY97" s="94"/>
      <c r="IZ97" s="94"/>
      <c r="JA97" s="92"/>
      <c r="JB97" s="94"/>
      <c r="JC97" s="94"/>
      <c r="JD97" s="88"/>
      <c r="JE97" s="93"/>
      <c r="JF97" s="93"/>
      <c r="JG97" s="93"/>
      <c r="JH97" s="93"/>
      <c r="JI97" s="59">
        <f t="shared" si="225"/>
        <v>0</v>
      </c>
      <c r="JK97" s="88">
        <v>20</v>
      </c>
      <c r="JL97" s="89"/>
      <c r="JM97" s="94"/>
      <c r="JN97" s="94"/>
      <c r="JO97" s="94"/>
      <c r="JP97" s="92"/>
      <c r="JQ97" s="94"/>
      <c r="JR97" s="94"/>
      <c r="JS97" s="88"/>
      <c r="JT97" s="93"/>
      <c r="JU97" s="93"/>
      <c r="JV97" s="93"/>
      <c r="JW97" s="93"/>
      <c r="JX97" s="59">
        <f t="shared" si="226"/>
        <v>0</v>
      </c>
      <c r="JZ97" s="88">
        <v>20</v>
      </c>
      <c r="KA97" s="89"/>
      <c r="KB97" s="94"/>
      <c r="KC97" s="94"/>
      <c r="KD97" s="94"/>
      <c r="KE97" s="92"/>
      <c r="KF97" s="94"/>
      <c r="KG97" s="94"/>
      <c r="KH97" s="88"/>
      <c r="KI97" s="93"/>
      <c r="KJ97" s="93"/>
      <c r="KK97" s="93"/>
      <c r="KL97" s="93"/>
      <c r="KM97" s="59">
        <f t="shared" si="227"/>
        <v>0</v>
      </c>
      <c r="KO97" s="88">
        <v>20</v>
      </c>
      <c r="KP97" s="89"/>
      <c r="KQ97" s="94"/>
      <c r="KR97" s="94"/>
      <c r="KS97" s="94"/>
      <c r="KT97" s="92"/>
      <c r="KU97" s="94"/>
      <c r="KV97" s="94"/>
      <c r="KW97" s="88"/>
      <c r="KX97" s="93"/>
      <c r="KY97" s="93"/>
      <c r="KZ97" s="93"/>
      <c r="LA97" s="93"/>
      <c r="LB97" s="59">
        <f t="shared" si="228"/>
        <v>0</v>
      </c>
      <c r="LS97" s="88">
        <v>20</v>
      </c>
      <c r="LT97" s="89"/>
      <c r="LU97" s="94"/>
      <c r="LV97" s="94"/>
      <c r="LW97" s="94"/>
      <c r="LX97" s="92"/>
      <c r="LY97" s="94"/>
      <c r="LZ97" s="94"/>
      <c r="MA97" s="88"/>
      <c r="MB97" s="93"/>
      <c r="MC97" s="93"/>
      <c r="MD97" s="93"/>
      <c r="ME97" s="93"/>
      <c r="MF97" s="59">
        <f t="shared" si="229"/>
        <v>0</v>
      </c>
      <c r="MH97" s="88">
        <v>20</v>
      </c>
      <c r="MI97" s="89"/>
      <c r="MJ97" s="94"/>
      <c r="MK97" s="94"/>
      <c r="ML97" s="94"/>
      <c r="MM97" s="92"/>
      <c r="MN97" s="94"/>
      <c r="MO97" s="94"/>
      <c r="MP97" s="88"/>
      <c r="MQ97" s="93"/>
      <c r="MR97" s="93"/>
      <c r="MS97" s="93"/>
      <c r="MT97" s="93"/>
      <c r="MU97" s="59">
        <f t="shared" si="230"/>
        <v>0</v>
      </c>
      <c r="MW97" s="88">
        <v>20</v>
      </c>
      <c r="MX97" s="89"/>
      <c r="MY97" s="94"/>
      <c r="MZ97" s="94"/>
      <c r="NA97" s="94"/>
      <c r="NB97" s="92"/>
      <c r="NC97" s="94"/>
      <c r="ND97" s="94"/>
      <c r="NE97" s="88"/>
      <c r="NF97" s="93"/>
      <c r="NG97" s="93"/>
      <c r="NH97" s="93"/>
      <c r="NI97" s="93"/>
      <c r="NJ97" s="59">
        <f t="shared" si="231"/>
        <v>0</v>
      </c>
      <c r="NL97" s="88">
        <v>20</v>
      </c>
      <c r="NM97" s="89"/>
      <c r="NN97" s="94"/>
      <c r="NO97" s="94"/>
      <c r="NP97" s="94"/>
      <c r="NQ97" s="92"/>
      <c r="NR97" s="94"/>
      <c r="NS97" s="94"/>
      <c r="NT97" s="88"/>
      <c r="NU97" s="93"/>
      <c r="NV97" s="93"/>
      <c r="NW97" s="93"/>
      <c r="NX97" s="93"/>
      <c r="NY97" s="59">
        <f t="shared" si="232"/>
        <v>0</v>
      </c>
      <c r="OA97" s="88">
        <v>20</v>
      </c>
      <c r="OB97" s="89"/>
      <c r="OC97" s="94"/>
      <c r="OD97" s="94"/>
      <c r="OE97" s="94"/>
      <c r="OF97" s="92"/>
      <c r="OG97" s="94"/>
      <c r="OH97" s="94"/>
      <c r="OI97" s="88"/>
      <c r="OJ97" s="93"/>
      <c r="OK97" s="93"/>
      <c r="OL97" s="93"/>
      <c r="OM97" s="93"/>
      <c r="ON97" s="59">
        <f t="shared" si="233"/>
        <v>0</v>
      </c>
      <c r="OP97" s="88">
        <v>20</v>
      </c>
      <c r="OQ97" s="89"/>
      <c r="OR97" s="94"/>
      <c r="OS97" s="94"/>
      <c r="OT97" s="94"/>
      <c r="OU97" s="92"/>
      <c r="OV97" s="94"/>
      <c r="OW97" s="94"/>
      <c r="OX97" s="88"/>
      <c r="OY97" s="93"/>
      <c r="OZ97" s="93"/>
      <c r="PA97" s="93"/>
      <c r="PB97" s="93"/>
      <c r="PC97" s="59">
        <f t="shared" si="234"/>
        <v>0</v>
      </c>
      <c r="PE97" s="88">
        <v>20</v>
      </c>
      <c r="PF97" s="89"/>
      <c r="PG97" s="94"/>
      <c r="PH97" s="94"/>
      <c r="PI97" s="94"/>
      <c r="PJ97" s="92"/>
      <c r="PK97" s="94"/>
      <c r="PL97" s="94"/>
      <c r="PM97" s="88"/>
      <c r="PN97" s="93"/>
      <c r="PO97" s="93"/>
      <c r="PP97" s="93"/>
      <c r="PQ97" s="93"/>
      <c r="PR97" s="59">
        <f t="shared" si="235"/>
        <v>0</v>
      </c>
      <c r="PT97" s="88">
        <v>20</v>
      </c>
      <c r="PU97" s="89"/>
      <c r="PV97" s="94"/>
      <c r="PW97" s="94"/>
      <c r="PX97" s="88"/>
      <c r="PY97" s="93"/>
      <c r="PZ97" s="93"/>
      <c r="QA97" s="93"/>
      <c r="QB97" s="93"/>
      <c r="QC97" s="59">
        <f t="shared" si="236"/>
        <v>0</v>
      </c>
    </row>
    <row r="98" spans="1:445" hidden="1">
      <c r="A98" s="88">
        <v>21</v>
      </c>
      <c r="B98" s="89"/>
      <c r="C98" s="94"/>
      <c r="D98" s="94"/>
      <c r="E98" s="94"/>
      <c r="F98" s="92"/>
      <c r="G98" s="94"/>
      <c r="H98" s="94"/>
      <c r="I98" s="88"/>
      <c r="J98" s="93"/>
      <c r="K98" s="93"/>
      <c r="L98" s="93"/>
      <c r="M98" s="93"/>
      <c r="N98" s="59">
        <f t="shared" si="208"/>
        <v>0</v>
      </c>
      <c r="P98" s="88">
        <v>21</v>
      </c>
      <c r="Q98" s="89"/>
      <c r="R98" s="94"/>
      <c r="S98" s="94"/>
      <c r="T98" s="94"/>
      <c r="U98" s="92"/>
      <c r="V98" s="94"/>
      <c r="W98" s="94"/>
      <c r="X98" s="88"/>
      <c r="Y98" s="93"/>
      <c r="Z98" s="93"/>
      <c r="AA98" s="93"/>
      <c r="AB98" s="93"/>
      <c r="AC98" s="59">
        <f t="shared" si="209"/>
        <v>0</v>
      </c>
      <c r="AE98" s="88">
        <v>21</v>
      </c>
      <c r="AF98" s="89"/>
      <c r="AG98" s="94"/>
      <c r="AH98" s="94"/>
      <c r="AI98" s="94"/>
      <c r="AJ98" s="92"/>
      <c r="AK98" s="94"/>
      <c r="AL98" s="94"/>
      <c r="AM98" s="88"/>
      <c r="AN98" s="93"/>
      <c r="AO98" s="93"/>
      <c r="AP98" s="93"/>
      <c r="AQ98" s="93"/>
      <c r="AR98" s="59">
        <f t="shared" si="210"/>
        <v>0</v>
      </c>
      <c r="AT98" s="88">
        <v>21</v>
      </c>
      <c r="AU98" s="89"/>
      <c r="AV98" s="94"/>
      <c r="AW98" s="94"/>
      <c r="AX98" s="94"/>
      <c r="AY98" s="92"/>
      <c r="AZ98" s="94"/>
      <c r="BA98" s="94"/>
      <c r="BB98" s="88"/>
      <c r="BC98" s="93"/>
      <c r="BD98" s="93"/>
      <c r="BE98" s="93"/>
      <c r="BF98" s="93"/>
      <c r="BG98" s="59">
        <f t="shared" si="211"/>
        <v>0</v>
      </c>
      <c r="BI98" s="88">
        <v>21</v>
      </c>
      <c r="BJ98" s="89"/>
      <c r="BK98" s="94"/>
      <c r="BL98" s="94"/>
      <c r="BM98" s="94"/>
      <c r="BN98" s="92"/>
      <c r="BO98" s="94"/>
      <c r="BP98" s="94"/>
      <c r="BQ98" s="88"/>
      <c r="BR98" s="93"/>
      <c r="BS98" s="93"/>
      <c r="BT98" s="93"/>
      <c r="BU98" s="93"/>
      <c r="BV98" s="59">
        <f t="shared" si="212"/>
        <v>0</v>
      </c>
      <c r="BX98" s="88">
        <v>21</v>
      </c>
      <c r="BY98" s="89"/>
      <c r="BZ98" s="94"/>
      <c r="CA98" s="94"/>
      <c r="CB98" s="94"/>
      <c r="CC98" s="92"/>
      <c r="CD98" s="94"/>
      <c r="CE98" s="94"/>
      <c r="CF98" s="88"/>
      <c r="CG98" s="93"/>
      <c r="CH98" s="93"/>
      <c r="CI98" s="93"/>
      <c r="CJ98" s="93"/>
      <c r="CK98" s="59">
        <f t="shared" si="213"/>
        <v>0</v>
      </c>
      <c r="CM98" s="88">
        <v>21</v>
      </c>
      <c r="CN98" s="89"/>
      <c r="CO98" s="94"/>
      <c r="CP98" s="94"/>
      <c r="CQ98" s="94"/>
      <c r="CR98" s="92"/>
      <c r="CS98" s="94"/>
      <c r="CT98" s="94"/>
      <c r="CU98" s="88"/>
      <c r="CV98" s="93"/>
      <c r="CW98" s="93"/>
      <c r="CX98" s="93"/>
      <c r="CY98" s="93"/>
      <c r="CZ98" s="279">
        <f t="shared" si="214"/>
        <v>0</v>
      </c>
      <c r="DB98" s="88">
        <v>21</v>
      </c>
      <c r="DC98" s="89"/>
      <c r="DD98" s="94"/>
      <c r="DE98" s="94"/>
      <c r="DF98" s="94"/>
      <c r="DG98" s="92"/>
      <c r="DH98" s="94"/>
      <c r="DI98" s="94"/>
      <c r="DJ98" s="88"/>
      <c r="DK98" s="93"/>
      <c r="DL98" s="93"/>
      <c r="DM98" s="93"/>
      <c r="DN98" s="93"/>
      <c r="DO98" s="279">
        <f t="shared" si="215"/>
        <v>0</v>
      </c>
      <c r="DQ98" s="88">
        <v>21</v>
      </c>
      <c r="DR98" s="89"/>
      <c r="DS98" s="94"/>
      <c r="DT98" s="94"/>
      <c r="DU98" s="94"/>
      <c r="DV98" s="92"/>
      <c r="DW98" s="94"/>
      <c r="DX98" s="94"/>
      <c r="DY98" s="88"/>
      <c r="DZ98" s="93"/>
      <c r="EA98" s="93"/>
      <c r="EB98" s="93"/>
      <c r="EC98" s="93"/>
      <c r="ED98" s="279">
        <f t="shared" si="216"/>
        <v>0</v>
      </c>
      <c r="EF98" s="88">
        <v>21</v>
      </c>
      <c r="EG98" s="89"/>
      <c r="EH98" s="94"/>
      <c r="EI98" s="94"/>
      <c r="EJ98" s="94"/>
      <c r="EK98" s="92"/>
      <c r="EL98" s="94"/>
      <c r="EM98" s="94"/>
      <c r="EN98" s="88"/>
      <c r="EO98" s="93"/>
      <c r="EP98" s="93"/>
      <c r="EQ98" s="93"/>
      <c r="ER98" s="93"/>
      <c r="ES98" s="59">
        <f t="shared" si="217"/>
        <v>0</v>
      </c>
      <c r="EU98" s="88">
        <v>21</v>
      </c>
      <c r="EV98" s="89"/>
      <c r="EW98" s="94"/>
      <c r="EX98" s="94"/>
      <c r="EY98" s="94"/>
      <c r="EZ98" s="92"/>
      <c r="FA98" s="94"/>
      <c r="FB98" s="94"/>
      <c r="FC98" s="88"/>
      <c r="FD98" s="93"/>
      <c r="FE98" s="93"/>
      <c r="FF98" s="93"/>
      <c r="FG98" s="93"/>
      <c r="FH98" s="59">
        <f t="shared" si="218"/>
        <v>0</v>
      </c>
      <c r="FJ98" s="88">
        <v>21</v>
      </c>
      <c r="FK98" s="89"/>
      <c r="FL98" s="94"/>
      <c r="FM98" s="94"/>
      <c r="FN98" s="94"/>
      <c r="FO98" s="92"/>
      <c r="FP98" s="94"/>
      <c r="FQ98" s="94"/>
      <c r="FR98" s="88"/>
      <c r="FS98" s="93"/>
      <c r="FT98" s="93"/>
      <c r="FU98" s="93"/>
      <c r="FV98" s="93"/>
      <c r="FW98" s="59">
        <f t="shared" si="219"/>
        <v>0</v>
      </c>
      <c r="FY98" s="88">
        <v>21</v>
      </c>
      <c r="FZ98" s="89"/>
      <c r="GA98" s="94"/>
      <c r="GB98" s="94"/>
      <c r="GC98" s="94"/>
      <c r="GD98" s="92"/>
      <c r="GE98" s="94"/>
      <c r="GF98" s="94"/>
      <c r="GG98" s="88"/>
      <c r="GH98" s="93"/>
      <c r="GI98" s="93"/>
      <c r="GJ98" s="93"/>
      <c r="GK98" s="93"/>
      <c r="GL98" s="59">
        <f t="shared" si="220"/>
        <v>0</v>
      </c>
      <c r="GN98" s="88">
        <v>21</v>
      </c>
      <c r="GO98" s="89"/>
      <c r="GP98" s="94"/>
      <c r="GQ98" s="94"/>
      <c r="GR98" s="94"/>
      <c r="GS98" s="92"/>
      <c r="GT98" s="94"/>
      <c r="GU98" s="94"/>
      <c r="GV98" s="88"/>
      <c r="GW98" s="93"/>
      <c r="GX98" s="93"/>
      <c r="GY98" s="93"/>
      <c r="GZ98" s="93"/>
      <c r="HA98" s="59">
        <f t="shared" si="221"/>
        <v>0</v>
      </c>
      <c r="HC98" s="88">
        <v>21</v>
      </c>
      <c r="HD98" s="89"/>
      <c r="HE98" s="94"/>
      <c r="HF98" s="94"/>
      <c r="HG98" s="94"/>
      <c r="HH98" s="92"/>
      <c r="HI98" s="94"/>
      <c r="HJ98" s="94"/>
      <c r="HK98" s="88"/>
      <c r="HL98" s="93"/>
      <c r="HM98" s="93"/>
      <c r="HN98" s="93"/>
      <c r="HO98" s="93"/>
      <c r="HP98" s="59">
        <f t="shared" si="222"/>
        <v>0</v>
      </c>
      <c r="HR98" s="88">
        <v>21</v>
      </c>
      <c r="HS98" s="89"/>
      <c r="HT98" s="94"/>
      <c r="HU98" s="94"/>
      <c r="HV98" s="94"/>
      <c r="HW98" s="92"/>
      <c r="HX98" s="94"/>
      <c r="HY98" s="94"/>
      <c r="HZ98" s="88"/>
      <c r="IA98" s="93"/>
      <c r="IB98" s="93"/>
      <c r="IC98" s="93"/>
      <c r="ID98" s="93"/>
      <c r="IE98" s="59">
        <f t="shared" si="223"/>
        <v>0</v>
      </c>
      <c r="IG98" s="88">
        <v>21</v>
      </c>
      <c r="IH98" s="89"/>
      <c r="II98" s="94"/>
      <c r="IJ98" s="94"/>
      <c r="IK98" s="94"/>
      <c r="IL98" s="92"/>
      <c r="IM98" s="94"/>
      <c r="IN98" s="94"/>
      <c r="IO98" s="88"/>
      <c r="IP98" s="93"/>
      <c r="IQ98" s="93"/>
      <c r="IR98" s="93"/>
      <c r="IS98" s="93"/>
      <c r="IT98" s="271">
        <f t="shared" si="224"/>
        <v>0</v>
      </c>
      <c r="IV98" s="88">
        <v>21</v>
      </c>
      <c r="IW98" s="89"/>
      <c r="IX98" s="94"/>
      <c r="IY98" s="94"/>
      <c r="IZ98" s="94"/>
      <c r="JA98" s="92"/>
      <c r="JB98" s="94"/>
      <c r="JC98" s="94"/>
      <c r="JD98" s="88"/>
      <c r="JE98" s="93"/>
      <c r="JF98" s="93"/>
      <c r="JG98" s="93"/>
      <c r="JH98" s="93"/>
      <c r="JI98" s="59">
        <f t="shared" si="225"/>
        <v>0</v>
      </c>
      <c r="JK98" s="88">
        <v>21</v>
      </c>
      <c r="JL98" s="89"/>
      <c r="JM98" s="94"/>
      <c r="JN98" s="94"/>
      <c r="JO98" s="94"/>
      <c r="JP98" s="92"/>
      <c r="JQ98" s="94"/>
      <c r="JR98" s="94"/>
      <c r="JS98" s="88"/>
      <c r="JT98" s="93"/>
      <c r="JU98" s="93"/>
      <c r="JV98" s="93"/>
      <c r="JW98" s="93"/>
      <c r="JX98" s="59">
        <f t="shared" si="226"/>
        <v>0</v>
      </c>
      <c r="JZ98" s="88">
        <v>21</v>
      </c>
      <c r="KA98" s="89"/>
      <c r="KB98" s="94"/>
      <c r="KC98" s="94"/>
      <c r="KD98" s="94"/>
      <c r="KE98" s="92"/>
      <c r="KF98" s="94"/>
      <c r="KG98" s="94"/>
      <c r="KH98" s="88"/>
      <c r="KI98" s="93"/>
      <c r="KJ98" s="93"/>
      <c r="KK98" s="93"/>
      <c r="KL98" s="93"/>
      <c r="KM98" s="59">
        <f t="shared" si="227"/>
        <v>0</v>
      </c>
      <c r="KO98" s="88">
        <v>21</v>
      </c>
      <c r="KP98" s="89"/>
      <c r="KQ98" s="94"/>
      <c r="KR98" s="94"/>
      <c r="KS98" s="94"/>
      <c r="KT98" s="92"/>
      <c r="KU98" s="94"/>
      <c r="KV98" s="94"/>
      <c r="KW98" s="88"/>
      <c r="KX98" s="93"/>
      <c r="KY98" s="93"/>
      <c r="KZ98" s="93"/>
      <c r="LA98" s="93"/>
      <c r="LB98" s="59">
        <f t="shared" si="228"/>
        <v>0</v>
      </c>
      <c r="LS98" s="88">
        <v>21</v>
      </c>
      <c r="LT98" s="89"/>
      <c r="LU98" s="94"/>
      <c r="LV98" s="94"/>
      <c r="LW98" s="94"/>
      <c r="LX98" s="92"/>
      <c r="LY98" s="94"/>
      <c r="LZ98" s="94"/>
      <c r="MA98" s="88"/>
      <c r="MB98" s="93"/>
      <c r="MC98" s="93"/>
      <c r="MD98" s="93"/>
      <c r="ME98" s="93"/>
      <c r="MF98" s="59">
        <f t="shared" si="229"/>
        <v>0</v>
      </c>
      <c r="MH98" s="88">
        <v>21</v>
      </c>
      <c r="MI98" s="89"/>
      <c r="MJ98" s="94"/>
      <c r="MK98" s="94"/>
      <c r="ML98" s="94"/>
      <c r="MM98" s="92"/>
      <c r="MN98" s="94"/>
      <c r="MO98" s="94"/>
      <c r="MP98" s="88"/>
      <c r="MQ98" s="93"/>
      <c r="MR98" s="93"/>
      <c r="MS98" s="93"/>
      <c r="MT98" s="93"/>
      <c r="MU98" s="59">
        <f t="shared" si="230"/>
        <v>0</v>
      </c>
      <c r="MW98" s="88">
        <v>21</v>
      </c>
      <c r="MX98" s="89"/>
      <c r="MY98" s="94"/>
      <c r="MZ98" s="94"/>
      <c r="NA98" s="94"/>
      <c r="NB98" s="92"/>
      <c r="NC98" s="94"/>
      <c r="ND98" s="94"/>
      <c r="NE98" s="88"/>
      <c r="NF98" s="93"/>
      <c r="NG98" s="93"/>
      <c r="NH98" s="93"/>
      <c r="NI98" s="93"/>
      <c r="NJ98" s="59">
        <f t="shared" si="231"/>
        <v>0</v>
      </c>
      <c r="NL98" s="88">
        <v>21</v>
      </c>
      <c r="NM98" s="89"/>
      <c r="NN98" s="94"/>
      <c r="NO98" s="94"/>
      <c r="NP98" s="94"/>
      <c r="NQ98" s="92"/>
      <c r="NR98" s="94"/>
      <c r="NS98" s="94"/>
      <c r="NT98" s="88"/>
      <c r="NU98" s="93"/>
      <c r="NV98" s="93"/>
      <c r="NW98" s="93"/>
      <c r="NX98" s="93"/>
      <c r="NY98" s="59">
        <f t="shared" si="232"/>
        <v>0</v>
      </c>
      <c r="OA98" s="88">
        <v>21</v>
      </c>
      <c r="OB98" s="89"/>
      <c r="OC98" s="94"/>
      <c r="OD98" s="94"/>
      <c r="OE98" s="94"/>
      <c r="OF98" s="92"/>
      <c r="OG98" s="94"/>
      <c r="OH98" s="94"/>
      <c r="OI98" s="88"/>
      <c r="OJ98" s="93"/>
      <c r="OK98" s="93"/>
      <c r="OL98" s="93"/>
      <c r="OM98" s="93"/>
      <c r="ON98" s="59">
        <f t="shared" si="233"/>
        <v>0</v>
      </c>
      <c r="OP98" s="88">
        <v>21</v>
      </c>
      <c r="OQ98" s="89"/>
      <c r="OR98" s="94"/>
      <c r="OS98" s="94"/>
      <c r="OT98" s="94"/>
      <c r="OU98" s="92"/>
      <c r="OV98" s="94"/>
      <c r="OW98" s="94"/>
      <c r="OX98" s="88"/>
      <c r="OY98" s="93"/>
      <c r="OZ98" s="93"/>
      <c r="PA98" s="93"/>
      <c r="PB98" s="93"/>
      <c r="PC98" s="59">
        <f t="shared" si="234"/>
        <v>0</v>
      </c>
      <c r="PE98" s="88">
        <v>21</v>
      </c>
      <c r="PF98" s="89"/>
      <c r="PG98" s="94"/>
      <c r="PH98" s="94"/>
      <c r="PI98" s="94"/>
      <c r="PJ98" s="92"/>
      <c r="PK98" s="94"/>
      <c r="PL98" s="94"/>
      <c r="PM98" s="88"/>
      <c r="PN98" s="93"/>
      <c r="PO98" s="93"/>
      <c r="PP98" s="93"/>
      <c r="PQ98" s="93"/>
      <c r="PR98" s="59">
        <f t="shared" si="235"/>
        <v>0</v>
      </c>
      <c r="PT98" s="88">
        <v>21</v>
      </c>
      <c r="PU98" s="89"/>
      <c r="PV98" s="94"/>
      <c r="PW98" s="94"/>
      <c r="PX98" s="88"/>
      <c r="PY98" s="93"/>
      <c r="PZ98" s="93"/>
      <c r="QA98" s="93"/>
      <c r="QB98" s="93"/>
      <c r="QC98" s="59">
        <f t="shared" si="236"/>
        <v>0</v>
      </c>
    </row>
    <row r="99" spans="1:445" hidden="1">
      <c r="A99" s="88">
        <v>22</v>
      </c>
      <c r="B99" s="89"/>
      <c r="C99" s="94"/>
      <c r="D99" s="94"/>
      <c r="E99" s="94"/>
      <c r="F99" s="92"/>
      <c r="G99" s="94"/>
      <c r="H99" s="94"/>
      <c r="I99" s="88"/>
      <c r="J99" s="93"/>
      <c r="K99" s="93"/>
      <c r="L99" s="93"/>
      <c r="M99" s="93"/>
      <c r="N99" s="59">
        <f t="shared" si="208"/>
        <v>0</v>
      </c>
      <c r="P99" s="88">
        <v>22</v>
      </c>
      <c r="Q99" s="89"/>
      <c r="R99" s="94"/>
      <c r="S99" s="94"/>
      <c r="T99" s="94"/>
      <c r="U99" s="92"/>
      <c r="V99" s="94"/>
      <c r="W99" s="94"/>
      <c r="X99" s="88"/>
      <c r="Y99" s="93"/>
      <c r="Z99" s="93"/>
      <c r="AA99" s="93"/>
      <c r="AB99" s="93"/>
      <c r="AC99" s="59">
        <f t="shared" si="209"/>
        <v>0</v>
      </c>
      <c r="AE99" s="88">
        <v>22</v>
      </c>
      <c r="AF99" s="89"/>
      <c r="AG99" s="94"/>
      <c r="AH99" s="94"/>
      <c r="AI99" s="94"/>
      <c r="AJ99" s="92"/>
      <c r="AK99" s="94"/>
      <c r="AL99" s="94"/>
      <c r="AM99" s="88"/>
      <c r="AN99" s="93"/>
      <c r="AO99" s="93"/>
      <c r="AP99" s="93"/>
      <c r="AQ99" s="93"/>
      <c r="AR99" s="59">
        <f t="shared" si="210"/>
        <v>0</v>
      </c>
      <c r="AT99" s="88">
        <v>22</v>
      </c>
      <c r="AU99" s="89"/>
      <c r="AV99" s="94"/>
      <c r="AW99" s="94"/>
      <c r="AX99" s="94"/>
      <c r="AY99" s="92"/>
      <c r="AZ99" s="94"/>
      <c r="BA99" s="94"/>
      <c r="BB99" s="88"/>
      <c r="BC99" s="93"/>
      <c r="BD99" s="93"/>
      <c r="BE99" s="93"/>
      <c r="BF99" s="93"/>
      <c r="BG99" s="59">
        <f t="shared" si="211"/>
        <v>0</v>
      </c>
      <c r="BI99" s="88">
        <v>22</v>
      </c>
      <c r="BJ99" s="89"/>
      <c r="BK99" s="94"/>
      <c r="BL99" s="94"/>
      <c r="BM99" s="94"/>
      <c r="BN99" s="92"/>
      <c r="BO99" s="94"/>
      <c r="BP99" s="94"/>
      <c r="BQ99" s="88"/>
      <c r="BR99" s="93"/>
      <c r="BS99" s="93"/>
      <c r="BT99" s="93"/>
      <c r="BU99" s="93"/>
      <c r="BV99" s="59">
        <f t="shared" si="212"/>
        <v>0</v>
      </c>
      <c r="BX99" s="88">
        <v>22</v>
      </c>
      <c r="BY99" s="89"/>
      <c r="BZ99" s="94"/>
      <c r="CA99" s="94"/>
      <c r="CB99" s="94"/>
      <c r="CC99" s="92"/>
      <c r="CD99" s="94"/>
      <c r="CE99" s="94"/>
      <c r="CF99" s="88"/>
      <c r="CG99" s="93"/>
      <c r="CH99" s="93"/>
      <c r="CI99" s="93"/>
      <c r="CJ99" s="93"/>
      <c r="CK99" s="59">
        <f t="shared" si="213"/>
        <v>0</v>
      </c>
      <c r="CM99" s="88">
        <v>22</v>
      </c>
      <c r="CN99" s="89"/>
      <c r="CO99" s="94"/>
      <c r="CP99" s="94"/>
      <c r="CQ99" s="94"/>
      <c r="CR99" s="92"/>
      <c r="CS99" s="94"/>
      <c r="CT99" s="94"/>
      <c r="CU99" s="88"/>
      <c r="CV99" s="93"/>
      <c r="CW99" s="93"/>
      <c r="CX99" s="93"/>
      <c r="CY99" s="93"/>
      <c r="CZ99" s="279">
        <f t="shared" si="214"/>
        <v>0</v>
      </c>
      <c r="DB99" s="88">
        <v>22</v>
      </c>
      <c r="DC99" s="89"/>
      <c r="DD99" s="94"/>
      <c r="DE99" s="94"/>
      <c r="DF99" s="94"/>
      <c r="DG99" s="92"/>
      <c r="DH99" s="94"/>
      <c r="DI99" s="94"/>
      <c r="DJ99" s="88"/>
      <c r="DK99" s="93"/>
      <c r="DL99" s="93"/>
      <c r="DM99" s="93"/>
      <c r="DN99" s="93"/>
      <c r="DO99" s="279">
        <f t="shared" si="215"/>
        <v>0</v>
      </c>
      <c r="DQ99" s="88">
        <v>22</v>
      </c>
      <c r="DR99" s="89"/>
      <c r="DS99" s="94"/>
      <c r="DT99" s="94"/>
      <c r="DU99" s="94"/>
      <c r="DV99" s="92"/>
      <c r="DW99" s="94"/>
      <c r="DX99" s="94"/>
      <c r="DY99" s="88"/>
      <c r="DZ99" s="93"/>
      <c r="EA99" s="93"/>
      <c r="EB99" s="93"/>
      <c r="EC99" s="93"/>
      <c r="ED99" s="279">
        <f t="shared" si="216"/>
        <v>0</v>
      </c>
      <c r="EF99" s="88">
        <v>22</v>
      </c>
      <c r="EG99" s="89"/>
      <c r="EH99" s="94"/>
      <c r="EI99" s="94"/>
      <c r="EJ99" s="94"/>
      <c r="EK99" s="92"/>
      <c r="EL99" s="94"/>
      <c r="EM99" s="94"/>
      <c r="EN99" s="88"/>
      <c r="EO99" s="93"/>
      <c r="EP99" s="93"/>
      <c r="EQ99" s="93"/>
      <c r="ER99" s="93"/>
      <c r="ES99" s="59">
        <f t="shared" si="217"/>
        <v>0</v>
      </c>
      <c r="EU99" s="88">
        <v>22</v>
      </c>
      <c r="EV99" s="89"/>
      <c r="EW99" s="94"/>
      <c r="EX99" s="94"/>
      <c r="EY99" s="94"/>
      <c r="EZ99" s="92"/>
      <c r="FA99" s="94"/>
      <c r="FB99" s="94"/>
      <c r="FC99" s="88"/>
      <c r="FD99" s="93"/>
      <c r="FE99" s="93"/>
      <c r="FF99" s="93"/>
      <c r="FG99" s="93"/>
      <c r="FH99" s="59">
        <f t="shared" si="218"/>
        <v>0</v>
      </c>
      <c r="FJ99" s="88">
        <v>22</v>
      </c>
      <c r="FK99" s="89"/>
      <c r="FL99" s="94"/>
      <c r="FM99" s="94"/>
      <c r="FN99" s="94"/>
      <c r="FO99" s="92"/>
      <c r="FP99" s="94"/>
      <c r="FQ99" s="94"/>
      <c r="FR99" s="88"/>
      <c r="FS99" s="93"/>
      <c r="FT99" s="93"/>
      <c r="FU99" s="93"/>
      <c r="FV99" s="93"/>
      <c r="FW99" s="59">
        <f t="shared" si="219"/>
        <v>0</v>
      </c>
      <c r="FY99" s="88">
        <v>22</v>
      </c>
      <c r="FZ99" s="89"/>
      <c r="GA99" s="94"/>
      <c r="GB99" s="94"/>
      <c r="GC99" s="94"/>
      <c r="GD99" s="92"/>
      <c r="GE99" s="94"/>
      <c r="GF99" s="94"/>
      <c r="GG99" s="88"/>
      <c r="GH99" s="93"/>
      <c r="GI99" s="93"/>
      <c r="GJ99" s="93"/>
      <c r="GK99" s="93"/>
      <c r="GL99" s="59">
        <f t="shared" si="220"/>
        <v>0</v>
      </c>
      <c r="GN99" s="88">
        <v>22</v>
      </c>
      <c r="GO99" s="89"/>
      <c r="GP99" s="94"/>
      <c r="GQ99" s="94"/>
      <c r="GR99" s="94"/>
      <c r="GS99" s="92"/>
      <c r="GT99" s="94"/>
      <c r="GU99" s="94"/>
      <c r="GV99" s="88"/>
      <c r="GW99" s="93"/>
      <c r="GX99" s="93"/>
      <c r="GY99" s="93"/>
      <c r="GZ99" s="93"/>
      <c r="HA99" s="59">
        <f t="shared" si="221"/>
        <v>0</v>
      </c>
      <c r="HC99" s="88">
        <v>22</v>
      </c>
      <c r="HD99" s="89"/>
      <c r="HE99" s="94"/>
      <c r="HF99" s="94"/>
      <c r="HG99" s="94"/>
      <c r="HH99" s="92"/>
      <c r="HI99" s="94"/>
      <c r="HJ99" s="94"/>
      <c r="HK99" s="88"/>
      <c r="HL99" s="93"/>
      <c r="HM99" s="93"/>
      <c r="HN99" s="93"/>
      <c r="HO99" s="93"/>
      <c r="HP99" s="59">
        <f t="shared" si="222"/>
        <v>0</v>
      </c>
      <c r="HR99" s="88">
        <v>22</v>
      </c>
      <c r="HS99" s="89"/>
      <c r="HT99" s="94"/>
      <c r="HU99" s="94"/>
      <c r="HV99" s="94"/>
      <c r="HW99" s="92"/>
      <c r="HX99" s="94"/>
      <c r="HY99" s="94"/>
      <c r="HZ99" s="88"/>
      <c r="IA99" s="93"/>
      <c r="IB99" s="93"/>
      <c r="IC99" s="93"/>
      <c r="ID99" s="93"/>
      <c r="IE99" s="59">
        <f t="shared" si="223"/>
        <v>0</v>
      </c>
      <c r="IG99" s="88">
        <v>22</v>
      </c>
      <c r="IH99" s="89"/>
      <c r="II99" s="94"/>
      <c r="IJ99" s="94"/>
      <c r="IK99" s="94"/>
      <c r="IL99" s="92"/>
      <c r="IM99" s="94"/>
      <c r="IN99" s="94"/>
      <c r="IO99" s="88"/>
      <c r="IP99" s="93"/>
      <c r="IQ99" s="93"/>
      <c r="IR99" s="93"/>
      <c r="IS99" s="93"/>
      <c r="IT99" s="271">
        <f t="shared" si="224"/>
        <v>0</v>
      </c>
      <c r="IV99" s="88">
        <v>22</v>
      </c>
      <c r="IW99" s="89"/>
      <c r="IX99" s="94"/>
      <c r="IY99" s="94"/>
      <c r="IZ99" s="94"/>
      <c r="JA99" s="92"/>
      <c r="JB99" s="94"/>
      <c r="JC99" s="94"/>
      <c r="JD99" s="88"/>
      <c r="JE99" s="93"/>
      <c r="JF99" s="93"/>
      <c r="JG99" s="93"/>
      <c r="JH99" s="93"/>
      <c r="JI99" s="59">
        <f t="shared" si="225"/>
        <v>0</v>
      </c>
      <c r="JK99" s="88">
        <v>22</v>
      </c>
      <c r="JL99" s="89"/>
      <c r="JM99" s="94"/>
      <c r="JN99" s="94"/>
      <c r="JO99" s="94"/>
      <c r="JP99" s="92"/>
      <c r="JQ99" s="94"/>
      <c r="JR99" s="94"/>
      <c r="JS99" s="88"/>
      <c r="JT99" s="93"/>
      <c r="JU99" s="93"/>
      <c r="JV99" s="93"/>
      <c r="JW99" s="93"/>
      <c r="JX99" s="59">
        <f t="shared" si="226"/>
        <v>0</v>
      </c>
      <c r="JZ99" s="88">
        <v>22</v>
      </c>
      <c r="KA99" s="89"/>
      <c r="KB99" s="94"/>
      <c r="KC99" s="94"/>
      <c r="KD99" s="94"/>
      <c r="KE99" s="92"/>
      <c r="KF99" s="94"/>
      <c r="KG99" s="94"/>
      <c r="KH99" s="88"/>
      <c r="KI99" s="93"/>
      <c r="KJ99" s="93"/>
      <c r="KK99" s="93"/>
      <c r="KL99" s="93"/>
      <c r="KM99" s="59">
        <f t="shared" si="227"/>
        <v>0</v>
      </c>
      <c r="KO99" s="88">
        <v>22</v>
      </c>
      <c r="KP99" s="89"/>
      <c r="KQ99" s="94"/>
      <c r="KR99" s="94"/>
      <c r="KS99" s="94"/>
      <c r="KT99" s="92"/>
      <c r="KU99" s="94"/>
      <c r="KV99" s="94"/>
      <c r="KW99" s="88"/>
      <c r="KX99" s="93"/>
      <c r="KY99" s="93"/>
      <c r="KZ99" s="93"/>
      <c r="LA99" s="93"/>
      <c r="LB99" s="59">
        <f t="shared" si="228"/>
        <v>0</v>
      </c>
      <c r="LS99" s="88">
        <v>22</v>
      </c>
      <c r="LT99" s="89"/>
      <c r="LU99" s="94"/>
      <c r="LV99" s="94"/>
      <c r="LW99" s="94"/>
      <c r="LX99" s="92"/>
      <c r="LY99" s="94"/>
      <c r="LZ99" s="94"/>
      <c r="MA99" s="88"/>
      <c r="MB99" s="93"/>
      <c r="MC99" s="93"/>
      <c r="MD99" s="93"/>
      <c r="ME99" s="93"/>
      <c r="MF99" s="59">
        <f t="shared" si="229"/>
        <v>0</v>
      </c>
      <c r="MH99" s="88">
        <v>22</v>
      </c>
      <c r="MI99" s="89"/>
      <c r="MJ99" s="94"/>
      <c r="MK99" s="94"/>
      <c r="ML99" s="94"/>
      <c r="MM99" s="92"/>
      <c r="MN99" s="94"/>
      <c r="MO99" s="94"/>
      <c r="MP99" s="88"/>
      <c r="MQ99" s="93"/>
      <c r="MR99" s="93"/>
      <c r="MS99" s="93"/>
      <c r="MT99" s="93"/>
      <c r="MU99" s="59">
        <f t="shared" si="230"/>
        <v>0</v>
      </c>
      <c r="MW99" s="88">
        <v>22</v>
      </c>
      <c r="MX99" s="89"/>
      <c r="MY99" s="94"/>
      <c r="MZ99" s="94"/>
      <c r="NA99" s="94"/>
      <c r="NB99" s="92"/>
      <c r="NC99" s="94"/>
      <c r="ND99" s="94"/>
      <c r="NE99" s="88"/>
      <c r="NF99" s="93"/>
      <c r="NG99" s="93"/>
      <c r="NH99" s="93"/>
      <c r="NI99" s="93"/>
      <c r="NJ99" s="59">
        <f t="shared" si="231"/>
        <v>0</v>
      </c>
      <c r="NL99" s="88">
        <v>22</v>
      </c>
      <c r="NM99" s="89"/>
      <c r="NN99" s="94"/>
      <c r="NO99" s="94"/>
      <c r="NP99" s="94"/>
      <c r="NQ99" s="92"/>
      <c r="NR99" s="94"/>
      <c r="NS99" s="94"/>
      <c r="NT99" s="88"/>
      <c r="NU99" s="93"/>
      <c r="NV99" s="93"/>
      <c r="NW99" s="93"/>
      <c r="NX99" s="93"/>
      <c r="NY99" s="59">
        <f t="shared" si="232"/>
        <v>0</v>
      </c>
      <c r="OA99" s="88">
        <v>22</v>
      </c>
      <c r="OB99" s="89"/>
      <c r="OC99" s="94"/>
      <c r="OD99" s="94"/>
      <c r="OE99" s="94"/>
      <c r="OF99" s="92"/>
      <c r="OG99" s="94"/>
      <c r="OH99" s="94"/>
      <c r="OI99" s="88"/>
      <c r="OJ99" s="93"/>
      <c r="OK99" s="93"/>
      <c r="OL99" s="93"/>
      <c r="OM99" s="93"/>
      <c r="ON99" s="59">
        <f t="shared" si="233"/>
        <v>0</v>
      </c>
      <c r="OP99" s="88">
        <v>22</v>
      </c>
      <c r="OQ99" s="89"/>
      <c r="OR99" s="94"/>
      <c r="OS99" s="94"/>
      <c r="OT99" s="94"/>
      <c r="OU99" s="92"/>
      <c r="OV99" s="94"/>
      <c r="OW99" s="94"/>
      <c r="OX99" s="88"/>
      <c r="OY99" s="93"/>
      <c r="OZ99" s="93"/>
      <c r="PA99" s="93"/>
      <c r="PB99" s="93"/>
      <c r="PC99" s="59">
        <f t="shared" si="234"/>
        <v>0</v>
      </c>
      <c r="PE99" s="88">
        <v>22</v>
      </c>
      <c r="PF99" s="89"/>
      <c r="PG99" s="94"/>
      <c r="PH99" s="94"/>
      <c r="PI99" s="94"/>
      <c r="PJ99" s="92"/>
      <c r="PK99" s="94"/>
      <c r="PL99" s="94"/>
      <c r="PM99" s="88"/>
      <c r="PN99" s="93"/>
      <c r="PO99" s="93"/>
      <c r="PP99" s="93"/>
      <c r="PQ99" s="93"/>
      <c r="PR99" s="59">
        <f t="shared" si="235"/>
        <v>0</v>
      </c>
      <c r="PT99" s="88">
        <v>22</v>
      </c>
      <c r="PU99" s="89"/>
      <c r="PV99" s="94"/>
      <c r="PW99" s="94"/>
      <c r="PX99" s="88"/>
      <c r="PY99" s="93"/>
      <c r="PZ99" s="93"/>
      <c r="QA99" s="93"/>
      <c r="QB99" s="93"/>
      <c r="QC99" s="59">
        <f t="shared" si="236"/>
        <v>0</v>
      </c>
    </row>
    <row r="100" spans="1:445" hidden="1">
      <c r="A100" s="88">
        <v>23</v>
      </c>
      <c r="B100" s="91"/>
      <c r="C100" s="94"/>
      <c r="D100" s="94"/>
      <c r="E100" s="94"/>
      <c r="F100" s="94"/>
      <c r="G100" s="94"/>
      <c r="H100" s="94"/>
      <c r="I100" s="94">
        <v>0</v>
      </c>
      <c r="J100" s="94">
        <v>0</v>
      </c>
      <c r="K100" s="94">
        <v>0</v>
      </c>
      <c r="L100" s="94">
        <v>0</v>
      </c>
      <c r="M100" s="94">
        <v>0</v>
      </c>
      <c r="N100" s="94">
        <f t="shared" si="208"/>
        <v>0</v>
      </c>
      <c r="P100" s="88">
        <v>23</v>
      </c>
      <c r="Q100" s="91"/>
      <c r="R100" s="94"/>
      <c r="S100" s="94"/>
      <c r="T100" s="94"/>
      <c r="U100" s="94"/>
      <c r="V100" s="94"/>
      <c r="W100" s="94"/>
      <c r="X100" s="94">
        <v>0</v>
      </c>
      <c r="Y100" s="94">
        <v>0</v>
      </c>
      <c r="Z100" s="94">
        <v>0</v>
      </c>
      <c r="AA100" s="94">
        <v>0</v>
      </c>
      <c r="AB100" s="94">
        <v>0</v>
      </c>
      <c r="AC100" s="94">
        <f t="shared" si="209"/>
        <v>0</v>
      </c>
      <c r="AE100" s="88">
        <v>23</v>
      </c>
      <c r="AF100" s="91"/>
      <c r="AG100" s="94"/>
      <c r="AH100" s="94"/>
      <c r="AI100" s="94"/>
      <c r="AJ100" s="94"/>
      <c r="AK100" s="94"/>
      <c r="AL100" s="94"/>
      <c r="AM100" s="94">
        <v>0</v>
      </c>
      <c r="AN100" s="94">
        <v>0</v>
      </c>
      <c r="AO100" s="94">
        <v>0</v>
      </c>
      <c r="AP100" s="94">
        <v>0</v>
      </c>
      <c r="AQ100" s="94">
        <v>0</v>
      </c>
      <c r="AR100" s="94">
        <f t="shared" si="210"/>
        <v>0</v>
      </c>
      <c r="AT100" s="88">
        <v>23</v>
      </c>
      <c r="AU100" s="91"/>
      <c r="AV100" s="94"/>
      <c r="AW100" s="94"/>
      <c r="AX100" s="94"/>
      <c r="AY100" s="94"/>
      <c r="AZ100" s="94"/>
      <c r="BA100" s="94"/>
      <c r="BB100" s="94">
        <v>0</v>
      </c>
      <c r="BC100" s="94">
        <v>0</v>
      </c>
      <c r="BD100" s="94">
        <v>0</v>
      </c>
      <c r="BE100" s="94">
        <v>0</v>
      </c>
      <c r="BF100" s="94">
        <v>0</v>
      </c>
      <c r="BG100" s="94">
        <f t="shared" si="211"/>
        <v>0</v>
      </c>
      <c r="BI100" s="88">
        <v>23</v>
      </c>
      <c r="BJ100" s="91"/>
      <c r="BK100" s="94"/>
      <c r="BL100" s="94"/>
      <c r="BM100" s="94"/>
      <c r="BN100" s="94"/>
      <c r="BO100" s="94"/>
      <c r="BP100" s="94"/>
      <c r="BQ100" s="94">
        <v>0</v>
      </c>
      <c r="BR100" s="94">
        <v>0</v>
      </c>
      <c r="BS100" s="94">
        <v>0</v>
      </c>
      <c r="BT100" s="94">
        <v>0</v>
      </c>
      <c r="BU100" s="94">
        <v>0</v>
      </c>
      <c r="BV100" s="94">
        <f t="shared" si="212"/>
        <v>0</v>
      </c>
      <c r="BX100" s="88">
        <v>23</v>
      </c>
      <c r="BY100" s="91"/>
      <c r="BZ100" s="94"/>
      <c r="CA100" s="94"/>
      <c r="CB100" s="94"/>
      <c r="CC100" s="94"/>
      <c r="CD100" s="94"/>
      <c r="CE100" s="94"/>
      <c r="CF100" s="94">
        <v>0</v>
      </c>
      <c r="CG100" s="94">
        <v>0</v>
      </c>
      <c r="CH100" s="94">
        <v>0</v>
      </c>
      <c r="CI100" s="94">
        <v>0</v>
      </c>
      <c r="CJ100" s="94">
        <v>0</v>
      </c>
      <c r="CK100" s="94">
        <f t="shared" si="213"/>
        <v>0</v>
      </c>
      <c r="CM100" s="88">
        <v>23</v>
      </c>
      <c r="CN100" s="91"/>
      <c r="CO100" s="94"/>
      <c r="CP100" s="94"/>
      <c r="CQ100" s="94"/>
      <c r="CR100" s="94"/>
      <c r="CS100" s="94"/>
      <c r="CT100" s="94"/>
      <c r="CU100" s="94">
        <v>0</v>
      </c>
      <c r="CV100" s="94">
        <v>0</v>
      </c>
      <c r="CW100" s="94">
        <v>0</v>
      </c>
      <c r="CX100" s="94">
        <v>0</v>
      </c>
      <c r="CY100" s="94">
        <v>0</v>
      </c>
      <c r="CZ100" s="279">
        <f t="shared" si="214"/>
        <v>0</v>
      </c>
      <c r="DB100" s="88">
        <v>23</v>
      </c>
      <c r="DC100" s="91"/>
      <c r="DD100" s="94"/>
      <c r="DE100" s="94"/>
      <c r="DF100" s="94"/>
      <c r="DG100" s="94"/>
      <c r="DH100" s="94"/>
      <c r="DI100" s="94"/>
      <c r="DJ100" s="94">
        <v>0</v>
      </c>
      <c r="DK100" s="94">
        <v>0</v>
      </c>
      <c r="DL100" s="94">
        <v>0</v>
      </c>
      <c r="DM100" s="94">
        <v>0</v>
      </c>
      <c r="DN100" s="94">
        <v>0</v>
      </c>
      <c r="DO100" s="279">
        <f t="shared" si="215"/>
        <v>0</v>
      </c>
      <c r="DQ100" s="88">
        <v>23</v>
      </c>
      <c r="DR100" s="91"/>
      <c r="DS100" s="94"/>
      <c r="DT100" s="94"/>
      <c r="DU100" s="94"/>
      <c r="DV100" s="94"/>
      <c r="DW100" s="94"/>
      <c r="DX100" s="94"/>
      <c r="DY100" s="94">
        <v>0</v>
      </c>
      <c r="DZ100" s="94">
        <v>0</v>
      </c>
      <c r="EA100" s="94">
        <v>0</v>
      </c>
      <c r="EB100" s="94">
        <v>0</v>
      </c>
      <c r="EC100" s="94">
        <v>0</v>
      </c>
      <c r="ED100" s="279">
        <f t="shared" si="216"/>
        <v>0</v>
      </c>
      <c r="EF100" s="88">
        <v>23</v>
      </c>
      <c r="EG100" s="91"/>
      <c r="EH100" s="94"/>
      <c r="EI100" s="94"/>
      <c r="EJ100" s="94"/>
      <c r="EK100" s="94"/>
      <c r="EL100" s="94"/>
      <c r="EM100" s="94"/>
      <c r="EN100" s="94">
        <v>0</v>
      </c>
      <c r="EO100" s="94">
        <v>0</v>
      </c>
      <c r="EP100" s="94">
        <v>0</v>
      </c>
      <c r="EQ100" s="94">
        <v>0</v>
      </c>
      <c r="ER100" s="94">
        <v>0</v>
      </c>
      <c r="ES100" s="94">
        <f t="shared" si="217"/>
        <v>0</v>
      </c>
      <c r="EU100" s="88">
        <v>23</v>
      </c>
      <c r="EV100" s="91"/>
      <c r="EW100" s="94"/>
      <c r="EX100" s="94"/>
      <c r="EY100" s="94"/>
      <c r="EZ100" s="94"/>
      <c r="FA100" s="94"/>
      <c r="FB100" s="94"/>
      <c r="FC100" s="94">
        <v>0</v>
      </c>
      <c r="FD100" s="94">
        <v>0</v>
      </c>
      <c r="FE100" s="94">
        <v>0</v>
      </c>
      <c r="FF100" s="94">
        <v>0</v>
      </c>
      <c r="FG100" s="94">
        <v>0</v>
      </c>
      <c r="FH100" s="94">
        <f t="shared" si="218"/>
        <v>0</v>
      </c>
      <c r="FJ100" s="88">
        <v>23</v>
      </c>
      <c r="FK100" s="91"/>
      <c r="FL100" s="94"/>
      <c r="FM100" s="94"/>
      <c r="FN100" s="94"/>
      <c r="FO100" s="94"/>
      <c r="FP100" s="94"/>
      <c r="FQ100" s="94"/>
      <c r="FR100" s="94">
        <v>0</v>
      </c>
      <c r="FS100" s="94">
        <v>0</v>
      </c>
      <c r="FT100" s="94">
        <v>0</v>
      </c>
      <c r="FU100" s="94">
        <v>0</v>
      </c>
      <c r="FV100" s="94">
        <v>0</v>
      </c>
      <c r="FW100" s="94">
        <f t="shared" si="219"/>
        <v>0</v>
      </c>
      <c r="FY100" s="88">
        <v>23</v>
      </c>
      <c r="FZ100" s="91"/>
      <c r="GA100" s="94"/>
      <c r="GB100" s="94"/>
      <c r="GC100" s="94"/>
      <c r="GD100" s="94"/>
      <c r="GE100" s="94"/>
      <c r="GF100" s="94"/>
      <c r="GG100" s="94">
        <v>0</v>
      </c>
      <c r="GH100" s="94">
        <v>0</v>
      </c>
      <c r="GI100" s="94">
        <v>0</v>
      </c>
      <c r="GJ100" s="94">
        <v>0</v>
      </c>
      <c r="GK100" s="94">
        <v>0</v>
      </c>
      <c r="GL100" s="94">
        <f t="shared" si="220"/>
        <v>0</v>
      </c>
      <c r="GN100" s="88">
        <v>23</v>
      </c>
      <c r="GO100" s="91"/>
      <c r="GP100" s="94"/>
      <c r="GQ100" s="94"/>
      <c r="GR100" s="94"/>
      <c r="GS100" s="94"/>
      <c r="GT100" s="94"/>
      <c r="GU100" s="94"/>
      <c r="GV100" s="94">
        <v>0</v>
      </c>
      <c r="GW100" s="94">
        <v>0</v>
      </c>
      <c r="GX100" s="94">
        <v>0</v>
      </c>
      <c r="GY100" s="94">
        <v>0</v>
      </c>
      <c r="GZ100" s="94">
        <v>0</v>
      </c>
      <c r="HA100" s="94">
        <f t="shared" si="221"/>
        <v>0</v>
      </c>
      <c r="HC100" s="88">
        <v>23</v>
      </c>
      <c r="HD100" s="91"/>
      <c r="HE100" s="94"/>
      <c r="HF100" s="94"/>
      <c r="HG100" s="94"/>
      <c r="HH100" s="94"/>
      <c r="HI100" s="94"/>
      <c r="HJ100" s="94"/>
      <c r="HK100" s="94">
        <v>0</v>
      </c>
      <c r="HL100" s="94">
        <v>0</v>
      </c>
      <c r="HM100" s="94">
        <v>0</v>
      </c>
      <c r="HN100" s="94">
        <v>0</v>
      </c>
      <c r="HO100" s="94">
        <v>0</v>
      </c>
      <c r="HP100" s="94">
        <f t="shared" si="222"/>
        <v>0</v>
      </c>
      <c r="HR100" s="88">
        <v>23</v>
      </c>
      <c r="HS100" s="91"/>
      <c r="HT100" s="94"/>
      <c r="HU100" s="94"/>
      <c r="HV100" s="94"/>
      <c r="HW100" s="94"/>
      <c r="HX100" s="94"/>
      <c r="HY100" s="94"/>
      <c r="HZ100" s="94">
        <v>0</v>
      </c>
      <c r="IA100" s="94">
        <v>0</v>
      </c>
      <c r="IB100" s="94">
        <v>0</v>
      </c>
      <c r="IC100" s="94">
        <v>0</v>
      </c>
      <c r="ID100" s="94">
        <v>0</v>
      </c>
      <c r="IE100" s="94">
        <f t="shared" si="223"/>
        <v>0</v>
      </c>
      <c r="IG100" s="88">
        <v>23</v>
      </c>
      <c r="IH100" s="91"/>
      <c r="II100" s="94"/>
      <c r="IJ100" s="94"/>
      <c r="IK100" s="94"/>
      <c r="IL100" s="94"/>
      <c r="IM100" s="94"/>
      <c r="IN100" s="94"/>
      <c r="IO100" s="94">
        <v>0</v>
      </c>
      <c r="IP100" s="94">
        <v>0</v>
      </c>
      <c r="IQ100" s="94">
        <v>0</v>
      </c>
      <c r="IR100" s="94">
        <v>0</v>
      </c>
      <c r="IS100" s="94">
        <v>0</v>
      </c>
      <c r="IT100" s="271">
        <f t="shared" si="224"/>
        <v>0</v>
      </c>
      <c r="IV100" s="88">
        <v>23</v>
      </c>
      <c r="IW100" s="91"/>
      <c r="IX100" s="94"/>
      <c r="IY100" s="94"/>
      <c r="IZ100" s="94"/>
      <c r="JA100" s="94"/>
      <c r="JB100" s="94"/>
      <c r="JC100" s="94"/>
      <c r="JD100" s="94">
        <v>0</v>
      </c>
      <c r="JE100" s="94">
        <v>0</v>
      </c>
      <c r="JF100" s="94">
        <v>0</v>
      </c>
      <c r="JG100" s="94">
        <v>0</v>
      </c>
      <c r="JH100" s="94">
        <v>0</v>
      </c>
      <c r="JI100" s="94">
        <f t="shared" si="225"/>
        <v>0</v>
      </c>
      <c r="JK100" s="88">
        <v>23</v>
      </c>
      <c r="JL100" s="91"/>
      <c r="JM100" s="94"/>
      <c r="JN100" s="94"/>
      <c r="JO100" s="94"/>
      <c r="JP100" s="94"/>
      <c r="JQ100" s="94"/>
      <c r="JR100" s="94"/>
      <c r="JS100" s="94">
        <v>0</v>
      </c>
      <c r="JT100" s="94">
        <v>0</v>
      </c>
      <c r="JU100" s="94">
        <v>0</v>
      </c>
      <c r="JV100" s="94">
        <v>0</v>
      </c>
      <c r="JW100" s="94">
        <v>0</v>
      </c>
      <c r="JX100" s="94">
        <f t="shared" si="226"/>
        <v>0</v>
      </c>
      <c r="JZ100" s="88">
        <v>23</v>
      </c>
      <c r="KA100" s="91"/>
      <c r="KB100" s="94"/>
      <c r="KC100" s="94"/>
      <c r="KD100" s="94"/>
      <c r="KE100" s="94"/>
      <c r="KF100" s="94"/>
      <c r="KG100" s="94"/>
      <c r="KH100" s="94">
        <v>0</v>
      </c>
      <c r="KI100" s="94">
        <v>0</v>
      </c>
      <c r="KJ100" s="94">
        <v>0</v>
      </c>
      <c r="KK100" s="94">
        <v>0</v>
      </c>
      <c r="KL100" s="94">
        <v>0</v>
      </c>
      <c r="KM100" s="94">
        <f t="shared" si="227"/>
        <v>0</v>
      </c>
      <c r="KO100" s="88">
        <v>23</v>
      </c>
      <c r="KP100" s="91"/>
      <c r="KQ100" s="94"/>
      <c r="KR100" s="94"/>
      <c r="KS100" s="94"/>
      <c r="KT100" s="94"/>
      <c r="KU100" s="94"/>
      <c r="KV100" s="94"/>
      <c r="KW100" s="94">
        <v>0</v>
      </c>
      <c r="KX100" s="94">
        <v>0</v>
      </c>
      <c r="KY100" s="94">
        <v>0</v>
      </c>
      <c r="KZ100" s="94">
        <v>0</v>
      </c>
      <c r="LA100" s="94">
        <v>0</v>
      </c>
      <c r="LB100" s="94">
        <f t="shared" si="228"/>
        <v>0</v>
      </c>
      <c r="LS100" s="88">
        <v>23</v>
      </c>
      <c r="LT100" s="91"/>
      <c r="LU100" s="94"/>
      <c r="LV100" s="94"/>
      <c r="LW100" s="94"/>
      <c r="LX100" s="94"/>
      <c r="LY100" s="94"/>
      <c r="LZ100" s="94"/>
      <c r="MA100" s="94">
        <v>0</v>
      </c>
      <c r="MB100" s="94">
        <v>0</v>
      </c>
      <c r="MC100" s="94">
        <v>0</v>
      </c>
      <c r="MD100" s="94">
        <v>0</v>
      </c>
      <c r="ME100" s="94">
        <v>0</v>
      </c>
      <c r="MF100" s="94">
        <f t="shared" si="229"/>
        <v>0</v>
      </c>
      <c r="MH100" s="88">
        <v>23</v>
      </c>
      <c r="MI100" s="91"/>
      <c r="MJ100" s="94"/>
      <c r="MK100" s="94"/>
      <c r="ML100" s="94"/>
      <c r="MM100" s="94"/>
      <c r="MN100" s="94"/>
      <c r="MO100" s="94"/>
      <c r="MP100" s="94">
        <v>0</v>
      </c>
      <c r="MQ100" s="94">
        <v>0</v>
      </c>
      <c r="MR100" s="94">
        <v>0</v>
      </c>
      <c r="MS100" s="94">
        <v>0</v>
      </c>
      <c r="MT100" s="94">
        <v>0</v>
      </c>
      <c r="MU100" s="94">
        <f t="shared" si="230"/>
        <v>0</v>
      </c>
      <c r="MW100" s="88">
        <v>23</v>
      </c>
      <c r="MX100" s="91"/>
      <c r="MY100" s="94"/>
      <c r="MZ100" s="94"/>
      <c r="NA100" s="94"/>
      <c r="NB100" s="94"/>
      <c r="NC100" s="94"/>
      <c r="ND100" s="94"/>
      <c r="NE100" s="94">
        <v>0</v>
      </c>
      <c r="NF100" s="94">
        <v>0</v>
      </c>
      <c r="NG100" s="94">
        <v>0</v>
      </c>
      <c r="NH100" s="94">
        <v>0</v>
      </c>
      <c r="NI100" s="94">
        <v>0</v>
      </c>
      <c r="NJ100" s="94">
        <f t="shared" si="231"/>
        <v>0</v>
      </c>
      <c r="NL100" s="88">
        <v>23</v>
      </c>
      <c r="NM100" s="91"/>
      <c r="NN100" s="94"/>
      <c r="NO100" s="94"/>
      <c r="NP100" s="94"/>
      <c r="NQ100" s="94"/>
      <c r="NR100" s="94"/>
      <c r="NS100" s="94"/>
      <c r="NT100" s="94">
        <v>0</v>
      </c>
      <c r="NU100" s="94">
        <v>0</v>
      </c>
      <c r="NV100" s="94">
        <v>0</v>
      </c>
      <c r="NW100" s="94">
        <v>0</v>
      </c>
      <c r="NX100" s="94">
        <v>0</v>
      </c>
      <c r="NY100" s="94">
        <f t="shared" si="232"/>
        <v>0</v>
      </c>
      <c r="OA100" s="88">
        <v>23</v>
      </c>
      <c r="OB100" s="91"/>
      <c r="OC100" s="94"/>
      <c r="OD100" s="94"/>
      <c r="OE100" s="94"/>
      <c r="OF100" s="94"/>
      <c r="OG100" s="94"/>
      <c r="OH100" s="94"/>
      <c r="OI100" s="94">
        <v>0</v>
      </c>
      <c r="OJ100" s="94">
        <v>0</v>
      </c>
      <c r="OK100" s="94">
        <v>0</v>
      </c>
      <c r="OL100" s="94">
        <v>0</v>
      </c>
      <c r="OM100" s="94">
        <v>0</v>
      </c>
      <c r="ON100" s="94">
        <f t="shared" si="233"/>
        <v>0</v>
      </c>
      <c r="OP100" s="88">
        <v>23</v>
      </c>
      <c r="OQ100" s="91"/>
      <c r="OR100" s="94"/>
      <c r="OS100" s="94"/>
      <c r="OT100" s="94"/>
      <c r="OU100" s="94"/>
      <c r="OV100" s="94"/>
      <c r="OW100" s="94"/>
      <c r="OX100" s="94">
        <v>0</v>
      </c>
      <c r="OY100" s="94">
        <v>0</v>
      </c>
      <c r="OZ100" s="94">
        <v>0</v>
      </c>
      <c r="PA100" s="94">
        <v>0</v>
      </c>
      <c r="PB100" s="94">
        <v>0</v>
      </c>
      <c r="PC100" s="94">
        <f t="shared" si="234"/>
        <v>0</v>
      </c>
      <c r="PE100" s="88">
        <v>23</v>
      </c>
      <c r="PF100" s="91"/>
      <c r="PG100" s="94"/>
      <c r="PH100" s="94"/>
      <c r="PI100" s="94"/>
      <c r="PJ100" s="94"/>
      <c r="PK100" s="94"/>
      <c r="PL100" s="94"/>
      <c r="PM100" s="94">
        <v>0</v>
      </c>
      <c r="PN100" s="94">
        <v>0</v>
      </c>
      <c r="PO100" s="94">
        <v>0</v>
      </c>
      <c r="PP100" s="94">
        <v>0</v>
      </c>
      <c r="PQ100" s="94">
        <v>0</v>
      </c>
      <c r="PR100" s="94">
        <f t="shared" si="235"/>
        <v>0</v>
      </c>
      <c r="PT100" s="88">
        <v>23</v>
      </c>
      <c r="PU100" s="91"/>
      <c r="PV100" s="94"/>
      <c r="PW100" s="94"/>
      <c r="PX100" s="94">
        <v>0</v>
      </c>
      <c r="PY100" s="94">
        <v>0</v>
      </c>
      <c r="PZ100" s="94">
        <v>0</v>
      </c>
      <c r="QA100" s="94">
        <v>0</v>
      </c>
      <c r="QB100" s="94">
        <v>0</v>
      </c>
      <c r="QC100" s="94">
        <f t="shared" si="236"/>
        <v>0</v>
      </c>
    </row>
    <row r="101" spans="1:445" hidden="1">
      <c r="A101" s="88">
        <v>24</v>
      </c>
      <c r="B101" s="91"/>
      <c r="C101" s="94"/>
      <c r="D101" s="94"/>
      <c r="E101" s="94"/>
      <c r="F101" s="94"/>
      <c r="G101" s="94"/>
      <c r="H101" s="94"/>
      <c r="I101" s="94">
        <v>0</v>
      </c>
      <c r="J101" s="94">
        <v>0</v>
      </c>
      <c r="K101" s="94">
        <v>0</v>
      </c>
      <c r="L101" s="94">
        <v>0</v>
      </c>
      <c r="M101" s="94">
        <v>0</v>
      </c>
      <c r="N101" s="94">
        <f t="shared" si="208"/>
        <v>0</v>
      </c>
      <c r="P101" s="88">
        <v>24</v>
      </c>
      <c r="Q101" s="91"/>
      <c r="R101" s="94"/>
      <c r="S101" s="94"/>
      <c r="T101" s="94"/>
      <c r="U101" s="94"/>
      <c r="V101" s="94"/>
      <c r="W101" s="94"/>
      <c r="X101" s="94">
        <v>0</v>
      </c>
      <c r="Y101" s="94">
        <v>0</v>
      </c>
      <c r="Z101" s="94">
        <v>0</v>
      </c>
      <c r="AA101" s="94">
        <v>0</v>
      </c>
      <c r="AB101" s="94">
        <v>0</v>
      </c>
      <c r="AC101" s="94">
        <f t="shared" si="209"/>
        <v>0</v>
      </c>
      <c r="AE101" s="88">
        <v>24</v>
      </c>
      <c r="AF101" s="91"/>
      <c r="AG101" s="94"/>
      <c r="AH101" s="94"/>
      <c r="AI101" s="94"/>
      <c r="AJ101" s="94"/>
      <c r="AK101" s="94"/>
      <c r="AL101" s="94"/>
      <c r="AM101" s="94">
        <v>0</v>
      </c>
      <c r="AN101" s="94">
        <v>0</v>
      </c>
      <c r="AO101" s="94">
        <v>0</v>
      </c>
      <c r="AP101" s="94">
        <v>0</v>
      </c>
      <c r="AQ101" s="94">
        <v>0</v>
      </c>
      <c r="AR101" s="94">
        <f t="shared" si="210"/>
        <v>0</v>
      </c>
      <c r="AT101" s="88">
        <v>24</v>
      </c>
      <c r="AU101" s="91"/>
      <c r="AV101" s="94"/>
      <c r="AW101" s="94"/>
      <c r="AX101" s="94"/>
      <c r="AY101" s="94"/>
      <c r="AZ101" s="94"/>
      <c r="BA101" s="94"/>
      <c r="BB101" s="94">
        <v>0</v>
      </c>
      <c r="BC101" s="94">
        <v>0</v>
      </c>
      <c r="BD101" s="94">
        <v>0</v>
      </c>
      <c r="BE101" s="94">
        <v>0</v>
      </c>
      <c r="BF101" s="94">
        <v>0</v>
      </c>
      <c r="BG101" s="94">
        <f t="shared" si="211"/>
        <v>0</v>
      </c>
      <c r="BI101" s="88">
        <v>24</v>
      </c>
      <c r="BJ101" s="91"/>
      <c r="BK101" s="94"/>
      <c r="BL101" s="94"/>
      <c r="BM101" s="94"/>
      <c r="BN101" s="94"/>
      <c r="BO101" s="94"/>
      <c r="BP101" s="94"/>
      <c r="BQ101" s="94">
        <v>0</v>
      </c>
      <c r="BR101" s="94">
        <v>0</v>
      </c>
      <c r="BS101" s="94">
        <v>0</v>
      </c>
      <c r="BT101" s="94">
        <v>0</v>
      </c>
      <c r="BU101" s="94">
        <v>0</v>
      </c>
      <c r="BV101" s="94">
        <f t="shared" si="212"/>
        <v>0</v>
      </c>
      <c r="BX101" s="88">
        <v>24</v>
      </c>
      <c r="BY101" s="91"/>
      <c r="BZ101" s="94"/>
      <c r="CA101" s="94"/>
      <c r="CB101" s="94"/>
      <c r="CC101" s="94"/>
      <c r="CD101" s="94"/>
      <c r="CE101" s="94"/>
      <c r="CF101" s="94">
        <v>0</v>
      </c>
      <c r="CG101" s="94">
        <v>0</v>
      </c>
      <c r="CH101" s="94">
        <v>0</v>
      </c>
      <c r="CI101" s="94">
        <v>0</v>
      </c>
      <c r="CJ101" s="94">
        <v>0</v>
      </c>
      <c r="CK101" s="94">
        <f t="shared" si="213"/>
        <v>0</v>
      </c>
      <c r="CM101" s="88">
        <v>24</v>
      </c>
      <c r="CN101" s="91"/>
      <c r="CO101" s="94"/>
      <c r="CP101" s="94"/>
      <c r="CQ101" s="94"/>
      <c r="CR101" s="94"/>
      <c r="CS101" s="94"/>
      <c r="CT101" s="94"/>
      <c r="CU101" s="94">
        <v>0</v>
      </c>
      <c r="CV101" s="94">
        <v>0</v>
      </c>
      <c r="CW101" s="94">
        <v>0</v>
      </c>
      <c r="CX101" s="94">
        <v>0</v>
      </c>
      <c r="CY101" s="94">
        <v>0</v>
      </c>
      <c r="CZ101" s="279">
        <f t="shared" si="214"/>
        <v>0</v>
      </c>
      <c r="DB101" s="88">
        <v>24</v>
      </c>
      <c r="DC101" s="91"/>
      <c r="DD101" s="94"/>
      <c r="DE101" s="94"/>
      <c r="DF101" s="94"/>
      <c r="DG101" s="94"/>
      <c r="DH101" s="94"/>
      <c r="DI101" s="94"/>
      <c r="DJ101" s="94">
        <v>0</v>
      </c>
      <c r="DK101" s="94">
        <v>0</v>
      </c>
      <c r="DL101" s="94">
        <v>0</v>
      </c>
      <c r="DM101" s="94">
        <v>0</v>
      </c>
      <c r="DN101" s="94">
        <v>0</v>
      </c>
      <c r="DO101" s="279">
        <f t="shared" si="215"/>
        <v>0</v>
      </c>
      <c r="DQ101" s="88">
        <v>24</v>
      </c>
      <c r="DR101" s="91"/>
      <c r="DS101" s="94"/>
      <c r="DT101" s="94"/>
      <c r="DU101" s="94"/>
      <c r="DV101" s="94"/>
      <c r="DW101" s="94"/>
      <c r="DX101" s="94"/>
      <c r="DY101" s="94">
        <v>0</v>
      </c>
      <c r="DZ101" s="94">
        <v>0</v>
      </c>
      <c r="EA101" s="94">
        <v>0</v>
      </c>
      <c r="EB101" s="94">
        <v>0</v>
      </c>
      <c r="EC101" s="94">
        <v>0</v>
      </c>
      <c r="ED101" s="279">
        <f t="shared" si="216"/>
        <v>0</v>
      </c>
      <c r="EF101" s="88">
        <v>24</v>
      </c>
      <c r="EG101" s="91"/>
      <c r="EH101" s="94"/>
      <c r="EI101" s="94"/>
      <c r="EJ101" s="94"/>
      <c r="EK101" s="94"/>
      <c r="EL101" s="94"/>
      <c r="EM101" s="94"/>
      <c r="EN101" s="94">
        <v>0</v>
      </c>
      <c r="EO101" s="94">
        <v>0</v>
      </c>
      <c r="EP101" s="94">
        <v>0</v>
      </c>
      <c r="EQ101" s="94">
        <v>0</v>
      </c>
      <c r="ER101" s="94">
        <v>0</v>
      </c>
      <c r="ES101" s="94">
        <f t="shared" si="217"/>
        <v>0</v>
      </c>
      <c r="EU101" s="88">
        <v>24</v>
      </c>
      <c r="EV101" s="91"/>
      <c r="EW101" s="94"/>
      <c r="EX101" s="94"/>
      <c r="EY101" s="94"/>
      <c r="EZ101" s="94"/>
      <c r="FA101" s="94"/>
      <c r="FB101" s="94"/>
      <c r="FC101" s="94">
        <v>0</v>
      </c>
      <c r="FD101" s="94">
        <v>0</v>
      </c>
      <c r="FE101" s="94">
        <v>0</v>
      </c>
      <c r="FF101" s="94">
        <v>0</v>
      </c>
      <c r="FG101" s="94">
        <v>0</v>
      </c>
      <c r="FH101" s="94">
        <f t="shared" si="218"/>
        <v>0</v>
      </c>
      <c r="FJ101" s="88">
        <v>24</v>
      </c>
      <c r="FK101" s="91"/>
      <c r="FL101" s="94"/>
      <c r="FM101" s="94"/>
      <c r="FN101" s="94"/>
      <c r="FO101" s="94"/>
      <c r="FP101" s="94"/>
      <c r="FQ101" s="94"/>
      <c r="FR101" s="94">
        <v>0</v>
      </c>
      <c r="FS101" s="94">
        <v>0</v>
      </c>
      <c r="FT101" s="94">
        <v>0</v>
      </c>
      <c r="FU101" s="94">
        <v>0</v>
      </c>
      <c r="FV101" s="94">
        <v>0</v>
      </c>
      <c r="FW101" s="94">
        <f t="shared" si="219"/>
        <v>0</v>
      </c>
      <c r="FY101" s="88">
        <v>24</v>
      </c>
      <c r="FZ101" s="91"/>
      <c r="GA101" s="94"/>
      <c r="GB101" s="94"/>
      <c r="GC101" s="94"/>
      <c r="GD101" s="94"/>
      <c r="GE101" s="94"/>
      <c r="GF101" s="94"/>
      <c r="GG101" s="94">
        <v>0</v>
      </c>
      <c r="GH101" s="94">
        <v>0</v>
      </c>
      <c r="GI101" s="94">
        <v>0</v>
      </c>
      <c r="GJ101" s="94">
        <v>0</v>
      </c>
      <c r="GK101" s="94">
        <v>0</v>
      </c>
      <c r="GL101" s="94">
        <f t="shared" si="220"/>
        <v>0</v>
      </c>
      <c r="GN101" s="88">
        <v>24</v>
      </c>
      <c r="GO101" s="91"/>
      <c r="GP101" s="94"/>
      <c r="GQ101" s="94"/>
      <c r="GR101" s="94"/>
      <c r="GS101" s="94"/>
      <c r="GT101" s="94"/>
      <c r="GU101" s="94"/>
      <c r="GV101" s="94">
        <v>0</v>
      </c>
      <c r="GW101" s="94">
        <v>0</v>
      </c>
      <c r="GX101" s="94">
        <v>0</v>
      </c>
      <c r="GY101" s="94">
        <v>0</v>
      </c>
      <c r="GZ101" s="94">
        <v>0</v>
      </c>
      <c r="HA101" s="94">
        <f t="shared" si="221"/>
        <v>0</v>
      </c>
      <c r="HC101" s="88">
        <v>24</v>
      </c>
      <c r="HD101" s="91"/>
      <c r="HE101" s="94"/>
      <c r="HF101" s="94"/>
      <c r="HG101" s="94"/>
      <c r="HH101" s="94"/>
      <c r="HI101" s="94"/>
      <c r="HJ101" s="94"/>
      <c r="HK101" s="94">
        <v>0</v>
      </c>
      <c r="HL101" s="94">
        <v>0</v>
      </c>
      <c r="HM101" s="94">
        <v>0</v>
      </c>
      <c r="HN101" s="94">
        <v>0</v>
      </c>
      <c r="HO101" s="94">
        <v>0</v>
      </c>
      <c r="HP101" s="94">
        <f t="shared" si="222"/>
        <v>0</v>
      </c>
      <c r="HR101" s="88">
        <v>24</v>
      </c>
      <c r="HS101" s="91"/>
      <c r="HT101" s="94"/>
      <c r="HU101" s="94"/>
      <c r="HV101" s="94"/>
      <c r="HW101" s="94"/>
      <c r="HX101" s="94"/>
      <c r="HY101" s="94"/>
      <c r="HZ101" s="94">
        <v>0</v>
      </c>
      <c r="IA101" s="94">
        <v>0</v>
      </c>
      <c r="IB101" s="94">
        <v>0</v>
      </c>
      <c r="IC101" s="94">
        <v>0</v>
      </c>
      <c r="ID101" s="94">
        <v>0</v>
      </c>
      <c r="IE101" s="94">
        <f t="shared" si="223"/>
        <v>0</v>
      </c>
      <c r="IG101" s="88">
        <v>24</v>
      </c>
      <c r="IH101" s="91"/>
      <c r="II101" s="94"/>
      <c r="IJ101" s="94"/>
      <c r="IK101" s="94"/>
      <c r="IL101" s="94"/>
      <c r="IM101" s="94"/>
      <c r="IN101" s="94"/>
      <c r="IO101" s="94">
        <v>0</v>
      </c>
      <c r="IP101" s="94">
        <v>0</v>
      </c>
      <c r="IQ101" s="94">
        <v>0</v>
      </c>
      <c r="IR101" s="94">
        <v>0</v>
      </c>
      <c r="IS101" s="94">
        <v>0</v>
      </c>
      <c r="IT101" s="271">
        <f t="shared" si="224"/>
        <v>0</v>
      </c>
      <c r="IV101" s="88">
        <v>24</v>
      </c>
      <c r="IW101" s="91"/>
      <c r="IX101" s="94"/>
      <c r="IY101" s="94"/>
      <c r="IZ101" s="94"/>
      <c r="JA101" s="94"/>
      <c r="JB101" s="94"/>
      <c r="JC101" s="94"/>
      <c r="JD101" s="94">
        <v>0</v>
      </c>
      <c r="JE101" s="94">
        <v>0</v>
      </c>
      <c r="JF101" s="94">
        <v>0</v>
      </c>
      <c r="JG101" s="94">
        <v>0</v>
      </c>
      <c r="JH101" s="94">
        <v>0</v>
      </c>
      <c r="JI101" s="94">
        <f t="shared" si="225"/>
        <v>0</v>
      </c>
      <c r="JK101" s="88">
        <v>24</v>
      </c>
      <c r="JL101" s="91"/>
      <c r="JM101" s="94"/>
      <c r="JN101" s="94"/>
      <c r="JO101" s="94"/>
      <c r="JP101" s="94"/>
      <c r="JQ101" s="94"/>
      <c r="JR101" s="94"/>
      <c r="JS101" s="94">
        <v>0</v>
      </c>
      <c r="JT101" s="94">
        <v>0</v>
      </c>
      <c r="JU101" s="94">
        <v>0</v>
      </c>
      <c r="JV101" s="94">
        <v>0</v>
      </c>
      <c r="JW101" s="94">
        <v>0</v>
      </c>
      <c r="JX101" s="94">
        <f t="shared" si="226"/>
        <v>0</v>
      </c>
      <c r="JZ101" s="88">
        <v>24</v>
      </c>
      <c r="KA101" s="91"/>
      <c r="KB101" s="94"/>
      <c r="KC101" s="94"/>
      <c r="KD101" s="94"/>
      <c r="KE101" s="94"/>
      <c r="KF101" s="94"/>
      <c r="KG101" s="94"/>
      <c r="KH101" s="94">
        <v>0</v>
      </c>
      <c r="KI101" s="94">
        <v>0</v>
      </c>
      <c r="KJ101" s="94">
        <v>0</v>
      </c>
      <c r="KK101" s="94">
        <v>0</v>
      </c>
      <c r="KL101" s="94">
        <v>0</v>
      </c>
      <c r="KM101" s="94">
        <f t="shared" si="227"/>
        <v>0</v>
      </c>
      <c r="KO101" s="88">
        <v>24</v>
      </c>
      <c r="KP101" s="91"/>
      <c r="KQ101" s="94"/>
      <c r="KR101" s="94"/>
      <c r="KS101" s="94"/>
      <c r="KT101" s="94"/>
      <c r="KU101" s="94"/>
      <c r="KV101" s="94"/>
      <c r="KW101" s="94">
        <v>0</v>
      </c>
      <c r="KX101" s="94">
        <v>0</v>
      </c>
      <c r="KY101" s="94">
        <v>0</v>
      </c>
      <c r="KZ101" s="94">
        <v>0</v>
      </c>
      <c r="LA101" s="94">
        <v>0</v>
      </c>
      <c r="LB101" s="94">
        <f t="shared" si="228"/>
        <v>0</v>
      </c>
      <c r="LS101" s="88">
        <v>24</v>
      </c>
      <c r="LT101" s="91"/>
      <c r="LU101" s="94"/>
      <c r="LV101" s="94"/>
      <c r="LW101" s="94"/>
      <c r="LX101" s="94"/>
      <c r="LY101" s="94"/>
      <c r="LZ101" s="94"/>
      <c r="MA101" s="94">
        <v>0</v>
      </c>
      <c r="MB101" s="94">
        <v>0</v>
      </c>
      <c r="MC101" s="94">
        <v>0</v>
      </c>
      <c r="MD101" s="94">
        <v>0</v>
      </c>
      <c r="ME101" s="94">
        <v>0</v>
      </c>
      <c r="MF101" s="94">
        <f t="shared" si="229"/>
        <v>0</v>
      </c>
      <c r="MH101" s="88">
        <v>24</v>
      </c>
      <c r="MI101" s="91"/>
      <c r="MJ101" s="94"/>
      <c r="MK101" s="94"/>
      <c r="ML101" s="94"/>
      <c r="MM101" s="94"/>
      <c r="MN101" s="94"/>
      <c r="MO101" s="94"/>
      <c r="MP101" s="94">
        <v>0</v>
      </c>
      <c r="MQ101" s="94">
        <v>0</v>
      </c>
      <c r="MR101" s="94">
        <v>0</v>
      </c>
      <c r="MS101" s="94">
        <v>0</v>
      </c>
      <c r="MT101" s="94">
        <v>0</v>
      </c>
      <c r="MU101" s="94">
        <f t="shared" si="230"/>
        <v>0</v>
      </c>
      <c r="MW101" s="88">
        <v>24</v>
      </c>
      <c r="MX101" s="91"/>
      <c r="MY101" s="94"/>
      <c r="MZ101" s="94"/>
      <c r="NA101" s="94"/>
      <c r="NB101" s="94"/>
      <c r="NC101" s="94"/>
      <c r="ND101" s="94"/>
      <c r="NE101" s="94">
        <v>0</v>
      </c>
      <c r="NF101" s="94">
        <v>0</v>
      </c>
      <c r="NG101" s="94">
        <v>0</v>
      </c>
      <c r="NH101" s="94">
        <v>0</v>
      </c>
      <c r="NI101" s="94">
        <v>0</v>
      </c>
      <c r="NJ101" s="94">
        <f t="shared" si="231"/>
        <v>0</v>
      </c>
      <c r="NL101" s="88">
        <v>24</v>
      </c>
      <c r="NM101" s="91"/>
      <c r="NN101" s="94"/>
      <c r="NO101" s="94"/>
      <c r="NP101" s="94"/>
      <c r="NQ101" s="94"/>
      <c r="NR101" s="94"/>
      <c r="NS101" s="94"/>
      <c r="NT101" s="94">
        <v>0</v>
      </c>
      <c r="NU101" s="94">
        <v>0</v>
      </c>
      <c r="NV101" s="94">
        <v>0</v>
      </c>
      <c r="NW101" s="94">
        <v>0</v>
      </c>
      <c r="NX101" s="94">
        <v>0</v>
      </c>
      <c r="NY101" s="94">
        <f t="shared" si="232"/>
        <v>0</v>
      </c>
      <c r="OA101" s="88">
        <v>24</v>
      </c>
      <c r="OB101" s="91"/>
      <c r="OC101" s="94"/>
      <c r="OD101" s="94"/>
      <c r="OE101" s="94"/>
      <c r="OF101" s="94"/>
      <c r="OG101" s="94"/>
      <c r="OH101" s="94"/>
      <c r="OI101" s="94">
        <v>0</v>
      </c>
      <c r="OJ101" s="94">
        <v>0</v>
      </c>
      <c r="OK101" s="94">
        <v>0</v>
      </c>
      <c r="OL101" s="94">
        <v>0</v>
      </c>
      <c r="OM101" s="94">
        <v>0</v>
      </c>
      <c r="ON101" s="94">
        <f t="shared" si="233"/>
        <v>0</v>
      </c>
      <c r="OP101" s="88">
        <v>24</v>
      </c>
      <c r="OQ101" s="91"/>
      <c r="OR101" s="94"/>
      <c r="OS101" s="94"/>
      <c r="OT101" s="94"/>
      <c r="OU101" s="94"/>
      <c r="OV101" s="94"/>
      <c r="OW101" s="94"/>
      <c r="OX101" s="94">
        <v>0</v>
      </c>
      <c r="OY101" s="94">
        <v>0</v>
      </c>
      <c r="OZ101" s="94">
        <v>0</v>
      </c>
      <c r="PA101" s="94">
        <v>0</v>
      </c>
      <c r="PB101" s="94">
        <v>0</v>
      </c>
      <c r="PC101" s="94">
        <f t="shared" si="234"/>
        <v>0</v>
      </c>
      <c r="PE101" s="88">
        <v>24</v>
      </c>
      <c r="PF101" s="91"/>
      <c r="PG101" s="94"/>
      <c r="PH101" s="94"/>
      <c r="PI101" s="94"/>
      <c r="PJ101" s="94"/>
      <c r="PK101" s="94"/>
      <c r="PL101" s="94"/>
      <c r="PM101" s="94">
        <v>0</v>
      </c>
      <c r="PN101" s="94">
        <v>0</v>
      </c>
      <c r="PO101" s="94">
        <v>0</v>
      </c>
      <c r="PP101" s="94">
        <v>0</v>
      </c>
      <c r="PQ101" s="94">
        <v>0</v>
      </c>
      <c r="PR101" s="94">
        <f t="shared" si="235"/>
        <v>0</v>
      </c>
      <c r="PT101" s="88">
        <v>24</v>
      </c>
      <c r="PU101" s="91"/>
      <c r="PV101" s="94"/>
      <c r="PW101" s="94"/>
      <c r="PX101" s="94">
        <v>0</v>
      </c>
      <c r="PY101" s="94">
        <v>0</v>
      </c>
      <c r="PZ101" s="94">
        <v>0</v>
      </c>
      <c r="QA101" s="94">
        <v>0</v>
      </c>
      <c r="QB101" s="94">
        <v>0</v>
      </c>
      <c r="QC101" s="94">
        <f t="shared" si="236"/>
        <v>0</v>
      </c>
    </row>
    <row r="102" spans="1:445" hidden="1">
      <c r="A102" s="88">
        <v>25</v>
      </c>
      <c r="B102" s="91"/>
      <c r="C102" s="94"/>
      <c r="D102" s="94"/>
      <c r="E102" s="94"/>
      <c r="F102" s="94"/>
      <c r="G102" s="94"/>
      <c r="H102" s="94"/>
      <c r="I102" s="94">
        <v>0</v>
      </c>
      <c r="J102" s="94">
        <v>0</v>
      </c>
      <c r="K102" s="94">
        <v>0</v>
      </c>
      <c r="L102" s="94">
        <v>0</v>
      </c>
      <c r="M102" s="94">
        <v>0</v>
      </c>
      <c r="N102" s="94">
        <f t="shared" si="208"/>
        <v>0</v>
      </c>
      <c r="P102" s="88">
        <v>25</v>
      </c>
      <c r="Q102" s="91"/>
      <c r="R102" s="94"/>
      <c r="S102" s="94"/>
      <c r="T102" s="94"/>
      <c r="U102" s="94"/>
      <c r="V102" s="94"/>
      <c r="W102" s="94"/>
      <c r="X102" s="94">
        <v>0</v>
      </c>
      <c r="Y102" s="94">
        <v>0</v>
      </c>
      <c r="Z102" s="94">
        <v>0</v>
      </c>
      <c r="AA102" s="94">
        <v>0</v>
      </c>
      <c r="AB102" s="94">
        <v>0</v>
      </c>
      <c r="AC102" s="94">
        <f t="shared" si="209"/>
        <v>0</v>
      </c>
      <c r="AE102" s="88">
        <v>25</v>
      </c>
      <c r="AF102" s="91"/>
      <c r="AG102" s="94"/>
      <c r="AH102" s="94"/>
      <c r="AI102" s="94"/>
      <c r="AJ102" s="94"/>
      <c r="AK102" s="94"/>
      <c r="AL102" s="94"/>
      <c r="AM102" s="94">
        <v>0</v>
      </c>
      <c r="AN102" s="94">
        <v>0</v>
      </c>
      <c r="AO102" s="94">
        <v>0</v>
      </c>
      <c r="AP102" s="94">
        <v>0</v>
      </c>
      <c r="AQ102" s="94">
        <v>0</v>
      </c>
      <c r="AR102" s="94">
        <f t="shared" si="210"/>
        <v>0</v>
      </c>
      <c r="AT102" s="88">
        <v>25</v>
      </c>
      <c r="AU102" s="91"/>
      <c r="AV102" s="94"/>
      <c r="AW102" s="94"/>
      <c r="AX102" s="94"/>
      <c r="AY102" s="94"/>
      <c r="AZ102" s="94"/>
      <c r="BA102" s="94"/>
      <c r="BB102" s="94">
        <v>0</v>
      </c>
      <c r="BC102" s="94">
        <v>0</v>
      </c>
      <c r="BD102" s="94">
        <v>0</v>
      </c>
      <c r="BE102" s="94">
        <v>0</v>
      </c>
      <c r="BF102" s="94">
        <v>0</v>
      </c>
      <c r="BG102" s="94">
        <f t="shared" si="211"/>
        <v>0</v>
      </c>
      <c r="BI102" s="88">
        <v>25</v>
      </c>
      <c r="BJ102" s="91"/>
      <c r="BK102" s="94"/>
      <c r="BL102" s="94"/>
      <c r="BM102" s="94"/>
      <c r="BN102" s="94"/>
      <c r="BO102" s="94"/>
      <c r="BP102" s="94"/>
      <c r="BQ102" s="94">
        <v>0</v>
      </c>
      <c r="BR102" s="94">
        <v>0</v>
      </c>
      <c r="BS102" s="94">
        <v>0</v>
      </c>
      <c r="BT102" s="94">
        <v>0</v>
      </c>
      <c r="BU102" s="94">
        <v>0</v>
      </c>
      <c r="BV102" s="94">
        <f t="shared" si="212"/>
        <v>0</v>
      </c>
      <c r="BX102" s="88">
        <v>25</v>
      </c>
      <c r="BY102" s="91"/>
      <c r="BZ102" s="94"/>
      <c r="CA102" s="94"/>
      <c r="CB102" s="94"/>
      <c r="CC102" s="94"/>
      <c r="CD102" s="94"/>
      <c r="CE102" s="94"/>
      <c r="CF102" s="94">
        <v>0</v>
      </c>
      <c r="CG102" s="94">
        <v>0</v>
      </c>
      <c r="CH102" s="94">
        <v>0</v>
      </c>
      <c r="CI102" s="94">
        <v>0</v>
      </c>
      <c r="CJ102" s="94">
        <v>0</v>
      </c>
      <c r="CK102" s="94">
        <f t="shared" si="213"/>
        <v>0</v>
      </c>
      <c r="CM102" s="88">
        <v>25</v>
      </c>
      <c r="CN102" s="91"/>
      <c r="CO102" s="94"/>
      <c r="CP102" s="94"/>
      <c r="CQ102" s="94"/>
      <c r="CR102" s="94"/>
      <c r="CS102" s="94"/>
      <c r="CT102" s="94"/>
      <c r="CU102" s="94">
        <v>0</v>
      </c>
      <c r="CV102" s="94">
        <v>0</v>
      </c>
      <c r="CW102" s="94">
        <v>0</v>
      </c>
      <c r="CX102" s="94">
        <v>0</v>
      </c>
      <c r="CY102" s="94">
        <v>0</v>
      </c>
      <c r="CZ102" s="279">
        <f t="shared" si="214"/>
        <v>0</v>
      </c>
      <c r="DB102" s="88">
        <v>25</v>
      </c>
      <c r="DC102" s="91"/>
      <c r="DD102" s="94"/>
      <c r="DE102" s="94"/>
      <c r="DF102" s="94"/>
      <c r="DG102" s="94"/>
      <c r="DH102" s="94"/>
      <c r="DI102" s="94"/>
      <c r="DJ102" s="94">
        <v>0</v>
      </c>
      <c r="DK102" s="94">
        <v>0</v>
      </c>
      <c r="DL102" s="94">
        <v>0</v>
      </c>
      <c r="DM102" s="94">
        <v>0</v>
      </c>
      <c r="DN102" s="94">
        <v>0</v>
      </c>
      <c r="DO102" s="279">
        <f t="shared" si="215"/>
        <v>0</v>
      </c>
      <c r="DQ102" s="88">
        <v>25</v>
      </c>
      <c r="DR102" s="91"/>
      <c r="DS102" s="94"/>
      <c r="DT102" s="94"/>
      <c r="DU102" s="94"/>
      <c r="DV102" s="94"/>
      <c r="DW102" s="94"/>
      <c r="DX102" s="94"/>
      <c r="DY102" s="94">
        <v>0</v>
      </c>
      <c r="DZ102" s="94">
        <v>0</v>
      </c>
      <c r="EA102" s="94">
        <v>0</v>
      </c>
      <c r="EB102" s="94">
        <v>0</v>
      </c>
      <c r="EC102" s="94">
        <v>0</v>
      </c>
      <c r="ED102" s="279">
        <f t="shared" si="216"/>
        <v>0</v>
      </c>
      <c r="EF102" s="88">
        <v>25</v>
      </c>
      <c r="EG102" s="91"/>
      <c r="EH102" s="94"/>
      <c r="EI102" s="94"/>
      <c r="EJ102" s="94"/>
      <c r="EK102" s="94"/>
      <c r="EL102" s="94"/>
      <c r="EM102" s="94"/>
      <c r="EN102" s="94">
        <v>0</v>
      </c>
      <c r="EO102" s="94">
        <v>0</v>
      </c>
      <c r="EP102" s="94">
        <v>0</v>
      </c>
      <c r="EQ102" s="94">
        <v>0</v>
      </c>
      <c r="ER102" s="94">
        <v>0</v>
      </c>
      <c r="ES102" s="94">
        <f t="shared" si="217"/>
        <v>0</v>
      </c>
      <c r="EU102" s="88">
        <v>25</v>
      </c>
      <c r="EV102" s="91"/>
      <c r="EW102" s="94"/>
      <c r="EX102" s="94"/>
      <c r="EY102" s="94"/>
      <c r="EZ102" s="94"/>
      <c r="FA102" s="94"/>
      <c r="FB102" s="94"/>
      <c r="FC102" s="94">
        <v>0</v>
      </c>
      <c r="FD102" s="94">
        <v>0</v>
      </c>
      <c r="FE102" s="94">
        <v>0</v>
      </c>
      <c r="FF102" s="94">
        <v>0</v>
      </c>
      <c r="FG102" s="94">
        <v>0</v>
      </c>
      <c r="FH102" s="94">
        <f t="shared" si="218"/>
        <v>0</v>
      </c>
      <c r="FJ102" s="88">
        <v>25</v>
      </c>
      <c r="FK102" s="91"/>
      <c r="FL102" s="94"/>
      <c r="FM102" s="94"/>
      <c r="FN102" s="94"/>
      <c r="FO102" s="94"/>
      <c r="FP102" s="94"/>
      <c r="FQ102" s="94"/>
      <c r="FR102" s="94">
        <v>0</v>
      </c>
      <c r="FS102" s="94">
        <v>0</v>
      </c>
      <c r="FT102" s="94">
        <v>0</v>
      </c>
      <c r="FU102" s="94">
        <v>0</v>
      </c>
      <c r="FV102" s="94">
        <v>0</v>
      </c>
      <c r="FW102" s="94">
        <f t="shared" si="219"/>
        <v>0</v>
      </c>
      <c r="FY102" s="88">
        <v>25</v>
      </c>
      <c r="FZ102" s="91"/>
      <c r="GA102" s="94"/>
      <c r="GB102" s="94"/>
      <c r="GC102" s="94"/>
      <c r="GD102" s="94"/>
      <c r="GE102" s="94"/>
      <c r="GF102" s="94"/>
      <c r="GG102" s="94">
        <v>0</v>
      </c>
      <c r="GH102" s="94">
        <v>0</v>
      </c>
      <c r="GI102" s="94">
        <v>0</v>
      </c>
      <c r="GJ102" s="94">
        <v>0</v>
      </c>
      <c r="GK102" s="94">
        <v>0</v>
      </c>
      <c r="GL102" s="94">
        <f t="shared" si="220"/>
        <v>0</v>
      </c>
      <c r="GN102" s="88">
        <v>25</v>
      </c>
      <c r="GO102" s="91"/>
      <c r="GP102" s="94"/>
      <c r="GQ102" s="94"/>
      <c r="GR102" s="94"/>
      <c r="GS102" s="94"/>
      <c r="GT102" s="94"/>
      <c r="GU102" s="94"/>
      <c r="GV102" s="94">
        <v>0</v>
      </c>
      <c r="GW102" s="94">
        <v>0</v>
      </c>
      <c r="GX102" s="94">
        <v>0</v>
      </c>
      <c r="GY102" s="94">
        <v>0</v>
      </c>
      <c r="GZ102" s="94">
        <v>0</v>
      </c>
      <c r="HA102" s="94">
        <f t="shared" si="221"/>
        <v>0</v>
      </c>
      <c r="HC102" s="88">
        <v>25</v>
      </c>
      <c r="HD102" s="91"/>
      <c r="HE102" s="94"/>
      <c r="HF102" s="94"/>
      <c r="HG102" s="94"/>
      <c r="HH102" s="94"/>
      <c r="HI102" s="94"/>
      <c r="HJ102" s="94"/>
      <c r="HK102" s="94">
        <v>0</v>
      </c>
      <c r="HL102" s="94">
        <v>0</v>
      </c>
      <c r="HM102" s="94">
        <v>0</v>
      </c>
      <c r="HN102" s="94">
        <v>0</v>
      </c>
      <c r="HO102" s="94">
        <v>0</v>
      </c>
      <c r="HP102" s="94">
        <f t="shared" si="222"/>
        <v>0</v>
      </c>
      <c r="HR102" s="88">
        <v>25</v>
      </c>
      <c r="HS102" s="91"/>
      <c r="HT102" s="94"/>
      <c r="HU102" s="94"/>
      <c r="HV102" s="94"/>
      <c r="HW102" s="94"/>
      <c r="HX102" s="94"/>
      <c r="HY102" s="94"/>
      <c r="HZ102" s="94">
        <v>0</v>
      </c>
      <c r="IA102" s="94">
        <v>0</v>
      </c>
      <c r="IB102" s="94">
        <v>0</v>
      </c>
      <c r="IC102" s="94">
        <v>0</v>
      </c>
      <c r="ID102" s="94">
        <v>0</v>
      </c>
      <c r="IE102" s="94">
        <f t="shared" si="223"/>
        <v>0</v>
      </c>
      <c r="IG102" s="88">
        <v>25</v>
      </c>
      <c r="IH102" s="91"/>
      <c r="II102" s="94"/>
      <c r="IJ102" s="94"/>
      <c r="IK102" s="94"/>
      <c r="IL102" s="94"/>
      <c r="IM102" s="94"/>
      <c r="IN102" s="94"/>
      <c r="IO102" s="94">
        <v>0</v>
      </c>
      <c r="IP102" s="94">
        <v>0</v>
      </c>
      <c r="IQ102" s="94">
        <v>0</v>
      </c>
      <c r="IR102" s="94">
        <v>0</v>
      </c>
      <c r="IS102" s="94">
        <v>0</v>
      </c>
      <c r="IT102" s="271">
        <f t="shared" si="224"/>
        <v>0</v>
      </c>
      <c r="IV102" s="88">
        <v>25</v>
      </c>
      <c r="IW102" s="91"/>
      <c r="IX102" s="94"/>
      <c r="IY102" s="94"/>
      <c r="IZ102" s="94"/>
      <c r="JA102" s="94"/>
      <c r="JB102" s="94"/>
      <c r="JC102" s="94"/>
      <c r="JD102" s="94">
        <v>0</v>
      </c>
      <c r="JE102" s="94">
        <v>0</v>
      </c>
      <c r="JF102" s="94">
        <v>0</v>
      </c>
      <c r="JG102" s="94">
        <v>0</v>
      </c>
      <c r="JH102" s="94">
        <v>0</v>
      </c>
      <c r="JI102" s="94">
        <f t="shared" si="225"/>
        <v>0</v>
      </c>
      <c r="JK102" s="88">
        <v>25</v>
      </c>
      <c r="JL102" s="91"/>
      <c r="JM102" s="94"/>
      <c r="JN102" s="94"/>
      <c r="JO102" s="94"/>
      <c r="JP102" s="94"/>
      <c r="JQ102" s="94"/>
      <c r="JR102" s="94"/>
      <c r="JS102" s="94">
        <v>0</v>
      </c>
      <c r="JT102" s="94">
        <v>0</v>
      </c>
      <c r="JU102" s="94">
        <v>0</v>
      </c>
      <c r="JV102" s="94">
        <v>0</v>
      </c>
      <c r="JW102" s="94">
        <v>0</v>
      </c>
      <c r="JX102" s="94">
        <f t="shared" si="226"/>
        <v>0</v>
      </c>
      <c r="JZ102" s="88">
        <v>25</v>
      </c>
      <c r="KA102" s="91"/>
      <c r="KB102" s="94"/>
      <c r="KC102" s="94"/>
      <c r="KD102" s="94"/>
      <c r="KE102" s="94"/>
      <c r="KF102" s="94"/>
      <c r="KG102" s="94"/>
      <c r="KH102" s="94">
        <v>0</v>
      </c>
      <c r="KI102" s="94">
        <v>0</v>
      </c>
      <c r="KJ102" s="94">
        <v>0</v>
      </c>
      <c r="KK102" s="94">
        <v>0</v>
      </c>
      <c r="KL102" s="94">
        <v>0</v>
      </c>
      <c r="KM102" s="94">
        <f t="shared" si="227"/>
        <v>0</v>
      </c>
      <c r="KO102" s="88">
        <v>25</v>
      </c>
      <c r="KP102" s="91"/>
      <c r="KQ102" s="94"/>
      <c r="KR102" s="94"/>
      <c r="KS102" s="94"/>
      <c r="KT102" s="94"/>
      <c r="KU102" s="94"/>
      <c r="KV102" s="94"/>
      <c r="KW102" s="94">
        <v>0</v>
      </c>
      <c r="KX102" s="94">
        <v>0</v>
      </c>
      <c r="KY102" s="94">
        <v>0</v>
      </c>
      <c r="KZ102" s="94">
        <v>0</v>
      </c>
      <c r="LA102" s="94">
        <v>0</v>
      </c>
      <c r="LB102" s="94">
        <f t="shared" si="228"/>
        <v>0</v>
      </c>
      <c r="LS102" s="88">
        <v>25</v>
      </c>
      <c r="LT102" s="91"/>
      <c r="LU102" s="94"/>
      <c r="LV102" s="94"/>
      <c r="LW102" s="94"/>
      <c r="LX102" s="94"/>
      <c r="LY102" s="94"/>
      <c r="LZ102" s="94"/>
      <c r="MA102" s="94">
        <v>0</v>
      </c>
      <c r="MB102" s="94">
        <v>0</v>
      </c>
      <c r="MC102" s="94">
        <v>0</v>
      </c>
      <c r="MD102" s="94">
        <v>0</v>
      </c>
      <c r="ME102" s="94">
        <v>0</v>
      </c>
      <c r="MF102" s="94">
        <f t="shared" si="229"/>
        <v>0</v>
      </c>
      <c r="MH102" s="88">
        <v>25</v>
      </c>
      <c r="MI102" s="91"/>
      <c r="MJ102" s="94"/>
      <c r="MK102" s="94"/>
      <c r="ML102" s="94"/>
      <c r="MM102" s="94"/>
      <c r="MN102" s="94"/>
      <c r="MO102" s="94"/>
      <c r="MP102" s="94">
        <v>0</v>
      </c>
      <c r="MQ102" s="94">
        <v>0</v>
      </c>
      <c r="MR102" s="94">
        <v>0</v>
      </c>
      <c r="MS102" s="94">
        <v>0</v>
      </c>
      <c r="MT102" s="94">
        <v>0</v>
      </c>
      <c r="MU102" s="94">
        <f t="shared" si="230"/>
        <v>0</v>
      </c>
      <c r="MW102" s="88">
        <v>25</v>
      </c>
      <c r="MX102" s="91"/>
      <c r="MY102" s="94"/>
      <c r="MZ102" s="94"/>
      <c r="NA102" s="94"/>
      <c r="NB102" s="94"/>
      <c r="NC102" s="94"/>
      <c r="ND102" s="94"/>
      <c r="NE102" s="94">
        <v>0</v>
      </c>
      <c r="NF102" s="94">
        <v>0</v>
      </c>
      <c r="NG102" s="94">
        <v>0</v>
      </c>
      <c r="NH102" s="94">
        <v>0</v>
      </c>
      <c r="NI102" s="94">
        <v>0</v>
      </c>
      <c r="NJ102" s="94">
        <f t="shared" si="231"/>
        <v>0</v>
      </c>
      <c r="NL102" s="88">
        <v>25</v>
      </c>
      <c r="NM102" s="91"/>
      <c r="NN102" s="94"/>
      <c r="NO102" s="94"/>
      <c r="NP102" s="94"/>
      <c r="NQ102" s="94"/>
      <c r="NR102" s="94"/>
      <c r="NS102" s="94"/>
      <c r="NT102" s="94">
        <v>0</v>
      </c>
      <c r="NU102" s="94">
        <v>0</v>
      </c>
      <c r="NV102" s="94">
        <v>0</v>
      </c>
      <c r="NW102" s="94">
        <v>0</v>
      </c>
      <c r="NX102" s="94">
        <v>0</v>
      </c>
      <c r="NY102" s="94">
        <f t="shared" si="232"/>
        <v>0</v>
      </c>
      <c r="OA102" s="88">
        <v>25</v>
      </c>
      <c r="OB102" s="91"/>
      <c r="OC102" s="94"/>
      <c r="OD102" s="94"/>
      <c r="OE102" s="94"/>
      <c r="OF102" s="94"/>
      <c r="OG102" s="94"/>
      <c r="OH102" s="94"/>
      <c r="OI102" s="94">
        <v>0</v>
      </c>
      <c r="OJ102" s="94">
        <v>0</v>
      </c>
      <c r="OK102" s="94">
        <v>0</v>
      </c>
      <c r="OL102" s="94">
        <v>0</v>
      </c>
      <c r="OM102" s="94">
        <v>0</v>
      </c>
      <c r="ON102" s="94">
        <f t="shared" si="233"/>
        <v>0</v>
      </c>
      <c r="OP102" s="88">
        <v>25</v>
      </c>
      <c r="OQ102" s="91"/>
      <c r="OR102" s="94"/>
      <c r="OS102" s="94"/>
      <c r="OT102" s="94"/>
      <c r="OU102" s="94"/>
      <c r="OV102" s="94"/>
      <c r="OW102" s="94"/>
      <c r="OX102" s="94">
        <v>0</v>
      </c>
      <c r="OY102" s="94">
        <v>0</v>
      </c>
      <c r="OZ102" s="94">
        <v>0</v>
      </c>
      <c r="PA102" s="94">
        <v>0</v>
      </c>
      <c r="PB102" s="94">
        <v>0</v>
      </c>
      <c r="PC102" s="94">
        <f t="shared" si="234"/>
        <v>0</v>
      </c>
      <c r="PE102" s="88">
        <v>25</v>
      </c>
      <c r="PF102" s="91"/>
      <c r="PG102" s="94"/>
      <c r="PH102" s="94"/>
      <c r="PI102" s="94"/>
      <c r="PJ102" s="94"/>
      <c r="PK102" s="94"/>
      <c r="PL102" s="94"/>
      <c r="PM102" s="94">
        <v>0</v>
      </c>
      <c r="PN102" s="94">
        <v>0</v>
      </c>
      <c r="PO102" s="94">
        <v>0</v>
      </c>
      <c r="PP102" s="94">
        <v>0</v>
      </c>
      <c r="PQ102" s="94">
        <v>0</v>
      </c>
      <c r="PR102" s="94">
        <f t="shared" si="235"/>
        <v>0</v>
      </c>
      <c r="PT102" s="88">
        <v>25</v>
      </c>
      <c r="PU102" s="91"/>
      <c r="PV102" s="94"/>
      <c r="PW102" s="94"/>
      <c r="PX102" s="94">
        <v>0</v>
      </c>
      <c r="PY102" s="94">
        <v>0</v>
      </c>
      <c r="PZ102" s="94">
        <v>0</v>
      </c>
      <c r="QA102" s="94">
        <v>0</v>
      </c>
      <c r="QB102" s="94">
        <v>0</v>
      </c>
      <c r="QC102" s="94">
        <f t="shared" si="236"/>
        <v>0</v>
      </c>
    </row>
    <row r="103" spans="1:445" hidden="1">
      <c r="A103" s="88">
        <v>26</v>
      </c>
      <c r="B103" s="91"/>
      <c r="C103" s="94"/>
      <c r="D103" s="94"/>
      <c r="E103" s="94"/>
      <c r="F103" s="94"/>
      <c r="G103" s="94"/>
      <c r="H103" s="94"/>
      <c r="I103" s="94">
        <v>0</v>
      </c>
      <c r="J103" s="94">
        <v>0</v>
      </c>
      <c r="K103" s="94">
        <v>0</v>
      </c>
      <c r="L103" s="94">
        <v>0</v>
      </c>
      <c r="M103" s="94">
        <v>0</v>
      </c>
      <c r="N103" s="94">
        <f t="shared" si="208"/>
        <v>0</v>
      </c>
      <c r="P103" s="88">
        <v>26</v>
      </c>
      <c r="Q103" s="91"/>
      <c r="R103" s="94"/>
      <c r="S103" s="94"/>
      <c r="T103" s="94"/>
      <c r="U103" s="94"/>
      <c r="V103" s="94"/>
      <c r="W103" s="94"/>
      <c r="X103" s="94">
        <v>0</v>
      </c>
      <c r="Y103" s="94">
        <v>0</v>
      </c>
      <c r="Z103" s="94">
        <v>0</v>
      </c>
      <c r="AA103" s="94">
        <v>0</v>
      </c>
      <c r="AB103" s="94">
        <v>0</v>
      </c>
      <c r="AC103" s="94">
        <f t="shared" si="209"/>
        <v>0</v>
      </c>
      <c r="AE103" s="88">
        <v>26</v>
      </c>
      <c r="AF103" s="91"/>
      <c r="AG103" s="94"/>
      <c r="AH103" s="94"/>
      <c r="AI103" s="94"/>
      <c r="AJ103" s="94"/>
      <c r="AK103" s="94"/>
      <c r="AL103" s="94"/>
      <c r="AM103" s="94">
        <v>0</v>
      </c>
      <c r="AN103" s="94">
        <v>0</v>
      </c>
      <c r="AO103" s="94">
        <v>0</v>
      </c>
      <c r="AP103" s="94">
        <v>0</v>
      </c>
      <c r="AQ103" s="94">
        <v>0</v>
      </c>
      <c r="AR103" s="94">
        <f t="shared" si="210"/>
        <v>0</v>
      </c>
      <c r="AT103" s="88">
        <v>26</v>
      </c>
      <c r="AU103" s="91"/>
      <c r="AV103" s="94"/>
      <c r="AW103" s="94"/>
      <c r="AX103" s="94"/>
      <c r="AY103" s="94"/>
      <c r="AZ103" s="94"/>
      <c r="BA103" s="94"/>
      <c r="BB103" s="94">
        <v>0</v>
      </c>
      <c r="BC103" s="94">
        <v>0</v>
      </c>
      <c r="BD103" s="94">
        <v>0</v>
      </c>
      <c r="BE103" s="94">
        <v>0</v>
      </c>
      <c r="BF103" s="94">
        <v>0</v>
      </c>
      <c r="BG103" s="94">
        <f t="shared" si="211"/>
        <v>0</v>
      </c>
      <c r="BI103" s="88">
        <v>26</v>
      </c>
      <c r="BJ103" s="91"/>
      <c r="BK103" s="94"/>
      <c r="BL103" s="94"/>
      <c r="BM103" s="94"/>
      <c r="BN103" s="94"/>
      <c r="BO103" s="94"/>
      <c r="BP103" s="94"/>
      <c r="BQ103" s="94">
        <v>0</v>
      </c>
      <c r="BR103" s="94">
        <v>0</v>
      </c>
      <c r="BS103" s="94">
        <v>0</v>
      </c>
      <c r="BT103" s="94">
        <v>0</v>
      </c>
      <c r="BU103" s="94">
        <v>0</v>
      </c>
      <c r="BV103" s="94">
        <f t="shared" si="212"/>
        <v>0</v>
      </c>
      <c r="BX103" s="88">
        <v>26</v>
      </c>
      <c r="BY103" s="91"/>
      <c r="BZ103" s="94"/>
      <c r="CA103" s="94"/>
      <c r="CB103" s="94"/>
      <c r="CC103" s="94"/>
      <c r="CD103" s="94"/>
      <c r="CE103" s="94"/>
      <c r="CF103" s="94">
        <v>0</v>
      </c>
      <c r="CG103" s="94">
        <v>0</v>
      </c>
      <c r="CH103" s="94">
        <v>0</v>
      </c>
      <c r="CI103" s="94">
        <v>0</v>
      </c>
      <c r="CJ103" s="94">
        <v>0</v>
      </c>
      <c r="CK103" s="94">
        <f t="shared" si="213"/>
        <v>0</v>
      </c>
      <c r="CM103" s="88">
        <v>26</v>
      </c>
      <c r="CN103" s="91"/>
      <c r="CO103" s="94"/>
      <c r="CP103" s="94"/>
      <c r="CQ103" s="94"/>
      <c r="CR103" s="94"/>
      <c r="CS103" s="94"/>
      <c r="CT103" s="94"/>
      <c r="CU103" s="94">
        <v>0</v>
      </c>
      <c r="CV103" s="94">
        <v>0</v>
      </c>
      <c r="CW103" s="94">
        <v>0</v>
      </c>
      <c r="CX103" s="94">
        <v>0</v>
      </c>
      <c r="CY103" s="94">
        <v>0</v>
      </c>
      <c r="CZ103" s="279">
        <f t="shared" si="214"/>
        <v>0</v>
      </c>
      <c r="DB103" s="88">
        <v>26</v>
      </c>
      <c r="DC103" s="91"/>
      <c r="DD103" s="94"/>
      <c r="DE103" s="94"/>
      <c r="DF103" s="94"/>
      <c r="DG103" s="94"/>
      <c r="DH103" s="94"/>
      <c r="DI103" s="94"/>
      <c r="DJ103" s="94">
        <v>0</v>
      </c>
      <c r="DK103" s="94">
        <v>0</v>
      </c>
      <c r="DL103" s="94">
        <v>0</v>
      </c>
      <c r="DM103" s="94">
        <v>0</v>
      </c>
      <c r="DN103" s="94">
        <v>0</v>
      </c>
      <c r="DO103" s="279">
        <f t="shared" si="215"/>
        <v>0</v>
      </c>
      <c r="DQ103" s="88">
        <v>26</v>
      </c>
      <c r="DR103" s="91"/>
      <c r="DS103" s="94"/>
      <c r="DT103" s="94"/>
      <c r="DU103" s="94"/>
      <c r="DV103" s="94"/>
      <c r="DW103" s="94"/>
      <c r="DX103" s="94"/>
      <c r="DY103" s="94">
        <v>0</v>
      </c>
      <c r="DZ103" s="94">
        <v>0</v>
      </c>
      <c r="EA103" s="94">
        <v>0</v>
      </c>
      <c r="EB103" s="94">
        <v>0</v>
      </c>
      <c r="EC103" s="94">
        <v>0</v>
      </c>
      <c r="ED103" s="279">
        <f t="shared" si="216"/>
        <v>0</v>
      </c>
      <c r="EF103" s="88">
        <v>26</v>
      </c>
      <c r="EG103" s="91"/>
      <c r="EH103" s="94"/>
      <c r="EI103" s="94"/>
      <c r="EJ103" s="94"/>
      <c r="EK103" s="94"/>
      <c r="EL103" s="94"/>
      <c r="EM103" s="94"/>
      <c r="EN103" s="94">
        <v>0</v>
      </c>
      <c r="EO103" s="94">
        <v>0</v>
      </c>
      <c r="EP103" s="94">
        <v>0</v>
      </c>
      <c r="EQ103" s="94">
        <v>0</v>
      </c>
      <c r="ER103" s="94">
        <v>0</v>
      </c>
      <c r="ES103" s="94">
        <f t="shared" si="217"/>
        <v>0</v>
      </c>
      <c r="EU103" s="88">
        <v>26</v>
      </c>
      <c r="EV103" s="91"/>
      <c r="EW103" s="94"/>
      <c r="EX103" s="94"/>
      <c r="EY103" s="94"/>
      <c r="EZ103" s="94"/>
      <c r="FA103" s="94"/>
      <c r="FB103" s="94"/>
      <c r="FC103" s="94">
        <v>0</v>
      </c>
      <c r="FD103" s="94">
        <v>0</v>
      </c>
      <c r="FE103" s="94">
        <v>0</v>
      </c>
      <c r="FF103" s="94">
        <v>0</v>
      </c>
      <c r="FG103" s="94">
        <v>0</v>
      </c>
      <c r="FH103" s="94">
        <f t="shared" si="218"/>
        <v>0</v>
      </c>
      <c r="FJ103" s="88">
        <v>26</v>
      </c>
      <c r="FK103" s="91"/>
      <c r="FL103" s="94"/>
      <c r="FM103" s="94"/>
      <c r="FN103" s="94"/>
      <c r="FO103" s="94"/>
      <c r="FP103" s="94"/>
      <c r="FQ103" s="94"/>
      <c r="FR103" s="94">
        <v>0</v>
      </c>
      <c r="FS103" s="94">
        <v>0</v>
      </c>
      <c r="FT103" s="94">
        <v>0</v>
      </c>
      <c r="FU103" s="94">
        <v>0</v>
      </c>
      <c r="FV103" s="94">
        <v>0</v>
      </c>
      <c r="FW103" s="94">
        <f t="shared" si="219"/>
        <v>0</v>
      </c>
      <c r="FY103" s="88">
        <v>26</v>
      </c>
      <c r="FZ103" s="91"/>
      <c r="GA103" s="94"/>
      <c r="GB103" s="94"/>
      <c r="GC103" s="94"/>
      <c r="GD103" s="94"/>
      <c r="GE103" s="94"/>
      <c r="GF103" s="94"/>
      <c r="GG103" s="94">
        <v>0</v>
      </c>
      <c r="GH103" s="94">
        <v>0</v>
      </c>
      <c r="GI103" s="94">
        <v>0</v>
      </c>
      <c r="GJ103" s="94">
        <v>0</v>
      </c>
      <c r="GK103" s="94">
        <v>0</v>
      </c>
      <c r="GL103" s="94">
        <f t="shared" si="220"/>
        <v>0</v>
      </c>
      <c r="GN103" s="88">
        <v>26</v>
      </c>
      <c r="GO103" s="91"/>
      <c r="GP103" s="94"/>
      <c r="GQ103" s="94"/>
      <c r="GR103" s="94"/>
      <c r="GS103" s="94"/>
      <c r="GT103" s="94"/>
      <c r="GU103" s="94"/>
      <c r="GV103" s="94">
        <v>0</v>
      </c>
      <c r="GW103" s="94">
        <v>0</v>
      </c>
      <c r="GX103" s="94">
        <v>0</v>
      </c>
      <c r="GY103" s="94">
        <v>0</v>
      </c>
      <c r="GZ103" s="94">
        <v>0</v>
      </c>
      <c r="HA103" s="94">
        <f t="shared" si="221"/>
        <v>0</v>
      </c>
      <c r="HC103" s="88">
        <v>26</v>
      </c>
      <c r="HD103" s="91"/>
      <c r="HE103" s="94"/>
      <c r="HF103" s="94"/>
      <c r="HG103" s="94"/>
      <c r="HH103" s="94"/>
      <c r="HI103" s="94"/>
      <c r="HJ103" s="94"/>
      <c r="HK103" s="94">
        <v>0</v>
      </c>
      <c r="HL103" s="94">
        <v>0</v>
      </c>
      <c r="HM103" s="94">
        <v>0</v>
      </c>
      <c r="HN103" s="94">
        <v>0</v>
      </c>
      <c r="HO103" s="94">
        <v>0</v>
      </c>
      <c r="HP103" s="94">
        <f t="shared" si="222"/>
        <v>0</v>
      </c>
      <c r="HR103" s="88">
        <v>26</v>
      </c>
      <c r="HS103" s="91"/>
      <c r="HT103" s="94"/>
      <c r="HU103" s="94"/>
      <c r="HV103" s="94"/>
      <c r="HW103" s="94"/>
      <c r="HX103" s="94"/>
      <c r="HY103" s="94"/>
      <c r="HZ103" s="94">
        <v>0</v>
      </c>
      <c r="IA103" s="94">
        <v>0</v>
      </c>
      <c r="IB103" s="94">
        <v>0</v>
      </c>
      <c r="IC103" s="94">
        <v>0</v>
      </c>
      <c r="ID103" s="94">
        <v>0</v>
      </c>
      <c r="IE103" s="94">
        <f t="shared" si="223"/>
        <v>0</v>
      </c>
      <c r="IG103" s="88">
        <v>26</v>
      </c>
      <c r="IH103" s="91"/>
      <c r="II103" s="94"/>
      <c r="IJ103" s="94"/>
      <c r="IK103" s="94"/>
      <c r="IL103" s="94"/>
      <c r="IM103" s="94"/>
      <c r="IN103" s="94"/>
      <c r="IO103" s="94">
        <v>0</v>
      </c>
      <c r="IP103" s="94">
        <v>0</v>
      </c>
      <c r="IQ103" s="94">
        <v>0</v>
      </c>
      <c r="IR103" s="94">
        <v>0</v>
      </c>
      <c r="IS103" s="94">
        <v>0</v>
      </c>
      <c r="IT103" s="271">
        <f t="shared" si="224"/>
        <v>0</v>
      </c>
      <c r="IV103" s="88">
        <v>26</v>
      </c>
      <c r="IW103" s="91"/>
      <c r="IX103" s="94"/>
      <c r="IY103" s="94"/>
      <c r="IZ103" s="94"/>
      <c r="JA103" s="94"/>
      <c r="JB103" s="94"/>
      <c r="JC103" s="94"/>
      <c r="JD103" s="94">
        <v>0</v>
      </c>
      <c r="JE103" s="94">
        <v>0</v>
      </c>
      <c r="JF103" s="94">
        <v>0</v>
      </c>
      <c r="JG103" s="94">
        <v>0</v>
      </c>
      <c r="JH103" s="94">
        <v>0</v>
      </c>
      <c r="JI103" s="94">
        <f t="shared" si="225"/>
        <v>0</v>
      </c>
      <c r="JK103" s="88">
        <v>26</v>
      </c>
      <c r="JL103" s="91"/>
      <c r="JM103" s="94"/>
      <c r="JN103" s="94"/>
      <c r="JO103" s="94"/>
      <c r="JP103" s="94"/>
      <c r="JQ103" s="94"/>
      <c r="JR103" s="94"/>
      <c r="JS103" s="94">
        <v>0</v>
      </c>
      <c r="JT103" s="94">
        <v>0</v>
      </c>
      <c r="JU103" s="94">
        <v>0</v>
      </c>
      <c r="JV103" s="94">
        <v>0</v>
      </c>
      <c r="JW103" s="94">
        <v>0</v>
      </c>
      <c r="JX103" s="94">
        <f t="shared" si="226"/>
        <v>0</v>
      </c>
      <c r="JZ103" s="88">
        <v>26</v>
      </c>
      <c r="KA103" s="91"/>
      <c r="KB103" s="94"/>
      <c r="KC103" s="94"/>
      <c r="KD103" s="94"/>
      <c r="KE103" s="94"/>
      <c r="KF103" s="94"/>
      <c r="KG103" s="94"/>
      <c r="KH103" s="94">
        <v>0</v>
      </c>
      <c r="KI103" s="94">
        <v>0</v>
      </c>
      <c r="KJ103" s="94">
        <v>0</v>
      </c>
      <c r="KK103" s="94">
        <v>0</v>
      </c>
      <c r="KL103" s="94">
        <v>0</v>
      </c>
      <c r="KM103" s="94">
        <f t="shared" si="227"/>
        <v>0</v>
      </c>
      <c r="KO103" s="88">
        <v>26</v>
      </c>
      <c r="KP103" s="91"/>
      <c r="KQ103" s="94"/>
      <c r="KR103" s="94"/>
      <c r="KS103" s="94"/>
      <c r="KT103" s="94"/>
      <c r="KU103" s="94"/>
      <c r="KV103" s="94"/>
      <c r="KW103" s="94">
        <v>0</v>
      </c>
      <c r="KX103" s="94">
        <v>0</v>
      </c>
      <c r="KY103" s="94">
        <v>0</v>
      </c>
      <c r="KZ103" s="94">
        <v>0</v>
      </c>
      <c r="LA103" s="94">
        <v>0</v>
      </c>
      <c r="LB103" s="94">
        <f t="shared" si="228"/>
        <v>0</v>
      </c>
      <c r="LS103" s="88">
        <v>26</v>
      </c>
      <c r="LT103" s="91"/>
      <c r="LU103" s="94"/>
      <c r="LV103" s="94"/>
      <c r="LW103" s="94"/>
      <c r="LX103" s="94"/>
      <c r="LY103" s="94"/>
      <c r="LZ103" s="94"/>
      <c r="MA103" s="94">
        <v>0</v>
      </c>
      <c r="MB103" s="94">
        <v>0</v>
      </c>
      <c r="MC103" s="94">
        <v>0</v>
      </c>
      <c r="MD103" s="94">
        <v>0</v>
      </c>
      <c r="ME103" s="94">
        <v>0</v>
      </c>
      <c r="MF103" s="94">
        <f t="shared" si="229"/>
        <v>0</v>
      </c>
      <c r="MH103" s="88">
        <v>26</v>
      </c>
      <c r="MI103" s="91"/>
      <c r="MJ103" s="94"/>
      <c r="MK103" s="94"/>
      <c r="ML103" s="94"/>
      <c r="MM103" s="94"/>
      <c r="MN103" s="94"/>
      <c r="MO103" s="94"/>
      <c r="MP103" s="94">
        <v>0</v>
      </c>
      <c r="MQ103" s="94">
        <v>0</v>
      </c>
      <c r="MR103" s="94">
        <v>0</v>
      </c>
      <c r="MS103" s="94">
        <v>0</v>
      </c>
      <c r="MT103" s="94">
        <v>0</v>
      </c>
      <c r="MU103" s="94">
        <f t="shared" si="230"/>
        <v>0</v>
      </c>
      <c r="MW103" s="88">
        <v>26</v>
      </c>
      <c r="MX103" s="91"/>
      <c r="MY103" s="94"/>
      <c r="MZ103" s="94"/>
      <c r="NA103" s="94"/>
      <c r="NB103" s="94"/>
      <c r="NC103" s="94"/>
      <c r="ND103" s="94"/>
      <c r="NE103" s="94">
        <v>0</v>
      </c>
      <c r="NF103" s="94">
        <v>0</v>
      </c>
      <c r="NG103" s="94">
        <v>0</v>
      </c>
      <c r="NH103" s="94">
        <v>0</v>
      </c>
      <c r="NI103" s="94">
        <v>0</v>
      </c>
      <c r="NJ103" s="94">
        <f t="shared" si="231"/>
        <v>0</v>
      </c>
      <c r="NL103" s="88">
        <v>26</v>
      </c>
      <c r="NM103" s="91"/>
      <c r="NN103" s="94"/>
      <c r="NO103" s="94"/>
      <c r="NP103" s="94"/>
      <c r="NQ103" s="94"/>
      <c r="NR103" s="94"/>
      <c r="NS103" s="94"/>
      <c r="NT103" s="94">
        <v>0</v>
      </c>
      <c r="NU103" s="94">
        <v>0</v>
      </c>
      <c r="NV103" s="94">
        <v>0</v>
      </c>
      <c r="NW103" s="94">
        <v>0</v>
      </c>
      <c r="NX103" s="94">
        <v>0</v>
      </c>
      <c r="NY103" s="94">
        <f t="shared" si="232"/>
        <v>0</v>
      </c>
      <c r="OA103" s="88">
        <v>26</v>
      </c>
      <c r="OB103" s="91"/>
      <c r="OC103" s="94"/>
      <c r="OD103" s="94"/>
      <c r="OE103" s="94"/>
      <c r="OF103" s="94"/>
      <c r="OG103" s="94"/>
      <c r="OH103" s="94"/>
      <c r="OI103" s="94">
        <v>0</v>
      </c>
      <c r="OJ103" s="94">
        <v>0</v>
      </c>
      <c r="OK103" s="94">
        <v>0</v>
      </c>
      <c r="OL103" s="94">
        <v>0</v>
      </c>
      <c r="OM103" s="94">
        <v>0</v>
      </c>
      <c r="ON103" s="94">
        <f t="shared" si="233"/>
        <v>0</v>
      </c>
      <c r="OP103" s="88">
        <v>26</v>
      </c>
      <c r="OQ103" s="91"/>
      <c r="OR103" s="94"/>
      <c r="OS103" s="94"/>
      <c r="OT103" s="94"/>
      <c r="OU103" s="94"/>
      <c r="OV103" s="94"/>
      <c r="OW103" s="94"/>
      <c r="OX103" s="94">
        <v>0</v>
      </c>
      <c r="OY103" s="94">
        <v>0</v>
      </c>
      <c r="OZ103" s="94">
        <v>0</v>
      </c>
      <c r="PA103" s="94">
        <v>0</v>
      </c>
      <c r="PB103" s="94">
        <v>0</v>
      </c>
      <c r="PC103" s="94">
        <f t="shared" si="234"/>
        <v>0</v>
      </c>
      <c r="PE103" s="88">
        <v>26</v>
      </c>
      <c r="PF103" s="91"/>
      <c r="PG103" s="94"/>
      <c r="PH103" s="94"/>
      <c r="PI103" s="94"/>
      <c r="PJ103" s="94"/>
      <c r="PK103" s="94"/>
      <c r="PL103" s="94"/>
      <c r="PM103" s="94">
        <v>0</v>
      </c>
      <c r="PN103" s="94">
        <v>0</v>
      </c>
      <c r="PO103" s="94">
        <v>0</v>
      </c>
      <c r="PP103" s="94">
        <v>0</v>
      </c>
      <c r="PQ103" s="94">
        <v>0</v>
      </c>
      <c r="PR103" s="94">
        <f t="shared" si="235"/>
        <v>0</v>
      </c>
      <c r="PT103" s="88">
        <v>26</v>
      </c>
      <c r="PU103" s="91"/>
      <c r="PV103" s="94"/>
      <c r="PW103" s="94"/>
      <c r="PX103" s="94">
        <v>0</v>
      </c>
      <c r="PY103" s="94">
        <v>0</v>
      </c>
      <c r="PZ103" s="94">
        <v>0</v>
      </c>
      <c r="QA103" s="94">
        <v>0</v>
      </c>
      <c r="QB103" s="94">
        <v>0</v>
      </c>
      <c r="QC103" s="94">
        <f t="shared" si="236"/>
        <v>0</v>
      </c>
    </row>
    <row r="104" spans="1:445" hidden="1">
      <c r="A104" s="88">
        <v>27</v>
      </c>
      <c r="B104" s="91"/>
      <c r="C104" s="94"/>
      <c r="D104" s="94"/>
      <c r="E104" s="94"/>
      <c r="F104" s="94"/>
      <c r="G104" s="94"/>
      <c r="H104" s="94"/>
      <c r="I104" s="94">
        <v>0</v>
      </c>
      <c r="J104" s="94">
        <v>0</v>
      </c>
      <c r="K104" s="94">
        <v>0</v>
      </c>
      <c r="L104" s="94">
        <v>0</v>
      </c>
      <c r="M104" s="94">
        <v>0</v>
      </c>
      <c r="N104" s="94">
        <f t="shared" si="208"/>
        <v>0</v>
      </c>
      <c r="P104" s="88">
        <v>27</v>
      </c>
      <c r="Q104" s="91"/>
      <c r="R104" s="94"/>
      <c r="S104" s="94"/>
      <c r="T104" s="94"/>
      <c r="U104" s="94"/>
      <c r="V104" s="94"/>
      <c r="W104" s="94"/>
      <c r="X104" s="94">
        <v>0</v>
      </c>
      <c r="Y104" s="94">
        <v>0</v>
      </c>
      <c r="Z104" s="94">
        <v>0</v>
      </c>
      <c r="AA104" s="94">
        <v>0</v>
      </c>
      <c r="AB104" s="94">
        <v>0</v>
      </c>
      <c r="AC104" s="94">
        <f t="shared" si="209"/>
        <v>0</v>
      </c>
      <c r="AE104" s="88">
        <v>27</v>
      </c>
      <c r="AF104" s="91"/>
      <c r="AG104" s="94"/>
      <c r="AH104" s="94"/>
      <c r="AI104" s="94"/>
      <c r="AJ104" s="94"/>
      <c r="AK104" s="94"/>
      <c r="AL104" s="94"/>
      <c r="AM104" s="94">
        <v>0</v>
      </c>
      <c r="AN104" s="94">
        <v>0</v>
      </c>
      <c r="AO104" s="94">
        <v>0</v>
      </c>
      <c r="AP104" s="94">
        <v>0</v>
      </c>
      <c r="AQ104" s="94">
        <v>0</v>
      </c>
      <c r="AR104" s="94">
        <f t="shared" si="210"/>
        <v>0</v>
      </c>
      <c r="AT104" s="88">
        <v>27</v>
      </c>
      <c r="AU104" s="91"/>
      <c r="AV104" s="94"/>
      <c r="AW104" s="94"/>
      <c r="AX104" s="94"/>
      <c r="AY104" s="94"/>
      <c r="AZ104" s="94"/>
      <c r="BA104" s="94"/>
      <c r="BB104" s="94">
        <v>0</v>
      </c>
      <c r="BC104" s="94">
        <v>0</v>
      </c>
      <c r="BD104" s="94">
        <v>0</v>
      </c>
      <c r="BE104" s="94">
        <v>0</v>
      </c>
      <c r="BF104" s="94">
        <v>0</v>
      </c>
      <c r="BG104" s="94">
        <f t="shared" si="211"/>
        <v>0</v>
      </c>
      <c r="BI104" s="88">
        <v>27</v>
      </c>
      <c r="BJ104" s="91"/>
      <c r="BK104" s="94"/>
      <c r="BL104" s="94"/>
      <c r="BM104" s="94"/>
      <c r="BN104" s="94"/>
      <c r="BO104" s="94"/>
      <c r="BP104" s="94"/>
      <c r="BQ104" s="94">
        <v>0</v>
      </c>
      <c r="BR104" s="94">
        <v>0</v>
      </c>
      <c r="BS104" s="94">
        <v>0</v>
      </c>
      <c r="BT104" s="94">
        <v>0</v>
      </c>
      <c r="BU104" s="94">
        <v>0</v>
      </c>
      <c r="BV104" s="94">
        <f t="shared" si="212"/>
        <v>0</v>
      </c>
      <c r="BX104" s="88">
        <v>27</v>
      </c>
      <c r="BY104" s="91"/>
      <c r="BZ104" s="94"/>
      <c r="CA104" s="94"/>
      <c r="CB104" s="94"/>
      <c r="CC104" s="94"/>
      <c r="CD104" s="94"/>
      <c r="CE104" s="94"/>
      <c r="CF104" s="94">
        <v>0</v>
      </c>
      <c r="CG104" s="94">
        <v>0</v>
      </c>
      <c r="CH104" s="94">
        <v>0</v>
      </c>
      <c r="CI104" s="94">
        <v>0</v>
      </c>
      <c r="CJ104" s="94">
        <v>0</v>
      </c>
      <c r="CK104" s="94">
        <f t="shared" si="213"/>
        <v>0</v>
      </c>
      <c r="CM104" s="88">
        <v>27</v>
      </c>
      <c r="CN104" s="91"/>
      <c r="CO104" s="94"/>
      <c r="CP104" s="94"/>
      <c r="CQ104" s="94"/>
      <c r="CR104" s="94"/>
      <c r="CS104" s="94"/>
      <c r="CT104" s="94"/>
      <c r="CU104" s="94">
        <v>0</v>
      </c>
      <c r="CV104" s="94">
        <v>0</v>
      </c>
      <c r="CW104" s="94">
        <v>0</v>
      </c>
      <c r="CX104" s="94">
        <v>0</v>
      </c>
      <c r="CY104" s="94">
        <v>0</v>
      </c>
      <c r="CZ104" s="279">
        <f t="shared" si="214"/>
        <v>0</v>
      </c>
      <c r="DB104" s="88">
        <v>27</v>
      </c>
      <c r="DC104" s="91"/>
      <c r="DD104" s="94"/>
      <c r="DE104" s="94"/>
      <c r="DF104" s="94"/>
      <c r="DG104" s="94"/>
      <c r="DH104" s="94"/>
      <c r="DI104" s="94"/>
      <c r="DJ104" s="94">
        <v>0</v>
      </c>
      <c r="DK104" s="94">
        <v>0</v>
      </c>
      <c r="DL104" s="94">
        <v>0</v>
      </c>
      <c r="DM104" s="94">
        <v>0</v>
      </c>
      <c r="DN104" s="94">
        <v>0</v>
      </c>
      <c r="DO104" s="279">
        <f t="shared" si="215"/>
        <v>0</v>
      </c>
      <c r="DQ104" s="88">
        <v>27</v>
      </c>
      <c r="DR104" s="91"/>
      <c r="DS104" s="94"/>
      <c r="DT104" s="94"/>
      <c r="DU104" s="94"/>
      <c r="DV104" s="94"/>
      <c r="DW104" s="94"/>
      <c r="DX104" s="94"/>
      <c r="DY104" s="94">
        <v>0</v>
      </c>
      <c r="DZ104" s="94">
        <v>0</v>
      </c>
      <c r="EA104" s="94">
        <v>0</v>
      </c>
      <c r="EB104" s="94">
        <v>0</v>
      </c>
      <c r="EC104" s="94">
        <v>0</v>
      </c>
      <c r="ED104" s="279">
        <f t="shared" si="216"/>
        <v>0</v>
      </c>
      <c r="EF104" s="88">
        <v>27</v>
      </c>
      <c r="EG104" s="91"/>
      <c r="EH104" s="94"/>
      <c r="EI104" s="94"/>
      <c r="EJ104" s="94"/>
      <c r="EK104" s="94"/>
      <c r="EL104" s="94"/>
      <c r="EM104" s="94"/>
      <c r="EN104" s="94">
        <v>0</v>
      </c>
      <c r="EO104" s="94">
        <v>0</v>
      </c>
      <c r="EP104" s="94">
        <v>0</v>
      </c>
      <c r="EQ104" s="94">
        <v>0</v>
      </c>
      <c r="ER104" s="94">
        <v>0</v>
      </c>
      <c r="ES104" s="94">
        <f t="shared" si="217"/>
        <v>0</v>
      </c>
      <c r="EU104" s="88">
        <v>27</v>
      </c>
      <c r="EV104" s="91"/>
      <c r="EW104" s="94"/>
      <c r="EX104" s="94"/>
      <c r="EY104" s="94"/>
      <c r="EZ104" s="94"/>
      <c r="FA104" s="94"/>
      <c r="FB104" s="94"/>
      <c r="FC104" s="94">
        <v>0</v>
      </c>
      <c r="FD104" s="94">
        <v>0</v>
      </c>
      <c r="FE104" s="94">
        <v>0</v>
      </c>
      <c r="FF104" s="94">
        <v>0</v>
      </c>
      <c r="FG104" s="94">
        <v>0</v>
      </c>
      <c r="FH104" s="94">
        <f t="shared" si="218"/>
        <v>0</v>
      </c>
      <c r="FJ104" s="88">
        <v>27</v>
      </c>
      <c r="FK104" s="91"/>
      <c r="FL104" s="94"/>
      <c r="FM104" s="94"/>
      <c r="FN104" s="94"/>
      <c r="FO104" s="94"/>
      <c r="FP104" s="94"/>
      <c r="FQ104" s="94"/>
      <c r="FR104" s="94">
        <v>0</v>
      </c>
      <c r="FS104" s="94">
        <v>0</v>
      </c>
      <c r="FT104" s="94">
        <v>0</v>
      </c>
      <c r="FU104" s="94">
        <v>0</v>
      </c>
      <c r="FV104" s="94">
        <v>0</v>
      </c>
      <c r="FW104" s="94">
        <f t="shared" si="219"/>
        <v>0</v>
      </c>
      <c r="FY104" s="88">
        <v>27</v>
      </c>
      <c r="FZ104" s="91"/>
      <c r="GA104" s="94"/>
      <c r="GB104" s="94"/>
      <c r="GC104" s="94"/>
      <c r="GD104" s="94"/>
      <c r="GE104" s="94"/>
      <c r="GF104" s="94"/>
      <c r="GG104" s="94">
        <v>0</v>
      </c>
      <c r="GH104" s="94">
        <v>0</v>
      </c>
      <c r="GI104" s="94">
        <v>0</v>
      </c>
      <c r="GJ104" s="94">
        <v>0</v>
      </c>
      <c r="GK104" s="94">
        <v>0</v>
      </c>
      <c r="GL104" s="94">
        <f t="shared" si="220"/>
        <v>0</v>
      </c>
      <c r="GN104" s="88">
        <v>27</v>
      </c>
      <c r="GO104" s="91"/>
      <c r="GP104" s="94"/>
      <c r="GQ104" s="94"/>
      <c r="GR104" s="94"/>
      <c r="GS104" s="94"/>
      <c r="GT104" s="94"/>
      <c r="GU104" s="94"/>
      <c r="GV104" s="94">
        <v>0</v>
      </c>
      <c r="GW104" s="94">
        <v>0</v>
      </c>
      <c r="GX104" s="94">
        <v>0</v>
      </c>
      <c r="GY104" s="94">
        <v>0</v>
      </c>
      <c r="GZ104" s="94">
        <v>0</v>
      </c>
      <c r="HA104" s="94">
        <f t="shared" si="221"/>
        <v>0</v>
      </c>
      <c r="HC104" s="88">
        <v>27</v>
      </c>
      <c r="HD104" s="91"/>
      <c r="HE104" s="94"/>
      <c r="HF104" s="94"/>
      <c r="HG104" s="94"/>
      <c r="HH104" s="94"/>
      <c r="HI104" s="94"/>
      <c r="HJ104" s="94"/>
      <c r="HK104" s="94">
        <v>0</v>
      </c>
      <c r="HL104" s="94">
        <v>0</v>
      </c>
      <c r="HM104" s="94">
        <v>0</v>
      </c>
      <c r="HN104" s="94">
        <v>0</v>
      </c>
      <c r="HO104" s="94">
        <v>0</v>
      </c>
      <c r="HP104" s="94">
        <f t="shared" si="222"/>
        <v>0</v>
      </c>
      <c r="HR104" s="88">
        <v>27</v>
      </c>
      <c r="HS104" s="91"/>
      <c r="HT104" s="94"/>
      <c r="HU104" s="94"/>
      <c r="HV104" s="94"/>
      <c r="HW104" s="94"/>
      <c r="HX104" s="94"/>
      <c r="HY104" s="94"/>
      <c r="HZ104" s="94">
        <v>0</v>
      </c>
      <c r="IA104" s="94">
        <v>0</v>
      </c>
      <c r="IB104" s="94">
        <v>0</v>
      </c>
      <c r="IC104" s="94">
        <v>0</v>
      </c>
      <c r="ID104" s="94">
        <v>0</v>
      </c>
      <c r="IE104" s="94">
        <f t="shared" si="223"/>
        <v>0</v>
      </c>
      <c r="IG104" s="88">
        <v>27</v>
      </c>
      <c r="IH104" s="91"/>
      <c r="II104" s="94"/>
      <c r="IJ104" s="94"/>
      <c r="IK104" s="94"/>
      <c r="IL104" s="94"/>
      <c r="IM104" s="94"/>
      <c r="IN104" s="94"/>
      <c r="IO104" s="94">
        <v>0</v>
      </c>
      <c r="IP104" s="94">
        <v>0</v>
      </c>
      <c r="IQ104" s="94">
        <v>0</v>
      </c>
      <c r="IR104" s="94">
        <v>0</v>
      </c>
      <c r="IS104" s="94">
        <v>0</v>
      </c>
      <c r="IT104" s="271">
        <f t="shared" si="224"/>
        <v>0</v>
      </c>
      <c r="IV104" s="88">
        <v>27</v>
      </c>
      <c r="IW104" s="91"/>
      <c r="IX104" s="94"/>
      <c r="IY104" s="94"/>
      <c r="IZ104" s="94"/>
      <c r="JA104" s="94"/>
      <c r="JB104" s="94"/>
      <c r="JC104" s="94"/>
      <c r="JD104" s="94">
        <v>0</v>
      </c>
      <c r="JE104" s="94">
        <v>0</v>
      </c>
      <c r="JF104" s="94">
        <v>0</v>
      </c>
      <c r="JG104" s="94">
        <v>0</v>
      </c>
      <c r="JH104" s="94">
        <v>0</v>
      </c>
      <c r="JI104" s="94">
        <f t="shared" si="225"/>
        <v>0</v>
      </c>
      <c r="JK104" s="88">
        <v>27</v>
      </c>
      <c r="JL104" s="91"/>
      <c r="JM104" s="94"/>
      <c r="JN104" s="94"/>
      <c r="JO104" s="94"/>
      <c r="JP104" s="94"/>
      <c r="JQ104" s="94"/>
      <c r="JR104" s="94"/>
      <c r="JS104" s="94">
        <v>0</v>
      </c>
      <c r="JT104" s="94">
        <v>0</v>
      </c>
      <c r="JU104" s="94">
        <v>0</v>
      </c>
      <c r="JV104" s="94">
        <v>0</v>
      </c>
      <c r="JW104" s="94">
        <v>0</v>
      </c>
      <c r="JX104" s="94">
        <f t="shared" si="226"/>
        <v>0</v>
      </c>
      <c r="JZ104" s="88">
        <v>27</v>
      </c>
      <c r="KA104" s="91"/>
      <c r="KB104" s="94"/>
      <c r="KC104" s="94"/>
      <c r="KD104" s="94"/>
      <c r="KE104" s="94"/>
      <c r="KF104" s="94"/>
      <c r="KG104" s="94"/>
      <c r="KH104" s="94">
        <v>0</v>
      </c>
      <c r="KI104" s="94">
        <v>0</v>
      </c>
      <c r="KJ104" s="94">
        <v>0</v>
      </c>
      <c r="KK104" s="94">
        <v>0</v>
      </c>
      <c r="KL104" s="94">
        <v>0</v>
      </c>
      <c r="KM104" s="94">
        <f t="shared" si="227"/>
        <v>0</v>
      </c>
      <c r="KO104" s="88">
        <v>27</v>
      </c>
      <c r="KP104" s="91"/>
      <c r="KQ104" s="94"/>
      <c r="KR104" s="94"/>
      <c r="KS104" s="94"/>
      <c r="KT104" s="94"/>
      <c r="KU104" s="94"/>
      <c r="KV104" s="94"/>
      <c r="KW104" s="94">
        <v>0</v>
      </c>
      <c r="KX104" s="94">
        <v>0</v>
      </c>
      <c r="KY104" s="94">
        <v>0</v>
      </c>
      <c r="KZ104" s="94">
        <v>0</v>
      </c>
      <c r="LA104" s="94">
        <v>0</v>
      </c>
      <c r="LB104" s="94">
        <f t="shared" si="228"/>
        <v>0</v>
      </c>
      <c r="LS104" s="88">
        <v>27</v>
      </c>
      <c r="LT104" s="91"/>
      <c r="LU104" s="94"/>
      <c r="LV104" s="94"/>
      <c r="LW104" s="94"/>
      <c r="LX104" s="94"/>
      <c r="LY104" s="94"/>
      <c r="LZ104" s="94"/>
      <c r="MA104" s="94">
        <v>0</v>
      </c>
      <c r="MB104" s="94">
        <v>0</v>
      </c>
      <c r="MC104" s="94">
        <v>0</v>
      </c>
      <c r="MD104" s="94">
        <v>0</v>
      </c>
      <c r="ME104" s="94">
        <v>0</v>
      </c>
      <c r="MF104" s="94">
        <f t="shared" si="229"/>
        <v>0</v>
      </c>
      <c r="MH104" s="88">
        <v>27</v>
      </c>
      <c r="MI104" s="91"/>
      <c r="MJ104" s="94"/>
      <c r="MK104" s="94"/>
      <c r="ML104" s="94"/>
      <c r="MM104" s="94"/>
      <c r="MN104" s="94"/>
      <c r="MO104" s="94"/>
      <c r="MP104" s="94">
        <v>0</v>
      </c>
      <c r="MQ104" s="94">
        <v>0</v>
      </c>
      <c r="MR104" s="94">
        <v>0</v>
      </c>
      <c r="MS104" s="94">
        <v>0</v>
      </c>
      <c r="MT104" s="94">
        <v>0</v>
      </c>
      <c r="MU104" s="94">
        <f t="shared" si="230"/>
        <v>0</v>
      </c>
      <c r="MW104" s="88">
        <v>27</v>
      </c>
      <c r="MX104" s="91"/>
      <c r="MY104" s="94"/>
      <c r="MZ104" s="94"/>
      <c r="NA104" s="94"/>
      <c r="NB104" s="94"/>
      <c r="NC104" s="94"/>
      <c r="ND104" s="94"/>
      <c r="NE104" s="94">
        <v>0</v>
      </c>
      <c r="NF104" s="94">
        <v>0</v>
      </c>
      <c r="NG104" s="94">
        <v>0</v>
      </c>
      <c r="NH104" s="94">
        <v>0</v>
      </c>
      <c r="NI104" s="94">
        <v>0</v>
      </c>
      <c r="NJ104" s="94">
        <f t="shared" si="231"/>
        <v>0</v>
      </c>
      <c r="NL104" s="88">
        <v>27</v>
      </c>
      <c r="NM104" s="91"/>
      <c r="NN104" s="94"/>
      <c r="NO104" s="94"/>
      <c r="NP104" s="94"/>
      <c r="NQ104" s="94"/>
      <c r="NR104" s="94"/>
      <c r="NS104" s="94"/>
      <c r="NT104" s="94">
        <v>0</v>
      </c>
      <c r="NU104" s="94">
        <v>0</v>
      </c>
      <c r="NV104" s="94">
        <v>0</v>
      </c>
      <c r="NW104" s="94">
        <v>0</v>
      </c>
      <c r="NX104" s="94">
        <v>0</v>
      </c>
      <c r="NY104" s="94">
        <f t="shared" si="232"/>
        <v>0</v>
      </c>
      <c r="OA104" s="88">
        <v>27</v>
      </c>
      <c r="OB104" s="91"/>
      <c r="OC104" s="94"/>
      <c r="OD104" s="94"/>
      <c r="OE104" s="94"/>
      <c r="OF104" s="94"/>
      <c r="OG104" s="94"/>
      <c r="OH104" s="94"/>
      <c r="OI104" s="94">
        <v>0</v>
      </c>
      <c r="OJ104" s="94">
        <v>0</v>
      </c>
      <c r="OK104" s="94">
        <v>0</v>
      </c>
      <c r="OL104" s="94">
        <v>0</v>
      </c>
      <c r="OM104" s="94">
        <v>0</v>
      </c>
      <c r="ON104" s="94">
        <f t="shared" si="233"/>
        <v>0</v>
      </c>
      <c r="OP104" s="88">
        <v>27</v>
      </c>
      <c r="OQ104" s="91"/>
      <c r="OR104" s="94"/>
      <c r="OS104" s="94"/>
      <c r="OT104" s="94"/>
      <c r="OU104" s="94"/>
      <c r="OV104" s="94"/>
      <c r="OW104" s="94"/>
      <c r="OX104" s="94">
        <v>0</v>
      </c>
      <c r="OY104" s="94">
        <v>0</v>
      </c>
      <c r="OZ104" s="94">
        <v>0</v>
      </c>
      <c r="PA104" s="94">
        <v>0</v>
      </c>
      <c r="PB104" s="94">
        <v>0</v>
      </c>
      <c r="PC104" s="94">
        <f t="shared" si="234"/>
        <v>0</v>
      </c>
      <c r="PE104" s="88">
        <v>27</v>
      </c>
      <c r="PF104" s="91"/>
      <c r="PG104" s="94"/>
      <c r="PH104" s="94"/>
      <c r="PI104" s="94"/>
      <c r="PJ104" s="94"/>
      <c r="PK104" s="94"/>
      <c r="PL104" s="94"/>
      <c r="PM104" s="94">
        <v>0</v>
      </c>
      <c r="PN104" s="94">
        <v>0</v>
      </c>
      <c r="PO104" s="94">
        <v>0</v>
      </c>
      <c r="PP104" s="94">
        <v>0</v>
      </c>
      <c r="PQ104" s="94">
        <v>0</v>
      </c>
      <c r="PR104" s="94">
        <f t="shared" si="235"/>
        <v>0</v>
      </c>
      <c r="PT104" s="88">
        <v>27</v>
      </c>
      <c r="PU104" s="91"/>
      <c r="PV104" s="94"/>
      <c r="PW104" s="94"/>
      <c r="PX104" s="94">
        <v>0</v>
      </c>
      <c r="PY104" s="94">
        <v>0</v>
      </c>
      <c r="PZ104" s="94">
        <v>0</v>
      </c>
      <c r="QA104" s="94">
        <v>0</v>
      </c>
      <c r="QB104" s="94">
        <v>0</v>
      </c>
      <c r="QC104" s="94">
        <f t="shared" si="236"/>
        <v>0</v>
      </c>
    </row>
    <row r="105" spans="1:445" hidden="1">
      <c r="A105" s="88">
        <v>28</v>
      </c>
      <c r="B105" s="91"/>
      <c r="C105" s="94"/>
      <c r="D105" s="94"/>
      <c r="E105" s="94"/>
      <c r="F105" s="94"/>
      <c r="G105" s="94"/>
      <c r="H105" s="94"/>
      <c r="I105" s="94">
        <v>0</v>
      </c>
      <c r="J105" s="94">
        <v>0</v>
      </c>
      <c r="K105" s="94">
        <v>0</v>
      </c>
      <c r="L105" s="94">
        <v>0</v>
      </c>
      <c r="M105" s="94">
        <v>0</v>
      </c>
      <c r="N105" s="94">
        <f t="shared" si="208"/>
        <v>0</v>
      </c>
      <c r="P105" s="88">
        <v>28</v>
      </c>
      <c r="Q105" s="91"/>
      <c r="R105" s="94"/>
      <c r="S105" s="94"/>
      <c r="T105" s="94"/>
      <c r="U105" s="94"/>
      <c r="V105" s="94"/>
      <c r="W105" s="94"/>
      <c r="X105" s="94">
        <v>0</v>
      </c>
      <c r="Y105" s="94">
        <v>0</v>
      </c>
      <c r="Z105" s="94">
        <v>0</v>
      </c>
      <c r="AA105" s="94">
        <v>0</v>
      </c>
      <c r="AB105" s="94">
        <v>0</v>
      </c>
      <c r="AC105" s="94">
        <f t="shared" si="209"/>
        <v>0</v>
      </c>
      <c r="AE105" s="88">
        <v>28</v>
      </c>
      <c r="AF105" s="91"/>
      <c r="AG105" s="94"/>
      <c r="AH105" s="94"/>
      <c r="AI105" s="94"/>
      <c r="AJ105" s="94"/>
      <c r="AK105" s="94"/>
      <c r="AL105" s="94"/>
      <c r="AM105" s="94">
        <v>0</v>
      </c>
      <c r="AN105" s="94">
        <v>0</v>
      </c>
      <c r="AO105" s="94">
        <v>0</v>
      </c>
      <c r="AP105" s="94">
        <v>0</v>
      </c>
      <c r="AQ105" s="94">
        <v>0</v>
      </c>
      <c r="AR105" s="94">
        <f t="shared" si="210"/>
        <v>0</v>
      </c>
      <c r="AT105" s="88">
        <v>28</v>
      </c>
      <c r="AU105" s="91"/>
      <c r="AV105" s="94"/>
      <c r="AW105" s="94"/>
      <c r="AX105" s="94"/>
      <c r="AY105" s="94"/>
      <c r="AZ105" s="94"/>
      <c r="BA105" s="94"/>
      <c r="BB105" s="94">
        <v>0</v>
      </c>
      <c r="BC105" s="94">
        <v>0</v>
      </c>
      <c r="BD105" s="94">
        <v>0</v>
      </c>
      <c r="BE105" s="94">
        <v>0</v>
      </c>
      <c r="BF105" s="94">
        <v>0</v>
      </c>
      <c r="BG105" s="94">
        <f t="shared" si="211"/>
        <v>0</v>
      </c>
      <c r="BI105" s="88">
        <v>28</v>
      </c>
      <c r="BJ105" s="91"/>
      <c r="BK105" s="94"/>
      <c r="BL105" s="94"/>
      <c r="BM105" s="94"/>
      <c r="BN105" s="94"/>
      <c r="BO105" s="94"/>
      <c r="BP105" s="94"/>
      <c r="BQ105" s="94">
        <v>0</v>
      </c>
      <c r="BR105" s="94">
        <v>0</v>
      </c>
      <c r="BS105" s="94">
        <v>0</v>
      </c>
      <c r="BT105" s="94">
        <v>0</v>
      </c>
      <c r="BU105" s="94">
        <v>0</v>
      </c>
      <c r="BV105" s="94">
        <f t="shared" si="212"/>
        <v>0</v>
      </c>
      <c r="BX105" s="88">
        <v>28</v>
      </c>
      <c r="BY105" s="91"/>
      <c r="BZ105" s="94"/>
      <c r="CA105" s="94"/>
      <c r="CB105" s="94"/>
      <c r="CC105" s="94"/>
      <c r="CD105" s="94"/>
      <c r="CE105" s="94"/>
      <c r="CF105" s="94">
        <v>0</v>
      </c>
      <c r="CG105" s="94">
        <v>0</v>
      </c>
      <c r="CH105" s="94">
        <v>0</v>
      </c>
      <c r="CI105" s="94">
        <v>0</v>
      </c>
      <c r="CJ105" s="94">
        <v>0</v>
      </c>
      <c r="CK105" s="94">
        <f t="shared" si="213"/>
        <v>0</v>
      </c>
      <c r="CM105" s="88">
        <v>28</v>
      </c>
      <c r="CN105" s="91"/>
      <c r="CO105" s="94"/>
      <c r="CP105" s="94"/>
      <c r="CQ105" s="94"/>
      <c r="CR105" s="94"/>
      <c r="CS105" s="94"/>
      <c r="CT105" s="94"/>
      <c r="CU105" s="94">
        <v>0</v>
      </c>
      <c r="CV105" s="94">
        <v>0</v>
      </c>
      <c r="CW105" s="94">
        <v>0</v>
      </c>
      <c r="CX105" s="94">
        <v>0</v>
      </c>
      <c r="CY105" s="94">
        <v>0</v>
      </c>
      <c r="CZ105" s="279">
        <f t="shared" si="214"/>
        <v>0</v>
      </c>
      <c r="DB105" s="88">
        <v>28</v>
      </c>
      <c r="DC105" s="91"/>
      <c r="DD105" s="94"/>
      <c r="DE105" s="94"/>
      <c r="DF105" s="94"/>
      <c r="DG105" s="94"/>
      <c r="DH105" s="94"/>
      <c r="DI105" s="94"/>
      <c r="DJ105" s="94">
        <v>0</v>
      </c>
      <c r="DK105" s="94">
        <v>0</v>
      </c>
      <c r="DL105" s="94">
        <v>0</v>
      </c>
      <c r="DM105" s="94">
        <v>0</v>
      </c>
      <c r="DN105" s="94">
        <v>0</v>
      </c>
      <c r="DO105" s="279">
        <f t="shared" si="215"/>
        <v>0</v>
      </c>
      <c r="DQ105" s="88">
        <v>28</v>
      </c>
      <c r="DR105" s="91"/>
      <c r="DS105" s="94"/>
      <c r="DT105" s="94"/>
      <c r="DU105" s="94"/>
      <c r="DV105" s="94"/>
      <c r="DW105" s="94"/>
      <c r="DX105" s="94"/>
      <c r="DY105" s="94">
        <v>0</v>
      </c>
      <c r="DZ105" s="94">
        <v>0</v>
      </c>
      <c r="EA105" s="94">
        <v>0</v>
      </c>
      <c r="EB105" s="94">
        <v>0</v>
      </c>
      <c r="EC105" s="94">
        <v>0</v>
      </c>
      <c r="ED105" s="279">
        <f t="shared" si="216"/>
        <v>0</v>
      </c>
      <c r="EF105" s="88">
        <v>28</v>
      </c>
      <c r="EG105" s="91"/>
      <c r="EH105" s="94"/>
      <c r="EI105" s="94"/>
      <c r="EJ105" s="94"/>
      <c r="EK105" s="94"/>
      <c r="EL105" s="94"/>
      <c r="EM105" s="94"/>
      <c r="EN105" s="94">
        <v>0</v>
      </c>
      <c r="EO105" s="94">
        <v>0</v>
      </c>
      <c r="EP105" s="94">
        <v>0</v>
      </c>
      <c r="EQ105" s="94">
        <v>0</v>
      </c>
      <c r="ER105" s="94">
        <v>0</v>
      </c>
      <c r="ES105" s="94">
        <f t="shared" si="217"/>
        <v>0</v>
      </c>
      <c r="EU105" s="88">
        <v>28</v>
      </c>
      <c r="EV105" s="91"/>
      <c r="EW105" s="94"/>
      <c r="EX105" s="94"/>
      <c r="EY105" s="94"/>
      <c r="EZ105" s="94"/>
      <c r="FA105" s="94"/>
      <c r="FB105" s="94"/>
      <c r="FC105" s="94">
        <v>0</v>
      </c>
      <c r="FD105" s="94">
        <v>0</v>
      </c>
      <c r="FE105" s="94">
        <v>0</v>
      </c>
      <c r="FF105" s="94">
        <v>0</v>
      </c>
      <c r="FG105" s="94">
        <v>0</v>
      </c>
      <c r="FH105" s="94">
        <f t="shared" si="218"/>
        <v>0</v>
      </c>
      <c r="FJ105" s="88">
        <v>28</v>
      </c>
      <c r="FK105" s="91"/>
      <c r="FL105" s="94"/>
      <c r="FM105" s="94"/>
      <c r="FN105" s="94"/>
      <c r="FO105" s="94"/>
      <c r="FP105" s="94"/>
      <c r="FQ105" s="94"/>
      <c r="FR105" s="94">
        <v>0</v>
      </c>
      <c r="FS105" s="94">
        <v>0</v>
      </c>
      <c r="FT105" s="94">
        <v>0</v>
      </c>
      <c r="FU105" s="94">
        <v>0</v>
      </c>
      <c r="FV105" s="94">
        <v>0</v>
      </c>
      <c r="FW105" s="94">
        <f t="shared" si="219"/>
        <v>0</v>
      </c>
      <c r="FY105" s="88">
        <v>28</v>
      </c>
      <c r="FZ105" s="91"/>
      <c r="GA105" s="94"/>
      <c r="GB105" s="94"/>
      <c r="GC105" s="94"/>
      <c r="GD105" s="94"/>
      <c r="GE105" s="94"/>
      <c r="GF105" s="94"/>
      <c r="GG105" s="94">
        <v>0</v>
      </c>
      <c r="GH105" s="94">
        <v>0</v>
      </c>
      <c r="GI105" s="94">
        <v>0</v>
      </c>
      <c r="GJ105" s="94">
        <v>0</v>
      </c>
      <c r="GK105" s="94">
        <v>0</v>
      </c>
      <c r="GL105" s="94">
        <f t="shared" si="220"/>
        <v>0</v>
      </c>
      <c r="GN105" s="88">
        <v>28</v>
      </c>
      <c r="GO105" s="91"/>
      <c r="GP105" s="94"/>
      <c r="GQ105" s="94"/>
      <c r="GR105" s="94"/>
      <c r="GS105" s="94"/>
      <c r="GT105" s="94"/>
      <c r="GU105" s="94"/>
      <c r="GV105" s="94">
        <v>0</v>
      </c>
      <c r="GW105" s="94">
        <v>0</v>
      </c>
      <c r="GX105" s="94">
        <v>0</v>
      </c>
      <c r="GY105" s="94">
        <v>0</v>
      </c>
      <c r="GZ105" s="94">
        <v>0</v>
      </c>
      <c r="HA105" s="94">
        <f t="shared" si="221"/>
        <v>0</v>
      </c>
      <c r="HC105" s="88">
        <v>28</v>
      </c>
      <c r="HD105" s="91"/>
      <c r="HE105" s="94"/>
      <c r="HF105" s="94"/>
      <c r="HG105" s="94"/>
      <c r="HH105" s="94"/>
      <c r="HI105" s="94"/>
      <c r="HJ105" s="94"/>
      <c r="HK105" s="94">
        <v>0</v>
      </c>
      <c r="HL105" s="94">
        <v>0</v>
      </c>
      <c r="HM105" s="94">
        <v>0</v>
      </c>
      <c r="HN105" s="94">
        <v>0</v>
      </c>
      <c r="HO105" s="94">
        <v>0</v>
      </c>
      <c r="HP105" s="94">
        <f t="shared" si="222"/>
        <v>0</v>
      </c>
      <c r="HR105" s="88">
        <v>28</v>
      </c>
      <c r="HS105" s="91"/>
      <c r="HT105" s="94"/>
      <c r="HU105" s="94"/>
      <c r="HV105" s="94"/>
      <c r="HW105" s="94"/>
      <c r="HX105" s="94"/>
      <c r="HY105" s="94"/>
      <c r="HZ105" s="94">
        <v>0</v>
      </c>
      <c r="IA105" s="94">
        <v>0</v>
      </c>
      <c r="IB105" s="94">
        <v>0</v>
      </c>
      <c r="IC105" s="94">
        <v>0</v>
      </c>
      <c r="ID105" s="94">
        <v>0</v>
      </c>
      <c r="IE105" s="94">
        <f t="shared" si="223"/>
        <v>0</v>
      </c>
      <c r="IG105" s="88">
        <v>28</v>
      </c>
      <c r="IH105" s="91"/>
      <c r="II105" s="94"/>
      <c r="IJ105" s="94"/>
      <c r="IK105" s="94"/>
      <c r="IL105" s="94"/>
      <c r="IM105" s="94"/>
      <c r="IN105" s="94"/>
      <c r="IO105" s="94">
        <v>0</v>
      </c>
      <c r="IP105" s="94">
        <v>0</v>
      </c>
      <c r="IQ105" s="94">
        <v>0</v>
      </c>
      <c r="IR105" s="94">
        <v>0</v>
      </c>
      <c r="IS105" s="94">
        <v>0</v>
      </c>
      <c r="IT105" s="271">
        <f t="shared" si="224"/>
        <v>0</v>
      </c>
      <c r="IV105" s="88">
        <v>28</v>
      </c>
      <c r="IW105" s="91"/>
      <c r="IX105" s="94"/>
      <c r="IY105" s="94"/>
      <c r="IZ105" s="94"/>
      <c r="JA105" s="94"/>
      <c r="JB105" s="94"/>
      <c r="JC105" s="94"/>
      <c r="JD105" s="94">
        <v>0</v>
      </c>
      <c r="JE105" s="94">
        <v>0</v>
      </c>
      <c r="JF105" s="94">
        <v>0</v>
      </c>
      <c r="JG105" s="94">
        <v>0</v>
      </c>
      <c r="JH105" s="94">
        <v>0</v>
      </c>
      <c r="JI105" s="94">
        <f t="shared" si="225"/>
        <v>0</v>
      </c>
      <c r="JK105" s="88">
        <v>28</v>
      </c>
      <c r="JL105" s="91"/>
      <c r="JM105" s="94"/>
      <c r="JN105" s="94"/>
      <c r="JO105" s="94"/>
      <c r="JP105" s="94"/>
      <c r="JQ105" s="94"/>
      <c r="JR105" s="94"/>
      <c r="JS105" s="94">
        <v>0</v>
      </c>
      <c r="JT105" s="94">
        <v>0</v>
      </c>
      <c r="JU105" s="94">
        <v>0</v>
      </c>
      <c r="JV105" s="94">
        <v>0</v>
      </c>
      <c r="JW105" s="94">
        <v>0</v>
      </c>
      <c r="JX105" s="94">
        <f t="shared" si="226"/>
        <v>0</v>
      </c>
      <c r="JZ105" s="88">
        <v>28</v>
      </c>
      <c r="KA105" s="91"/>
      <c r="KB105" s="94"/>
      <c r="KC105" s="94"/>
      <c r="KD105" s="94"/>
      <c r="KE105" s="94"/>
      <c r="KF105" s="94"/>
      <c r="KG105" s="94"/>
      <c r="KH105" s="94">
        <v>0</v>
      </c>
      <c r="KI105" s="94">
        <v>0</v>
      </c>
      <c r="KJ105" s="94">
        <v>0</v>
      </c>
      <c r="KK105" s="94">
        <v>0</v>
      </c>
      <c r="KL105" s="94">
        <v>0</v>
      </c>
      <c r="KM105" s="94">
        <f t="shared" si="227"/>
        <v>0</v>
      </c>
      <c r="KO105" s="88">
        <v>28</v>
      </c>
      <c r="KP105" s="91"/>
      <c r="KQ105" s="94"/>
      <c r="KR105" s="94"/>
      <c r="KS105" s="94"/>
      <c r="KT105" s="94"/>
      <c r="KU105" s="94"/>
      <c r="KV105" s="94"/>
      <c r="KW105" s="94">
        <v>0</v>
      </c>
      <c r="KX105" s="94">
        <v>0</v>
      </c>
      <c r="KY105" s="94">
        <v>0</v>
      </c>
      <c r="KZ105" s="94">
        <v>0</v>
      </c>
      <c r="LA105" s="94">
        <v>0</v>
      </c>
      <c r="LB105" s="94">
        <f t="shared" si="228"/>
        <v>0</v>
      </c>
      <c r="LS105" s="88">
        <v>28</v>
      </c>
      <c r="LT105" s="91"/>
      <c r="LU105" s="94"/>
      <c r="LV105" s="94"/>
      <c r="LW105" s="94"/>
      <c r="LX105" s="94"/>
      <c r="LY105" s="94"/>
      <c r="LZ105" s="94"/>
      <c r="MA105" s="94">
        <v>0</v>
      </c>
      <c r="MB105" s="94">
        <v>0</v>
      </c>
      <c r="MC105" s="94">
        <v>0</v>
      </c>
      <c r="MD105" s="94">
        <v>0</v>
      </c>
      <c r="ME105" s="94">
        <v>0</v>
      </c>
      <c r="MF105" s="94">
        <f t="shared" si="229"/>
        <v>0</v>
      </c>
      <c r="MH105" s="88">
        <v>28</v>
      </c>
      <c r="MI105" s="91"/>
      <c r="MJ105" s="94"/>
      <c r="MK105" s="94"/>
      <c r="ML105" s="94"/>
      <c r="MM105" s="94"/>
      <c r="MN105" s="94"/>
      <c r="MO105" s="94"/>
      <c r="MP105" s="94">
        <v>0</v>
      </c>
      <c r="MQ105" s="94">
        <v>0</v>
      </c>
      <c r="MR105" s="94">
        <v>0</v>
      </c>
      <c r="MS105" s="94">
        <v>0</v>
      </c>
      <c r="MT105" s="94">
        <v>0</v>
      </c>
      <c r="MU105" s="94">
        <f t="shared" si="230"/>
        <v>0</v>
      </c>
      <c r="MW105" s="88">
        <v>28</v>
      </c>
      <c r="MX105" s="91"/>
      <c r="MY105" s="94"/>
      <c r="MZ105" s="94"/>
      <c r="NA105" s="94"/>
      <c r="NB105" s="94"/>
      <c r="NC105" s="94"/>
      <c r="ND105" s="94"/>
      <c r="NE105" s="94">
        <v>0</v>
      </c>
      <c r="NF105" s="94">
        <v>0</v>
      </c>
      <c r="NG105" s="94">
        <v>0</v>
      </c>
      <c r="NH105" s="94">
        <v>0</v>
      </c>
      <c r="NI105" s="94">
        <v>0</v>
      </c>
      <c r="NJ105" s="94">
        <f t="shared" si="231"/>
        <v>0</v>
      </c>
      <c r="NL105" s="88">
        <v>28</v>
      </c>
      <c r="NM105" s="91"/>
      <c r="NN105" s="94"/>
      <c r="NO105" s="94"/>
      <c r="NP105" s="94"/>
      <c r="NQ105" s="94"/>
      <c r="NR105" s="94"/>
      <c r="NS105" s="94"/>
      <c r="NT105" s="94">
        <v>0</v>
      </c>
      <c r="NU105" s="94">
        <v>0</v>
      </c>
      <c r="NV105" s="94">
        <v>0</v>
      </c>
      <c r="NW105" s="94">
        <v>0</v>
      </c>
      <c r="NX105" s="94">
        <v>0</v>
      </c>
      <c r="NY105" s="94">
        <f t="shared" si="232"/>
        <v>0</v>
      </c>
      <c r="OA105" s="88">
        <v>28</v>
      </c>
      <c r="OB105" s="91"/>
      <c r="OC105" s="94"/>
      <c r="OD105" s="94"/>
      <c r="OE105" s="94"/>
      <c r="OF105" s="94"/>
      <c r="OG105" s="94"/>
      <c r="OH105" s="94"/>
      <c r="OI105" s="94">
        <v>0</v>
      </c>
      <c r="OJ105" s="94">
        <v>0</v>
      </c>
      <c r="OK105" s="94">
        <v>0</v>
      </c>
      <c r="OL105" s="94">
        <v>0</v>
      </c>
      <c r="OM105" s="94">
        <v>0</v>
      </c>
      <c r="ON105" s="94">
        <f t="shared" si="233"/>
        <v>0</v>
      </c>
      <c r="OP105" s="88">
        <v>28</v>
      </c>
      <c r="OQ105" s="91"/>
      <c r="OR105" s="94"/>
      <c r="OS105" s="94"/>
      <c r="OT105" s="94"/>
      <c r="OU105" s="94"/>
      <c r="OV105" s="94"/>
      <c r="OW105" s="94"/>
      <c r="OX105" s="94">
        <v>0</v>
      </c>
      <c r="OY105" s="94">
        <v>0</v>
      </c>
      <c r="OZ105" s="94">
        <v>0</v>
      </c>
      <c r="PA105" s="94">
        <v>0</v>
      </c>
      <c r="PB105" s="94">
        <v>0</v>
      </c>
      <c r="PC105" s="94">
        <f t="shared" si="234"/>
        <v>0</v>
      </c>
      <c r="PE105" s="88">
        <v>28</v>
      </c>
      <c r="PF105" s="91"/>
      <c r="PG105" s="94"/>
      <c r="PH105" s="94"/>
      <c r="PI105" s="94"/>
      <c r="PJ105" s="94"/>
      <c r="PK105" s="94"/>
      <c r="PL105" s="94"/>
      <c r="PM105" s="94">
        <v>0</v>
      </c>
      <c r="PN105" s="94">
        <v>0</v>
      </c>
      <c r="PO105" s="94">
        <v>0</v>
      </c>
      <c r="PP105" s="94">
        <v>0</v>
      </c>
      <c r="PQ105" s="94">
        <v>0</v>
      </c>
      <c r="PR105" s="94">
        <f t="shared" si="235"/>
        <v>0</v>
      </c>
      <c r="PT105" s="88">
        <v>28</v>
      </c>
      <c r="PU105" s="91"/>
      <c r="PV105" s="94"/>
      <c r="PW105" s="94"/>
      <c r="PX105" s="94">
        <v>0</v>
      </c>
      <c r="PY105" s="94">
        <v>0</v>
      </c>
      <c r="PZ105" s="94">
        <v>0</v>
      </c>
      <c r="QA105" s="94">
        <v>0</v>
      </c>
      <c r="QB105" s="94">
        <v>0</v>
      </c>
      <c r="QC105" s="94">
        <f t="shared" si="236"/>
        <v>0</v>
      </c>
    </row>
    <row r="106" spans="1:445" hidden="1">
      <c r="A106" s="88">
        <v>29</v>
      </c>
      <c r="B106" s="91"/>
      <c r="C106" s="94"/>
      <c r="D106" s="94"/>
      <c r="E106" s="94"/>
      <c r="F106" s="94"/>
      <c r="G106" s="94"/>
      <c r="H106" s="94"/>
      <c r="I106" s="94">
        <v>0</v>
      </c>
      <c r="J106" s="94">
        <v>0</v>
      </c>
      <c r="K106" s="94">
        <v>0</v>
      </c>
      <c r="L106" s="94">
        <v>0</v>
      </c>
      <c r="M106" s="94">
        <v>0</v>
      </c>
      <c r="N106" s="94">
        <f t="shared" si="208"/>
        <v>0</v>
      </c>
      <c r="P106" s="88">
        <v>29</v>
      </c>
      <c r="Q106" s="91"/>
      <c r="R106" s="94"/>
      <c r="S106" s="94"/>
      <c r="T106" s="94"/>
      <c r="U106" s="94"/>
      <c r="V106" s="94"/>
      <c r="W106" s="94"/>
      <c r="X106" s="94">
        <v>0</v>
      </c>
      <c r="Y106" s="94">
        <v>0</v>
      </c>
      <c r="Z106" s="94">
        <v>0</v>
      </c>
      <c r="AA106" s="94">
        <v>0</v>
      </c>
      <c r="AB106" s="94">
        <v>0</v>
      </c>
      <c r="AC106" s="94">
        <f t="shared" si="209"/>
        <v>0</v>
      </c>
      <c r="AE106" s="88">
        <v>29</v>
      </c>
      <c r="AF106" s="91"/>
      <c r="AG106" s="94"/>
      <c r="AH106" s="94"/>
      <c r="AI106" s="94"/>
      <c r="AJ106" s="94"/>
      <c r="AK106" s="94"/>
      <c r="AL106" s="94"/>
      <c r="AM106" s="94">
        <v>0</v>
      </c>
      <c r="AN106" s="94">
        <v>0</v>
      </c>
      <c r="AO106" s="94">
        <v>0</v>
      </c>
      <c r="AP106" s="94">
        <v>0</v>
      </c>
      <c r="AQ106" s="94">
        <v>0</v>
      </c>
      <c r="AR106" s="94">
        <f t="shared" si="210"/>
        <v>0</v>
      </c>
      <c r="AT106" s="88">
        <v>29</v>
      </c>
      <c r="AU106" s="91"/>
      <c r="AV106" s="94"/>
      <c r="AW106" s="94"/>
      <c r="AX106" s="94"/>
      <c r="AY106" s="94"/>
      <c r="AZ106" s="94"/>
      <c r="BA106" s="94"/>
      <c r="BB106" s="94">
        <v>0</v>
      </c>
      <c r="BC106" s="94">
        <v>0</v>
      </c>
      <c r="BD106" s="94">
        <v>0</v>
      </c>
      <c r="BE106" s="94">
        <v>0</v>
      </c>
      <c r="BF106" s="94">
        <v>0</v>
      </c>
      <c r="BG106" s="94">
        <f t="shared" si="211"/>
        <v>0</v>
      </c>
      <c r="BI106" s="88">
        <v>29</v>
      </c>
      <c r="BJ106" s="91"/>
      <c r="BK106" s="94"/>
      <c r="BL106" s="94"/>
      <c r="BM106" s="94"/>
      <c r="BN106" s="94"/>
      <c r="BO106" s="94"/>
      <c r="BP106" s="94"/>
      <c r="BQ106" s="94">
        <v>0</v>
      </c>
      <c r="BR106" s="94">
        <v>0</v>
      </c>
      <c r="BS106" s="94">
        <v>0</v>
      </c>
      <c r="BT106" s="94">
        <v>0</v>
      </c>
      <c r="BU106" s="94">
        <v>0</v>
      </c>
      <c r="BV106" s="94">
        <f t="shared" si="212"/>
        <v>0</v>
      </c>
      <c r="BX106" s="88">
        <v>29</v>
      </c>
      <c r="BY106" s="91"/>
      <c r="BZ106" s="94"/>
      <c r="CA106" s="94"/>
      <c r="CB106" s="94"/>
      <c r="CC106" s="94"/>
      <c r="CD106" s="94"/>
      <c r="CE106" s="94"/>
      <c r="CF106" s="94">
        <v>0</v>
      </c>
      <c r="CG106" s="94">
        <v>0</v>
      </c>
      <c r="CH106" s="94">
        <v>0</v>
      </c>
      <c r="CI106" s="94">
        <v>0</v>
      </c>
      <c r="CJ106" s="94">
        <v>0</v>
      </c>
      <c r="CK106" s="94">
        <f t="shared" si="213"/>
        <v>0</v>
      </c>
      <c r="CM106" s="88">
        <v>29</v>
      </c>
      <c r="CN106" s="91"/>
      <c r="CO106" s="94"/>
      <c r="CP106" s="94"/>
      <c r="CQ106" s="94"/>
      <c r="CR106" s="94"/>
      <c r="CS106" s="94"/>
      <c r="CT106" s="94"/>
      <c r="CU106" s="94">
        <v>0</v>
      </c>
      <c r="CV106" s="94">
        <v>0</v>
      </c>
      <c r="CW106" s="94">
        <v>0</v>
      </c>
      <c r="CX106" s="94">
        <v>0</v>
      </c>
      <c r="CY106" s="94">
        <v>0</v>
      </c>
      <c r="CZ106" s="279">
        <f t="shared" si="214"/>
        <v>0</v>
      </c>
      <c r="DB106" s="88">
        <v>29</v>
      </c>
      <c r="DC106" s="91"/>
      <c r="DD106" s="94"/>
      <c r="DE106" s="94"/>
      <c r="DF106" s="94"/>
      <c r="DG106" s="94"/>
      <c r="DH106" s="94"/>
      <c r="DI106" s="94"/>
      <c r="DJ106" s="94">
        <v>0</v>
      </c>
      <c r="DK106" s="94">
        <v>0</v>
      </c>
      <c r="DL106" s="94">
        <v>0</v>
      </c>
      <c r="DM106" s="94">
        <v>0</v>
      </c>
      <c r="DN106" s="94">
        <v>0</v>
      </c>
      <c r="DO106" s="279">
        <f t="shared" si="215"/>
        <v>0</v>
      </c>
      <c r="DQ106" s="88">
        <v>29</v>
      </c>
      <c r="DR106" s="91"/>
      <c r="DS106" s="94"/>
      <c r="DT106" s="94"/>
      <c r="DU106" s="94"/>
      <c r="DV106" s="94"/>
      <c r="DW106" s="94"/>
      <c r="DX106" s="94"/>
      <c r="DY106" s="94">
        <v>0</v>
      </c>
      <c r="DZ106" s="94">
        <v>0</v>
      </c>
      <c r="EA106" s="94">
        <v>0</v>
      </c>
      <c r="EB106" s="94">
        <v>0</v>
      </c>
      <c r="EC106" s="94">
        <v>0</v>
      </c>
      <c r="ED106" s="279">
        <f t="shared" si="216"/>
        <v>0</v>
      </c>
      <c r="EF106" s="88">
        <v>29</v>
      </c>
      <c r="EG106" s="91"/>
      <c r="EH106" s="94"/>
      <c r="EI106" s="94"/>
      <c r="EJ106" s="94"/>
      <c r="EK106" s="94"/>
      <c r="EL106" s="94"/>
      <c r="EM106" s="94"/>
      <c r="EN106" s="94">
        <v>0</v>
      </c>
      <c r="EO106" s="94">
        <v>0</v>
      </c>
      <c r="EP106" s="94">
        <v>0</v>
      </c>
      <c r="EQ106" s="94">
        <v>0</v>
      </c>
      <c r="ER106" s="94">
        <v>0</v>
      </c>
      <c r="ES106" s="94">
        <f t="shared" si="217"/>
        <v>0</v>
      </c>
      <c r="EU106" s="88">
        <v>29</v>
      </c>
      <c r="EV106" s="91"/>
      <c r="EW106" s="94"/>
      <c r="EX106" s="94"/>
      <c r="EY106" s="94"/>
      <c r="EZ106" s="94"/>
      <c r="FA106" s="94"/>
      <c r="FB106" s="94"/>
      <c r="FC106" s="94">
        <v>0</v>
      </c>
      <c r="FD106" s="94">
        <v>0</v>
      </c>
      <c r="FE106" s="94">
        <v>0</v>
      </c>
      <c r="FF106" s="94">
        <v>0</v>
      </c>
      <c r="FG106" s="94">
        <v>0</v>
      </c>
      <c r="FH106" s="94">
        <f t="shared" si="218"/>
        <v>0</v>
      </c>
      <c r="FJ106" s="88">
        <v>29</v>
      </c>
      <c r="FK106" s="91"/>
      <c r="FL106" s="94"/>
      <c r="FM106" s="94"/>
      <c r="FN106" s="94"/>
      <c r="FO106" s="94"/>
      <c r="FP106" s="94"/>
      <c r="FQ106" s="94"/>
      <c r="FR106" s="94">
        <v>0</v>
      </c>
      <c r="FS106" s="94">
        <v>0</v>
      </c>
      <c r="FT106" s="94">
        <v>0</v>
      </c>
      <c r="FU106" s="94">
        <v>0</v>
      </c>
      <c r="FV106" s="94">
        <v>0</v>
      </c>
      <c r="FW106" s="94">
        <f t="shared" si="219"/>
        <v>0</v>
      </c>
      <c r="FY106" s="88">
        <v>29</v>
      </c>
      <c r="FZ106" s="91"/>
      <c r="GA106" s="94"/>
      <c r="GB106" s="94"/>
      <c r="GC106" s="94"/>
      <c r="GD106" s="94"/>
      <c r="GE106" s="94"/>
      <c r="GF106" s="94"/>
      <c r="GG106" s="94">
        <v>0</v>
      </c>
      <c r="GH106" s="94">
        <v>0</v>
      </c>
      <c r="GI106" s="94">
        <v>0</v>
      </c>
      <c r="GJ106" s="94">
        <v>0</v>
      </c>
      <c r="GK106" s="94">
        <v>0</v>
      </c>
      <c r="GL106" s="94">
        <f t="shared" si="220"/>
        <v>0</v>
      </c>
      <c r="GN106" s="88">
        <v>29</v>
      </c>
      <c r="GO106" s="91"/>
      <c r="GP106" s="94"/>
      <c r="GQ106" s="94"/>
      <c r="GR106" s="94"/>
      <c r="GS106" s="94"/>
      <c r="GT106" s="94"/>
      <c r="GU106" s="94"/>
      <c r="GV106" s="94">
        <v>0</v>
      </c>
      <c r="GW106" s="94">
        <v>0</v>
      </c>
      <c r="GX106" s="94">
        <v>0</v>
      </c>
      <c r="GY106" s="94">
        <v>0</v>
      </c>
      <c r="GZ106" s="94">
        <v>0</v>
      </c>
      <c r="HA106" s="94">
        <f t="shared" si="221"/>
        <v>0</v>
      </c>
      <c r="HC106" s="88">
        <v>29</v>
      </c>
      <c r="HD106" s="91"/>
      <c r="HE106" s="94"/>
      <c r="HF106" s="94"/>
      <c r="HG106" s="94"/>
      <c r="HH106" s="94"/>
      <c r="HI106" s="94"/>
      <c r="HJ106" s="94"/>
      <c r="HK106" s="94">
        <v>0</v>
      </c>
      <c r="HL106" s="94">
        <v>0</v>
      </c>
      <c r="HM106" s="94">
        <v>0</v>
      </c>
      <c r="HN106" s="94">
        <v>0</v>
      </c>
      <c r="HO106" s="94">
        <v>0</v>
      </c>
      <c r="HP106" s="94">
        <f t="shared" si="222"/>
        <v>0</v>
      </c>
      <c r="HR106" s="88">
        <v>29</v>
      </c>
      <c r="HS106" s="91"/>
      <c r="HT106" s="94"/>
      <c r="HU106" s="94"/>
      <c r="HV106" s="94"/>
      <c r="HW106" s="94"/>
      <c r="HX106" s="94"/>
      <c r="HY106" s="94"/>
      <c r="HZ106" s="94">
        <v>0</v>
      </c>
      <c r="IA106" s="94">
        <v>0</v>
      </c>
      <c r="IB106" s="94">
        <v>0</v>
      </c>
      <c r="IC106" s="94">
        <v>0</v>
      </c>
      <c r="ID106" s="94">
        <v>0</v>
      </c>
      <c r="IE106" s="94">
        <f t="shared" si="223"/>
        <v>0</v>
      </c>
      <c r="IG106" s="88">
        <v>29</v>
      </c>
      <c r="IH106" s="91"/>
      <c r="II106" s="94"/>
      <c r="IJ106" s="94"/>
      <c r="IK106" s="94"/>
      <c r="IL106" s="94"/>
      <c r="IM106" s="94"/>
      <c r="IN106" s="94"/>
      <c r="IO106" s="94">
        <v>0</v>
      </c>
      <c r="IP106" s="94">
        <v>0</v>
      </c>
      <c r="IQ106" s="94">
        <v>0</v>
      </c>
      <c r="IR106" s="94">
        <v>0</v>
      </c>
      <c r="IS106" s="94">
        <v>0</v>
      </c>
      <c r="IT106" s="271">
        <f t="shared" si="224"/>
        <v>0</v>
      </c>
      <c r="IV106" s="88">
        <v>29</v>
      </c>
      <c r="IW106" s="91"/>
      <c r="IX106" s="94"/>
      <c r="IY106" s="94"/>
      <c r="IZ106" s="94"/>
      <c r="JA106" s="94"/>
      <c r="JB106" s="94"/>
      <c r="JC106" s="94"/>
      <c r="JD106" s="94">
        <v>0</v>
      </c>
      <c r="JE106" s="94">
        <v>0</v>
      </c>
      <c r="JF106" s="94">
        <v>0</v>
      </c>
      <c r="JG106" s="94">
        <v>0</v>
      </c>
      <c r="JH106" s="94">
        <v>0</v>
      </c>
      <c r="JI106" s="94">
        <f t="shared" si="225"/>
        <v>0</v>
      </c>
      <c r="JK106" s="88">
        <v>29</v>
      </c>
      <c r="JL106" s="91"/>
      <c r="JM106" s="94"/>
      <c r="JN106" s="94"/>
      <c r="JO106" s="94"/>
      <c r="JP106" s="94"/>
      <c r="JQ106" s="94"/>
      <c r="JR106" s="94"/>
      <c r="JS106" s="94">
        <v>0</v>
      </c>
      <c r="JT106" s="94">
        <v>0</v>
      </c>
      <c r="JU106" s="94">
        <v>0</v>
      </c>
      <c r="JV106" s="94">
        <v>0</v>
      </c>
      <c r="JW106" s="94">
        <v>0</v>
      </c>
      <c r="JX106" s="94">
        <f t="shared" si="226"/>
        <v>0</v>
      </c>
      <c r="JZ106" s="88">
        <v>29</v>
      </c>
      <c r="KA106" s="91"/>
      <c r="KB106" s="94"/>
      <c r="KC106" s="94"/>
      <c r="KD106" s="94"/>
      <c r="KE106" s="94"/>
      <c r="KF106" s="94"/>
      <c r="KG106" s="94"/>
      <c r="KH106" s="94">
        <v>0</v>
      </c>
      <c r="KI106" s="94">
        <v>0</v>
      </c>
      <c r="KJ106" s="94">
        <v>0</v>
      </c>
      <c r="KK106" s="94">
        <v>0</v>
      </c>
      <c r="KL106" s="94">
        <v>0</v>
      </c>
      <c r="KM106" s="94">
        <f t="shared" si="227"/>
        <v>0</v>
      </c>
      <c r="KO106" s="88">
        <v>29</v>
      </c>
      <c r="KP106" s="91"/>
      <c r="KQ106" s="94"/>
      <c r="KR106" s="94"/>
      <c r="KS106" s="94"/>
      <c r="KT106" s="94"/>
      <c r="KU106" s="94"/>
      <c r="KV106" s="94"/>
      <c r="KW106" s="94">
        <v>0</v>
      </c>
      <c r="KX106" s="94">
        <v>0</v>
      </c>
      <c r="KY106" s="94">
        <v>0</v>
      </c>
      <c r="KZ106" s="94">
        <v>0</v>
      </c>
      <c r="LA106" s="94">
        <v>0</v>
      </c>
      <c r="LB106" s="94">
        <f t="shared" si="228"/>
        <v>0</v>
      </c>
      <c r="LS106" s="88">
        <v>29</v>
      </c>
      <c r="LT106" s="91"/>
      <c r="LU106" s="94"/>
      <c r="LV106" s="94"/>
      <c r="LW106" s="94"/>
      <c r="LX106" s="94"/>
      <c r="LY106" s="94"/>
      <c r="LZ106" s="94"/>
      <c r="MA106" s="94">
        <v>0</v>
      </c>
      <c r="MB106" s="94">
        <v>0</v>
      </c>
      <c r="MC106" s="94">
        <v>0</v>
      </c>
      <c r="MD106" s="94">
        <v>0</v>
      </c>
      <c r="ME106" s="94">
        <v>0</v>
      </c>
      <c r="MF106" s="94">
        <f t="shared" si="229"/>
        <v>0</v>
      </c>
      <c r="MH106" s="88">
        <v>29</v>
      </c>
      <c r="MI106" s="91"/>
      <c r="MJ106" s="94"/>
      <c r="MK106" s="94"/>
      <c r="ML106" s="94"/>
      <c r="MM106" s="94"/>
      <c r="MN106" s="94"/>
      <c r="MO106" s="94"/>
      <c r="MP106" s="94">
        <v>0</v>
      </c>
      <c r="MQ106" s="94">
        <v>0</v>
      </c>
      <c r="MR106" s="94">
        <v>0</v>
      </c>
      <c r="MS106" s="94">
        <v>0</v>
      </c>
      <c r="MT106" s="94">
        <v>0</v>
      </c>
      <c r="MU106" s="94">
        <f t="shared" si="230"/>
        <v>0</v>
      </c>
      <c r="MW106" s="88">
        <v>29</v>
      </c>
      <c r="MX106" s="91"/>
      <c r="MY106" s="94"/>
      <c r="MZ106" s="94"/>
      <c r="NA106" s="94"/>
      <c r="NB106" s="94"/>
      <c r="NC106" s="94"/>
      <c r="ND106" s="94"/>
      <c r="NE106" s="94">
        <v>0</v>
      </c>
      <c r="NF106" s="94">
        <v>0</v>
      </c>
      <c r="NG106" s="94">
        <v>0</v>
      </c>
      <c r="NH106" s="94">
        <v>0</v>
      </c>
      <c r="NI106" s="94">
        <v>0</v>
      </c>
      <c r="NJ106" s="94">
        <f t="shared" si="231"/>
        <v>0</v>
      </c>
      <c r="NL106" s="88">
        <v>29</v>
      </c>
      <c r="NM106" s="91"/>
      <c r="NN106" s="94"/>
      <c r="NO106" s="94"/>
      <c r="NP106" s="94"/>
      <c r="NQ106" s="94"/>
      <c r="NR106" s="94"/>
      <c r="NS106" s="94"/>
      <c r="NT106" s="94">
        <v>0</v>
      </c>
      <c r="NU106" s="94">
        <v>0</v>
      </c>
      <c r="NV106" s="94">
        <v>0</v>
      </c>
      <c r="NW106" s="94">
        <v>0</v>
      </c>
      <c r="NX106" s="94">
        <v>0</v>
      </c>
      <c r="NY106" s="94">
        <f t="shared" si="232"/>
        <v>0</v>
      </c>
      <c r="OA106" s="88">
        <v>29</v>
      </c>
      <c r="OB106" s="91"/>
      <c r="OC106" s="94"/>
      <c r="OD106" s="94"/>
      <c r="OE106" s="94"/>
      <c r="OF106" s="94"/>
      <c r="OG106" s="94"/>
      <c r="OH106" s="94"/>
      <c r="OI106" s="94">
        <v>0</v>
      </c>
      <c r="OJ106" s="94">
        <v>0</v>
      </c>
      <c r="OK106" s="94">
        <v>0</v>
      </c>
      <c r="OL106" s="94">
        <v>0</v>
      </c>
      <c r="OM106" s="94">
        <v>0</v>
      </c>
      <c r="ON106" s="94">
        <f t="shared" si="233"/>
        <v>0</v>
      </c>
      <c r="OP106" s="88">
        <v>29</v>
      </c>
      <c r="OQ106" s="91"/>
      <c r="OR106" s="94"/>
      <c r="OS106" s="94"/>
      <c r="OT106" s="94"/>
      <c r="OU106" s="94"/>
      <c r="OV106" s="94"/>
      <c r="OW106" s="94"/>
      <c r="OX106" s="94">
        <v>0</v>
      </c>
      <c r="OY106" s="94">
        <v>0</v>
      </c>
      <c r="OZ106" s="94">
        <v>0</v>
      </c>
      <c r="PA106" s="94">
        <v>0</v>
      </c>
      <c r="PB106" s="94">
        <v>0</v>
      </c>
      <c r="PC106" s="94">
        <f t="shared" si="234"/>
        <v>0</v>
      </c>
      <c r="PE106" s="88">
        <v>29</v>
      </c>
      <c r="PF106" s="91"/>
      <c r="PG106" s="94"/>
      <c r="PH106" s="94"/>
      <c r="PI106" s="94"/>
      <c r="PJ106" s="94"/>
      <c r="PK106" s="94"/>
      <c r="PL106" s="94"/>
      <c r="PM106" s="94">
        <v>0</v>
      </c>
      <c r="PN106" s="94">
        <v>0</v>
      </c>
      <c r="PO106" s="94">
        <v>0</v>
      </c>
      <c r="PP106" s="94">
        <v>0</v>
      </c>
      <c r="PQ106" s="94">
        <v>0</v>
      </c>
      <c r="PR106" s="94">
        <f t="shared" si="235"/>
        <v>0</v>
      </c>
      <c r="PT106" s="88">
        <v>29</v>
      </c>
      <c r="PU106" s="91"/>
      <c r="PV106" s="94"/>
      <c r="PW106" s="94"/>
      <c r="PX106" s="94">
        <v>0</v>
      </c>
      <c r="PY106" s="94">
        <v>0</v>
      </c>
      <c r="PZ106" s="94">
        <v>0</v>
      </c>
      <c r="QA106" s="94">
        <v>0</v>
      </c>
      <c r="QB106" s="94">
        <v>0</v>
      </c>
      <c r="QC106" s="94">
        <f t="shared" si="236"/>
        <v>0</v>
      </c>
    </row>
    <row r="107" spans="1:445" hidden="1">
      <c r="A107" s="88">
        <v>30</v>
      </c>
      <c r="B107" s="91"/>
      <c r="C107" s="94"/>
      <c r="D107" s="94"/>
      <c r="E107" s="94"/>
      <c r="F107" s="94"/>
      <c r="G107" s="94"/>
      <c r="H107" s="94"/>
      <c r="I107" s="94">
        <v>0</v>
      </c>
      <c r="J107" s="94">
        <v>0</v>
      </c>
      <c r="K107" s="94">
        <v>0</v>
      </c>
      <c r="L107" s="94">
        <v>0</v>
      </c>
      <c r="M107" s="94">
        <v>0</v>
      </c>
      <c r="N107" s="94">
        <f t="shared" si="208"/>
        <v>0</v>
      </c>
      <c r="P107" s="88">
        <v>30</v>
      </c>
      <c r="Q107" s="91"/>
      <c r="R107" s="94"/>
      <c r="S107" s="94"/>
      <c r="T107" s="94"/>
      <c r="U107" s="94"/>
      <c r="V107" s="94"/>
      <c r="W107" s="94"/>
      <c r="X107" s="94">
        <v>0</v>
      </c>
      <c r="Y107" s="94">
        <v>0</v>
      </c>
      <c r="Z107" s="94">
        <v>0</v>
      </c>
      <c r="AA107" s="94">
        <v>0</v>
      </c>
      <c r="AB107" s="94">
        <v>0</v>
      </c>
      <c r="AC107" s="94">
        <f t="shared" si="209"/>
        <v>0</v>
      </c>
      <c r="AE107" s="88">
        <v>30</v>
      </c>
      <c r="AF107" s="91"/>
      <c r="AG107" s="94"/>
      <c r="AH107" s="94"/>
      <c r="AI107" s="94"/>
      <c r="AJ107" s="94"/>
      <c r="AK107" s="94"/>
      <c r="AL107" s="94"/>
      <c r="AM107" s="94">
        <v>0</v>
      </c>
      <c r="AN107" s="94">
        <v>0</v>
      </c>
      <c r="AO107" s="94">
        <v>0</v>
      </c>
      <c r="AP107" s="94">
        <v>0</v>
      </c>
      <c r="AQ107" s="94">
        <v>0</v>
      </c>
      <c r="AR107" s="94">
        <f t="shared" si="210"/>
        <v>0</v>
      </c>
      <c r="AT107" s="88">
        <v>30</v>
      </c>
      <c r="AU107" s="91"/>
      <c r="AV107" s="94"/>
      <c r="AW107" s="94"/>
      <c r="AX107" s="94"/>
      <c r="AY107" s="94"/>
      <c r="AZ107" s="94"/>
      <c r="BA107" s="94"/>
      <c r="BB107" s="94">
        <v>0</v>
      </c>
      <c r="BC107" s="94">
        <v>0</v>
      </c>
      <c r="BD107" s="94">
        <v>0</v>
      </c>
      <c r="BE107" s="94">
        <v>0</v>
      </c>
      <c r="BF107" s="94">
        <v>0</v>
      </c>
      <c r="BG107" s="94">
        <f t="shared" si="211"/>
        <v>0</v>
      </c>
      <c r="BI107" s="88">
        <v>30</v>
      </c>
      <c r="BJ107" s="91"/>
      <c r="BK107" s="94"/>
      <c r="BL107" s="94"/>
      <c r="BM107" s="94"/>
      <c r="BN107" s="94"/>
      <c r="BO107" s="94"/>
      <c r="BP107" s="94"/>
      <c r="BQ107" s="94">
        <v>0</v>
      </c>
      <c r="BR107" s="94">
        <v>0</v>
      </c>
      <c r="BS107" s="94">
        <v>0</v>
      </c>
      <c r="BT107" s="94">
        <v>0</v>
      </c>
      <c r="BU107" s="94">
        <v>0</v>
      </c>
      <c r="BV107" s="94">
        <f t="shared" si="212"/>
        <v>0</v>
      </c>
      <c r="BX107" s="88">
        <v>30</v>
      </c>
      <c r="BY107" s="91"/>
      <c r="BZ107" s="94"/>
      <c r="CA107" s="94"/>
      <c r="CB107" s="94"/>
      <c r="CC107" s="94"/>
      <c r="CD107" s="94"/>
      <c r="CE107" s="94"/>
      <c r="CF107" s="94">
        <v>0</v>
      </c>
      <c r="CG107" s="94">
        <v>0</v>
      </c>
      <c r="CH107" s="94">
        <v>0</v>
      </c>
      <c r="CI107" s="94">
        <v>0</v>
      </c>
      <c r="CJ107" s="94">
        <v>0</v>
      </c>
      <c r="CK107" s="94">
        <f t="shared" si="213"/>
        <v>0</v>
      </c>
      <c r="CM107" s="88">
        <v>30</v>
      </c>
      <c r="CN107" s="91"/>
      <c r="CO107" s="94"/>
      <c r="CP107" s="94"/>
      <c r="CQ107" s="94"/>
      <c r="CR107" s="94"/>
      <c r="CS107" s="94"/>
      <c r="CT107" s="94"/>
      <c r="CU107" s="94">
        <v>0</v>
      </c>
      <c r="CV107" s="94">
        <v>0</v>
      </c>
      <c r="CW107" s="94">
        <v>0</v>
      </c>
      <c r="CX107" s="94">
        <v>0</v>
      </c>
      <c r="CY107" s="94">
        <v>0</v>
      </c>
      <c r="CZ107" s="279">
        <f t="shared" si="214"/>
        <v>0</v>
      </c>
      <c r="DB107" s="88">
        <v>30</v>
      </c>
      <c r="DC107" s="91"/>
      <c r="DD107" s="94"/>
      <c r="DE107" s="94"/>
      <c r="DF107" s="94"/>
      <c r="DG107" s="94"/>
      <c r="DH107" s="94"/>
      <c r="DI107" s="94"/>
      <c r="DJ107" s="94">
        <v>0</v>
      </c>
      <c r="DK107" s="94">
        <v>0</v>
      </c>
      <c r="DL107" s="94">
        <v>0</v>
      </c>
      <c r="DM107" s="94">
        <v>0</v>
      </c>
      <c r="DN107" s="94">
        <v>0</v>
      </c>
      <c r="DO107" s="279">
        <f t="shared" si="215"/>
        <v>0</v>
      </c>
      <c r="DQ107" s="88">
        <v>30</v>
      </c>
      <c r="DR107" s="91"/>
      <c r="DS107" s="94"/>
      <c r="DT107" s="94"/>
      <c r="DU107" s="94"/>
      <c r="DV107" s="94"/>
      <c r="DW107" s="94"/>
      <c r="DX107" s="94"/>
      <c r="DY107" s="94">
        <v>0</v>
      </c>
      <c r="DZ107" s="94">
        <v>0</v>
      </c>
      <c r="EA107" s="94">
        <v>0</v>
      </c>
      <c r="EB107" s="94">
        <v>0</v>
      </c>
      <c r="EC107" s="94">
        <v>0</v>
      </c>
      <c r="ED107" s="279">
        <f t="shared" si="216"/>
        <v>0</v>
      </c>
      <c r="EF107" s="88">
        <v>30</v>
      </c>
      <c r="EG107" s="91"/>
      <c r="EH107" s="94"/>
      <c r="EI107" s="94"/>
      <c r="EJ107" s="94"/>
      <c r="EK107" s="94"/>
      <c r="EL107" s="94"/>
      <c r="EM107" s="94"/>
      <c r="EN107" s="94">
        <v>0</v>
      </c>
      <c r="EO107" s="94">
        <v>0</v>
      </c>
      <c r="EP107" s="94">
        <v>0</v>
      </c>
      <c r="EQ107" s="94">
        <v>0</v>
      </c>
      <c r="ER107" s="94">
        <v>0</v>
      </c>
      <c r="ES107" s="94">
        <f t="shared" si="217"/>
        <v>0</v>
      </c>
      <c r="EU107" s="88">
        <v>30</v>
      </c>
      <c r="EV107" s="91"/>
      <c r="EW107" s="94"/>
      <c r="EX107" s="94"/>
      <c r="EY107" s="94"/>
      <c r="EZ107" s="94"/>
      <c r="FA107" s="94"/>
      <c r="FB107" s="94"/>
      <c r="FC107" s="94">
        <v>0</v>
      </c>
      <c r="FD107" s="94">
        <v>0</v>
      </c>
      <c r="FE107" s="94">
        <v>0</v>
      </c>
      <c r="FF107" s="94">
        <v>0</v>
      </c>
      <c r="FG107" s="94">
        <v>0</v>
      </c>
      <c r="FH107" s="94">
        <f t="shared" si="218"/>
        <v>0</v>
      </c>
      <c r="FJ107" s="88">
        <v>30</v>
      </c>
      <c r="FK107" s="91"/>
      <c r="FL107" s="94"/>
      <c r="FM107" s="94"/>
      <c r="FN107" s="94"/>
      <c r="FO107" s="94"/>
      <c r="FP107" s="94"/>
      <c r="FQ107" s="94"/>
      <c r="FR107" s="94">
        <v>0</v>
      </c>
      <c r="FS107" s="94">
        <v>0</v>
      </c>
      <c r="FT107" s="94">
        <v>0</v>
      </c>
      <c r="FU107" s="94">
        <v>0</v>
      </c>
      <c r="FV107" s="94">
        <v>0</v>
      </c>
      <c r="FW107" s="94">
        <f t="shared" si="219"/>
        <v>0</v>
      </c>
      <c r="FY107" s="88">
        <v>30</v>
      </c>
      <c r="FZ107" s="91"/>
      <c r="GA107" s="94"/>
      <c r="GB107" s="94"/>
      <c r="GC107" s="94"/>
      <c r="GD107" s="94"/>
      <c r="GE107" s="94"/>
      <c r="GF107" s="94"/>
      <c r="GG107" s="94">
        <v>0</v>
      </c>
      <c r="GH107" s="94">
        <v>0</v>
      </c>
      <c r="GI107" s="94">
        <v>0</v>
      </c>
      <c r="GJ107" s="94">
        <v>0</v>
      </c>
      <c r="GK107" s="94">
        <v>0</v>
      </c>
      <c r="GL107" s="94">
        <f t="shared" si="220"/>
        <v>0</v>
      </c>
      <c r="GN107" s="88">
        <v>30</v>
      </c>
      <c r="GO107" s="91"/>
      <c r="GP107" s="94"/>
      <c r="GQ107" s="94"/>
      <c r="GR107" s="94"/>
      <c r="GS107" s="94"/>
      <c r="GT107" s="94"/>
      <c r="GU107" s="94"/>
      <c r="GV107" s="94">
        <v>0</v>
      </c>
      <c r="GW107" s="94">
        <v>0</v>
      </c>
      <c r="GX107" s="94">
        <v>0</v>
      </c>
      <c r="GY107" s="94">
        <v>0</v>
      </c>
      <c r="GZ107" s="94">
        <v>0</v>
      </c>
      <c r="HA107" s="94">
        <f t="shared" si="221"/>
        <v>0</v>
      </c>
      <c r="HC107" s="88">
        <v>30</v>
      </c>
      <c r="HD107" s="91"/>
      <c r="HE107" s="94"/>
      <c r="HF107" s="94"/>
      <c r="HG107" s="94"/>
      <c r="HH107" s="94"/>
      <c r="HI107" s="94"/>
      <c r="HJ107" s="94"/>
      <c r="HK107" s="94">
        <v>0</v>
      </c>
      <c r="HL107" s="94">
        <v>0</v>
      </c>
      <c r="HM107" s="94">
        <v>0</v>
      </c>
      <c r="HN107" s="94">
        <v>0</v>
      </c>
      <c r="HO107" s="94">
        <v>0</v>
      </c>
      <c r="HP107" s="94">
        <f t="shared" si="222"/>
        <v>0</v>
      </c>
      <c r="HR107" s="88">
        <v>30</v>
      </c>
      <c r="HS107" s="91"/>
      <c r="HT107" s="94"/>
      <c r="HU107" s="94"/>
      <c r="HV107" s="94"/>
      <c r="HW107" s="94"/>
      <c r="HX107" s="94"/>
      <c r="HY107" s="94"/>
      <c r="HZ107" s="94">
        <v>0</v>
      </c>
      <c r="IA107" s="94">
        <v>0</v>
      </c>
      <c r="IB107" s="94">
        <v>0</v>
      </c>
      <c r="IC107" s="94">
        <v>0</v>
      </c>
      <c r="ID107" s="94">
        <v>0</v>
      </c>
      <c r="IE107" s="94">
        <f t="shared" si="223"/>
        <v>0</v>
      </c>
      <c r="IG107" s="88">
        <v>30</v>
      </c>
      <c r="IH107" s="91"/>
      <c r="II107" s="94"/>
      <c r="IJ107" s="94"/>
      <c r="IK107" s="94"/>
      <c r="IL107" s="94"/>
      <c r="IM107" s="94"/>
      <c r="IN107" s="94"/>
      <c r="IO107" s="94">
        <v>0</v>
      </c>
      <c r="IP107" s="94">
        <v>0</v>
      </c>
      <c r="IQ107" s="94">
        <v>0</v>
      </c>
      <c r="IR107" s="94">
        <v>0</v>
      </c>
      <c r="IS107" s="94">
        <v>0</v>
      </c>
      <c r="IT107" s="271">
        <f t="shared" si="224"/>
        <v>0</v>
      </c>
      <c r="IV107" s="88">
        <v>30</v>
      </c>
      <c r="IW107" s="91"/>
      <c r="IX107" s="94"/>
      <c r="IY107" s="94"/>
      <c r="IZ107" s="94"/>
      <c r="JA107" s="94"/>
      <c r="JB107" s="94"/>
      <c r="JC107" s="94"/>
      <c r="JD107" s="94">
        <v>0</v>
      </c>
      <c r="JE107" s="94">
        <v>0</v>
      </c>
      <c r="JF107" s="94">
        <v>0</v>
      </c>
      <c r="JG107" s="94">
        <v>0</v>
      </c>
      <c r="JH107" s="94">
        <v>0</v>
      </c>
      <c r="JI107" s="94">
        <f t="shared" si="225"/>
        <v>0</v>
      </c>
      <c r="JK107" s="88">
        <v>30</v>
      </c>
      <c r="JL107" s="91"/>
      <c r="JM107" s="94"/>
      <c r="JN107" s="94"/>
      <c r="JO107" s="94"/>
      <c r="JP107" s="94"/>
      <c r="JQ107" s="94"/>
      <c r="JR107" s="94"/>
      <c r="JS107" s="94">
        <v>0</v>
      </c>
      <c r="JT107" s="94">
        <v>0</v>
      </c>
      <c r="JU107" s="94">
        <v>0</v>
      </c>
      <c r="JV107" s="94">
        <v>0</v>
      </c>
      <c r="JW107" s="94">
        <v>0</v>
      </c>
      <c r="JX107" s="94">
        <f t="shared" si="226"/>
        <v>0</v>
      </c>
      <c r="JZ107" s="88">
        <v>30</v>
      </c>
      <c r="KA107" s="91"/>
      <c r="KB107" s="94"/>
      <c r="KC107" s="94"/>
      <c r="KD107" s="94"/>
      <c r="KE107" s="94"/>
      <c r="KF107" s="94"/>
      <c r="KG107" s="94"/>
      <c r="KH107" s="94">
        <v>0</v>
      </c>
      <c r="KI107" s="94">
        <v>0</v>
      </c>
      <c r="KJ107" s="94">
        <v>0</v>
      </c>
      <c r="KK107" s="94">
        <v>0</v>
      </c>
      <c r="KL107" s="94">
        <v>0</v>
      </c>
      <c r="KM107" s="94">
        <f t="shared" si="227"/>
        <v>0</v>
      </c>
      <c r="KO107" s="88">
        <v>30</v>
      </c>
      <c r="KP107" s="91"/>
      <c r="KQ107" s="94"/>
      <c r="KR107" s="94"/>
      <c r="KS107" s="94"/>
      <c r="KT107" s="94"/>
      <c r="KU107" s="94"/>
      <c r="KV107" s="94"/>
      <c r="KW107" s="94">
        <v>0</v>
      </c>
      <c r="KX107" s="94">
        <v>0</v>
      </c>
      <c r="KY107" s="94">
        <v>0</v>
      </c>
      <c r="KZ107" s="94">
        <v>0</v>
      </c>
      <c r="LA107" s="94">
        <v>0</v>
      </c>
      <c r="LB107" s="94">
        <f t="shared" si="228"/>
        <v>0</v>
      </c>
      <c r="LS107" s="88">
        <v>30</v>
      </c>
      <c r="LT107" s="91"/>
      <c r="LU107" s="94"/>
      <c r="LV107" s="94"/>
      <c r="LW107" s="94"/>
      <c r="LX107" s="94"/>
      <c r="LY107" s="94"/>
      <c r="LZ107" s="94"/>
      <c r="MA107" s="94">
        <v>0</v>
      </c>
      <c r="MB107" s="94">
        <v>0</v>
      </c>
      <c r="MC107" s="94">
        <v>0</v>
      </c>
      <c r="MD107" s="94">
        <v>0</v>
      </c>
      <c r="ME107" s="94">
        <v>0</v>
      </c>
      <c r="MF107" s="94">
        <f t="shared" si="229"/>
        <v>0</v>
      </c>
      <c r="MH107" s="88">
        <v>30</v>
      </c>
      <c r="MI107" s="91"/>
      <c r="MJ107" s="94"/>
      <c r="MK107" s="94"/>
      <c r="ML107" s="94"/>
      <c r="MM107" s="94"/>
      <c r="MN107" s="94"/>
      <c r="MO107" s="94"/>
      <c r="MP107" s="94">
        <v>0</v>
      </c>
      <c r="MQ107" s="94">
        <v>0</v>
      </c>
      <c r="MR107" s="94">
        <v>0</v>
      </c>
      <c r="MS107" s="94">
        <v>0</v>
      </c>
      <c r="MT107" s="94">
        <v>0</v>
      </c>
      <c r="MU107" s="94">
        <f t="shared" si="230"/>
        <v>0</v>
      </c>
      <c r="MW107" s="88">
        <v>30</v>
      </c>
      <c r="MX107" s="91"/>
      <c r="MY107" s="94"/>
      <c r="MZ107" s="94"/>
      <c r="NA107" s="94"/>
      <c r="NB107" s="94"/>
      <c r="NC107" s="94"/>
      <c r="ND107" s="94"/>
      <c r="NE107" s="94">
        <v>0</v>
      </c>
      <c r="NF107" s="94">
        <v>0</v>
      </c>
      <c r="NG107" s="94">
        <v>0</v>
      </c>
      <c r="NH107" s="94">
        <v>0</v>
      </c>
      <c r="NI107" s="94">
        <v>0</v>
      </c>
      <c r="NJ107" s="94">
        <f t="shared" si="231"/>
        <v>0</v>
      </c>
      <c r="NL107" s="88">
        <v>30</v>
      </c>
      <c r="NM107" s="91"/>
      <c r="NN107" s="94"/>
      <c r="NO107" s="94"/>
      <c r="NP107" s="94"/>
      <c r="NQ107" s="94"/>
      <c r="NR107" s="94"/>
      <c r="NS107" s="94"/>
      <c r="NT107" s="94">
        <v>0</v>
      </c>
      <c r="NU107" s="94">
        <v>0</v>
      </c>
      <c r="NV107" s="94">
        <v>0</v>
      </c>
      <c r="NW107" s="94">
        <v>0</v>
      </c>
      <c r="NX107" s="94">
        <v>0</v>
      </c>
      <c r="NY107" s="94">
        <f t="shared" si="232"/>
        <v>0</v>
      </c>
      <c r="OA107" s="88">
        <v>30</v>
      </c>
      <c r="OB107" s="91"/>
      <c r="OC107" s="94"/>
      <c r="OD107" s="94"/>
      <c r="OE107" s="94"/>
      <c r="OF107" s="94"/>
      <c r="OG107" s="94"/>
      <c r="OH107" s="94"/>
      <c r="OI107" s="94">
        <v>0</v>
      </c>
      <c r="OJ107" s="94">
        <v>0</v>
      </c>
      <c r="OK107" s="94">
        <v>0</v>
      </c>
      <c r="OL107" s="94">
        <v>0</v>
      </c>
      <c r="OM107" s="94">
        <v>0</v>
      </c>
      <c r="ON107" s="94">
        <f t="shared" si="233"/>
        <v>0</v>
      </c>
      <c r="OP107" s="88">
        <v>30</v>
      </c>
      <c r="OQ107" s="91"/>
      <c r="OR107" s="94"/>
      <c r="OS107" s="94"/>
      <c r="OT107" s="94"/>
      <c r="OU107" s="94"/>
      <c r="OV107" s="94"/>
      <c r="OW107" s="94"/>
      <c r="OX107" s="94">
        <v>0</v>
      </c>
      <c r="OY107" s="94">
        <v>0</v>
      </c>
      <c r="OZ107" s="94">
        <v>0</v>
      </c>
      <c r="PA107" s="94">
        <v>0</v>
      </c>
      <c r="PB107" s="94">
        <v>0</v>
      </c>
      <c r="PC107" s="94">
        <f t="shared" si="234"/>
        <v>0</v>
      </c>
      <c r="PE107" s="88">
        <v>30</v>
      </c>
      <c r="PF107" s="91"/>
      <c r="PG107" s="94"/>
      <c r="PH107" s="94"/>
      <c r="PI107" s="94"/>
      <c r="PJ107" s="94"/>
      <c r="PK107" s="94"/>
      <c r="PL107" s="94"/>
      <c r="PM107" s="94">
        <v>0</v>
      </c>
      <c r="PN107" s="94">
        <v>0</v>
      </c>
      <c r="PO107" s="94">
        <v>0</v>
      </c>
      <c r="PP107" s="94">
        <v>0</v>
      </c>
      <c r="PQ107" s="94">
        <v>0</v>
      </c>
      <c r="PR107" s="94">
        <f t="shared" si="235"/>
        <v>0</v>
      </c>
      <c r="PT107" s="88">
        <v>30</v>
      </c>
      <c r="PU107" s="91"/>
      <c r="PV107" s="94"/>
      <c r="PW107" s="94"/>
      <c r="PX107" s="94">
        <v>0</v>
      </c>
      <c r="PY107" s="94">
        <v>0</v>
      </c>
      <c r="PZ107" s="94">
        <v>0</v>
      </c>
      <c r="QA107" s="94">
        <v>0</v>
      </c>
      <c r="QB107" s="94">
        <v>0</v>
      </c>
      <c r="QC107" s="94">
        <f t="shared" si="236"/>
        <v>0</v>
      </c>
    </row>
    <row r="108" spans="1:445" hidden="1">
      <c r="A108" s="88">
        <v>31</v>
      </c>
      <c r="B108" s="90"/>
      <c r="C108" s="94"/>
      <c r="D108" s="94"/>
      <c r="E108" s="94"/>
      <c r="F108" s="94"/>
      <c r="G108" s="94"/>
      <c r="H108" s="94"/>
      <c r="I108" s="94">
        <v>0</v>
      </c>
      <c r="J108" s="94">
        <v>0</v>
      </c>
      <c r="K108" s="94">
        <v>0</v>
      </c>
      <c r="L108" s="94">
        <v>0</v>
      </c>
      <c r="M108" s="94">
        <v>0</v>
      </c>
      <c r="N108" s="94">
        <f t="shared" si="208"/>
        <v>0</v>
      </c>
      <c r="P108" s="88">
        <v>31</v>
      </c>
      <c r="Q108" s="90"/>
      <c r="R108" s="94"/>
      <c r="S108" s="94"/>
      <c r="T108" s="94"/>
      <c r="U108" s="94"/>
      <c r="V108" s="94"/>
      <c r="W108" s="94"/>
      <c r="X108" s="94">
        <v>0</v>
      </c>
      <c r="Y108" s="94">
        <v>0</v>
      </c>
      <c r="Z108" s="94">
        <v>0</v>
      </c>
      <c r="AA108" s="94">
        <v>0</v>
      </c>
      <c r="AB108" s="94">
        <v>0</v>
      </c>
      <c r="AC108" s="94">
        <f t="shared" si="209"/>
        <v>0</v>
      </c>
      <c r="AE108" s="88">
        <v>31</v>
      </c>
      <c r="AF108" s="90"/>
      <c r="AG108" s="94"/>
      <c r="AH108" s="94"/>
      <c r="AI108" s="94"/>
      <c r="AJ108" s="94"/>
      <c r="AK108" s="94"/>
      <c r="AL108" s="94"/>
      <c r="AM108" s="94">
        <v>0</v>
      </c>
      <c r="AN108" s="94">
        <v>0</v>
      </c>
      <c r="AO108" s="94">
        <v>0</v>
      </c>
      <c r="AP108" s="94">
        <v>0</v>
      </c>
      <c r="AQ108" s="94">
        <v>0</v>
      </c>
      <c r="AR108" s="94">
        <f t="shared" si="210"/>
        <v>0</v>
      </c>
      <c r="AT108" s="88">
        <v>31</v>
      </c>
      <c r="AU108" s="90"/>
      <c r="AV108" s="94"/>
      <c r="AW108" s="94"/>
      <c r="AX108" s="94"/>
      <c r="AY108" s="94"/>
      <c r="AZ108" s="94"/>
      <c r="BA108" s="94"/>
      <c r="BB108" s="94">
        <v>0</v>
      </c>
      <c r="BC108" s="94">
        <v>0</v>
      </c>
      <c r="BD108" s="94">
        <v>0</v>
      </c>
      <c r="BE108" s="94">
        <v>0</v>
      </c>
      <c r="BF108" s="94">
        <v>0</v>
      </c>
      <c r="BG108" s="94">
        <f t="shared" si="211"/>
        <v>0</v>
      </c>
      <c r="BI108" s="88">
        <v>31</v>
      </c>
      <c r="BJ108" s="90"/>
      <c r="BK108" s="94"/>
      <c r="BL108" s="94"/>
      <c r="BM108" s="94"/>
      <c r="BN108" s="94"/>
      <c r="BO108" s="94"/>
      <c r="BP108" s="94"/>
      <c r="BQ108" s="94">
        <v>0</v>
      </c>
      <c r="BR108" s="94">
        <v>0</v>
      </c>
      <c r="BS108" s="94">
        <v>0</v>
      </c>
      <c r="BT108" s="94">
        <v>0</v>
      </c>
      <c r="BU108" s="94">
        <v>0</v>
      </c>
      <c r="BV108" s="94">
        <f t="shared" si="212"/>
        <v>0</v>
      </c>
      <c r="BX108" s="88">
        <v>31</v>
      </c>
      <c r="BY108" s="90"/>
      <c r="BZ108" s="94"/>
      <c r="CA108" s="94"/>
      <c r="CB108" s="94"/>
      <c r="CC108" s="94"/>
      <c r="CD108" s="94"/>
      <c r="CE108" s="94"/>
      <c r="CF108" s="94">
        <v>0</v>
      </c>
      <c r="CG108" s="94">
        <v>0</v>
      </c>
      <c r="CH108" s="94">
        <v>0</v>
      </c>
      <c r="CI108" s="94">
        <v>0</v>
      </c>
      <c r="CJ108" s="94">
        <v>0</v>
      </c>
      <c r="CK108" s="94">
        <f t="shared" si="213"/>
        <v>0</v>
      </c>
      <c r="CM108" s="88">
        <v>31</v>
      </c>
      <c r="CN108" s="90"/>
      <c r="CO108" s="94"/>
      <c r="CP108" s="94"/>
      <c r="CQ108" s="94"/>
      <c r="CR108" s="94"/>
      <c r="CS108" s="94"/>
      <c r="CT108" s="94"/>
      <c r="CU108" s="94">
        <v>0</v>
      </c>
      <c r="CV108" s="94">
        <v>0</v>
      </c>
      <c r="CW108" s="94">
        <v>0</v>
      </c>
      <c r="CX108" s="94">
        <v>0</v>
      </c>
      <c r="CY108" s="94">
        <v>0</v>
      </c>
      <c r="CZ108" s="279">
        <f t="shared" si="214"/>
        <v>0</v>
      </c>
      <c r="DB108" s="88">
        <v>31</v>
      </c>
      <c r="DC108" s="90"/>
      <c r="DD108" s="94"/>
      <c r="DE108" s="94"/>
      <c r="DF108" s="94"/>
      <c r="DG108" s="94"/>
      <c r="DH108" s="94"/>
      <c r="DI108" s="94"/>
      <c r="DJ108" s="94">
        <v>0</v>
      </c>
      <c r="DK108" s="94">
        <v>0</v>
      </c>
      <c r="DL108" s="94">
        <v>0</v>
      </c>
      <c r="DM108" s="94">
        <v>0</v>
      </c>
      <c r="DN108" s="94">
        <v>0</v>
      </c>
      <c r="DO108" s="279">
        <f t="shared" si="215"/>
        <v>0</v>
      </c>
      <c r="DQ108" s="88">
        <v>31</v>
      </c>
      <c r="DR108" s="90"/>
      <c r="DS108" s="94"/>
      <c r="DT108" s="94"/>
      <c r="DU108" s="94"/>
      <c r="DV108" s="94"/>
      <c r="DW108" s="94"/>
      <c r="DX108" s="94"/>
      <c r="DY108" s="94">
        <v>0</v>
      </c>
      <c r="DZ108" s="94">
        <v>0</v>
      </c>
      <c r="EA108" s="94">
        <v>0</v>
      </c>
      <c r="EB108" s="94">
        <v>0</v>
      </c>
      <c r="EC108" s="94">
        <v>0</v>
      </c>
      <c r="ED108" s="279">
        <f t="shared" si="216"/>
        <v>0</v>
      </c>
      <c r="EF108" s="88">
        <v>31</v>
      </c>
      <c r="EG108" s="90"/>
      <c r="EH108" s="94"/>
      <c r="EI108" s="94"/>
      <c r="EJ108" s="94"/>
      <c r="EK108" s="94"/>
      <c r="EL108" s="94"/>
      <c r="EM108" s="94"/>
      <c r="EN108" s="94">
        <v>0</v>
      </c>
      <c r="EO108" s="94">
        <v>0</v>
      </c>
      <c r="EP108" s="94">
        <v>0</v>
      </c>
      <c r="EQ108" s="94">
        <v>0</v>
      </c>
      <c r="ER108" s="94">
        <v>0</v>
      </c>
      <c r="ES108" s="94">
        <f t="shared" si="217"/>
        <v>0</v>
      </c>
      <c r="EU108" s="88">
        <v>31</v>
      </c>
      <c r="EV108" s="90"/>
      <c r="EW108" s="94"/>
      <c r="EX108" s="94"/>
      <c r="EY108" s="94"/>
      <c r="EZ108" s="94"/>
      <c r="FA108" s="94"/>
      <c r="FB108" s="94"/>
      <c r="FC108" s="94">
        <v>0</v>
      </c>
      <c r="FD108" s="94">
        <v>0</v>
      </c>
      <c r="FE108" s="94">
        <v>0</v>
      </c>
      <c r="FF108" s="94">
        <v>0</v>
      </c>
      <c r="FG108" s="94">
        <v>0</v>
      </c>
      <c r="FH108" s="94">
        <f t="shared" si="218"/>
        <v>0</v>
      </c>
      <c r="FJ108" s="88">
        <v>31</v>
      </c>
      <c r="FK108" s="90"/>
      <c r="FL108" s="94"/>
      <c r="FM108" s="94"/>
      <c r="FN108" s="94"/>
      <c r="FO108" s="94"/>
      <c r="FP108" s="94"/>
      <c r="FQ108" s="94"/>
      <c r="FR108" s="94">
        <v>0</v>
      </c>
      <c r="FS108" s="94">
        <v>0</v>
      </c>
      <c r="FT108" s="94">
        <v>0</v>
      </c>
      <c r="FU108" s="94">
        <v>0</v>
      </c>
      <c r="FV108" s="94">
        <v>0</v>
      </c>
      <c r="FW108" s="94">
        <f t="shared" si="219"/>
        <v>0</v>
      </c>
      <c r="FY108" s="88">
        <v>31</v>
      </c>
      <c r="FZ108" s="90"/>
      <c r="GA108" s="94"/>
      <c r="GB108" s="94"/>
      <c r="GC108" s="94"/>
      <c r="GD108" s="94"/>
      <c r="GE108" s="94"/>
      <c r="GF108" s="94"/>
      <c r="GG108" s="94">
        <v>0</v>
      </c>
      <c r="GH108" s="94">
        <v>0</v>
      </c>
      <c r="GI108" s="94">
        <v>0</v>
      </c>
      <c r="GJ108" s="94">
        <v>0</v>
      </c>
      <c r="GK108" s="94">
        <v>0</v>
      </c>
      <c r="GL108" s="94">
        <f t="shared" si="220"/>
        <v>0</v>
      </c>
      <c r="GN108" s="88">
        <v>31</v>
      </c>
      <c r="GO108" s="90"/>
      <c r="GP108" s="94"/>
      <c r="GQ108" s="94"/>
      <c r="GR108" s="94"/>
      <c r="GS108" s="94"/>
      <c r="GT108" s="94"/>
      <c r="GU108" s="94"/>
      <c r="GV108" s="94">
        <v>0</v>
      </c>
      <c r="GW108" s="94">
        <v>0</v>
      </c>
      <c r="GX108" s="94">
        <v>0</v>
      </c>
      <c r="GY108" s="94">
        <v>0</v>
      </c>
      <c r="GZ108" s="94">
        <v>0</v>
      </c>
      <c r="HA108" s="94">
        <f t="shared" si="221"/>
        <v>0</v>
      </c>
      <c r="HC108" s="88">
        <v>31</v>
      </c>
      <c r="HD108" s="90"/>
      <c r="HE108" s="94"/>
      <c r="HF108" s="94"/>
      <c r="HG108" s="94"/>
      <c r="HH108" s="94"/>
      <c r="HI108" s="94"/>
      <c r="HJ108" s="94"/>
      <c r="HK108" s="94">
        <v>0</v>
      </c>
      <c r="HL108" s="94">
        <v>0</v>
      </c>
      <c r="HM108" s="94">
        <v>0</v>
      </c>
      <c r="HN108" s="94">
        <v>0</v>
      </c>
      <c r="HO108" s="94">
        <v>0</v>
      </c>
      <c r="HP108" s="94">
        <f t="shared" si="222"/>
        <v>0</v>
      </c>
      <c r="HR108" s="88">
        <v>31</v>
      </c>
      <c r="HS108" s="90"/>
      <c r="HT108" s="94"/>
      <c r="HU108" s="94"/>
      <c r="HV108" s="94"/>
      <c r="HW108" s="94"/>
      <c r="HX108" s="94"/>
      <c r="HY108" s="94"/>
      <c r="HZ108" s="94">
        <v>0</v>
      </c>
      <c r="IA108" s="94">
        <v>0</v>
      </c>
      <c r="IB108" s="94">
        <v>0</v>
      </c>
      <c r="IC108" s="94">
        <v>0</v>
      </c>
      <c r="ID108" s="94">
        <v>0</v>
      </c>
      <c r="IE108" s="94">
        <f t="shared" si="223"/>
        <v>0</v>
      </c>
      <c r="IG108" s="88">
        <v>31</v>
      </c>
      <c r="IH108" s="90"/>
      <c r="II108" s="94"/>
      <c r="IJ108" s="94"/>
      <c r="IK108" s="94"/>
      <c r="IL108" s="94"/>
      <c r="IM108" s="94"/>
      <c r="IN108" s="94"/>
      <c r="IO108" s="94">
        <v>0</v>
      </c>
      <c r="IP108" s="94">
        <v>0</v>
      </c>
      <c r="IQ108" s="94">
        <v>0</v>
      </c>
      <c r="IR108" s="94">
        <v>0</v>
      </c>
      <c r="IS108" s="94">
        <v>0</v>
      </c>
      <c r="IT108" s="271">
        <f t="shared" si="224"/>
        <v>0</v>
      </c>
      <c r="IV108" s="88">
        <v>31</v>
      </c>
      <c r="IW108" s="90"/>
      <c r="IX108" s="94"/>
      <c r="IY108" s="94"/>
      <c r="IZ108" s="94"/>
      <c r="JA108" s="94"/>
      <c r="JB108" s="94"/>
      <c r="JC108" s="94"/>
      <c r="JD108" s="94">
        <v>0</v>
      </c>
      <c r="JE108" s="94">
        <v>0</v>
      </c>
      <c r="JF108" s="94">
        <v>0</v>
      </c>
      <c r="JG108" s="94">
        <v>0</v>
      </c>
      <c r="JH108" s="94">
        <v>0</v>
      </c>
      <c r="JI108" s="94">
        <f t="shared" si="225"/>
        <v>0</v>
      </c>
      <c r="JK108" s="88">
        <v>31</v>
      </c>
      <c r="JL108" s="90"/>
      <c r="JM108" s="94"/>
      <c r="JN108" s="94"/>
      <c r="JO108" s="94"/>
      <c r="JP108" s="94"/>
      <c r="JQ108" s="94"/>
      <c r="JR108" s="94"/>
      <c r="JS108" s="94">
        <v>0</v>
      </c>
      <c r="JT108" s="94">
        <v>0</v>
      </c>
      <c r="JU108" s="94">
        <v>0</v>
      </c>
      <c r="JV108" s="94">
        <v>0</v>
      </c>
      <c r="JW108" s="94">
        <v>0</v>
      </c>
      <c r="JX108" s="94">
        <f t="shared" si="226"/>
        <v>0</v>
      </c>
      <c r="JZ108" s="88">
        <v>31</v>
      </c>
      <c r="KA108" s="90"/>
      <c r="KB108" s="94"/>
      <c r="KC108" s="94"/>
      <c r="KD108" s="94"/>
      <c r="KE108" s="94"/>
      <c r="KF108" s="94"/>
      <c r="KG108" s="94"/>
      <c r="KH108" s="94">
        <v>0</v>
      </c>
      <c r="KI108" s="94">
        <v>0</v>
      </c>
      <c r="KJ108" s="94">
        <v>0</v>
      </c>
      <c r="KK108" s="94">
        <v>0</v>
      </c>
      <c r="KL108" s="94">
        <v>0</v>
      </c>
      <c r="KM108" s="94">
        <f t="shared" si="227"/>
        <v>0</v>
      </c>
      <c r="KO108" s="88">
        <v>31</v>
      </c>
      <c r="KP108" s="90"/>
      <c r="KQ108" s="94"/>
      <c r="KR108" s="94"/>
      <c r="KS108" s="94"/>
      <c r="KT108" s="94"/>
      <c r="KU108" s="94"/>
      <c r="KV108" s="94"/>
      <c r="KW108" s="94">
        <v>0</v>
      </c>
      <c r="KX108" s="94">
        <v>0</v>
      </c>
      <c r="KY108" s="94">
        <v>0</v>
      </c>
      <c r="KZ108" s="94">
        <v>0</v>
      </c>
      <c r="LA108" s="94">
        <v>0</v>
      </c>
      <c r="LB108" s="94">
        <f t="shared" si="228"/>
        <v>0</v>
      </c>
      <c r="LS108" s="88">
        <v>31</v>
      </c>
      <c r="LT108" s="90"/>
      <c r="LU108" s="94"/>
      <c r="LV108" s="94"/>
      <c r="LW108" s="94"/>
      <c r="LX108" s="94"/>
      <c r="LY108" s="94"/>
      <c r="LZ108" s="94"/>
      <c r="MA108" s="94">
        <v>0</v>
      </c>
      <c r="MB108" s="94">
        <v>0</v>
      </c>
      <c r="MC108" s="94">
        <v>0</v>
      </c>
      <c r="MD108" s="94">
        <v>0</v>
      </c>
      <c r="ME108" s="94">
        <v>0</v>
      </c>
      <c r="MF108" s="94">
        <f t="shared" si="229"/>
        <v>0</v>
      </c>
      <c r="MH108" s="88">
        <v>31</v>
      </c>
      <c r="MI108" s="90"/>
      <c r="MJ108" s="94"/>
      <c r="MK108" s="94"/>
      <c r="ML108" s="94"/>
      <c r="MM108" s="94"/>
      <c r="MN108" s="94"/>
      <c r="MO108" s="94"/>
      <c r="MP108" s="94">
        <v>0</v>
      </c>
      <c r="MQ108" s="94">
        <v>0</v>
      </c>
      <c r="MR108" s="94">
        <v>0</v>
      </c>
      <c r="MS108" s="94">
        <v>0</v>
      </c>
      <c r="MT108" s="94">
        <v>0</v>
      </c>
      <c r="MU108" s="94">
        <f t="shared" si="230"/>
        <v>0</v>
      </c>
      <c r="MW108" s="88">
        <v>31</v>
      </c>
      <c r="MX108" s="90"/>
      <c r="MY108" s="94"/>
      <c r="MZ108" s="94"/>
      <c r="NA108" s="94"/>
      <c r="NB108" s="94"/>
      <c r="NC108" s="94"/>
      <c r="ND108" s="94"/>
      <c r="NE108" s="94">
        <v>0</v>
      </c>
      <c r="NF108" s="94">
        <v>0</v>
      </c>
      <c r="NG108" s="94">
        <v>0</v>
      </c>
      <c r="NH108" s="94">
        <v>0</v>
      </c>
      <c r="NI108" s="94">
        <v>0</v>
      </c>
      <c r="NJ108" s="94">
        <f t="shared" si="231"/>
        <v>0</v>
      </c>
      <c r="NL108" s="88">
        <v>31</v>
      </c>
      <c r="NM108" s="90"/>
      <c r="NN108" s="94"/>
      <c r="NO108" s="94"/>
      <c r="NP108" s="94"/>
      <c r="NQ108" s="94"/>
      <c r="NR108" s="94"/>
      <c r="NS108" s="94"/>
      <c r="NT108" s="94">
        <v>0</v>
      </c>
      <c r="NU108" s="94">
        <v>0</v>
      </c>
      <c r="NV108" s="94">
        <v>0</v>
      </c>
      <c r="NW108" s="94">
        <v>0</v>
      </c>
      <c r="NX108" s="94">
        <v>0</v>
      </c>
      <c r="NY108" s="94">
        <f t="shared" si="232"/>
        <v>0</v>
      </c>
      <c r="OA108" s="88">
        <v>31</v>
      </c>
      <c r="OB108" s="90"/>
      <c r="OC108" s="94"/>
      <c r="OD108" s="94"/>
      <c r="OE108" s="94"/>
      <c r="OF108" s="94"/>
      <c r="OG108" s="94"/>
      <c r="OH108" s="94"/>
      <c r="OI108" s="94">
        <v>0</v>
      </c>
      <c r="OJ108" s="94">
        <v>0</v>
      </c>
      <c r="OK108" s="94">
        <v>0</v>
      </c>
      <c r="OL108" s="94">
        <v>0</v>
      </c>
      <c r="OM108" s="94">
        <v>0</v>
      </c>
      <c r="ON108" s="94">
        <f t="shared" si="233"/>
        <v>0</v>
      </c>
      <c r="OP108" s="88">
        <v>31</v>
      </c>
      <c r="OQ108" s="90"/>
      <c r="OR108" s="94"/>
      <c r="OS108" s="94"/>
      <c r="OT108" s="94"/>
      <c r="OU108" s="94"/>
      <c r="OV108" s="94"/>
      <c r="OW108" s="94"/>
      <c r="OX108" s="94">
        <v>0</v>
      </c>
      <c r="OY108" s="94">
        <v>0</v>
      </c>
      <c r="OZ108" s="94">
        <v>0</v>
      </c>
      <c r="PA108" s="94">
        <v>0</v>
      </c>
      <c r="PB108" s="94">
        <v>0</v>
      </c>
      <c r="PC108" s="94">
        <f t="shared" si="234"/>
        <v>0</v>
      </c>
      <c r="PE108" s="88">
        <v>31</v>
      </c>
      <c r="PF108" s="90"/>
      <c r="PG108" s="94"/>
      <c r="PH108" s="94"/>
      <c r="PI108" s="94"/>
      <c r="PJ108" s="94"/>
      <c r="PK108" s="94"/>
      <c r="PL108" s="94"/>
      <c r="PM108" s="94">
        <v>0</v>
      </c>
      <c r="PN108" s="94">
        <v>0</v>
      </c>
      <c r="PO108" s="94">
        <v>0</v>
      </c>
      <c r="PP108" s="94">
        <v>0</v>
      </c>
      <c r="PQ108" s="94">
        <v>0</v>
      </c>
      <c r="PR108" s="94">
        <f t="shared" si="235"/>
        <v>0</v>
      </c>
      <c r="PT108" s="88">
        <v>31</v>
      </c>
      <c r="PU108" s="90"/>
      <c r="PV108" s="94"/>
      <c r="PW108" s="94"/>
      <c r="PX108" s="94">
        <v>0</v>
      </c>
      <c r="PY108" s="94">
        <v>0</v>
      </c>
      <c r="PZ108" s="94">
        <v>0</v>
      </c>
      <c r="QA108" s="94">
        <v>0</v>
      </c>
      <c r="QB108" s="94">
        <v>0</v>
      </c>
      <c r="QC108" s="94">
        <f t="shared" si="236"/>
        <v>0</v>
      </c>
    </row>
    <row r="109" spans="1:445" hidden="1">
      <c r="A109" s="88">
        <v>32</v>
      </c>
      <c r="B109" s="90"/>
      <c r="C109" s="94"/>
      <c r="D109" s="94"/>
      <c r="E109" s="94"/>
      <c r="F109" s="94"/>
      <c r="G109" s="94"/>
      <c r="H109" s="94"/>
      <c r="I109" s="94">
        <v>0</v>
      </c>
      <c r="J109" s="94">
        <v>0</v>
      </c>
      <c r="K109" s="94">
        <v>0</v>
      </c>
      <c r="L109" s="94">
        <v>0</v>
      </c>
      <c r="M109" s="94">
        <v>0</v>
      </c>
      <c r="N109" s="94">
        <f t="shared" si="208"/>
        <v>0</v>
      </c>
      <c r="P109" s="88">
        <v>32</v>
      </c>
      <c r="Q109" s="90"/>
      <c r="R109" s="94"/>
      <c r="S109" s="94"/>
      <c r="T109" s="94"/>
      <c r="U109" s="94"/>
      <c r="V109" s="94"/>
      <c r="W109" s="94"/>
      <c r="X109" s="94">
        <v>0</v>
      </c>
      <c r="Y109" s="94">
        <v>0</v>
      </c>
      <c r="Z109" s="94">
        <v>0</v>
      </c>
      <c r="AA109" s="94">
        <v>0</v>
      </c>
      <c r="AB109" s="94">
        <v>0</v>
      </c>
      <c r="AC109" s="94">
        <f t="shared" si="209"/>
        <v>0</v>
      </c>
      <c r="AE109" s="88">
        <v>32</v>
      </c>
      <c r="AF109" s="90"/>
      <c r="AG109" s="94"/>
      <c r="AH109" s="94"/>
      <c r="AI109" s="94"/>
      <c r="AJ109" s="94"/>
      <c r="AK109" s="94"/>
      <c r="AL109" s="94"/>
      <c r="AM109" s="94">
        <v>0</v>
      </c>
      <c r="AN109" s="94">
        <v>0</v>
      </c>
      <c r="AO109" s="94">
        <v>0</v>
      </c>
      <c r="AP109" s="94">
        <v>0</v>
      </c>
      <c r="AQ109" s="94">
        <v>0</v>
      </c>
      <c r="AR109" s="94">
        <f t="shared" si="210"/>
        <v>0</v>
      </c>
      <c r="AT109" s="88">
        <v>32</v>
      </c>
      <c r="AU109" s="90"/>
      <c r="AV109" s="94"/>
      <c r="AW109" s="94"/>
      <c r="AX109" s="94"/>
      <c r="AY109" s="94"/>
      <c r="AZ109" s="94"/>
      <c r="BA109" s="94"/>
      <c r="BB109" s="94">
        <v>0</v>
      </c>
      <c r="BC109" s="94">
        <v>0</v>
      </c>
      <c r="BD109" s="94">
        <v>0</v>
      </c>
      <c r="BE109" s="94">
        <v>0</v>
      </c>
      <c r="BF109" s="94">
        <v>0</v>
      </c>
      <c r="BG109" s="94">
        <f t="shared" si="211"/>
        <v>0</v>
      </c>
      <c r="BI109" s="88">
        <v>32</v>
      </c>
      <c r="BJ109" s="90"/>
      <c r="BK109" s="94"/>
      <c r="BL109" s="94"/>
      <c r="BM109" s="94"/>
      <c r="BN109" s="94"/>
      <c r="BO109" s="94"/>
      <c r="BP109" s="94"/>
      <c r="BQ109" s="94">
        <v>0</v>
      </c>
      <c r="BR109" s="94">
        <v>0</v>
      </c>
      <c r="BS109" s="94">
        <v>0</v>
      </c>
      <c r="BT109" s="94">
        <v>0</v>
      </c>
      <c r="BU109" s="94">
        <v>0</v>
      </c>
      <c r="BV109" s="94">
        <f t="shared" si="212"/>
        <v>0</v>
      </c>
      <c r="BX109" s="88">
        <v>32</v>
      </c>
      <c r="BY109" s="90"/>
      <c r="BZ109" s="94"/>
      <c r="CA109" s="94"/>
      <c r="CB109" s="94"/>
      <c r="CC109" s="94"/>
      <c r="CD109" s="94"/>
      <c r="CE109" s="94"/>
      <c r="CF109" s="94">
        <v>0</v>
      </c>
      <c r="CG109" s="94">
        <v>0</v>
      </c>
      <c r="CH109" s="94">
        <v>0</v>
      </c>
      <c r="CI109" s="94">
        <v>0</v>
      </c>
      <c r="CJ109" s="94">
        <v>0</v>
      </c>
      <c r="CK109" s="94">
        <f t="shared" si="213"/>
        <v>0</v>
      </c>
      <c r="CM109" s="88">
        <v>32</v>
      </c>
      <c r="CN109" s="90"/>
      <c r="CO109" s="94"/>
      <c r="CP109" s="94"/>
      <c r="CQ109" s="94"/>
      <c r="CR109" s="94"/>
      <c r="CS109" s="94"/>
      <c r="CT109" s="94"/>
      <c r="CU109" s="94">
        <v>0</v>
      </c>
      <c r="CV109" s="94">
        <v>0</v>
      </c>
      <c r="CW109" s="94">
        <v>0</v>
      </c>
      <c r="CX109" s="94">
        <v>0</v>
      </c>
      <c r="CY109" s="94">
        <v>0</v>
      </c>
      <c r="CZ109" s="279">
        <f t="shared" si="214"/>
        <v>0</v>
      </c>
      <c r="DB109" s="88">
        <v>32</v>
      </c>
      <c r="DC109" s="90"/>
      <c r="DD109" s="94"/>
      <c r="DE109" s="94"/>
      <c r="DF109" s="94"/>
      <c r="DG109" s="94"/>
      <c r="DH109" s="94"/>
      <c r="DI109" s="94"/>
      <c r="DJ109" s="94">
        <v>0</v>
      </c>
      <c r="DK109" s="94">
        <v>0</v>
      </c>
      <c r="DL109" s="94">
        <v>0</v>
      </c>
      <c r="DM109" s="94">
        <v>0</v>
      </c>
      <c r="DN109" s="94">
        <v>0</v>
      </c>
      <c r="DO109" s="279">
        <f t="shared" si="215"/>
        <v>0</v>
      </c>
      <c r="DQ109" s="88">
        <v>32</v>
      </c>
      <c r="DR109" s="90"/>
      <c r="DS109" s="94"/>
      <c r="DT109" s="94"/>
      <c r="DU109" s="94"/>
      <c r="DV109" s="94"/>
      <c r="DW109" s="94"/>
      <c r="DX109" s="94"/>
      <c r="DY109" s="94">
        <v>0</v>
      </c>
      <c r="DZ109" s="94">
        <v>0</v>
      </c>
      <c r="EA109" s="94">
        <v>0</v>
      </c>
      <c r="EB109" s="94">
        <v>0</v>
      </c>
      <c r="EC109" s="94">
        <v>0</v>
      </c>
      <c r="ED109" s="279">
        <f t="shared" si="216"/>
        <v>0</v>
      </c>
      <c r="EF109" s="88">
        <v>32</v>
      </c>
      <c r="EG109" s="90"/>
      <c r="EH109" s="94"/>
      <c r="EI109" s="94"/>
      <c r="EJ109" s="94"/>
      <c r="EK109" s="94"/>
      <c r="EL109" s="94"/>
      <c r="EM109" s="94"/>
      <c r="EN109" s="94">
        <v>0</v>
      </c>
      <c r="EO109" s="94">
        <v>0</v>
      </c>
      <c r="EP109" s="94">
        <v>0</v>
      </c>
      <c r="EQ109" s="94">
        <v>0</v>
      </c>
      <c r="ER109" s="94">
        <v>0</v>
      </c>
      <c r="ES109" s="94">
        <f t="shared" si="217"/>
        <v>0</v>
      </c>
      <c r="EU109" s="88">
        <v>32</v>
      </c>
      <c r="EV109" s="90"/>
      <c r="EW109" s="94"/>
      <c r="EX109" s="94"/>
      <c r="EY109" s="94"/>
      <c r="EZ109" s="94"/>
      <c r="FA109" s="94"/>
      <c r="FB109" s="94"/>
      <c r="FC109" s="94">
        <v>0</v>
      </c>
      <c r="FD109" s="94">
        <v>0</v>
      </c>
      <c r="FE109" s="94">
        <v>0</v>
      </c>
      <c r="FF109" s="94">
        <v>0</v>
      </c>
      <c r="FG109" s="94">
        <v>0</v>
      </c>
      <c r="FH109" s="94">
        <f t="shared" si="218"/>
        <v>0</v>
      </c>
      <c r="FJ109" s="88">
        <v>32</v>
      </c>
      <c r="FK109" s="90"/>
      <c r="FL109" s="94"/>
      <c r="FM109" s="94"/>
      <c r="FN109" s="94"/>
      <c r="FO109" s="94"/>
      <c r="FP109" s="94"/>
      <c r="FQ109" s="94"/>
      <c r="FR109" s="94">
        <v>0</v>
      </c>
      <c r="FS109" s="94">
        <v>0</v>
      </c>
      <c r="FT109" s="94">
        <v>0</v>
      </c>
      <c r="FU109" s="94">
        <v>0</v>
      </c>
      <c r="FV109" s="94">
        <v>0</v>
      </c>
      <c r="FW109" s="94">
        <f t="shared" si="219"/>
        <v>0</v>
      </c>
      <c r="FY109" s="88">
        <v>32</v>
      </c>
      <c r="FZ109" s="90"/>
      <c r="GA109" s="94"/>
      <c r="GB109" s="94"/>
      <c r="GC109" s="94"/>
      <c r="GD109" s="94"/>
      <c r="GE109" s="94"/>
      <c r="GF109" s="94"/>
      <c r="GG109" s="94">
        <v>0</v>
      </c>
      <c r="GH109" s="94">
        <v>0</v>
      </c>
      <c r="GI109" s="94">
        <v>0</v>
      </c>
      <c r="GJ109" s="94">
        <v>0</v>
      </c>
      <c r="GK109" s="94">
        <v>0</v>
      </c>
      <c r="GL109" s="94">
        <f t="shared" si="220"/>
        <v>0</v>
      </c>
      <c r="GN109" s="88">
        <v>32</v>
      </c>
      <c r="GO109" s="90"/>
      <c r="GP109" s="94"/>
      <c r="GQ109" s="94"/>
      <c r="GR109" s="94"/>
      <c r="GS109" s="94"/>
      <c r="GT109" s="94"/>
      <c r="GU109" s="94"/>
      <c r="GV109" s="94">
        <v>0</v>
      </c>
      <c r="GW109" s="94">
        <v>0</v>
      </c>
      <c r="GX109" s="94">
        <v>0</v>
      </c>
      <c r="GY109" s="94">
        <v>0</v>
      </c>
      <c r="GZ109" s="94">
        <v>0</v>
      </c>
      <c r="HA109" s="94">
        <f t="shared" si="221"/>
        <v>0</v>
      </c>
      <c r="HC109" s="88">
        <v>32</v>
      </c>
      <c r="HD109" s="90"/>
      <c r="HE109" s="94"/>
      <c r="HF109" s="94"/>
      <c r="HG109" s="94"/>
      <c r="HH109" s="94"/>
      <c r="HI109" s="94"/>
      <c r="HJ109" s="94"/>
      <c r="HK109" s="94">
        <v>0</v>
      </c>
      <c r="HL109" s="94">
        <v>0</v>
      </c>
      <c r="HM109" s="94">
        <v>0</v>
      </c>
      <c r="HN109" s="94">
        <v>0</v>
      </c>
      <c r="HO109" s="94">
        <v>0</v>
      </c>
      <c r="HP109" s="94">
        <f t="shared" si="222"/>
        <v>0</v>
      </c>
      <c r="HR109" s="88">
        <v>32</v>
      </c>
      <c r="HS109" s="90"/>
      <c r="HT109" s="94"/>
      <c r="HU109" s="94"/>
      <c r="HV109" s="94"/>
      <c r="HW109" s="94"/>
      <c r="HX109" s="94"/>
      <c r="HY109" s="94"/>
      <c r="HZ109" s="94">
        <v>0</v>
      </c>
      <c r="IA109" s="94">
        <v>0</v>
      </c>
      <c r="IB109" s="94">
        <v>0</v>
      </c>
      <c r="IC109" s="94">
        <v>0</v>
      </c>
      <c r="ID109" s="94">
        <v>0</v>
      </c>
      <c r="IE109" s="94">
        <f t="shared" si="223"/>
        <v>0</v>
      </c>
      <c r="IG109" s="88">
        <v>32</v>
      </c>
      <c r="IH109" s="90"/>
      <c r="II109" s="94"/>
      <c r="IJ109" s="94"/>
      <c r="IK109" s="94"/>
      <c r="IL109" s="94"/>
      <c r="IM109" s="94"/>
      <c r="IN109" s="94"/>
      <c r="IO109" s="94">
        <v>0</v>
      </c>
      <c r="IP109" s="94">
        <v>0</v>
      </c>
      <c r="IQ109" s="94">
        <v>0</v>
      </c>
      <c r="IR109" s="94">
        <v>0</v>
      </c>
      <c r="IS109" s="94">
        <v>0</v>
      </c>
      <c r="IT109" s="271">
        <f t="shared" si="224"/>
        <v>0</v>
      </c>
      <c r="IV109" s="88">
        <v>32</v>
      </c>
      <c r="IW109" s="90"/>
      <c r="IX109" s="94"/>
      <c r="IY109" s="94"/>
      <c r="IZ109" s="94"/>
      <c r="JA109" s="94"/>
      <c r="JB109" s="94"/>
      <c r="JC109" s="94"/>
      <c r="JD109" s="94">
        <v>0</v>
      </c>
      <c r="JE109" s="94">
        <v>0</v>
      </c>
      <c r="JF109" s="94">
        <v>0</v>
      </c>
      <c r="JG109" s="94">
        <v>0</v>
      </c>
      <c r="JH109" s="94">
        <v>0</v>
      </c>
      <c r="JI109" s="94">
        <f t="shared" si="225"/>
        <v>0</v>
      </c>
      <c r="JK109" s="88">
        <v>32</v>
      </c>
      <c r="JL109" s="90"/>
      <c r="JM109" s="94"/>
      <c r="JN109" s="94"/>
      <c r="JO109" s="94"/>
      <c r="JP109" s="94"/>
      <c r="JQ109" s="94"/>
      <c r="JR109" s="94"/>
      <c r="JS109" s="94">
        <v>0</v>
      </c>
      <c r="JT109" s="94">
        <v>0</v>
      </c>
      <c r="JU109" s="94">
        <v>0</v>
      </c>
      <c r="JV109" s="94">
        <v>0</v>
      </c>
      <c r="JW109" s="94">
        <v>0</v>
      </c>
      <c r="JX109" s="94">
        <f t="shared" si="226"/>
        <v>0</v>
      </c>
      <c r="JZ109" s="88">
        <v>32</v>
      </c>
      <c r="KA109" s="90"/>
      <c r="KB109" s="94"/>
      <c r="KC109" s="94"/>
      <c r="KD109" s="94"/>
      <c r="KE109" s="94"/>
      <c r="KF109" s="94"/>
      <c r="KG109" s="94"/>
      <c r="KH109" s="94">
        <v>0</v>
      </c>
      <c r="KI109" s="94">
        <v>0</v>
      </c>
      <c r="KJ109" s="94">
        <v>0</v>
      </c>
      <c r="KK109" s="94">
        <v>0</v>
      </c>
      <c r="KL109" s="94">
        <v>0</v>
      </c>
      <c r="KM109" s="94">
        <f t="shared" si="227"/>
        <v>0</v>
      </c>
      <c r="KO109" s="88">
        <v>32</v>
      </c>
      <c r="KP109" s="90"/>
      <c r="KQ109" s="94"/>
      <c r="KR109" s="94"/>
      <c r="KS109" s="94"/>
      <c r="KT109" s="94"/>
      <c r="KU109" s="94"/>
      <c r="KV109" s="94"/>
      <c r="KW109" s="94">
        <v>0</v>
      </c>
      <c r="KX109" s="94">
        <v>0</v>
      </c>
      <c r="KY109" s="94">
        <v>0</v>
      </c>
      <c r="KZ109" s="94">
        <v>0</v>
      </c>
      <c r="LA109" s="94">
        <v>0</v>
      </c>
      <c r="LB109" s="94">
        <f t="shared" si="228"/>
        <v>0</v>
      </c>
      <c r="LS109" s="88">
        <v>32</v>
      </c>
      <c r="LT109" s="90"/>
      <c r="LU109" s="94"/>
      <c r="LV109" s="94"/>
      <c r="LW109" s="94"/>
      <c r="LX109" s="94"/>
      <c r="LY109" s="94"/>
      <c r="LZ109" s="94"/>
      <c r="MA109" s="94">
        <v>0</v>
      </c>
      <c r="MB109" s="94">
        <v>0</v>
      </c>
      <c r="MC109" s="94">
        <v>0</v>
      </c>
      <c r="MD109" s="94">
        <v>0</v>
      </c>
      <c r="ME109" s="94">
        <v>0</v>
      </c>
      <c r="MF109" s="94">
        <f t="shared" si="229"/>
        <v>0</v>
      </c>
      <c r="MH109" s="88">
        <v>32</v>
      </c>
      <c r="MI109" s="90"/>
      <c r="MJ109" s="94"/>
      <c r="MK109" s="94"/>
      <c r="ML109" s="94"/>
      <c r="MM109" s="94"/>
      <c r="MN109" s="94"/>
      <c r="MO109" s="94"/>
      <c r="MP109" s="94">
        <v>0</v>
      </c>
      <c r="MQ109" s="94">
        <v>0</v>
      </c>
      <c r="MR109" s="94">
        <v>0</v>
      </c>
      <c r="MS109" s="94">
        <v>0</v>
      </c>
      <c r="MT109" s="94">
        <v>0</v>
      </c>
      <c r="MU109" s="94">
        <f t="shared" si="230"/>
        <v>0</v>
      </c>
      <c r="MW109" s="88">
        <v>32</v>
      </c>
      <c r="MX109" s="90"/>
      <c r="MY109" s="94"/>
      <c r="MZ109" s="94"/>
      <c r="NA109" s="94"/>
      <c r="NB109" s="94"/>
      <c r="NC109" s="94"/>
      <c r="ND109" s="94"/>
      <c r="NE109" s="94">
        <v>0</v>
      </c>
      <c r="NF109" s="94">
        <v>0</v>
      </c>
      <c r="NG109" s="94">
        <v>0</v>
      </c>
      <c r="NH109" s="94">
        <v>0</v>
      </c>
      <c r="NI109" s="94">
        <v>0</v>
      </c>
      <c r="NJ109" s="94">
        <f t="shared" si="231"/>
        <v>0</v>
      </c>
      <c r="NL109" s="88">
        <v>32</v>
      </c>
      <c r="NM109" s="90"/>
      <c r="NN109" s="94"/>
      <c r="NO109" s="94"/>
      <c r="NP109" s="94"/>
      <c r="NQ109" s="94"/>
      <c r="NR109" s="94"/>
      <c r="NS109" s="94"/>
      <c r="NT109" s="94">
        <v>0</v>
      </c>
      <c r="NU109" s="94">
        <v>0</v>
      </c>
      <c r="NV109" s="94">
        <v>0</v>
      </c>
      <c r="NW109" s="94">
        <v>0</v>
      </c>
      <c r="NX109" s="94">
        <v>0</v>
      </c>
      <c r="NY109" s="94">
        <f t="shared" si="232"/>
        <v>0</v>
      </c>
      <c r="OA109" s="88">
        <v>32</v>
      </c>
      <c r="OB109" s="90"/>
      <c r="OC109" s="94"/>
      <c r="OD109" s="94"/>
      <c r="OE109" s="94"/>
      <c r="OF109" s="94"/>
      <c r="OG109" s="94"/>
      <c r="OH109" s="94"/>
      <c r="OI109" s="94">
        <v>0</v>
      </c>
      <c r="OJ109" s="94">
        <v>0</v>
      </c>
      <c r="OK109" s="94">
        <v>0</v>
      </c>
      <c r="OL109" s="94">
        <v>0</v>
      </c>
      <c r="OM109" s="94">
        <v>0</v>
      </c>
      <c r="ON109" s="94">
        <f t="shared" si="233"/>
        <v>0</v>
      </c>
      <c r="OP109" s="88">
        <v>32</v>
      </c>
      <c r="OQ109" s="90"/>
      <c r="OR109" s="94"/>
      <c r="OS109" s="94"/>
      <c r="OT109" s="94"/>
      <c r="OU109" s="94"/>
      <c r="OV109" s="94"/>
      <c r="OW109" s="94"/>
      <c r="OX109" s="94">
        <v>0</v>
      </c>
      <c r="OY109" s="94">
        <v>0</v>
      </c>
      <c r="OZ109" s="94">
        <v>0</v>
      </c>
      <c r="PA109" s="94">
        <v>0</v>
      </c>
      <c r="PB109" s="94">
        <v>0</v>
      </c>
      <c r="PC109" s="94">
        <f t="shared" si="234"/>
        <v>0</v>
      </c>
      <c r="PE109" s="88">
        <v>32</v>
      </c>
      <c r="PF109" s="90"/>
      <c r="PG109" s="94"/>
      <c r="PH109" s="94"/>
      <c r="PI109" s="94"/>
      <c r="PJ109" s="94"/>
      <c r="PK109" s="94"/>
      <c r="PL109" s="94"/>
      <c r="PM109" s="94">
        <v>0</v>
      </c>
      <c r="PN109" s="94">
        <v>0</v>
      </c>
      <c r="PO109" s="94">
        <v>0</v>
      </c>
      <c r="PP109" s="94">
        <v>0</v>
      </c>
      <c r="PQ109" s="94">
        <v>0</v>
      </c>
      <c r="PR109" s="94">
        <f t="shared" si="235"/>
        <v>0</v>
      </c>
      <c r="PT109" s="88">
        <v>32</v>
      </c>
      <c r="PU109" s="90"/>
      <c r="PV109" s="94"/>
      <c r="PW109" s="94"/>
      <c r="PX109" s="94">
        <v>0</v>
      </c>
      <c r="PY109" s="94">
        <v>0</v>
      </c>
      <c r="PZ109" s="94">
        <v>0</v>
      </c>
      <c r="QA109" s="94">
        <v>0</v>
      </c>
      <c r="QB109" s="94">
        <v>0</v>
      </c>
      <c r="QC109" s="94">
        <f t="shared" si="236"/>
        <v>0</v>
      </c>
    </row>
    <row r="110" spans="1:445" hidden="1">
      <c r="A110" s="88">
        <v>33</v>
      </c>
      <c r="B110" s="90"/>
      <c r="C110" s="94"/>
      <c r="D110" s="94"/>
      <c r="E110" s="94"/>
      <c r="F110" s="94"/>
      <c r="G110" s="94"/>
      <c r="H110" s="94"/>
      <c r="I110" s="94">
        <v>0</v>
      </c>
      <c r="J110" s="94">
        <v>0</v>
      </c>
      <c r="K110" s="94">
        <v>0</v>
      </c>
      <c r="L110" s="94">
        <v>0</v>
      </c>
      <c r="M110" s="94">
        <v>0</v>
      </c>
      <c r="N110" s="94">
        <f t="shared" si="208"/>
        <v>0</v>
      </c>
      <c r="P110" s="88">
        <v>33</v>
      </c>
      <c r="Q110" s="90"/>
      <c r="R110" s="94"/>
      <c r="S110" s="94"/>
      <c r="T110" s="94"/>
      <c r="U110" s="94"/>
      <c r="V110" s="94"/>
      <c r="W110" s="94"/>
      <c r="X110" s="94">
        <v>0</v>
      </c>
      <c r="Y110" s="94">
        <v>0</v>
      </c>
      <c r="Z110" s="94">
        <v>0</v>
      </c>
      <c r="AA110" s="94">
        <v>0</v>
      </c>
      <c r="AB110" s="94">
        <v>0</v>
      </c>
      <c r="AC110" s="94">
        <f t="shared" si="209"/>
        <v>0</v>
      </c>
      <c r="AE110" s="88">
        <v>33</v>
      </c>
      <c r="AF110" s="90"/>
      <c r="AG110" s="94"/>
      <c r="AH110" s="94"/>
      <c r="AI110" s="94"/>
      <c r="AJ110" s="94"/>
      <c r="AK110" s="94"/>
      <c r="AL110" s="94"/>
      <c r="AM110" s="94">
        <v>0</v>
      </c>
      <c r="AN110" s="94">
        <v>0</v>
      </c>
      <c r="AO110" s="94">
        <v>0</v>
      </c>
      <c r="AP110" s="94">
        <v>0</v>
      </c>
      <c r="AQ110" s="94">
        <v>0</v>
      </c>
      <c r="AR110" s="94">
        <f t="shared" si="210"/>
        <v>0</v>
      </c>
      <c r="AT110" s="88">
        <v>33</v>
      </c>
      <c r="AU110" s="90"/>
      <c r="AV110" s="94"/>
      <c r="AW110" s="94"/>
      <c r="AX110" s="94"/>
      <c r="AY110" s="94"/>
      <c r="AZ110" s="94"/>
      <c r="BA110" s="94"/>
      <c r="BB110" s="94">
        <v>0</v>
      </c>
      <c r="BC110" s="94">
        <v>0</v>
      </c>
      <c r="BD110" s="94">
        <v>0</v>
      </c>
      <c r="BE110" s="94">
        <v>0</v>
      </c>
      <c r="BF110" s="94">
        <v>0</v>
      </c>
      <c r="BG110" s="94">
        <f t="shared" si="211"/>
        <v>0</v>
      </c>
      <c r="BI110" s="88">
        <v>33</v>
      </c>
      <c r="BJ110" s="90"/>
      <c r="BK110" s="94"/>
      <c r="BL110" s="94"/>
      <c r="BM110" s="94"/>
      <c r="BN110" s="94"/>
      <c r="BO110" s="94"/>
      <c r="BP110" s="94"/>
      <c r="BQ110" s="94">
        <v>0</v>
      </c>
      <c r="BR110" s="94">
        <v>0</v>
      </c>
      <c r="BS110" s="94">
        <v>0</v>
      </c>
      <c r="BT110" s="94">
        <v>0</v>
      </c>
      <c r="BU110" s="94">
        <v>0</v>
      </c>
      <c r="BV110" s="94">
        <f t="shared" si="212"/>
        <v>0</v>
      </c>
      <c r="BX110" s="88">
        <v>33</v>
      </c>
      <c r="BY110" s="90"/>
      <c r="BZ110" s="94"/>
      <c r="CA110" s="94"/>
      <c r="CB110" s="94"/>
      <c r="CC110" s="94"/>
      <c r="CD110" s="94"/>
      <c r="CE110" s="94"/>
      <c r="CF110" s="94">
        <v>0</v>
      </c>
      <c r="CG110" s="94">
        <v>0</v>
      </c>
      <c r="CH110" s="94">
        <v>0</v>
      </c>
      <c r="CI110" s="94">
        <v>0</v>
      </c>
      <c r="CJ110" s="94">
        <v>0</v>
      </c>
      <c r="CK110" s="94">
        <f t="shared" si="213"/>
        <v>0</v>
      </c>
      <c r="CM110" s="88">
        <v>33</v>
      </c>
      <c r="CN110" s="90"/>
      <c r="CO110" s="94"/>
      <c r="CP110" s="94"/>
      <c r="CQ110" s="94"/>
      <c r="CR110" s="94"/>
      <c r="CS110" s="94"/>
      <c r="CT110" s="94"/>
      <c r="CU110" s="94">
        <v>0</v>
      </c>
      <c r="CV110" s="94">
        <v>0</v>
      </c>
      <c r="CW110" s="94">
        <v>0</v>
      </c>
      <c r="CX110" s="94">
        <v>0</v>
      </c>
      <c r="CY110" s="94">
        <v>0</v>
      </c>
      <c r="CZ110" s="279">
        <f t="shared" si="214"/>
        <v>0</v>
      </c>
      <c r="DB110" s="88">
        <v>33</v>
      </c>
      <c r="DC110" s="90"/>
      <c r="DD110" s="94"/>
      <c r="DE110" s="94"/>
      <c r="DF110" s="94"/>
      <c r="DG110" s="94"/>
      <c r="DH110" s="94"/>
      <c r="DI110" s="94"/>
      <c r="DJ110" s="94">
        <v>0</v>
      </c>
      <c r="DK110" s="94">
        <v>0</v>
      </c>
      <c r="DL110" s="94">
        <v>0</v>
      </c>
      <c r="DM110" s="94">
        <v>0</v>
      </c>
      <c r="DN110" s="94">
        <v>0</v>
      </c>
      <c r="DO110" s="279">
        <f t="shared" si="215"/>
        <v>0</v>
      </c>
      <c r="DQ110" s="88">
        <v>33</v>
      </c>
      <c r="DR110" s="90"/>
      <c r="DS110" s="94"/>
      <c r="DT110" s="94"/>
      <c r="DU110" s="94"/>
      <c r="DV110" s="94"/>
      <c r="DW110" s="94"/>
      <c r="DX110" s="94"/>
      <c r="DY110" s="94">
        <v>0</v>
      </c>
      <c r="DZ110" s="94">
        <v>0</v>
      </c>
      <c r="EA110" s="94">
        <v>0</v>
      </c>
      <c r="EB110" s="94">
        <v>0</v>
      </c>
      <c r="EC110" s="94">
        <v>0</v>
      </c>
      <c r="ED110" s="279">
        <f t="shared" si="216"/>
        <v>0</v>
      </c>
      <c r="EF110" s="88">
        <v>33</v>
      </c>
      <c r="EG110" s="90"/>
      <c r="EH110" s="94"/>
      <c r="EI110" s="94"/>
      <c r="EJ110" s="94"/>
      <c r="EK110" s="94"/>
      <c r="EL110" s="94"/>
      <c r="EM110" s="94"/>
      <c r="EN110" s="94">
        <v>0</v>
      </c>
      <c r="EO110" s="94">
        <v>0</v>
      </c>
      <c r="EP110" s="94">
        <v>0</v>
      </c>
      <c r="EQ110" s="94">
        <v>0</v>
      </c>
      <c r="ER110" s="94">
        <v>0</v>
      </c>
      <c r="ES110" s="94">
        <f t="shared" si="217"/>
        <v>0</v>
      </c>
      <c r="EU110" s="88">
        <v>33</v>
      </c>
      <c r="EV110" s="90"/>
      <c r="EW110" s="94"/>
      <c r="EX110" s="94"/>
      <c r="EY110" s="94"/>
      <c r="EZ110" s="94"/>
      <c r="FA110" s="94"/>
      <c r="FB110" s="94"/>
      <c r="FC110" s="94">
        <v>0</v>
      </c>
      <c r="FD110" s="94">
        <v>0</v>
      </c>
      <c r="FE110" s="94">
        <v>0</v>
      </c>
      <c r="FF110" s="94">
        <v>0</v>
      </c>
      <c r="FG110" s="94">
        <v>0</v>
      </c>
      <c r="FH110" s="94">
        <f t="shared" si="218"/>
        <v>0</v>
      </c>
      <c r="FJ110" s="88">
        <v>33</v>
      </c>
      <c r="FK110" s="90"/>
      <c r="FL110" s="94"/>
      <c r="FM110" s="94"/>
      <c r="FN110" s="94"/>
      <c r="FO110" s="94"/>
      <c r="FP110" s="94"/>
      <c r="FQ110" s="94"/>
      <c r="FR110" s="94">
        <v>0</v>
      </c>
      <c r="FS110" s="94">
        <v>0</v>
      </c>
      <c r="FT110" s="94">
        <v>0</v>
      </c>
      <c r="FU110" s="94">
        <v>0</v>
      </c>
      <c r="FV110" s="94">
        <v>0</v>
      </c>
      <c r="FW110" s="94">
        <f t="shared" si="219"/>
        <v>0</v>
      </c>
      <c r="FY110" s="88">
        <v>33</v>
      </c>
      <c r="FZ110" s="90"/>
      <c r="GA110" s="94"/>
      <c r="GB110" s="94"/>
      <c r="GC110" s="94"/>
      <c r="GD110" s="94"/>
      <c r="GE110" s="94"/>
      <c r="GF110" s="94"/>
      <c r="GG110" s="94">
        <v>0</v>
      </c>
      <c r="GH110" s="94">
        <v>0</v>
      </c>
      <c r="GI110" s="94">
        <v>0</v>
      </c>
      <c r="GJ110" s="94">
        <v>0</v>
      </c>
      <c r="GK110" s="94">
        <v>0</v>
      </c>
      <c r="GL110" s="94">
        <f t="shared" si="220"/>
        <v>0</v>
      </c>
      <c r="GN110" s="88">
        <v>33</v>
      </c>
      <c r="GO110" s="90"/>
      <c r="GP110" s="94"/>
      <c r="GQ110" s="94"/>
      <c r="GR110" s="94"/>
      <c r="GS110" s="94"/>
      <c r="GT110" s="94"/>
      <c r="GU110" s="94"/>
      <c r="GV110" s="94">
        <v>0</v>
      </c>
      <c r="GW110" s="94">
        <v>0</v>
      </c>
      <c r="GX110" s="94">
        <v>0</v>
      </c>
      <c r="GY110" s="94">
        <v>0</v>
      </c>
      <c r="GZ110" s="94">
        <v>0</v>
      </c>
      <c r="HA110" s="94">
        <f t="shared" si="221"/>
        <v>0</v>
      </c>
      <c r="HC110" s="88">
        <v>33</v>
      </c>
      <c r="HD110" s="90"/>
      <c r="HE110" s="94"/>
      <c r="HF110" s="94"/>
      <c r="HG110" s="94"/>
      <c r="HH110" s="94"/>
      <c r="HI110" s="94"/>
      <c r="HJ110" s="94"/>
      <c r="HK110" s="94">
        <v>0</v>
      </c>
      <c r="HL110" s="94">
        <v>0</v>
      </c>
      <c r="HM110" s="94">
        <v>0</v>
      </c>
      <c r="HN110" s="94">
        <v>0</v>
      </c>
      <c r="HO110" s="94">
        <v>0</v>
      </c>
      <c r="HP110" s="94">
        <f t="shared" si="222"/>
        <v>0</v>
      </c>
      <c r="HR110" s="88">
        <v>33</v>
      </c>
      <c r="HS110" s="90"/>
      <c r="HT110" s="94"/>
      <c r="HU110" s="94"/>
      <c r="HV110" s="94"/>
      <c r="HW110" s="94"/>
      <c r="HX110" s="94"/>
      <c r="HY110" s="94"/>
      <c r="HZ110" s="94">
        <v>0</v>
      </c>
      <c r="IA110" s="94">
        <v>0</v>
      </c>
      <c r="IB110" s="94">
        <v>0</v>
      </c>
      <c r="IC110" s="94">
        <v>0</v>
      </c>
      <c r="ID110" s="94">
        <v>0</v>
      </c>
      <c r="IE110" s="94">
        <f t="shared" si="223"/>
        <v>0</v>
      </c>
      <c r="IG110" s="88">
        <v>33</v>
      </c>
      <c r="IH110" s="90"/>
      <c r="II110" s="94"/>
      <c r="IJ110" s="94"/>
      <c r="IK110" s="94"/>
      <c r="IL110" s="94"/>
      <c r="IM110" s="94"/>
      <c r="IN110" s="94"/>
      <c r="IO110" s="94">
        <v>0</v>
      </c>
      <c r="IP110" s="94">
        <v>0</v>
      </c>
      <c r="IQ110" s="94">
        <v>0</v>
      </c>
      <c r="IR110" s="94">
        <v>0</v>
      </c>
      <c r="IS110" s="94">
        <v>0</v>
      </c>
      <c r="IT110" s="271">
        <f t="shared" si="224"/>
        <v>0</v>
      </c>
      <c r="IV110" s="88">
        <v>33</v>
      </c>
      <c r="IW110" s="90"/>
      <c r="IX110" s="94"/>
      <c r="IY110" s="94"/>
      <c r="IZ110" s="94"/>
      <c r="JA110" s="94"/>
      <c r="JB110" s="94"/>
      <c r="JC110" s="94"/>
      <c r="JD110" s="94">
        <v>0</v>
      </c>
      <c r="JE110" s="94">
        <v>0</v>
      </c>
      <c r="JF110" s="94">
        <v>0</v>
      </c>
      <c r="JG110" s="94">
        <v>0</v>
      </c>
      <c r="JH110" s="94">
        <v>0</v>
      </c>
      <c r="JI110" s="94">
        <f t="shared" si="225"/>
        <v>0</v>
      </c>
      <c r="JK110" s="88">
        <v>33</v>
      </c>
      <c r="JL110" s="90"/>
      <c r="JM110" s="94"/>
      <c r="JN110" s="94"/>
      <c r="JO110" s="94"/>
      <c r="JP110" s="94"/>
      <c r="JQ110" s="94"/>
      <c r="JR110" s="94"/>
      <c r="JS110" s="94">
        <v>0</v>
      </c>
      <c r="JT110" s="94">
        <v>0</v>
      </c>
      <c r="JU110" s="94">
        <v>0</v>
      </c>
      <c r="JV110" s="94">
        <v>0</v>
      </c>
      <c r="JW110" s="94">
        <v>0</v>
      </c>
      <c r="JX110" s="94">
        <f t="shared" si="226"/>
        <v>0</v>
      </c>
      <c r="JZ110" s="88">
        <v>33</v>
      </c>
      <c r="KA110" s="90"/>
      <c r="KB110" s="94"/>
      <c r="KC110" s="94"/>
      <c r="KD110" s="94"/>
      <c r="KE110" s="94"/>
      <c r="KF110" s="94"/>
      <c r="KG110" s="94"/>
      <c r="KH110" s="94">
        <v>0</v>
      </c>
      <c r="KI110" s="94">
        <v>0</v>
      </c>
      <c r="KJ110" s="94">
        <v>0</v>
      </c>
      <c r="KK110" s="94">
        <v>0</v>
      </c>
      <c r="KL110" s="94">
        <v>0</v>
      </c>
      <c r="KM110" s="94">
        <f t="shared" si="227"/>
        <v>0</v>
      </c>
      <c r="KO110" s="88">
        <v>33</v>
      </c>
      <c r="KP110" s="90"/>
      <c r="KQ110" s="94"/>
      <c r="KR110" s="94"/>
      <c r="KS110" s="94"/>
      <c r="KT110" s="94"/>
      <c r="KU110" s="94"/>
      <c r="KV110" s="94"/>
      <c r="KW110" s="94">
        <v>0</v>
      </c>
      <c r="KX110" s="94">
        <v>0</v>
      </c>
      <c r="KY110" s="94">
        <v>0</v>
      </c>
      <c r="KZ110" s="94">
        <v>0</v>
      </c>
      <c r="LA110" s="94">
        <v>0</v>
      </c>
      <c r="LB110" s="94">
        <f t="shared" si="228"/>
        <v>0</v>
      </c>
      <c r="LS110" s="88">
        <v>33</v>
      </c>
      <c r="LT110" s="90"/>
      <c r="LU110" s="94"/>
      <c r="LV110" s="94"/>
      <c r="LW110" s="94"/>
      <c r="LX110" s="94"/>
      <c r="LY110" s="94"/>
      <c r="LZ110" s="94"/>
      <c r="MA110" s="94">
        <v>0</v>
      </c>
      <c r="MB110" s="94">
        <v>0</v>
      </c>
      <c r="MC110" s="94">
        <v>0</v>
      </c>
      <c r="MD110" s="94">
        <v>0</v>
      </c>
      <c r="ME110" s="94">
        <v>0</v>
      </c>
      <c r="MF110" s="94">
        <f t="shared" si="229"/>
        <v>0</v>
      </c>
      <c r="MH110" s="88">
        <v>33</v>
      </c>
      <c r="MI110" s="90"/>
      <c r="MJ110" s="94"/>
      <c r="MK110" s="94"/>
      <c r="ML110" s="94"/>
      <c r="MM110" s="94"/>
      <c r="MN110" s="94"/>
      <c r="MO110" s="94"/>
      <c r="MP110" s="94">
        <v>0</v>
      </c>
      <c r="MQ110" s="94">
        <v>0</v>
      </c>
      <c r="MR110" s="94">
        <v>0</v>
      </c>
      <c r="MS110" s="94">
        <v>0</v>
      </c>
      <c r="MT110" s="94">
        <v>0</v>
      </c>
      <c r="MU110" s="94">
        <f t="shared" si="230"/>
        <v>0</v>
      </c>
      <c r="MW110" s="88">
        <v>33</v>
      </c>
      <c r="MX110" s="90"/>
      <c r="MY110" s="94"/>
      <c r="MZ110" s="94"/>
      <c r="NA110" s="94"/>
      <c r="NB110" s="94"/>
      <c r="NC110" s="94"/>
      <c r="ND110" s="94"/>
      <c r="NE110" s="94">
        <v>0</v>
      </c>
      <c r="NF110" s="94">
        <v>0</v>
      </c>
      <c r="NG110" s="94">
        <v>0</v>
      </c>
      <c r="NH110" s="94">
        <v>0</v>
      </c>
      <c r="NI110" s="94">
        <v>0</v>
      </c>
      <c r="NJ110" s="94">
        <f t="shared" si="231"/>
        <v>0</v>
      </c>
      <c r="NL110" s="88">
        <v>33</v>
      </c>
      <c r="NM110" s="90"/>
      <c r="NN110" s="94"/>
      <c r="NO110" s="94"/>
      <c r="NP110" s="94"/>
      <c r="NQ110" s="94"/>
      <c r="NR110" s="94"/>
      <c r="NS110" s="94"/>
      <c r="NT110" s="94">
        <v>0</v>
      </c>
      <c r="NU110" s="94">
        <v>0</v>
      </c>
      <c r="NV110" s="94">
        <v>0</v>
      </c>
      <c r="NW110" s="94">
        <v>0</v>
      </c>
      <c r="NX110" s="94">
        <v>0</v>
      </c>
      <c r="NY110" s="94">
        <f t="shared" si="232"/>
        <v>0</v>
      </c>
      <c r="OA110" s="88">
        <v>33</v>
      </c>
      <c r="OB110" s="90"/>
      <c r="OC110" s="94"/>
      <c r="OD110" s="94"/>
      <c r="OE110" s="94"/>
      <c r="OF110" s="94"/>
      <c r="OG110" s="94"/>
      <c r="OH110" s="94"/>
      <c r="OI110" s="94">
        <v>0</v>
      </c>
      <c r="OJ110" s="94">
        <v>0</v>
      </c>
      <c r="OK110" s="94">
        <v>0</v>
      </c>
      <c r="OL110" s="94">
        <v>0</v>
      </c>
      <c r="OM110" s="94">
        <v>0</v>
      </c>
      <c r="ON110" s="94">
        <f t="shared" si="233"/>
        <v>0</v>
      </c>
      <c r="OP110" s="88">
        <v>33</v>
      </c>
      <c r="OQ110" s="90"/>
      <c r="OR110" s="94"/>
      <c r="OS110" s="94"/>
      <c r="OT110" s="94"/>
      <c r="OU110" s="94"/>
      <c r="OV110" s="94"/>
      <c r="OW110" s="94"/>
      <c r="OX110" s="94">
        <v>0</v>
      </c>
      <c r="OY110" s="94">
        <v>0</v>
      </c>
      <c r="OZ110" s="94">
        <v>0</v>
      </c>
      <c r="PA110" s="94">
        <v>0</v>
      </c>
      <c r="PB110" s="94">
        <v>0</v>
      </c>
      <c r="PC110" s="94">
        <f t="shared" si="234"/>
        <v>0</v>
      </c>
      <c r="PE110" s="88">
        <v>33</v>
      </c>
      <c r="PF110" s="90"/>
      <c r="PG110" s="94"/>
      <c r="PH110" s="94"/>
      <c r="PI110" s="94"/>
      <c r="PJ110" s="94"/>
      <c r="PK110" s="94"/>
      <c r="PL110" s="94"/>
      <c r="PM110" s="94">
        <v>0</v>
      </c>
      <c r="PN110" s="94">
        <v>0</v>
      </c>
      <c r="PO110" s="94">
        <v>0</v>
      </c>
      <c r="PP110" s="94">
        <v>0</v>
      </c>
      <c r="PQ110" s="94">
        <v>0</v>
      </c>
      <c r="PR110" s="94">
        <f t="shared" si="235"/>
        <v>0</v>
      </c>
      <c r="PT110" s="88">
        <v>33</v>
      </c>
      <c r="PU110" s="90"/>
      <c r="PV110" s="94"/>
      <c r="PW110" s="94"/>
      <c r="PX110" s="94">
        <v>0</v>
      </c>
      <c r="PY110" s="94">
        <v>0</v>
      </c>
      <c r="PZ110" s="94">
        <v>0</v>
      </c>
      <c r="QA110" s="94">
        <v>0</v>
      </c>
      <c r="QB110" s="94">
        <v>0</v>
      </c>
      <c r="QC110" s="94">
        <f t="shared" si="236"/>
        <v>0</v>
      </c>
    </row>
    <row r="111" spans="1:445" hidden="1">
      <c r="A111" s="477" t="s">
        <v>74</v>
      </c>
      <c r="B111" s="477"/>
      <c r="C111" s="94"/>
      <c r="D111" s="94"/>
      <c r="E111" s="94"/>
      <c r="F111" s="94"/>
      <c r="G111" s="94"/>
      <c r="H111" s="94"/>
      <c r="I111" s="94">
        <f>SUM(I78:I110)</f>
        <v>0</v>
      </c>
      <c r="J111" s="94">
        <v>0</v>
      </c>
      <c r="K111" s="94">
        <v>0</v>
      </c>
      <c r="L111" s="94">
        <v>0</v>
      </c>
      <c r="M111" s="94">
        <v>0</v>
      </c>
      <c r="N111" s="94">
        <f t="shared" si="208"/>
        <v>0</v>
      </c>
      <c r="P111" s="477" t="s">
        <v>74</v>
      </c>
      <c r="Q111" s="477"/>
      <c r="R111" s="94"/>
      <c r="S111" s="94"/>
      <c r="T111" s="94"/>
      <c r="U111" s="94"/>
      <c r="V111" s="94"/>
      <c r="W111" s="94"/>
      <c r="X111" s="94">
        <f>SUM(X78:X110)</f>
        <v>0</v>
      </c>
      <c r="Y111" s="94">
        <v>0</v>
      </c>
      <c r="Z111" s="94">
        <v>0</v>
      </c>
      <c r="AA111" s="94">
        <v>0</v>
      </c>
      <c r="AB111" s="94">
        <v>0</v>
      </c>
      <c r="AC111" s="94">
        <f t="shared" si="209"/>
        <v>0</v>
      </c>
      <c r="AE111" s="477" t="s">
        <v>74</v>
      </c>
      <c r="AF111" s="477"/>
      <c r="AG111" s="94"/>
      <c r="AH111" s="94"/>
      <c r="AI111" s="94"/>
      <c r="AJ111" s="94"/>
      <c r="AK111" s="94"/>
      <c r="AL111" s="94"/>
      <c r="AM111" s="94">
        <f>SUM(AM78:AM110)</f>
        <v>0</v>
      </c>
      <c r="AN111" s="94">
        <v>0</v>
      </c>
      <c r="AO111" s="94">
        <v>0</v>
      </c>
      <c r="AP111" s="94">
        <v>0</v>
      </c>
      <c r="AQ111" s="94">
        <v>0</v>
      </c>
      <c r="AR111" s="94">
        <f t="shared" si="210"/>
        <v>0</v>
      </c>
      <c r="AT111" s="477" t="s">
        <v>74</v>
      </c>
      <c r="AU111" s="477"/>
      <c r="AV111" s="94"/>
      <c r="AW111" s="94"/>
      <c r="AX111" s="94"/>
      <c r="AY111" s="94"/>
      <c r="AZ111" s="94"/>
      <c r="BA111" s="94"/>
      <c r="BB111" s="94">
        <f>SUM(BB78:BB110)</f>
        <v>0</v>
      </c>
      <c r="BC111" s="94">
        <v>0</v>
      </c>
      <c r="BD111" s="94">
        <v>0</v>
      </c>
      <c r="BE111" s="94">
        <v>0</v>
      </c>
      <c r="BF111" s="94">
        <v>0</v>
      </c>
      <c r="BG111" s="94">
        <f t="shared" si="211"/>
        <v>0</v>
      </c>
      <c r="BI111" s="477" t="s">
        <v>74</v>
      </c>
      <c r="BJ111" s="477"/>
      <c r="BK111" s="94"/>
      <c r="BL111" s="94"/>
      <c r="BM111" s="94"/>
      <c r="BN111" s="94"/>
      <c r="BO111" s="94"/>
      <c r="BP111" s="94"/>
      <c r="BQ111" s="94">
        <f>SUM(BQ78:BQ110)</f>
        <v>0</v>
      </c>
      <c r="BR111" s="94">
        <v>0</v>
      </c>
      <c r="BS111" s="94">
        <v>0</v>
      </c>
      <c r="BT111" s="94">
        <v>0</v>
      </c>
      <c r="BU111" s="94">
        <v>0</v>
      </c>
      <c r="BV111" s="94">
        <f t="shared" si="212"/>
        <v>0</v>
      </c>
      <c r="BX111" s="477" t="s">
        <v>74</v>
      </c>
      <c r="BY111" s="477"/>
      <c r="BZ111" s="94"/>
      <c r="CA111" s="94"/>
      <c r="CB111" s="94"/>
      <c r="CC111" s="94"/>
      <c r="CD111" s="94"/>
      <c r="CE111" s="94"/>
      <c r="CF111" s="94">
        <f>SUM(CF78:CF110)</f>
        <v>0</v>
      </c>
      <c r="CG111" s="94">
        <v>0</v>
      </c>
      <c r="CH111" s="94">
        <v>0</v>
      </c>
      <c r="CI111" s="94">
        <v>0</v>
      </c>
      <c r="CJ111" s="94">
        <v>0</v>
      </c>
      <c r="CK111" s="94">
        <f t="shared" si="213"/>
        <v>0</v>
      </c>
      <c r="CM111" s="477" t="s">
        <v>74</v>
      </c>
      <c r="CN111" s="477"/>
      <c r="CO111" s="94"/>
      <c r="CP111" s="94"/>
      <c r="CQ111" s="94"/>
      <c r="CR111" s="94"/>
      <c r="CS111" s="94"/>
      <c r="CT111" s="94"/>
      <c r="CU111" s="94">
        <f>SUM(CU78:CU110)</f>
        <v>0</v>
      </c>
      <c r="CV111" s="94">
        <v>0</v>
      </c>
      <c r="CW111" s="94">
        <v>0</v>
      </c>
      <c r="CX111" s="94">
        <v>0</v>
      </c>
      <c r="CY111" s="94">
        <v>0</v>
      </c>
      <c r="CZ111" s="279">
        <f t="shared" si="214"/>
        <v>0</v>
      </c>
      <c r="DB111" s="477" t="s">
        <v>74</v>
      </c>
      <c r="DC111" s="477"/>
      <c r="DD111" s="94"/>
      <c r="DE111" s="94"/>
      <c r="DF111" s="94"/>
      <c r="DG111" s="94"/>
      <c r="DH111" s="94"/>
      <c r="DI111" s="94"/>
      <c r="DJ111" s="94">
        <f>SUM(DJ78:DJ110)</f>
        <v>0</v>
      </c>
      <c r="DK111" s="94">
        <v>0</v>
      </c>
      <c r="DL111" s="94">
        <v>0</v>
      </c>
      <c r="DM111" s="94">
        <v>0</v>
      </c>
      <c r="DN111" s="94">
        <v>0</v>
      </c>
      <c r="DO111" s="279">
        <f t="shared" si="215"/>
        <v>0</v>
      </c>
      <c r="DQ111" s="477" t="s">
        <v>74</v>
      </c>
      <c r="DR111" s="477"/>
      <c r="DS111" s="94"/>
      <c r="DT111" s="94"/>
      <c r="DU111" s="94"/>
      <c r="DV111" s="94"/>
      <c r="DW111" s="94"/>
      <c r="DX111" s="94"/>
      <c r="DY111" s="94">
        <f>SUM(DY78:DY110)</f>
        <v>0</v>
      </c>
      <c r="DZ111" s="94">
        <v>0</v>
      </c>
      <c r="EA111" s="94">
        <v>0</v>
      </c>
      <c r="EB111" s="94">
        <v>0</v>
      </c>
      <c r="EC111" s="94">
        <v>0</v>
      </c>
      <c r="ED111" s="279">
        <f t="shared" si="216"/>
        <v>0</v>
      </c>
      <c r="EF111" s="477" t="s">
        <v>74</v>
      </c>
      <c r="EG111" s="477"/>
      <c r="EH111" s="94"/>
      <c r="EI111" s="94"/>
      <c r="EJ111" s="94"/>
      <c r="EK111" s="94"/>
      <c r="EL111" s="94"/>
      <c r="EM111" s="94"/>
      <c r="EN111" s="94">
        <f>SUM(EN78:EN110)</f>
        <v>0</v>
      </c>
      <c r="EO111" s="94">
        <v>0</v>
      </c>
      <c r="EP111" s="94">
        <v>0</v>
      </c>
      <c r="EQ111" s="94">
        <v>0</v>
      </c>
      <c r="ER111" s="94">
        <v>0</v>
      </c>
      <c r="ES111" s="94">
        <f t="shared" si="217"/>
        <v>0</v>
      </c>
      <c r="EU111" s="477" t="s">
        <v>74</v>
      </c>
      <c r="EV111" s="477"/>
      <c r="EW111" s="94"/>
      <c r="EX111" s="94"/>
      <c r="EY111" s="94"/>
      <c r="EZ111" s="94"/>
      <c r="FA111" s="94"/>
      <c r="FB111" s="94"/>
      <c r="FC111" s="94">
        <f>SUM(FC78:FC110)</f>
        <v>0</v>
      </c>
      <c r="FD111" s="94">
        <v>0</v>
      </c>
      <c r="FE111" s="94">
        <v>0</v>
      </c>
      <c r="FF111" s="94">
        <v>0</v>
      </c>
      <c r="FG111" s="94">
        <v>0</v>
      </c>
      <c r="FH111" s="94">
        <f t="shared" si="218"/>
        <v>0</v>
      </c>
      <c r="FJ111" s="477" t="s">
        <v>74</v>
      </c>
      <c r="FK111" s="477"/>
      <c r="FL111" s="94"/>
      <c r="FM111" s="94"/>
      <c r="FN111" s="94"/>
      <c r="FO111" s="94"/>
      <c r="FP111" s="94"/>
      <c r="FQ111" s="94"/>
      <c r="FR111" s="94">
        <f>SUM(FR78:FR110)</f>
        <v>0</v>
      </c>
      <c r="FS111" s="94">
        <v>0</v>
      </c>
      <c r="FT111" s="94">
        <v>0</v>
      </c>
      <c r="FU111" s="94">
        <v>0</v>
      </c>
      <c r="FV111" s="94">
        <v>0</v>
      </c>
      <c r="FW111" s="94">
        <f t="shared" si="219"/>
        <v>0</v>
      </c>
      <c r="FY111" s="477" t="s">
        <v>74</v>
      </c>
      <c r="FZ111" s="477"/>
      <c r="GA111" s="94"/>
      <c r="GB111" s="94"/>
      <c r="GC111" s="94"/>
      <c r="GD111" s="94"/>
      <c r="GE111" s="94"/>
      <c r="GF111" s="94"/>
      <c r="GG111" s="94">
        <f>SUM(GG78:GG110)</f>
        <v>0</v>
      </c>
      <c r="GH111" s="94">
        <v>0</v>
      </c>
      <c r="GI111" s="94">
        <v>0</v>
      </c>
      <c r="GJ111" s="94">
        <v>0</v>
      </c>
      <c r="GK111" s="94">
        <v>0</v>
      </c>
      <c r="GL111" s="94">
        <f t="shared" si="220"/>
        <v>0</v>
      </c>
      <c r="GN111" s="477" t="s">
        <v>74</v>
      </c>
      <c r="GO111" s="477"/>
      <c r="GP111" s="94"/>
      <c r="GQ111" s="94"/>
      <c r="GR111" s="94"/>
      <c r="GS111" s="94"/>
      <c r="GT111" s="94"/>
      <c r="GU111" s="94"/>
      <c r="GV111" s="94">
        <f>SUM(GV78:GV110)</f>
        <v>0</v>
      </c>
      <c r="GW111" s="94">
        <v>0</v>
      </c>
      <c r="GX111" s="94">
        <v>0</v>
      </c>
      <c r="GY111" s="94">
        <v>0</v>
      </c>
      <c r="GZ111" s="94">
        <v>0</v>
      </c>
      <c r="HA111" s="94">
        <f t="shared" si="221"/>
        <v>0</v>
      </c>
      <c r="HC111" s="477" t="s">
        <v>74</v>
      </c>
      <c r="HD111" s="477"/>
      <c r="HE111" s="94"/>
      <c r="HF111" s="94"/>
      <c r="HG111" s="94"/>
      <c r="HH111" s="94"/>
      <c r="HI111" s="94"/>
      <c r="HJ111" s="94"/>
      <c r="HK111" s="94">
        <f>SUM(HK78:HK110)</f>
        <v>0</v>
      </c>
      <c r="HL111" s="94">
        <v>0</v>
      </c>
      <c r="HM111" s="94">
        <v>0</v>
      </c>
      <c r="HN111" s="94">
        <v>0</v>
      </c>
      <c r="HO111" s="94">
        <v>0</v>
      </c>
      <c r="HP111" s="94">
        <f t="shared" si="222"/>
        <v>0</v>
      </c>
      <c r="HR111" s="477" t="s">
        <v>74</v>
      </c>
      <c r="HS111" s="477"/>
      <c r="HT111" s="94"/>
      <c r="HU111" s="94"/>
      <c r="HV111" s="94"/>
      <c r="HW111" s="94"/>
      <c r="HX111" s="94"/>
      <c r="HY111" s="94"/>
      <c r="HZ111" s="94">
        <f>SUM(HZ78:HZ110)</f>
        <v>0</v>
      </c>
      <c r="IA111" s="94">
        <v>0</v>
      </c>
      <c r="IB111" s="94">
        <v>0</v>
      </c>
      <c r="IC111" s="94">
        <v>0</v>
      </c>
      <c r="ID111" s="94">
        <v>0</v>
      </c>
      <c r="IE111" s="94">
        <f t="shared" si="223"/>
        <v>0</v>
      </c>
      <c r="IG111" s="477" t="s">
        <v>74</v>
      </c>
      <c r="IH111" s="477"/>
      <c r="II111" s="94"/>
      <c r="IJ111" s="94"/>
      <c r="IK111" s="94"/>
      <c r="IL111" s="94"/>
      <c r="IM111" s="94"/>
      <c r="IN111" s="94"/>
      <c r="IO111" s="94">
        <f>SUM(IO78:IO110)</f>
        <v>0</v>
      </c>
      <c r="IP111" s="94">
        <v>0</v>
      </c>
      <c r="IQ111" s="94">
        <v>0</v>
      </c>
      <c r="IR111" s="94">
        <v>0</v>
      </c>
      <c r="IS111" s="94">
        <v>0</v>
      </c>
      <c r="IT111" s="271">
        <f t="shared" si="224"/>
        <v>0</v>
      </c>
      <c r="IV111" s="477" t="s">
        <v>74</v>
      </c>
      <c r="IW111" s="477"/>
      <c r="IX111" s="94"/>
      <c r="IY111" s="94"/>
      <c r="IZ111" s="94"/>
      <c r="JA111" s="94"/>
      <c r="JB111" s="94"/>
      <c r="JC111" s="94"/>
      <c r="JD111" s="94">
        <f>SUM(JD78:JD110)</f>
        <v>0</v>
      </c>
      <c r="JE111" s="94">
        <v>0</v>
      </c>
      <c r="JF111" s="94">
        <v>0</v>
      </c>
      <c r="JG111" s="94">
        <v>0</v>
      </c>
      <c r="JH111" s="94">
        <v>0</v>
      </c>
      <c r="JI111" s="94">
        <f t="shared" si="225"/>
        <v>0</v>
      </c>
      <c r="JK111" s="477" t="s">
        <v>74</v>
      </c>
      <c r="JL111" s="477"/>
      <c r="JM111" s="94"/>
      <c r="JN111" s="94"/>
      <c r="JO111" s="94"/>
      <c r="JP111" s="94"/>
      <c r="JQ111" s="94"/>
      <c r="JR111" s="94"/>
      <c r="JS111" s="94">
        <f>SUM(JS78:JS110)</f>
        <v>0</v>
      </c>
      <c r="JT111" s="94">
        <v>0</v>
      </c>
      <c r="JU111" s="94">
        <v>0</v>
      </c>
      <c r="JV111" s="94">
        <v>0</v>
      </c>
      <c r="JW111" s="94">
        <v>0</v>
      </c>
      <c r="JX111" s="94">
        <f t="shared" si="226"/>
        <v>0</v>
      </c>
      <c r="JZ111" s="477" t="s">
        <v>74</v>
      </c>
      <c r="KA111" s="477"/>
      <c r="KB111" s="94"/>
      <c r="KC111" s="94"/>
      <c r="KD111" s="94"/>
      <c r="KE111" s="94"/>
      <c r="KF111" s="94"/>
      <c r="KG111" s="94"/>
      <c r="KH111" s="94">
        <f>SUM(KH78:KH110)</f>
        <v>0</v>
      </c>
      <c r="KI111" s="94">
        <v>0</v>
      </c>
      <c r="KJ111" s="94">
        <v>0</v>
      </c>
      <c r="KK111" s="94">
        <v>0</v>
      </c>
      <c r="KL111" s="94">
        <v>0</v>
      </c>
      <c r="KM111" s="94">
        <f t="shared" si="227"/>
        <v>0</v>
      </c>
      <c r="KO111" s="477" t="s">
        <v>74</v>
      </c>
      <c r="KP111" s="477"/>
      <c r="KQ111" s="94"/>
      <c r="KR111" s="94"/>
      <c r="KS111" s="94"/>
      <c r="KT111" s="94"/>
      <c r="KU111" s="94"/>
      <c r="KV111" s="94"/>
      <c r="KW111" s="94">
        <f>SUM(KW78:KW110)</f>
        <v>0</v>
      </c>
      <c r="KX111" s="94">
        <v>0</v>
      </c>
      <c r="KY111" s="94">
        <v>0</v>
      </c>
      <c r="KZ111" s="94">
        <v>0</v>
      </c>
      <c r="LA111" s="94">
        <v>0</v>
      </c>
      <c r="LB111" s="94">
        <f t="shared" si="228"/>
        <v>0</v>
      </c>
      <c r="LS111" s="477" t="s">
        <v>74</v>
      </c>
      <c r="LT111" s="477"/>
      <c r="LU111" s="94"/>
      <c r="LV111" s="94"/>
      <c r="LW111" s="94"/>
      <c r="LX111" s="94"/>
      <c r="LY111" s="94"/>
      <c r="LZ111" s="94"/>
      <c r="MA111" s="94">
        <f>SUM(MA78:MA110)</f>
        <v>0</v>
      </c>
      <c r="MB111" s="94">
        <v>0</v>
      </c>
      <c r="MC111" s="94">
        <v>0</v>
      </c>
      <c r="MD111" s="94">
        <v>0</v>
      </c>
      <c r="ME111" s="94">
        <v>0</v>
      </c>
      <c r="MF111" s="94">
        <f t="shared" si="229"/>
        <v>0</v>
      </c>
      <c r="MH111" s="477" t="s">
        <v>74</v>
      </c>
      <c r="MI111" s="477"/>
      <c r="MJ111" s="94"/>
      <c r="MK111" s="94"/>
      <c r="ML111" s="94"/>
      <c r="MM111" s="94"/>
      <c r="MN111" s="94"/>
      <c r="MO111" s="94"/>
      <c r="MP111" s="94">
        <f>SUM(MP78:MP110)</f>
        <v>0</v>
      </c>
      <c r="MQ111" s="94">
        <v>0</v>
      </c>
      <c r="MR111" s="94">
        <v>0</v>
      </c>
      <c r="MS111" s="94">
        <v>0</v>
      </c>
      <c r="MT111" s="94">
        <v>0</v>
      </c>
      <c r="MU111" s="94">
        <f t="shared" si="230"/>
        <v>0</v>
      </c>
      <c r="MW111" s="477" t="s">
        <v>74</v>
      </c>
      <c r="MX111" s="477"/>
      <c r="MY111" s="94"/>
      <c r="MZ111" s="94"/>
      <c r="NA111" s="94"/>
      <c r="NB111" s="94"/>
      <c r="NC111" s="94"/>
      <c r="ND111" s="94"/>
      <c r="NE111" s="94">
        <f>SUM(NE78:NE110)</f>
        <v>0</v>
      </c>
      <c r="NF111" s="94">
        <v>0</v>
      </c>
      <c r="NG111" s="94">
        <v>0</v>
      </c>
      <c r="NH111" s="94">
        <v>0</v>
      </c>
      <c r="NI111" s="94">
        <v>0</v>
      </c>
      <c r="NJ111" s="94">
        <f t="shared" si="231"/>
        <v>0</v>
      </c>
      <c r="NL111" s="477" t="s">
        <v>74</v>
      </c>
      <c r="NM111" s="477"/>
      <c r="NN111" s="94"/>
      <c r="NO111" s="94"/>
      <c r="NP111" s="94"/>
      <c r="NQ111" s="94"/>
      <c r="NR111" s="94"/>
      <c r="NS111" s="94"/>
      <c r="NT111" s="94">
        <f>SUM(NT78:NT110)</f>
        <v>0</v>
      </c>
      <c r="NU111" s="94">
        <v>0</v>
      </c>
      <c r="NV111" s="94">
        <v>0</v>
      </c>
      <c r="NW111" s="94">
        <v>0</v>
      </c>
      <c r="NX111" s="94">
        <v>0</v>
      </c>
      <c r="NY111" s="94">
        <f t="shared" si="232"/>
        <v>0</v>
      </c>
      <c r="OA111" s="477" t="s">
        <v>74</v>
      </c>
      <c r="OB111" s="477"/>
      <c r="OC111" s="94"/>
      <c r="OD111" s="94"/>
      <c r="OE111" s="94"/>
      <c r="OF111" s="94"/>
      <c r="OG111" s="94"/>
      <c r="OH111" s="94"/>
      <c r="OI111" s="94">
        <f>SUM(OI78:OI110)</f>
        <v>0</v>
      </c>
      <c r="OJ111" s="94">
        <v>0</v>
      </c>
      <c r="OK111" s="94">
        <v>0</v>
      </c>
      <c r="OL111" s="94">
        <v>0</v>
      </c>
      <c r="OM111" s="94">
        <v>0</v>
      </c>
      <c r="ON111" s="94">
        <f t="shared" si="233"/>
        <v>0</v>
      </c>
      <c r="OP111" s="477" t="s">
        <v>74</v>
      </c>
      <c r="OQ111" s="477"/>
      <c r="OR111" s="94"/>
      <c r="OS111" s="94"/>
      <c r="OT111" s="94"/>
      <c r="OU111" s="94"/>
      <c r="OV111" s="94"/>
      <c r="OW111" s="94"/>
      <c r="OX111" s="94">
        <f>SUM(OX78:OX110)</f>
        <v>0</v>
      </c>
      <c r="OY111" s="94">
        <v>0</v>
      </c>
      <c r="OZ111" s="94">
        <v>0</v>
      </c>
      <c r="PA111" s="94">
        <v>0</v>
      </c>
      <c r="PB111" s="94">
        <v>0</v>
      </c>
      <c r="PC111" s="94">
        <f t="shared" si="234"/>
        <v>0</v>
      </c>
      <c r="PE111" s="477" t="s">
        <v>74</v>
      </c>
      <c r="PF111" s="477"/>
      <c r="PG111" s="94"/>
      <c r="PH111" s="94"/>
      <c r="PI111" s="94"/>
      <c r="PJ111" s="94"/>
      <c r="PK111" s="94"/>
      <c r="PL111" s="94"/>
      <c r="PM111" s="94">
        <f>SUM(PM78:PM110)</f>
        <v>0</v>
      </c>
      <c r="PN111" s="94">
        <v>0</v>
      </c>
      <c r="PO111" s="94">
        <v>0</v>
      </c>
      <c r="PP111" s="94">
        <v>0</v>
      </c>
      <c r="PQ111" s="94">
        <v>0</v>
      </c>
      <c r="PR111" s="94">
        <f t="shared" si="235"/>
        <v>0</v>
      </c>
      <c r="PT111" s="477" t="s">
        <v>74</v>
      </c>
      <c r="PU111" s="477"/>
      <c r="PV111" s="94"/>
      <c r="PW111" s="94"/>
      <c r="PX111" s="94">
        <f>SUM(PX78:PX110)</f>
        <v>0</v>
      </c>
      <c r="PY111" s="94">
        <v>0</v>
      </c>
      <c r="PZ111" s="94">
        <v>0</v>
      </c>
      <c r="QA111" s="94">
        <v>0</v>
      </c>
      <c r="QB111" s="94">
        <v>0</v>
      </c>
      <c r="QC111" s="94">
        <f t="shared" si="236"/>
        <v>0</v>
      </c>
    </row>
    <row r="112" spans="1:445" hidden="1">
      <c r="A112" s="477" t="s">
        <v>461</v>
      </c>
      <c r="B112" s="477"/>
      <c r="C112" s="94"/>
      <c r="D112" s="94"/>
      <c r="E112" s="94"/>
      <c r="F112" s="94"/>
      <c r="G112" s="94"/>
      <c r="H112" s="94"/>
      <c r="I112" s="94">
        <f>I113-I111</f>
        <v>0</v>
      </c>
      <c r="J112" s="94"/>
      <c r="K112" s="94"/>
      <c r="L112" s="94"/>
      <c r="M112" s="94"/>
      <c r="N112" s="94"/>
      <c r="P112" s="477" t="s">
        <v>461</v>
      </c>
      <c r="Q112" s="477"/>
      <c r="R112" s="94"/>
      <c r="S112" s="94"/>
      <c r="T112" s="94"/>
      <c r="U112" s="94"/>
      <c r="V112" s="94"/>
      <c r="W112" s="94"/>
      <c r="X112" s="94">
        <f>X113-X111</f>
        <v>0</v>
      </c>
      <c r="Y112" s="94"/>
      <c r="Z112" s="94"/>
      <c r="AA112" s="94"/>
      <c r="AB112" s="94"/>
      <c r="AC112" s="94"/>
      <c r="AE112" s="477" t="s">
        <v>461</v>
      </c>
      <c r="AF112" s="477"/>
      <c r="AG112" s="94"/>
      <c r="AH112" s="94"/>
      <c r="AI112" s="94"/>
      <c r="AJ112" s="94"/>
      <c r="AK112" s="94"/>
      <c r="AL112" s="94"/>
      <c r="AM112" s="94">
        <f>AM113-AM111</f>
        <v>0</v>
      </c>
      <c r="AN112" s="94"/>
      <c r="AO112" s="94"/>
      <c r="AP112" s="94"/>
      <c r="AQ112" s="94"/>
      <c r="AR112" s="94"/>
      <c r="AT112" s="477" t="s">
        <v>461</v>
      </c>
      <c r="AU112" s="477"/>
      <c r="AV112" s="94"/>
      <c r="AW112" s="94"/>
      <c r="AX112" s="94"/>
      <c r="AY112" s="94"/>
      <c r="AZ112" s="94"/>
      <c r="BA112" s="94"/>
      <c r="BB112" s="94">
        <f>BB113-BB111</f>
        <v>0</v>
      </c>
      <c r="BC112" s="94"/>
      <c r="BD112" s="94"/>
      <c r="BE112" s="94"/>
      <c r="BF112" s="94"/>
      <c r="BG112" s="94"/>
      <c r="BI112" s="477" t="s">
        <v>461</v>
      </c>
      <c r="BJ112" s="477"/>
      <c r="BK112" s="94"/>
      <c r="BL112" s="94"/>
      <c r="BM112" s="94"/>
      <c r="BN112" s="94"/>
      <c r="BO112" s="94"/>
      <c r="BP112" s="94"/>
      <c r="BQ112" s="94">
        <f>BQ113-BQ111</f>
        <v>0</v>
      </c>
      <c r="BR112" s="94"/>
      <c r="BS112" s="94"/>
      <c r="BT112" s="94"/>
      <c r="BU112" s="94"/>
      <c r="BV112" s="94"/>
      <c r="BX112" s="477" t="s">
        <v>461</v>
      </c>
      <c r="BY112" s="477"/>
      <c r="BZ112" s="94"/>
      <c r="CA112" s="94"/>
      <c r="CB112" s="94"/>
      <c r="CC112" s="94"/>
      <c r="CD112" s="94"/>
      <c r="CE112" s="94"/>
      <c r="CF112" s="94">
        <f>CF113-CF111</f>
        <v>0</v>
      </c>
      <c r="CG112" s="94"/>
      <c r="CH112" s="94"/>
      <c r="CI112" s="94"/>
      <c r="CJ112" s="94"/>
      <c r="CK112" s="94"/>
      <c r="CM112" s="477" t="s">
        <v>461</v>
      </c>
      <c r="CN112" s="477"/>
      <c r="CO112" s="94"/>
      <c r="CP112" s="94"/>
      <c r="CQ112" s="94"/>
      <c r="CR112" s="94"/>
      <c r="CS112" s="94"/>
      <c r="CT112" s="94"/>
      <c r="CU112" s="94">
        <f>CU113-CU111</f>
        <v>0</v>
      </c>
      <c r="CV112" s="94"/>
      <c r="CW112" s="94"/>
      <c r="CX112" s="94"/>
      <c r="CY112" s="94"/>
      <c r="CZ112" s="279"/>
      <c r="DB112" s="477" t="s">
        <v>461</v>
      </c>
      <c r="DC112" s="477"/>
      <c r="DD112" s="94"/>
      <c r="DE112" s="94"/>
      <c r="DF112" s="94"/>
      <c r="DG112" s="94"/>
      <c r="DH112" s="94"/>
      <c r="DI112" s="94"/>
      <c r="DJ112" s="94">
        <f>DJ113-DJ111</f>
        <v>0</v>
      </c>
      <c r="DK112" s="94"/>
      <c r="DL112" s="94"/>
      <c r="DM112" s="94"/>
      <c r="DN112" s="94"/>
      <c r="DO112" s="279"/>
      <c r="DQ112" s="477" t="s">
        <v>461</v>
      </c>
      <c r="DR112" s="477"/>
      <c r="DS112" s="94"/>
      <c r="DT112" s="94"/>
      <c r="DU112" s="94"/>
      <c r="DV112" s="94"/>
      <c r="DW112" s="94"/>
      <c r="DX112" s="94"/>
      <c r="DY112" s="94">
        <f>DY113-DY111</f>
        <v>0</v>
      </c>
      <c r="DZ112" s="94"/>
      <c r="EA112" s="94"/>
      <c r="EB112" s="94"/>
      <c r="EC112" s="94"/>
      <c r="ED112" s="279"/>
      <c r="EF112" s="477" t="s">
        <v>461</v>
      </c>
      <c r="EG112" s="477"/>
      <c r="EH112" s="94"/>
      <c r="EI112" s="94"/>
      <c r="EJ112" s="94"/>
      <c r="EK112" s="94"/>
      <c r="EL112" s="94"/>
      <c r="EM112" s="94"/>
      <c r="EN112" s="94">
        <f>EN113-EN111</f>
        <v>0</v>
      </c>
      <c r="EO112" s="94"/>
      <c r="EP112" s="94"/>
      <c r="EQ112" s="94"/>
      <c r="ER112" s="94"/>
      <c r="ES112" s="94"/>
      <c r="EU112" s="477" t="s">
        <v>461</v>
      </c>
      <c r="EV112" s="477"/>
      <c r="EW112" s="94"/>
      <c r="EX112" s="94"/>
      <c r="EY112" s="94"/>
      <c r="EZ112" s="94"/>
      <c r="FA112" s="94"/>
      <c r="FB112" s="94"/>
      <c r="FC112" s="94">
        <f>FC113-FC111</f>
        <v>0</v>
      </c>
      <c r="FD112" s="94"/>
      <c r="FE112" s="94"/>
      <c r="FF112" s="94"/>
      <c r="FG112" s="94"/>
      <c r="FH112" s="94"/>
      <c r="FJ112" s="477" t="s">
        <v>461</v>
      </c>
      <c r="FK112" s="477"/>
      <c r="FL112" s="94"/>
      <c r="FM112" s="94"/>
      <c r="FN112" s="94"/>
      <c r="FO112" s="94"/>
      <c r="FP112" s="94"/>
      <c r="FQ112" s="94"/>
      <c r="FR112" s="94">
        <f>FR113-FR111</f>
        <v>0</v>
      </c>
      <c r="FS112" s="94"/>
      <c r="FT112" s="94"/>
      <c r="FU112" s="94"/>
      <c r="FV112" s="94"/>
      <c r="FW112" s="94"/>
      <c r="FY112" s="477" t="s">
        <v>461</v>
      </c>
      <c r="FZ112" s="477"/>
      <c r="GA112" s="94"/>
      <c r="GB112" s="94"/>
      <c r="GC112" s="94"/>
      <c r="GD112" s="94"/>
      <c r="GE112" s="94"/>
      <c r="GF112" s="94"/>
      <c r="GG112" s="94">
        <f>GG113-GG111</f>
        <v>0</v>
      </c>
      <c r="GH112" s="94"/>
      <c r="GI112" s="94"/>
      <c r="GJ112" s="94"/>
      <c r="GK112" s="94"/>
      <c r="GL112" s="94"/>
      <c r="GN112" s="477" t="s">
        <v>461</v>
      </c>
      <c r="GO112" s="477"/>
      <c r="GP112" s="94"/>
      <c r="GQ112" s="94"/>
      <c r="GR112" s="94"/>
      <c r="GS112" s="94"/>
      <c r="GT112" s="94"/>
      <c r="GU112" s="94"/>
      <c r="GV112" s="94">
        <f>GV113-GV111</f>
        <v>0</v>
      </c>
      <c r="GW112" s="94"/>
      <c r="GX112" s="94"/>
      <c r="GY112" s="94"/>
      <c r="GZ112" s="94"/>
      <c r="HA112" s="94"/>
      <c r="HC112" s="477" t="s">
        <v>461</v>
      </c>
      <c r="HD112" s="477"/>
      <c r="HE112" s="94"/>
      <c r="HF112" s="94"/>
      <c r="HG112" s="94"/>
      <c r="HH112" s="94"/>
      <c r="HI112" s="94"/>
      <c r="HJ112" s="94"/>
      <c r="HK112" s="94">
        <f>HK113-HK111</f>
        <v>0</v>
      </c>
      <c r="HL112" s="94"/>
      <c r="HM112" s="94"/>
      <c r="HN112" s="94"/>
      <c r="HO112" s="94"/>
      <c r="HP112" s="94"/>
      <c r="HR112" s="477" t="s">
        <v>461</v>
      </c>
      <c r="HS112" s="477"/>
      <c r="HT112" s="94"/>
      <c r="HU112" s="94"/>
      <c r="HV112" s="94"/>
      <c r="HW112" s="94"/>
      <c r="HX112" s="94"/>
      <c r="HY112" s="94"/>
      <c r="HZ112" s="94">
        <f>HZ113-HZ111</f>
        <v>0</v>
      </c>
      <c r="IA112" s="94"/>
      <c r="IB112" s="94"/>
      <c r="IC112" s="94"/>
      <c r="ID112" s="94"/>
      <c r="IE112" s="94"/>
      <c r="IG112" s="477" t="s">
        <v>461</v>
      </c>
      <c r="IH112" s="477"/>
      <c r="II112" s="94"/>
      <c r="IJ112" s="94"/>
      <c r="IK112" s="94"/>
      <c r="IL112" s="94"/>
      <c r="IM112" s="94"/>
      <c r="IN112" s="94"/>
      <c r="IO112" s="94">
        <f>IO113-IO111</f>
        <v>0</v>
      </c>
      <c r="IP112" s="94"/>
      <c r="IQ112" s="94"/>
      <c r="IR112" s="94"/>
      <c r="IS112" s="94"/>
      <c r="IT112" s="271"/>
      <c r="IV112" s="477" t="s">
        <v>461</v>
      </c>
      <c r="IW112" s="477"/>
      <c r="IX112" s="94"/>
      <c r="IY112" s="94"/>
      <c r="IZ112" s="94"/>
      <c r="JA112" s="94"/>
      <c r="JB112" s="94"/>
      <c r="JC112" s="94"/>
      <c r="JD112" s="94">
        <f>JD113-JD111</f>
        <v>0</v>
      </c>
      <c r="JE112" s="94"/>
      <c r="JF112" s="94"/>
      <c r="JG112" s="94"/>
      <c r="JH112" s="94"/>
      <c r="JI112" s="94"/>
      <c r="JK112" s="477" t="s">
        <v>461</v>
      </c>
      <c r="JL112" s="477"/>
      <c r="JM112" s="94"/>
      <c r="JN112" s="94"/>
      <c r="JO112" s="94"/>
      <c r="JP112" s="94"/>
      <c r="JQ112" s="94"/>
      <c r="JR112" s="94"/>
      <c r="JS112" s="94">
        <f>JS113-JS111</f>
        <v>0</v>
      </c>
      <c r="JT112" s="94"/>
      <c r="JU112" s="94"/>
      <c r="JV112" s="94"/>
      <c r="JW112" s="94"/>
      <c r="JX112" s="94"/>
      <c r="JZ112" s="477" t="s">
        <v>461</v>
      </c>
      <c r="KA112" s="477"/>
      <c r="KB112" s="94"/>
      <c r="KC112" s="94"/>
      <c r="KD112" s="94"/>
      <c r="KE112" s="94"/>
      <c r="KF112" s="94"/>
      <c r="KG112" s="94"/>
      <c r="KH112" s="94">
        <f>KH113-KH111</f>
        <v>0</v>
      </c>
      <c r="KI112" s="94"/>
      <c r="KJ112" s="94"/>
      <c r="KK112" s="94"/>
      <c r="KL112" s="94"/>
      <c r="KM112" s="94"/>
      <c r="KO112" s="477" t="s">
        <v>461</v>
      </c>
      <c r="KP112" s="477"/>
      <c r="KQ112" s="94"/>
      <c r="KR112" s="94"/>
      <c r="KS112" s="94"/>
      <c r="KT112" s="94"/>
      <c r="KU112" s="94"/>
      <c r="KV112" s="94"/>
      <c r="KW112" s="94">
        <f>KW113-KW111</f>
        <v>0</v>
      </c>
      <c r="KX112" s="94"/>
      <c r="KY112" s="94"/>
      <c r="KZ112" s="94"/>
      <c r="LA112" s="94"/>
      <c r="LB112" s="94"/>
      <c r="LS112" s="477" t="s">
        <v>461</v>
      </c>
      <c r="LT112" s="477"/>
      <c r="LU112" s="94"/>
      <c r="LV112" s="94"/>
      <c r="LW112" s="94"/>
      <c r="LX112" s="94"/>
      <c r="LY112" s="94"/>
      <c r="LZ112" s="94"/>
      <c r="MA112" s="94">
        <f>MA113-MA111</f>
        <v>0</v>
      </c>
      <c r="MB112" s="94"/>
      <c r="MC112" s="94"/>
      <c r="MD112" s="94"/>
      <c r="ME112" s="94"/>
      <c r="MF112" s="94"/>
      <c r="MH112" s="477" t="s">
        <v>461</v>
      </c>
      <c r="MI112" s="477"/>
      <c r="MJ112" s="94"/>
      <c r="MK112" s="94"/>
      <c r="ML112" s="94"/>
      <c r="MM112" s="94"/>
      <c r="MN112" s="94"/>
      <c r="MO112" s="94"/>
      <c r="MP112" s="94">
        <f>MP113-MP111</f>
        <v>0</v>
      </c>
      <c r="MQ112" s="94"/>
      <c r="MR112" s="94"/>
      <c r="MS112" s="94"/>
      <c r="MT112" s="94"/>
      <c r="MU112" s="94"/>
      <c r="MW112" s="477" t="s">
        <v>461</v>
      </c>
      <c r="MX112" s="477"/>
      <c r="MY112" s="94"/>
      <c r="MZ112" s="94"/>
      <c r="NA112" s="94"/>
      <c r="NB112" s="94"/>
      <c r="NC112" s="94"/>
      <c r="ND112" s="94"/>
      <c r="NE112" s="94">
        <f>NE113-NE111</f>
        <v>0</v>
      </c>
      <c r="NF112" s="94"/>
      <c r="NG112" s="94"/>
      <c r="NH112" s="94"/>
      <c r="NI112" s="94"/>
      <c r="NJ112" s="94"/>
      <c r="NL112" s="477" t="s">
        <v>461</v>
      </c>
      <c r="NM112" s="477"/>
      <c r="NN112" s="94"/>
      <c r="NO112" s="94"/>
      <c r="NP112" s="94"/>
      <c r="NQ112" s="94"/>
      <c r="NR112" s="94"/>
      <c r="NS112" s="94"/>
      <c r="NT112" s="94">
        <f>NT113-NT111</f>
        <v>0</v>
      </c>
      <c r="NU112" s="94"/>
      <c r="NV112" s="94"/>
      <c r="NW112" s="94"/>
      <c r="NX112" s="94"/>
      <c r="NY112" s="94"/>
      <c r="OA112" s="477" t="s">
        <v>461</v>
      </c>
      <c r="OB112" s="477"/>
      <c r="OC112" s="94"/>
      <c r="OD112" s="94"/>
      <c r="OE112" s="94"/>
      <c r="OF112" s="94"/>
      <c r="OG112" s="94"/>
      <c r="OH112" s="94"/>
      <c r="OI112" s="94">
        <f>OI113-OI111</f>
        <v>0</v>
      </c>
      <c r="OJ112" s="94"/>
      <c r="OK112" s="94"/>
      <c r="OL112" s="94"/>
      <c r="OM112" s="94"/>
      <c r="ON112" s="94"/>
      <c r="OP112" s="477" t="s">
        <v>461</v>
      </c>
      <c r="OQ112" s="477"/>
      <c r="OR112" s="94"/>
      <c r="OS112" s="94"/>
      <c r="OT112" s="94"/>
      <c r="OU112" s="94"/>
      <c r="OV112" s="94"/>
      <c r="OW112" s="94"/>
      <c r="OX112" s="94">
        <f>OX113-OX111</f>
        <v>0</v>
      </c>
      <c r="OY112" s="94"/>
      <c r="OZ112" s="94"/>
      <c r="PA112" s="94"/>
      <c r="PB112" s="94"/>
      <c r="PC112" s="94"/>
      <c r="PE112" s="477" t="s">
        <v>461</v>
      </c>
      <c r="PF112" s="477"/>
      <c r="PG112" s="94"/>
      <c r="PH112" s="94"/>
      <c r="PI112" s="94"/>
      <c r="PJ112" s="94"/>
      <c r="PK112" s="94"/>
      <c r="PL112" s="94"/>
      <c r="PM112" s="94">
        <f>PM113-PM111</f>
        <v>0</v>
      </c>
      <c r="PN112" s="94"/>
      <c r="PO112" s="94"/>
      <c r="PP112" s="94"/>
      <c r="PQ112" s="94"/>
      <c r="PR112" s="94"/>
      <c r="PT112" s="477" t="s">
        <v>461</v>
      </c>
      <c r="PU112" s="477"/>
      <c r="PV112" s="94"/>
      <c r="PW112" s="94"/>
      <c r="PX112" s="94">
        <f>PX113-PX111</f>
        <v>0</v>
      </c>
      <c r="PY112" s="94"/>
      <c r="PZ112" s="94"/>
      <c r="QA112" s="94"/>
      <c r="QB112" s="94"/>
      <c r="QC112" s="94"/>
    </row>
    <row r="113" spans="1:445" hidden="1">
      <c r="A113" s="477" t="s">
        <v>76</v>
      </c>
      <c r="B113" s="477"/>
      <c r="C113" s="94"/>
      <c r="D113" s="94"/>
      <c r="E113" s="94"/>
      <c r="F113" s="94"/>
      <c r="G113" s="94"/>
      <c r="H113" s="94"/>
      <c r="I113" s="94">
        <v>0</v>
      </c>
      <c r="J113" s="94"/>
      <c r="K113" s="94"/>
      <c r="L113" s="94"/>
      <c r="M113" s="94"/>
      <c r="N113" s="94"/>
      <c r="P113" s="477" t="s">
        <v>76</v>
      </c>
      <c r="Q113" s="477"/>
      <c r="R113" s="94"/>
      <c r="S113" s="94"/>
      <c r="T113" s="94"/>
      <c r="U113" s="94"/>
      <c r="V113" s="94"/>
      <c r="W113" s="94"/>
      <c r="X113" s="94">
        <v>0</v>
      </c>
      <c r="Y113" s="94"/>
      <c r="Z113" s="94"/>
      <c r="AA113" s="94"/>
      <c r="AB113" s="94"/>
      <c r="AC113" s="94"/>
      <c r="AE113" s="477" t="s">
        <v>76</v>
      </c>
      <c r="AF113" s="477"/>
      <c r="AG113" s="94"/>
      <c r="AH113" s="94"/>
      <c r="AI113" s="94"/>
      <c r="AJ113" s="94"/>
      <c r="AK113" s="94"/>
      <c r="AL113" s="94"/>
      <c r="AM113" s="94">
        <v>0</v>
      </c>
      <c r="AN113" s="94"/>
      <c r="AO113" s="94"/>
      <c r="AP113" s="94"/>
      <c r="AQ113" s="94"/>
      <c r="AR113" s="94"/>
      <c r="AT113" s="477" t="s">
        <v>76</v>
      </c>
      <c r="AU113" s="477"/>
      <c r="AV113" s="94"/>
      <c r="AW113" s="94"/>
      <c r="AX113" s="94"/>
      <c r="AY113" s="94"/>
      <c r="AZ113" s="94"/>
      <c r="BA113" s="94"/>
      <c r="BB113" s="94">
        <v>0</v>
      </c>
      <c r="BC113" s="94"/>
      <c r="BD113" s="94"/>
      <c r="BE113" s="94"/>
      <c r="BF113" s="94"/>
      <c r="BG113" s="94"/>
      <c r="BI113" s="477" t="s">
        <v>76</v>
      </c>
      <c r="BJ113" s="477"/>
      <c r="BK113" s="94"/>
      <c r="BL113" s="94"/>
      <c r="BM113" s="94"/>
      <c r="BN113" s="94"/>
      <c r="BO113" s="94"/>
      <c r="BP113" s="94"/>
      <c r="BQ113" s="94">
        <v>0</v>
      </c>
      <c r="BR113" s="94"/>
      <c r="BS113" s="94"/>
      <c r="BT113" s="94"/>
      <c r="BU113" s="94"/>
      <c r="BV113" s="94"/>
      <c r="BX113" s="477" t="s">
        <v>76</v>
      </c>
      <c r="BY113" s="477"/>
      <c r="BZ113" s="94"/>
      <c r="CA113" s="94"/>
      <c r="CB113" s="94"/>
      <c r="CC113" s="94"/>
      <c r="CD113" s="94"/>
      <c r="CE113" s="94"/>
      <c r="CF113" s="94">
        <v>0</v>
      </c>
      <c r="CG113" s="94"/>
      <c r="CH113" s="94"/>
      <c r="CI113" s="94"/>
      <c r="CJ113" s="94"/>
      <c r="CK113" s="94"/>
      <c r="CM113" s="477" t="s">
        <v>76</v>
      </c>
      <c r="CN113" s="477"/>
      <c r="CO113" s="94"/>
      <c r="CP113" s="94"/>
      <c r="CQ113" s="94"/>
      <c r="CR113" s="94"/>
      <c r="CS113" s="94"/>
      <c r="CT113" s="94"/>
      <c r="CU113" s="94">
        <v>0</v>
      </c>
      <c r="CV113" s="94"/>
      <c r="CW113" s="94"/>
      <c r="CX113" s="94"/>
      <c r="CY113" s="94"/>
      <c r="CZ113" s="279"/>
      <c r="DB113" s="477" t="s">
        <v>76</v>
      </c>
      <c r="DC113" s="477"/>
      <c r="DD113" s="94"/>
      <c r="DE113" s="94"/>
      <c r="DF113" s="94"/>
      <c r="DG113" s="94"/>
      <c r="DH113" s="94"/>
      <c r="DI113" s="94"/>
      <c r="DJ113" s="94">
        <v>0</v>
      </c>
      <c r="DK113" s="94"/>
      <c r="DL113" s="94"/>
      <c r="DM113" s="94"/>
      <c r="DN113" s="94"/>
      <c r="DO113" s="279"/>
      <c r="DQ113" s="477" t="s">
        <v>76</v>
      </c>
      <c r="DR113" s="477"/>
      <c r="DS113" s="94"/>
      <c r="DT113" s="94"/>
      <c r="DU113" s="94"/>
      <c r="DV113" s="94"/>
      <c r="DW113" s="94"/>
      <c r="DX113" s="94"/>
      <c r="DY113" s="94">
        <v>0</v>
      </c>
      <c r="DZ113" s="94"/>
      <c r="EA113" s="94"/>
      <c r="EB113" s="94"/>
      <c r="EC113" s="94"/>
      <c r="ED113" s="279"/>
      <c r="EF113" s="477" t="s">
        <v>76</v>
      </c>
      <c r="EG113" s="477"/>
      <c r="EH113" s="94"/>
      <c r="EI113" s="94"/>
      <c r="EJ113" s="94"/>
      <c r="EK113" s="94"/>
      <c r="EL113" s="94"/>
      <c r="EM113" s="94"/>
      <c r="EN113" s="94">
        <v>0</v>
      </c>
      <c r="EO113" s="94"/>
      <c r="EP113" s="94"/>
      <c r="EQ113" s="94"/>
      <c r="ER113" s="94"/>
      <c r="ES113" s="94"/>
      <c r="EU113" s="477" t="s">
        <v>76</v>
      </c>
      <c r="EV113" s="477"/>
      <c r="EW113" s="94"/>
      <c r="EX113" s="94"/>
      <c r="EY113" s="94"/>
      <c r="EZ113" s="94"/>
      <c r="FA113" s="94"/>
      <c r="FB113" s="94"/>
      <c r="FC113" s="94">
        <v>0</v>
      </c>
      <c r="FD113" s="94"/>
      <c r="FE113" s="94"/>
      <c r="FF113" s="94"/>
      <c r="FG113" s="94"/>
      <c r="FH113" s="94"/>
      <c r="FJ113" s="477" t="s">
        <v>76</v>
      </c>
      <c r="FK113" s="477"/>
      <c r="FL113" s="94"/>
      <c r="FM113" s="94"/>
      <c r="FN113" s="94"/>
      <c r="FO113" s="94"/>
      <c r="FP113" s="94"/>
      <c r="FQ113" s="94"/>
      <c r="FR113" s="94">
        <v>0</v>
      </c>
      <c r="FS113" s="94"/>
      <c r="FT113" s="94"/>
      <c r="FU113" s="94"/>
      <c r="FV113" s="94"/>
      <c r="FW113" s="94"/>
      <c r="FY113" s="477" t="s">
        <v>76</v>
      </c>
      <c r="FZ113" s="477"/>
      <c r="GA113" s="94"/>
      <c r="GB113" s="94"/>
      <c r="GC113" s="94"/>
      <c r="GD113" s="94"/>
      <c r="GE113" s="94"/>
      <c r="GF113" s="94"/>
      <c r="GG113" s="94">
        <v>0</v>
      </c>
      <c r="GH113" s="94"/>
      <c r="GI113" s="94"/>
      <c r="GJ113" s="94"/>
      <c r="GK113" s="94"/>
      <c r="GL113" s="94"/>
      <c r="GN113" s="477" t="s">
        <v>76</v>
      </c>
      <c r="GO113" s="477"/>
      <c r="GP113" s="94"/>
      <c r="GQ113" s="94"/>
      <c r="GR113" s="94"/>
      <c r="GS113" s="94"/>
      <c r="GT113" s="94"/>
      <c r="GU113" s="94"/>
      <c r="GV113" s="94">
        <v>0</v>
      </c>
      <c r="GW113" s="94"/>
      <c r="GX113" s="94"/>
      <c r="GY113" s="94"/>
      <c r="GZ113" s="94"/>
      <c r="HA113" s="94"/>
      <c r="HC113" s="477" t="s">
        <v>76</v>
      </c>
      <c r="HD113" s="477"/>
      <c r="HE113" s="94"/>
      <c r="HF113" s="94"/>
      <c r="HG113" s="94"/>
      <c r="HH113" s="94"/>
      <c r="HI113" s="94"/>
      <c r="HJ113" s="94"/>
      <c r="HK113" s="94">
        <v>0</v>
      </c>
      <c r="HL113" s="94"/>
      <c r="HM113" s="94"/>
      <c r="HN113" s="94"/>
      <c r="HO113" s="94"/>
      <c r="HP113" s="94"/>
      <c r="HR113" s="477" t="s">
        <v>76</v>
      </c>
      <c r="HS113" s="477"/>
      <c r="HT113" s="94"/>
      <c r="HU113" s="94"/>
      <c r="HV113" s="94"/>
      <c r="HW113" s="94"/>
      <c r="HX113" s="94"/>
      <c r="HY113" s="94"/>
      <c r="HZ113" s="94">
        <v>0</v>
      </c>
      <c r="IA113" s="94"/>
      <c r="IB113" s="94"/>
      <c r="IC113" s="94"/>
      <c r="ID113" s="94"/>
      <c r="IE113" s="94"/>
      <c r="IG113" s="477" t="s">
        <v>76</v>
      </c>
      <c r="IH113" s="477"/>
      <c r="II113" s="94"/>
      <c r="IJ113" s="94"/>
      <c r="IK113" s="94"/>
      <c r="IL113" s="94"/>
      <c r="IM113" s="94"/>
      <c r="IN113" s="94"/>
      <c r="IO113" s="94">
        <v>0</v>
      </c>
      <c r="IP113" s="94"/>
      <c r="IQ113" s="94"/>
      <c r="IR113" s="94"/>
      <c r="IS113" s="94"/>
      <c r="IT113" s="271"/>
      <c r="IV113" s="477" t="s">
        <v>76</v>
      </c>
      <c r="IW113" s="477"/>
      <c r="IX113" s="94"/>
      <c r="IY113" s="94"/>
      <c r="IZ113" s="94"/>
      <c r="JA113" s="94"/>
      <c r="JB113" s="94"/>
      <c r="JC113" s="94"/>
      <c r="JD113" s="94">
        <v>0</v>
      </c>
      <c r="JE113" s="94"/>
      <c r="JF113" s="94"/>
      <c r="JG113" s="94"/>
      <c r="JH113" s="94"/>
      <c r="JI113" s="94"/>
      <c r="JK113" s="477" t="s">
        <v>76</v>
      </c>
      <c r="JL113" s="477"/>
      <c r="JM113" s="94"/>
      <c r="JN113" s="94"/>
      <c r="JO113" s="94"/>
      <c r="JP113" s="94"/>
      <c r="JQ113" s="94"/>
      <c r="JR113" s="94"/>
      <c r="JS113" s="94">
        <v>0</v>
      </c>
      <c r="JT113" s="94"/>
      <c r="JU113" s="94"/>
      <c r="JV113" s="94"/>
      <c r="JW113" s="94"/>
      <c r="JX113" s="94"/>
      <c r="JZ113" s="477" t="s">
        <v>76</v>
      </c>
      <c r="KA113" s="477"/>
      <c r="KB113" s="94"/>
      <c r="KC113" s="94"/>
      <c r="KD113" s="94"/>
      <c r="KE113" s="94"/>
      <c r="KF113" s="94"/>
      <c r="KG113" s="94"/>
      <c r="KH113" s="94">
        <v>0</v>
      </c>
      <c r="KI113" s="94"/>
      <c r="KJ113" s="94"/>
      <c r="KK113" s="94"/>
      <c r="KL113" s="94"/>
      <c r="KM113" s="94"/>
      <c r="KO113" s="477" t="s">
        <v>76</v>
      </c>
      <c r="KP113" s="477"/>
      <c r="KQ113" s="94"/>
      <c r="KR113" s="94"/>
      <c r="KS113" s="94"/>
      <c r="KT113" s="94"/>
      <c r="KU113" s="94"/>
      <c r="KV113" s="94"/>
      <c r="KW113" s="94">
        <v>0</v>
      </c>
      <c r="KX113" s="94"/>
      <c r="KY113" s="94"/>
      <c r="KZ113" s="94"/>
      <c r="LA113" s="94"/>
      <c r="LB113" s="94"/>
      <c r="LS113" s="477" t="s">
        <v>76</v>
      </c>
      <c r="LT113" s="477"/>
      <c r="LU113" s="94"/>
      <c r="LV113" s="94"/>
      <c r="LW113" s="94"/>
      <c r="LX113" s="94"/>
      <c r="LY113" s="94"/>
      <c r="LZ113" s="94"/>
      <c r="MA113" s="94">
        <v>0</v>
      </c>
      <c r="MB113" s="94"/>
      <c r="MC113" s="94"/>
      <c r="MD113" s="94"/>
      <c r="ME113" s="94"/>
      <c r="MF113" s="94"/>
      <c r="MH113" s="477" t="s">
        <v>76</v>
      </c>
      <c r="MI113" s="477"/>
      <c r="MJ113" s="94"/>
      <c r="MK113" s="94"/>
      <c r="ML113" s="94"/>
      <c r="MM113" s="94"/>
      <c r="MN113" s="94"/>
      <c r="MO113" s="94"/>
      <c r="MP113" s="94">
        <v>0</v>
      </c>
      <c r="MQ113" s="94"/>
      <c r="MR113" s="94"/>
      <c r="MS113" s="94"/>
      <c r="MT113" s="94"/>
      <c r="MU113" s="94"/>
      <c r="MW113" s="477" t="s">
        <v>76</v>
      </c>
      <c r="MX113" s="477"/>
      <c r="MY113" s="94"/>
      <c r="MZ113" s="94"/>
      <c r="NA113" s="94"/>
      <c r="NB113" s="94"/>
      <c r="NC113" s="94"/>
      <c r="ND113" s="94"/>
      <c r="NE113" s="94">
        <v>0</v>
      </c>
      <c r="NF113" s="94"/>
      <c r="NG113" s="94"/>
      <c r="NH113" s="94"/>
      <c r="NI113" s="94"/>
      <c r="NJ113" s="94"/>
      <c r="NL113" s="477" t="s">
        <v>76</v>
      </c>
      <c r="NM113" s="477"/>
      <c r="NN113" s="94"/>
      <c r="NO113" s="94"/>
      <c r="NP113" s="94"/>
      <c r="NQ113" s="94"/>
      <c r="NR113" s="94"/>
      <c r="NS113" s="94"/>
      <c r="NT113" s="94">
        <v>0</v>
      </c>
      <c r="NU113" s="94"/>
      <c r="NV113" s="94"/>
      <c r="NW113" s="94"/>
      <c r="NX113" s="94"/>
      <c r="NY113" s="94"/>
      <c r="OA113" s="477" t="s">
        <v>76</v>
      </c>
      <c r="OB113" s="477"/>
      <c r="OC113" s="94"/>
      <c r="OD113" s="94"/>
      <c r="OE113" s="94"/>
      <c r="OF113" s="94"/>
      <c r="OG113" s="94"/>
      <c r="OH113" s="94"/>
      <c r="OI113" s="94">
        <v>0</v>
      </c>
      <c r="OJ113" s="94"/>
      <c r="OK113" s="94"/>
      <c r="OL113" s="94"/>
      <c r="OM113" s="94"/>
      <c r="ON113" s="94"/>
      <c r="OP113" s="477" t="s">
        <v>76</v>
      </c>
      <c r="OQ113" s="477"/>
      <c r="OR113" s="94"/>
      <c r="OS113" s="94"/>
      <c r="OT113" s="94"/>
      <c r="OU113" s="94"/>
      <c r="OV113" s="94"/>
      <c r="OW113" s="94"/>
      <c r="OX113" s="94">
        <v>0</v>
      </c>
      <c r="OY113" s="94"/>
      <c r="OZ113" s="94"/>
      <c r="PA113" s="94"/>
      <c r="PB113" s="94"/>
      <c r="PC113" s="94"/>
      <c r="PE113" s="477" t="s">
        <v>76</v>
      </c>
      <c r="PF113" s="477"/>
      <c r="PG113" s="94"/>
      <c r="PH113" s="94"/>
      <c r="PI113" s="94"/>
      <c r="PJ113" s="94"/>
      <c r="PK113" s="94"/>
      <c r="PL113" s="94"/>
      <c r="PM113" s="94">
        <v>0</v>
      </c>
      <c r="PN113" s="94"/>
      <c r="PO113" s="94"/>
      <c r="PP113" s="94"/>
      <c r="PQ113" s="94"/>
      <c r="PR113" s="94"/>
      <c r="PT113" s="477" t="s">
        <v>76</v>
      </c>
      <c r="PU113" s="477"/>
      <c r="PV113" s="94"/>
      <c r="PW113" s="94"/>
      <c r="PX113" s="94">
        <v>0</v>
      </c>
      <c r="PY113" s="94"/>
      <c r="PZ113" s="94"/>
      <c r="QA113" s="94"/>
      <c r="QB113" s="94"/>
      <c r="QC113" s="94"/>
    </row>
    <row r="114" spans="1:445" hidden="1">
      <c r="I114" s="1">
        <f>I113-(I111+I112)</f>
        <v>0</v>
      </c>
      <c r="X114" s="1">
        <f>X113-(X111+X112)</f>
        <v>0</v>
      </c>
      <c r="AM114" s="1">
        <f>AM113-(AM111+AM112)</f>
        <v>0</v>
      </c>
      <c r="BB114" s="1">
        <f>BB113-(BB111+BB112)</f>
        <v>0</v>
      </c>
      <c r="BQ114" s="1">
        <f>BQ113-(BQ111+BQ112)</f>
        <v>0</v>
      </c>
      <c r="CF114" s="1">
        <f>CF113-(CF111+CF112)</f>
        <v>0</v>
      </c>
      <c r="CU114" s="1">
        <f>CU113-(CU111+CU112)</f>
        <v>0</v>
      </c>
      <c r="DJ114" s="1">
        <f>DJ113-(DJ111+DJ112)</f>
        <v>0</v>
      </c>
      <c r="DY114" s="1">
        <f>DY113-(DY111+DY112)</f>
        <v>0</v>
      </c>
      <c r="EN114" s="1">
        <f>EN113-(EN111+EN112)</f>
        <v>0</v>
      </c>
      <c r="FC114" s="1">
        <f>FC113-(FC111+FC112)</f>
        <v>0</v>
      </c>
      <c r="FR114" s="1">
        <f>FR113-(FR111+FR112)</f>
        <v>0</v>
      </c>
      <c r="GG114" s="1">
        <f>GG113-(GG111+GG112)</f>
        <v>0</v>
      </c>
      <c r="GV114" s="1">
        <f>GV113-(GV111+GV112)</f>
        <v>0</v>
      </c>
      <c r="HK114" s="1">
        <f>HK113-(HK111+HK112)</f>
        <v>0</v>
      </c>
      <c r="HZ114" s="1">
        <f>HZ113-(HZ111+HZ112)</f>
        <v>0</v>
      </c>
      <c r="IO114" s="1">
        <f>IO113-(IO111+IO112)</f>
        <v>0</v>
      </c>
      <c r="JD114" s="1">
        <f>JD113-(JD111+JD112)</f>
        <v>0</v>
      </c>
      <c r="JS114" s="1">
        <f>JS113-(JS111+JS112)</f>
        <v>0</v>
      </c>
      <c r="KH114" s="1">
        <f>KH113-(KH111+KH112)</f>
        <v>0</v>
      </c>
      <c r="KW114" s="1">
        <f>KW113-(KW111+KW112)</f>
        <v>0</v>
      </c>
      <c r="MA114" s="1">
        <f>MA113-(MA111+MA112)</f>
        <v>0</v>
      </c>
      <c r="MP114" s="1">
        <f>MP113-(MP111+MP112)</f>
        <v>0</v>
      </c>
      <c r="NE114" s="1">
        <f>NE113-(NE111+NE112)</f>
        <v>0</v>
      </c>
      <c r="NT114" s="1">
        <f>NT113-(NT111+NT112)</f>
        <v>0</v>
      </c>
      <c r="OI114" s="1">
        <f>OI113-(OI111+OI112)</f>
        <v>0</v>
      </c>
      <c r="OX114" s="1">
        <f>OX113-(OX111+OX112)</f>
        <v>0</v>
      </c>
      <c r="PM114" s="1">
        <f>PM113-(PM111+PM112)</f>
        <v>0</v>
      </c>
      <c r="PX114" s="1">
        <f>PX113-(PX111+PX112)</f>
        <v>0</v>
      </c>
    </row>
    <row r="115" spans="1:445" hidden="1"/>
  </sheetData>
  <mergeCells count="356">
    <mergeCell ref="PT35:PU35"/>
    <mergeCell ref="PT36:PU36"/>
    <mergeCell ref="PT37:PU37"/>
    <mergeCell ref="LS35:LT35"/>
    <mergeCell ref="LS36:LT36"/>
    <mergeCell ref="LS37:LT37"/>
    <mergeCell ref="MH35:MI35"/>
    <mergeCell ref="MH36:MI36"/>
    <mergeCell ref="MH37:MI37"/>
    <mergeCell ref="MW35:MX35"/>
    <mergeCell ref="MW36:MX36"/>
    <mergeCell ref="MW37:MX37"/>
    <mergeCell ref="GN35:GO35"/>
    <mergeCell ref="GN36:GO36"/>
    <mergeCell ref="GN37:GO37"/>
    <mergeCell ref="HC35:HD35"/>
    <mergeCell ref="HC36:HD36"/>
    <mergeCell ref="HC37:HD37"/>
    <mergeCell ref="HR35:HS35"/>
    <mergeCell ref="HR36:HS36"/>
    <mergeCell ref="HR37:HS37"/>
    <mergeCell ref="BX35:BY35"/>
    <mergeCell ref="BX36:BY36"/>
    <mergeCell ref="BX37:BY37"/>
    <mergeCell ref="CM35:CN35"/>
    <mergeCell ref="CM36:CN36"/>
    <mergeCell ref="CM37:CN37"/>
    <mergeCell ref="DB35:DC35"/>
    <mergeCell ref="DB36:DC36"/>
    <mergeCell ref="DB37:DC37"/>
    <mergeCell ref="AE35:AF35"/>
    <mergeCell ref="AE36:AF36"/>
    <mergeCell ref="AE37:AF37"/>
    <mergeCell ref="AT35:AU35"/>
    <mergeCell ref="AT36:AU36"/>
    <mergeCell ref="AT37:AU37"/>
    <mergeCell ref="BI35:BJ35"/>
    <mergeCell ref="BI36:BJ36"/>
    <mergeCell ref="BI37:BJ37"/>
    <mergeCell ref="PE111:PF111"/>
    <mergeCell ref="PE112:PF112"/>
    <mergeCell ref="PE113:PF113"/>
    <mergeCell ref="PT111:PU111"/>
    <mergeCell ref="PT112:PU112"/>
    <mergeCell ref="PT113:PU113"/>
    <mergeCell ref="NL111:NM111"/>
    <mergeCell ref="NL112:NM112"/>
    <mergeCell ref="NL113:NM113"/>
    <mergeCell ref="OA111:OB111"/>
    <mergeCell ref="OA112:OB112"/>
    <mergeCell ref="OA113:OB113"/>
    <mergeCell ref="OP111:OQ111"/>
    <mergeCell ref="OP112:OQ112"/>
    <mergeCell ref="OP113:OQ113"/>
    <mergeCell ref="LS111:LT111"/>
    <mergeCell ref="LS112:LT112"/>
    <mergeCell ref="LS113:LT113"/>
    <mergeCell ref="MH111:MI111"/>
    <mergeCell ref="MH112:MI112"/>
    <mergeCell ref="MH113:MI113"/>
    <mergeCell ref="MW111:MX111"/>
    <mergeCell ref="MW112:MX112"/>
    <mergeCell ref="MW113:MX113"/>
    <mergeCell ref="JK111:JL111"/>
    <mergeCell ref="JK112:JL112"/>
    <mergeCell ref="JK113:JL113"/>
    <mergeCell ref="JZ111:KA111"/>
    <mergeCell ref="JZ112:KA112"/>
    <mergeCell ref="JZ113:KA113"/>
    <mergeCell ref="KO111:KP111"/>
    <mergeCell ref="KO112:KP112"/>
    <mergeCell ref="KO113:KP113"/>
    <mergeCell ref="HR111:HS111"/>
    <mergeCell ref="HR112:HS112"/>
    <mergeCell ref="HR113:HS113"/>
    <mergeCell ref="IG111:IH111"/>
    <mergeCell ref="IG112:IH112"/>
    <mergeCell ref="IG113:IH113"/>
    <mergeCell ref="IV111:IW111"/>
    <mergeCell ref="IV112:IW112"/>
    <mergeCell ref="IV113:IW113"/>
    <mergeCell ref="FY111:FZ111"/>
    <mergeCell ref="FY112:FZ112"/>
    <mergeCell ref="FY113:FZ113"/>
    <mergeCell ref="GN111:GO111"/>
    <mergeCell ref="GN112:GO112"/>
    <mergeCell ref="GN113:GO113"/>
    <mergeCell ref="HC111:HD111"/>
    <mergeCell ref="HC112:HD112"/>
    <mergeCell ref="HC113:HD113"/>
    <mergeCell ref="EF111:EG111"/>
    <mergeCell ref="EF112:EG112"/>
    <mergeCell ref="EF113:EG113"/>
    <mergeCell ref="EU111:EV111"/>
    <mergeCell ref="EU112:EV112"/>
    <mergeCell ref="EU113:EV113"/>
    <mergeCell ref="FJ111:FK111"/>
    <mergeCell ref="FJ112:FK112"/>
    <mergeCell ref="FJ113:FK113"/>
    <mergeCell ref="CM111:CN111"/>
    <mergeCell ref="CM112:CN112"/>
    <mergeCell ref="CM113:CN113"/>
    <mergeCell ref="DB111:DC111"/>
    <mergeCell ref="DB112:DC112"/>
    <mergeCell ref="DB113:DC113"/>
    <mergeCell ref="DQ111:DR111"/>
    <mergeCell ref="DQ112:DR112"/>
    <mergeCell ref="DQ113:DR113"/>
    <mergeCell ref="AT111:AU111"/>
    <mergeCell ref="AT112:AU112"/>
    <mergeCell ref="AT113:AU113"/>
    <mergeCell ref="BI111:BJ111"/>
    <mergeCell ref="BI112:BJ112"/>
    <mergeCell ref="BI113:BJ113"/>
    <mergeCell ref="BX111:BY111"/>
    <mergeCell ref="BX112:BY112"/>
    <mergeCell ref="BX113:BY113"/>
    <mergeCell ref="A111:B111"/>
    <mergeCell ref="A112:B112"/>
    <mergeCell ref="A113:B113"/>
    <mergeCell ref="P111:Q111"/>
    <mergeCell ref="P112:Q112"/>
    <mergeCell ref="P113:Q113"/>
    <mergeCell ref="AE111:AF111"/>
    <mergeCell ref="AE112:AF112"/>
    <mergeCell ref="AE113:AF113"/>
    <mergeCell ref="PT2:QD3"/>
    <mergeCell ref="GN1:HB1"/>
    <mergeCell ref="GN2:HB2"/>
    <mergeCell ref="GN3:HB3"/>
    <mergeCell ref="GN58:GO58"/>
    <mergeCell ref="GN59:GO59"/>
    <mergeCell ref="GN60:GO60"/>
    <mergeCell ref="PT1:QD1"/>
    <mergeCell ref="PT58:PU58"/>
    <mergeCell ref="PT59:PU59"/>
    <mergeCell ref="PT60:PU60"/>
    <mergeCell ref="HR1:IF1"/>
    <mergeCell ref="HR2:IF2"/>
    <mergeCell ref="HR3:IF3"/>
    <mergeCell ref="HR58:HS58"/>
    <mergeCell ref="HR59:HS59"/>
    <mergeCell ref="HR60:HS60"/>
    <mergeCell ref="HC1:HQ1"/>
    <mergeCell ref="HC2:HQ2"/>
    <mergeCell ref="HC3:HQ3"/>
    <mergeCell ref="HC58:HD58"/>
    <mergeCell ref="HC59:HD59"/>
    <mergeCell ref="HC60:HD60"/>
    <mergeCell ref="IV1:JJ1"/>
    <mergeCell ref="FJ1:FX1"/>
    <mergeCell ref="FJ2:FX2"/>
    <mergeCell ref="FJ3:FX3"/>
    <mergeCell ref="FJ58:FK58"/>
    <mergeCell ref="FJ59:FK59"/>
    <mergeCell ref="FJ60:FK60"/>
    <mergeCell ref="FY1:GM1"/>
    <mergeCell ref="FY2:GM2"/>
    <mergeCell ref="FY3:GM3"/>
    <mergeCell ref="FY58:FZ58"/>
    <mergeCell ref="FY59:FZ59"/>
    <mergeCell ref="FY60:FZ60"/>
    <mergeCell ref="FJ35:FK35"/>
    <mergeCell ref="FJ36:FK36"/>
    <mergeCell ref="FJ37:FK37"/>
    <mergeCell ref="FY35:FZ35"/>
    <mergeCell ref="FY36:FZ36"/>
    <mergeCell ref="FY37:FZ37"/>
    <mergeCell ref="DB1:DP1"/>
    <mergeCell ref="DB2:DP2"/>
    <mergeCell ref="DB3:DP3"/>
    <mergeCell ref="DB58:DC58"/>
    <mergeCell ref="DB59:DC59"/>
    <mergeCell ref="DB60:DC60"/>
    <mergeCell ref="DQ1:EE1"/>
    <mergeCell ref="DQ2:EE2"/>
    <mergeCell ref="DQ3:EE3"/>
    <mergeCell ref="DQ58:DR58"/>
    <mergeCell ref="DQ59:DR59"/>
    <mergeCell ref="DQ60:DR60"/>
    <mergeCell ref="DQ35:DR35"/>
    <mergeCell ref="DQ36:DR36"/>
    <mergeCell ref="DQ37:DR37"/>
    <mergeCell ref="EF1:ET1"/>
    <mergeCell ref="EF2:ET2"/>
    <mergeCell ref="EF3:ET3"/>
    <mergeCell ref="EF58:EG58"/>
    <mergeCell ref="EF59:EG59"/>
    <mergeCell ref="EF60:EG60"/>
    <mergeCell ref="EU1:FI1"/>
    <mergeCell ref="EU2:FI2"/>
    <mergeCell ref="EU3:FI3"/>
    <mergeCell ref="EU58:EV58"/>
    <mergeCell ref="EU59:EV59"/>
    <mergeCell ref="EU60:EV60"/>
    <mergeCell ref="EF35:EG35"/>
    <mergeCell ref="EF36:EG36"/>
    <mergeCell ref="EF37:EG37"/>
    <mergeCell ref="EU35:EV35"/>
    <mergeCell ref="EU36:EV36"/>
    <mergeCell ref="EU37:EV37"/>
    <mergeCell ref="CM1:DA1"/>
    <mergeCell ref="CM2:DA2"/>
    <mergeCell ref="CM3:DA3"/>
    <mergeCell ref="CM58:CN58"/>
    <mergeCell ref="CM59:CN59"/>
    <mergeCell ref="CM60:CN60"/>
    <mergeCell ref="P1:AD1"/>
    <mergeCell ref="P2:AD2"/>
    <mergeCell ref="P3:AD3"/>
    <mergeCell ref="P58:Q58"/>
    <mergeCell ref="P59:Q59"/>
    <mergeCell ref="P60:Q60"/>
    <mergeCell ref="BI1:BW1"/>
    <mergeCell ref="BI2:BW2"/>
    <mergeCell ref="BI3:BW3"/>
    <mergeCell ref="BI58:BJ58"/>
    <mergeCell ref="BI59:BJ59"/>
    <mergeCell ref="BI60:BJ60"/>
    <mergeCell ref="BX1:CL1"/>
    <mergeCell ref="BX2:CL2"/>
    <mergeCell ref="BX3:CL3"/>
    <mergeCell ref="BX58:BY58"/>
    <mergeCell ref="BX59:BY59"/>
    <mergeCell ref="BX60:BY60"/>
    <mergeCell ref="A1:O1"/>
    <mergeCell ref="A2:O2"/>
    <mergeCell ref="A3:O3"/>
    <mergeCell ref="A58:B58"/>
    <mergeCell ref="A59:B59"/>
    <mergeCell ref="A60:B60"/>
    <mergeCell ref="AT1:BH1"/>
    <mergeCell ref="AT2:BH2"/>
    <mergeCell ref="AT3:BH3"/>
    <mergeCell ref="AT58:AU58"/>
    <mergeCell ref="AT59:AU59"/>
    <mergeCell ref="AT60:AU60"/>
    <mergeCell ref="AE1:AS1"/>
    <mergeCell ref="AE2:AS2"/>
    <mergeCell ref="AE3:AS3"/>
    <mergeCell ref="AE58:AF58"/>
    <mergeCell ref="AE59:AF59"/>
    <mergeCell ref="AE60:AF60"/>
    <mergeCell ref="A35:B35"/>
    <mergeCell ref="A36:B36"/>
    <mergeCell ref="A37:B37"/>
    <mergeCell ref="P35:Q35"/>
    <mergeCell ref="P36:Q36"/>
    <mergeCell ref="P37:Q37"/>
    <mergeCell ref="IV2:JJ2"/>
    <mergeCell ref="IV3:JJ3"/>
    <mergeCell ref="IV58:IW58"/>
    <mergeCell ref="IV59:IW59"/>
    <mergeCell ref="IV60:IW60"/>
    <mergeCell ref="IG1:IU1"/>
    <mergeCell ref="IG2:IU2"/>
    <mergeCell ref="IG3:IU3"/>
    <mergeCell ref="IG58:IH58"/>
    <mergeCell ref="IG59:IH59"/>
    <mergeCell ref="IG60:IH60"/>
    <mergeCell ref="IG35:IH35"/>
    <mergeCell ref="IG36:IH36"/>
    <mergeCell ref="IG37:IH37"/>
    <mergeCell ref="IV35:IW35"/>
    <mergeCell ref="IV36:IW36"/>
    <mergeCell ref="IV37:IW37"/>
    <mergeCell ref="JZ1:KN1"/>
    <mergeCell ref="JZ2:KN2"/>
    <mergeCell ref="JZ3:KN3"/>
    <mergeCell ref="JZ58:KA58"/>
    <mergeCell ref="JZ59:KA59"/>
    <mergeCell ref="JZ60:KA60"/>
    <mergeCell ref="JK1:JY1"/>
    <mergeCell ref="JK2:JY2"/>
    <mergeCell ref="JK3:JY3"/>
    <mergeCell ref="JK58:JL58"/>
    <mergeCell ref="JK59:JL59"/>
    <mergeCell ref="JK60:JL60"/>
    <mergeCell ref="JK35:JL35"/>
    <mergeCell ref="JK36:JL36"/>
    <mergeCell ref="JK37:JL37"/>
    <mergeCell ref="JZ35:KA35"/>
    <mergeCell ref="JZ36:KA36"/>
    <mergeCell ref="JZ37:KA37"/>
    <mergeCell ref="LS1:MG1"/>
    <mergeCell ref="LS2:MG2"/>
    <mergeCell ref="LS3:MG3"/>
    <mergeCell ref="LS58:LT58"/>
    <mergeCell ref="LS59:LT59"/>
    <mergeCell ref="LS60:LT60"/>
    <mergeCell ref="KO1:LC1"/>
    <mergeCell ref="KO2:LC2"/>
    <mergeCell ref="KO3:LC3"/>
    <mergeCell ref="KO58:KP58"/>
    <mergeCell ref="KO59:KP59"/>
    <mergeCell ref="KO60:KP60"/>
    <mergeCell ref="LD1:LR1"/>
    <mergeCell ref="LD2:LR2"/>
    <mergeCell ref="LD3:LR3"/>
    <mergeCell ref="LD58:LE58"/>
    <mergeCell ref="LD59:LE59"/>
    <mergeCell ref="LD60:LE60"/>
    <mergeCell ref="KO35:KP35"/>
    <mergeCell ref="KO36:KP36"/>
    <mergeCell ref="KO37:KP37"/>
    <mergeCell ref="LD35:LE35"/>
    <mergeCell ref="LD36:LE36"/>
    <mergeCell ref="LD37:LE37"/>
    <mergeCell ref="MW1:NK1"/>
    <mergeCell ref="MW2:NK2"/>
    <mergeCell ref="MW3:NK3"/>
    <mergeCell ref="MW58:MX58"/>
    <mergeCell ref="MW59:MX59"/>
    <mergeCell ref="MW60:MX60"/>
    <mergeCell ref="MH1:MV1"/>
    <mergeCell ref="MH2:MV2"/>
    <mergeCell ref="MH3:MV3"/>
    <mergeCell ref="MH58:MI58"/>
    <mergeCell ref="MH59:MI59"/>
    <mergeCell ref="MH60:MI60"/>
    <mergeCell ref="OA1:OO1"/>
    <mergeCell ref="OA2:OO2"/>
    <mergeCell ref="OA3:OO3"/>
    <mergeCell ref="OA58:OB58"/>
    <mergeCell ref="OA59:OB59"/>
    <mergeCell ref="OA60:OB60"/>
    <mergeCell ref="NL1:NZ1"/>
    <mergeCell ref="NL2:NZ2"/>
    <mergeCell ref="NL3:NZ3"/>
    <mergeCell ref="NL58:NM58"/>
    <mergeCell ref="NL59:NM59"/>
    <mergeCell ref="NL60:NM60"/>
    <mergeCell ref="NL35:NM35"/>
    <mergeCell ref="NL36:NM36"/>
    <mergeCell ref="NL37:NM37"/>
    <mergeCell ref="OA35:OB35"/>
    <mergeCell ref="OA36:OB36"/>
    <mergeCell ref="OA37:OB37"/>
    <mergeCell ref="PE1:PS1"/>
    <mergeCell ref="PE2:PS2"/>
    <mergeCell ref="PE3:PS3"/>
    <mergeCell ref="PE58:PF58"/>
    <mergeCell ref="PE59:PF59"/>
    <mergeCell ref="PE60:PF60"/>
    <mergeCell ref="OP1:PD1"/>
    <mergeCell ref="OP2:PD2"/>
    <mergeCell ref="OP3:PD3"/>
    <mergeCell ref="OP58:OQ58"/>
    <mergeCell ref="OP59:OQ59"/>
    <mergeCell ref="OP60:OQ60"/>
    <mergeCell ref="OP35:OQ35"/>
    <mergeCell ref="OP36:OQ36"/>
    <mergeCell ref="OP37:OQ37"/>
    <mergeCell ref="PE35:PF35"/>
    <mergeCell ref="PE36:PF36"/>
    <mergeCell ref="PE37:PF37"/>
  </mergeCells>
  <printOptions horizontalCentered="1"/>
  <pageMargins left="0.59055118110236227" right="0.03" top="0.51181102362204722" bottom="0.47244094488188981" header="0.31496062992125984" footer="0.31496062992125984"/>
  <pageSetup paperSize="9" scale="70" orientation="landscape" r:id="rId1"/>
</worksheet>
</file>

<file path=xl/worksheets/sheet12.xml><?xml version="1.0" encoding="utf-8"?>
<worksheet xmlns="http://schemas.openxmlformats.org/spreadsheetml/2006/main" xmlns:r="http://schemas.openxmlformats.org/officeDocument/2006/relationships">
  <sheetPr>
    <tabColor theme="4" tint="0.39997558519241921"/>
  </sheetPr>
  <dimension ref="A1:AS118"/>
  <sheetViews>
    <sheetView zoomScale="85" zoomScaleNormal="85" workbookViewId="0">
      <pane xSplit="2" ySplit="5" topLeftCell="C18" activePane="bottomRight" state="frozen"/>
      <selection pane="topRight" activeCell="C1" sqref="C1"/>
      <selection pane="bottomLeft" activeCell="A6" sqref="A6"/>
      <selection pane="bottomRight" activeCell="AU23" sqref="AU23"/>
    </sheetView>
  </sheetViews>
  <sheetFormatPr defaultRowHeight="16.5"/>
  <cols>
    <col min="1" max="1" width="9.140625" style="1"/>
    <col min="2" max="2" width="20.85546875" style="1" customWidth="1"/>
    <col min="3" max="4" width="9.140625" style="1" hidden="1" customWidth="1"/>
    <col min="5" max="5" width="11.140625" style="1" hidden="1" customWidth="1"/>
    <col min="6" max="6" width="11.5703125" style="1" customWidth="1"/>
    <col min="7" max="7" width="14" style="1" hidden="1" customWidth="1"/>
    <col min="8" max="8" width="11.28515625" style="1" hidden="1" customWidth="1"/>
    <col min="9" max="9" width="10.7109375" style="1" customWidth="1"/>
    <col min="10" max="13" width="4.7109375" style="1" hidden="1" customWidth="1"/>
    <col min="14" max="15" width="9.140625" style="1" hidden="1" customWidth="1"/>
    <col min="16" max="16" width="3.85546875" style="1" hidden="1" customWidth="1"/>
    <col min="17" max="17" width="17.85546875" style="1" hidden="1" customWidth="1"/>
    <col min="18" max="18" width="10.140625" style="1" hidden="1" customWidth="1"/>
    <col min="19" max="19" width="10.85546875" style="1" hidden="1" customWidth="1"/>
    <col min="20" max="20" width="8.28515625" style="1" hidden="1" customWidth="1"/>
    <col min="21" max="21" width="12" style="1" customWidth="1"/>
    <col min="22" max="22" width="9.85546875" style="1" hidden="1" customWidth="1"/>
    <col min="23" max="23" width="6.28515625" style="1" hidden="1" customWidth="1"/>
    <col min="24" max="24" width="10.7109375" style="1" customWidth="1"/>
    <col min="25" max="27" width="8.5703125" style="1" hidden="1" customWidth="1"/>
    <col min="28" max="28" width="7.42578125" style="1" hidden="1" customWidth="1"/>
    <col min="29" max="29" width="18.28515625" style="1" hidden="1" customWidth="1"/>
    <col min="30" max="30" width="12" style="1" hidden="1" customWidth="1"/>
    <col min="31" max="31" width="7.85546875" style="1" hidden="1" customWidth="1"/>
    <col min="32" max="32" width="17.85546875" style="1" hidden="1" customWidth="1"/>
    <col min="33" max="33" width="8.140625" style="1" hidden="1" customWidth="1"/>
    <col min="34" max="34" width="7.28515625" style="1" hidden="1" customWidth="1"/>
    <col min="35" max="35" width="15" style="1" bestFit="1" customWidth="1"/>
    <col min="36" max="36" width="12.85546875" style="1" hidden="1" customWidth="1"/>
    <col min="37" max="38" width="13.140625" style="1" hidden="1" customWidth="1"/>
    <col min="39" max="39" width="11.5703125" style="1" hidden="1" customWidth="1"/>
    <col min="40" max="40" width="18.28515625" style="1" hidden="1" customWidth="1"/>
    <col min="41" max="41" width="9.85546875" style="1" hidden="1" customWidth="1"/>
    <col min="42" max="45" width="0" style="1" hidden="1" customWidth="1"/>
    <col min="46" max="16384" width="9.140625" style="1"/>
  </cols>
  <sheetData>
    <row r="1" spans="1:45">
      <c r="A1" s="502" t="s">
        <v>595</v>
      </c>
      <c r="B1" s="502"/>
      <c r="C1" s="502"/>
      <c r="D1" s="502"/>
      <c r="E1" s="502"/>
      <c r="F1" s="502"/>
      <c r="G1" s="502"/>
      <c r="H1" s="502"/>
      <c r="I1" s="502"/>
      <c r="J1" s="502"/>
      <c r="K1" s="502"/>
      <c r="L1" s="502"/>
      <c r="M1" s="502"/>
      <c r="N1" s="502"/>
      <c r="O1" s="502"/>
      <c r="P1" s="473" t="s">
        <v>595</v>
      </c>
      <c r="Q1" s="473"/>
      <c r="R1" s="473"/>
      <c r="S1" s="473"/>
      <c r="T1" s="473"/>
      <c r="U1" s="473"/>
      <c r="V1" s="473"/>
      <c r="W1" s="473"/>
      <c r="X1" s="473"/>
      <c r="Y1" s="473"/>
      <c r="Z1" s="473"/>
      <c r="AA1" s="473"/>
      <c r="AB1" s="473"/>
      <c r="AC1" s="473"/>
      <c r="AD1" s="473"/>
      <c r="AE1" s="473" t="s">
        <v>595</v>
      </c>
      <c r="AF1" s="473"/>
      <c r="AG1" s="473"/>
      <c r="AH1" s="473"/>
      <c r="AI1" s="473"/>
      <c r="AJ1" s="473"/>
      <c r="AK1" s="473"/>
      <c r="AL1" s="473"/>
      <c r="AM1" s="473"/>
      <c r="AN1" s="473"/>
      <c r="AO1" s="473"/>
    </row>
    <row r="2" spans="1:45" s="44" customFormat="1" ht="16.5" customHeight="1">
      <c r="A2" s="503" t="s">
        <v>532</v>
      </c>
      <c r="B2" s="503"/>
      <c r="C2" s="503"/>
      <c r="D2" s="503"/>
      <c r="E2" s="503"/>
      <c r="F2" s="503"/>
      <c r="G2" s="503"/>
      <c r="H2" s="503"/>
      <c r="I2" s="503"/>
      <c r="J2" s="503"/>
      <c r="K2" s="503"/>
      <c r="L2" s="503"/>
      <c r="M2" s="503"/>
      <c r="N2" s="503"/>
      <c r="O2" s="503"/>
      <c r="P2" s="501" t="s">
        <v>482</v>
      </c>
      <c r="Q2" s="501"/>
      <c r="R2" s="501"/>
      <c r="S2" s="501"/>
      <c r="T2" s="501"/>
      <c r="U2" s="501"/>
      <c r="V2" s="501"/>
      <c r="W2" s="501"/>
      <c r="X2" s="501"/>
      <c r="Y2" s="501"/>
      <c r="Z2" s="501"/>
      <c r="AA2" s="501"/>
      <c r="AB2" s="501"/>
      <c r="AC2" s="501"/>
      <c r="AD2" s="501"/>
      <c r="AE2" s="491" t="s">
        <v>402</v>
      </c>
      <c r="AF2" s="491"/>
      <c r="AG2" s="491"/>
      <c r="AH2" s="491"/>
      <c r="AI2" s="491"/>
      <c r="AJ2" s="491"/>
      <c r="AK2" s="491"/>
      <c r="AL2" s="491"/>
      <c r="AM2" s="491"/>
      <c r="AN2" s="491"/>
      <c r="AO2" s="491"/>
    </row>
    <row r="3" spans="1:45" s="44" customFormat="1" ht="30" customHeight="1">
      <c r="A3" s="503" t="s">
        <v>560</v>
      </c>
      <c r="B3" s="503"/>
      <c r="C3" s="503"/>
      <c r="D3" s="503"/>
      <c r="E3" s="503"/>
      <c r="F3" s="503"/>
      <c r="G3" s="503"/>
      <c r="H3" s="503"/>
      <c r="I3" s="503"/>
      <c r="J3" s="503"/>
      <c r="K3" s="503"/>
      <c r="L3" s="503"/>
      <c r="M3" s="503"/>
      <c r="N3" s="503"/>
      <c r="O3" s="503"/>
      <c r="P3" s="501" t="s">
        <v>559</v>
      </c>
      <c r="Q3" s="501"/>
      <c r="R3" s="501"/>
      <c r="S3" s="501"/>
      <c r="T3" s="501"/>
      <c r="U3" s="501"/>
      <c r="V3" s="501"/>
      <c r="W3" s="501"/>
      <c r="X3" s="501"/>
      <c r="Y3" s="501"/>
      <c r="Z3" s="501"/>
      <c r="AA3" s="501"/>
      <c r="AB3" s="501"/>
      <c r="AC3" s="501"/>
      <c r="AD3" s="501"/>
      <c r="AE3" s="491"/>
      <c r="AF3" s="491"/>
      <c r="AG3" s="491"/>
      <c r="AH3" s="491"/>
      <c r="AI3" s="491"/>
      <c r="AJ3" s="491"/>
      <c r="AK3" s="491"/>
      <c r="AL3" s="491"/>
      <c r="AM3" s="491"/>
      <c r="AN3" s="491"/>
      <c r="AO3" s="491"/>
    </row>
    <row r="4" spans="1:45" s="44" customFormat="1" ht="110.25" customHeight="1">
      <c r="A4" s="286" t="s">
        <v>2</v>
      </c>
      <c r="B4" s="447" t="s">
        <v>587</v>
      </c>
      <c r="C4" s="286" t="s">
        <v>81</v>
      </c>
      <c r="D4" s="286" t="s">
        <v>85</v>
      </c>
      <c r="E4" s="286" t="s">
        <v>4</v>
      </c>
      <c r="F4" s="38" t="s">
        <v>533</v>
      </c>
      <c r="G4" s="38" t="s">
        <v>82</v>
      </c>
      <c r="H4" s="38" t="s">
        <v>83</v>
      </c>
      <c r="I4" s="38" t="s">
        <v>593</v>
      </c>
      <c r="J4" s="43" t="s">
        <v>6</v>
      </c>
      <c r="K4" s="43" t="s">
        <v>7</v>
      </c>
      <c r="L4" s="43" t="s">
        <v>8</v>
      </c>
      <c r="M4" s="43" t="s">
        <v>9</v>
      </c>
      <c r="N4" s="43" t="s">
        <v>10</v>
      </c>
      <c r="O4" s="43" t="s">
        <v>11</v>
      </c>
      <c r="P4" s="286" t="s">
        <v>2</v>
      </c>
      <c r="Q4" s="447" t="s">
        <v>587</v>
      </c>
      <c r="R4" s="286" t="s">
        <v>81</v>
      </c>
      <c r="S4" s="286" t="s">
        <v>85</v>
      </c>
      <c r="T4" s="286" t="s">
        <v>4</v>
      </c>
      <c r="U4" s="38" t="s">
        <v>438</v>
      </c>
      <c r="V4" s="38" t="s">
        <v>82</v>
      </c>
      <c r="W4" s="38" t="s">
        <v>83</v>
      </c>
      <c r="X4" s="38" t="s">
        <v>593</v>
      </c>
      <c r="Y4" s="43" t="s">
        <v>6</v>
      </c>
      <c r="Z4" s="43" t="s">
        <v>7</v>
      </c>
      <c r="AA4" s="43" t="s">
        <v>8</v>
      </c>
      <c r="AB4" s="43" t="s">
        <v>9</v>
      </c>
      <c r="AC4" s="43" t="s">
        <v>10</v>
      </c>
      <c r="AD4" s="43" t="s">
        <v>11</v>
      </c>
      <c r="AE4" s="286" t="s">
        <v>2</v>
      </c>
      <c r="AF4" s="447" t="s">
        <v>587</v>
      </c>
      <c r="AG4" s="38" t="s">
        <v>82</v>
      </c>
      <c r="AH4" s="38" t="s">
        <v>83</v>
      </c>
      <c r="AI4" s="38" t="s">
        <v>593</v>
      </c>
      <c r="AJ4" s="43" t="s">
        <v>6</v>
      </c>
      <c r="AK4" s="43" t="s">
        <v>7</v>
      </c>
      <c r="AL4" s="43" t="s">
        <v>8</v>
      </c>
      <c r="AM4" s="43" t="s">
        <v>9</v>
      </c>
      <c r="AN4" s="43" t="s">
        <v>10</v>
      </c>
      <c r="AO4" s="43" t="s">
        <v>11</v>
      </c>
    </row>
    <row r="5" spans="1:45">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6" t="s">
        <v>18</v>
      </c>
      <c r="AH5" s="6" t="s">
        <v>19</v>
      </c>
      <c r="AI5" s="6" t="s">
        <v>20</v>
      </c>
      <c r="AJ5" s="6"/>
      <c r="AK5" s="6"/>
      <c r="AL5" s="6"/>
      <c r="AM5" s="6"/>
      <c r="AN5" s="6"/>
      <c r="AO5" s="6"/>
    </row>
    <row r="6" spans="1:45" s="338" customFormat="1" ht="16.5" hidden="1" customHeight="1">
      <c r="A6" s="312">
        <v>5</v>
      </c>
      <c r="B6" s="313" t="s">
        <v>25</v>
      </c>
      <c r="C6" s="349">
        <v>0</v>
      </c>
      <c r="D6" s="349">
        <v>0</v>
      </c>
      <c r="E6" s="349">
        <v>0</v>
      </c>
      <c r="F6" s="349">
        <v>0</v>
      </c>
      <c r="G6" s="349">
        <v>0</v>
      </c>
      <c r="H6" s="349">
        <v>0</v>
      </c>
      <c r="I6" s="166">
        <f t="shared" ref="I6" si="0">G6+H6</f>
        <v>0</v>
      </c>
      <c r="J6" s="350">
        <v>0</v>
      </c>
      <c r="K6" s="350">
        <v>0</v>
      </c>
      <c r="L6" s="350">
        <v>0</v>
      </c>
      <c r="M6" s="350">
        <v>0</v>
      </c>
      <c r="N6" s="166">
        <f t="shared" ref="N6" si="1">I6-(J6+K6+L6+M6)</f>
        <v>0</v>
      </c>
      <c r="O6" s="342"/>
      <c r="P6" s="312">
        <v>5</v>
      </c>
      <c r="Q6" s="313" t="s">
        <v>25</v>
      </c>
      <c r="R6" s="349">
        <v>7956000</v>
      </c>
      <c r="S6" s="349">
        <v>3219840</v>
      </c>
      <c r="T6" s="351">
        <v>0.40470588235294119</v>
      </c>
      <c r="U6" s="352">
        <v>1</v>
      </c>
      <c r="V6" s="167">
        <f>468000*4</f>
        <v>1872000</v>
      </c>
      <c r="W6" s="353">
        <v>0</v>
      </c>
      <c r="X6" s="166">
        <f t="shared" ref="X6" si="2">V6+W6</f>
        <v>1872000</v>
      </c>
      <c r="Y6" s="350">
        <v>0</v>
      </c>
      <c r="Z6" s="350">
        <f>468000*3</f>
        <v>1404000</v>
      </c>
      <c r="AA6" s="350">
        <v>468000</v>
      </c>
      <c r="AB6" s="166">
        <v>0</v>
      </c>
      <c r="AC6" s="166">
        <f t="shared" ref="AC6" si="3">X6-(Y6+Z6+AA6+AB6)</f>
        <v>0</v>
      </c>
      <c r="AD6" s="342" t="s">
        <v>465</v>
      </c>
      <c r="AE6" s="312">
        <v>5</v>
      </c>
      <c r="AF6" s="313" t="s">
        <v>25</v>
      </c>
      <c r="AG6" s="166">
        <f t="shared" ref="AG6" si="4">G6+V6</f>
        <v>1872000</v>
      </c>
      <c r="AH6" s="166">
        <f t="shared" ref="AH6" si="5">H6+W6</f>
        <v>0</v>
      </c>
      <c r="AI6" s="166">
        <f t="shared" ref="AI6" si="6">AG6+AH6</f>
        <v>1872000</v>
      </c>
      <c r="AJ6" s="166">
        <f t="shared" ref="AJ6" si="7">J6+Y6</f>
        <v>0</v>
      </c>
      <c r="AK6" s="166">
        <f t="shared" ref="AK6" si="8">K6+Z6</f>
        <v>1404000</v>
      </c>
      <c r="AL6" s="166">
        <f t="shared" ref="AL6" si="9">L6+AA6</f>
        <v>468000</v>
      </c>
      <c r="AM6" s="166">
        <f t="shared" ref="AM6" si="10">M6+AB6</f>
        <v>0</v>
      </c>
      <c r="AN6" s="318">
        <f t="shared" ref="AN6:AN34" si="11">AI6-(AJ6+AK6+AL6+AM6)</f>
        <v>0</v>
      </c>
      <c r="AO6" s="166"/>
    </row>
    <row r="7" spans="1:45" s="140" customFormat="1" ht="15" customHeight="1">
      <c r="A7" s="149"/>
      <c r="B7" s="148"/>
      <c r="C7" s="171"/>
      <c r="D7" s="171"/>
      <c r="E7" s="171"/>
      <c r="F7" s="171"/>
      <c r="G7" s="171"/>
      <c r="H7" s="171"/>
      <c r="I7" s="142"/>
      <c r="J7" s="94"/>
      <c r="K7" s="94"/>
      <c r="L7" s="94"/>
      <c r="M7" s="94"/>
      <c r="N7" s="142"/>
      <c r="O7" s="245"/>
      <c r="P7" s="149"/>
      <c r="Q7" s="148"/>
      <c r="R7" s="171"/>
      <c r="S7" s="171"/>
      <c r="T7" s="123"/>
      <c r="U7" s="235"/>
      <c r="V7" s="233"/>
      <c r="W7" s="236"/>
      <c r="X7" s="142"/>
      <c r="Y7" s="94"/>
      <c r="Z7" s="94"/>
      <c r="AA7" s="94"/>
      <c r="AB7" s="162"/>
      <c r="AC7" s="142"/>
      <c r="AD7" s="108"/>
      <c r="AE7" s="149"/>
      <c r="AF7" s="148"/>
      <c r="AG7" s="142"/>
      <c r="AH7" s="142"/>
      <c r="AI7" s="142"/>
      <c r="AJ7" s="142"/>
      <c r="AK7" s="142"/>
      <c r="AL7" s="142"/>
      <c r="AM7" s="142"/>
      <c r="AN7" s="318">
        <f t="shared" si="11"/>
        <v>0</v>
      </c>
      <c r="AO7" s="142"/>
    </row>
    <row r="8" spans="1:45" s="140" customFormat="1" ht="15" customHeight="1">
      <c r="A8" s="409">
        <v>1</v>
      </c>
      <c r="B8" s="323" t="s">
        <v>586</v>
      </c>
      <c r="C8" s="94"/>
      <c r="D8" s="94"/>
      <c r="E8" s="94"/>
      <c r="F8" s="94"/>
      <c r="G8" s="59"/>
      <c r="H8" s="94"/>
      <c r="I8" s="94">
        <f>SUM(G8:H8)</f>
        <v>0</v>
      </c>
      <c r="J8" s="94">
        <v>0</v>
      </c>
      <c r="K8" s="94">
        <v>0</v>
      </c>
      <c r="L8" s="94">
        <v>0</v>
      </c>
      <c r="M8" s="94">
        <v>0</v>
      </c>
      <c r="N8" s="94">
        <f>I8-(J8+K8+L8+M8)</f>
        <v>0</v>
      </c>
      <c r="O8" s="142"/>
      <c r="P8" s="319"/>
      <c r="Q8" s="323"/>
      <c r="R8" s="94"/>
      <c r="S8" s="94"/>
      <c r="T8" s="94"/>
      <c r="U8" s="94"/>
      <c r="V8" s="59"/>
      <c r="W8" s="94"/>
      <c r="X8" s="94">
        <f>SUM(V8:W8)</f>
        <v>0</v>
      </c>
      <c r="Y8" s="94">
        <v>0</v>
      </c>
      <c r="Z8" s="94">
        <v>0</v>
      </c>
      <c r="AA8" s="94">
        <v>0</v>
      </c>
      <c r="AB8" s="94">
        <v>0</v>
      </c>
      <c r="AC8" s="94">
        <f>X8-(Y8+Z8+AA8+AB8)</f>
        <v>0</v>
      </c>
      <c r="AD8" s="142"/>
      <c r="AE8" s="319"/>
      <c r="AF8" s="323"/>
      <c r="AG8" s="94"/>
      <c r="AH8" s="94"/>
      <c r="AI8" s="94">
        <f t="shared" ref="AI8:AI36" si="12">I8+X8</f>
        <v>0</v>
      </c>
      <c r="AJ8" s="94">
        <f t="shared" ref="AJ8:AJ36" si="13">J8+Y8</f>
        <v>0</v>
      </c>
      <c r="AK8" s="59">
        <f t="shared" ref="AK8:AK36" si="14">K8+Z8</f>
        <v>0</v>
      </c>
      <c r="AL8" s="94">
        <f t="shared" ref="AL8:AL36" si="15">L8+AA8</f>
        <v>0</v>
      </c>
      <c r="AM8" s="94">
        <f t="shared" ref="AM8:AM36" si="16">M8+AB8</f>
        <v>0</v>
      </c>
      <c r="AN8" s="318">
        <f t="shared" si="11"/>
        <v>0</v>
      </c>
      <c r="AO8" s="94"/>
      <c r="AP8" s="94"/>
      <c r="AQ8" s="94"/>
      <c r="AR8" s="94"/>
      <c r="AS8" s="142"/>
    </row>
    <row r="9" spans="1:45" s="140" customFormat="1" ht="15" customHeight="1">
      <c r="A9" s="404">
        <v>2</v>
      </c>
      <c r="B9" s="323" t="s">
        <v>567</v>
      </c>
      <c r="C9" s="94"/>
      <c r="D9" s="94"/>
      <c r="E9" s="94"/>
      <c r="F9" s="94"/>
      <c r="G9" s="59"/>
      <c r="H9" s="94"/>
      <c r="I9" s="94">
        <f t="shared" ref="I9:I27" si="17">SUM(G9:H9)</f>
        <v>0</v>
      </c>
      <c r="J9" s="94">
        <v>0</v>
      </c>
      <c r="K9" s="94">
        <v>0</v>
      </c>
      <c r="L9" s="94">
        <v>0</v>
      </c>
      <c r="M9" s="94">
        <v>0</v>
      </c>
      <c r="N9" s="94">
        <f t="shared" ref="N9:N23" si="18">I9-(J9+K9+L9+M9)</f>
        <v>0</v>
      </c>
      <c r="O9" s="142"/>
      <c r="P9" s="319"/>
      <c r="Q9" s="323"/>
      <c r="R9" s="94"/>
      <c r="S9" s="94"/>
      <c r="T9" s="94"/>
      <c r="U9" s="94"/>
      <c r="V9" s="59"/>
      <c r="W9" s="94"/>
      <c r="X9" s="94">
        <f t="shared" ref="X9:X31" si="19">SUM(V9:W9)</f>
        <v>0</v>
      </c>
      <c r="Y9" s="94">
        <v>0</v>
      </c>
      <c r="Z9" s="94">
        <v>0</v>
      </c>
      <c r="AA9" s="94">
        <v>0</v>
      </c>
      <c r="AB9" s="94">
        <v>0</v>
      </c>
      <c r="AC9" s="94">
        <f t="shared" ref="AC9:AC23" si="20">X9-(Y9+Z9+AA9+AB9)</f>
        <v>0</v>
      </c>
      <c r="AD9" s="142"/>
      <c r="AE9" s="319"/>
      <c r="AF9" s="323"/>
      <c r="AG9" s="94"/>
      <c r="AH9" s="94"/>
      <c r="AI9" s="94">
        <f t="shared" si="12"/>
        <v>0</v>
      </c>
      <c r="AJ9" s="94">
        <f t="shared" si="13"/>
        <v>0</v>
      </c>
      <c r="AK9" s="59">
        <f t="shared" si="14"/>
        <v>0</v>
      </c>
      <c r="AL9" s="94">
        <f t="shared" si="15"/>
        <v>0</v>
      </c>
      <c r="AM9" s="94">
        <f t="shared" si="16"/>
        <v>0</v>
      </c>
      <c r="AN9" s="318">
        <f t="shared" si="11"/>
        <v>0</v>
      </c>
      <c r="AO9" s="94"/>
      <c r="AP9" s="94"/>
      <c r="AQ9" s="94"/>
      <c r="AR9" s="94"/>
      <c r="AS9" s="142"/>
    </row>
    <row r="10" spans="1:45" s="140" customFormat="1" ht="15" customHeight="1">
      <c r="A10" s="405">
        <v>3</v>
      </c>
      <c r="B10" s="323" t="s">
        <v>568</v>
      </c>
      <c r="C10" s="94"/>
      <c r="D10" s="94"/>
      <c r="E10" s="94"/>
      <c r="F10" s="94"/>
      <c r="G10" s="59"/>
      <c r="H10" s="94"/>
      <c r="I10" s="94">
        <f t="shared" si="17"/>
        <v>0</v>
      </c>
      <c r="J10" s="94">
        <v>0</v>
      </c>
      <c r="K10" s="94">
        <v>0</v>
      </c>
      <c r="L10" s="94">
        <v>0</v>
      </c>
      <c r="M10" s="94">
        <v>0</v>
      </c>
      <c r="N10" s="94">
        <f t="shared" si="18"/>
        <v>0</v>
      </c>
      <c r="O10" s="142"/>
      <c r="P10" s="319"/>
      <c r="Q10" s="323"/>
      <c r="R10" s="94"/>
      <c r="S10" s="94"/>
      <c r="T10" s="94"/>
      <c r="U10" s="94"/>
      <c r="V10" s="59"/>
      <c r="W10" s="94"/>
      <c r="X10" s="94">
        <f t="shared" si="19"/>
        <v>0</v>
      </c>
      <c r="Y10" s="94">
        <v>0</v>
      </c>
      <c r="Z10" s="94">
        <v>0</v>
      </c>
      <c r="AA10" s="94">
        <v>0</v>
      </c>
      <c r="AB10" s="94">
        <v>0</v>
      </c>
      <c r="AC10" s="94">
        <f t="shared" si="20"/>
        <v>0</v>
      </c>
      <c r="AD10" s="142"/>
      <c r="AE10" s="319"/>
      <c r="AF10" s="323"/>
      <c r="AG10" s="94"/>
      <c r="AH10" s="94"/>
      <c r="AI10" s="94">
        <f t="shared" si="12"/>
        <v>0</v>
      </c>
      <c r="AJ10" s="94">
        <f t="shared" si="13"/>
        <v>0</v>
      </c>
      <c r="AK10" s="59">
        <f t="shared" si="14"/>
        <v>0</v>
      </c>
      <c r="AL10" s="94">
        <f t="shared" si="15"/>
        <v>0</v>
      </c>
      <c r="AM10" s="94">
        <f t="shared" si="16"/>
        <v>0</v>
      </c>
      <c r="AN10" s="318">
        <f t="shared" si="11"/>
        <v>0</v>
      </c>
      <c r="AO10" s="94"/>
      <c r="AP10" s="94"/>
      <c r="AQ10" s="94"/>
      <c r="AR10" s="94"/>
      <c r="AS10" s="142"/>
    </row>
    <row r="11" spans="1:45" s="140" customFormat="1" ht="15" customHeight="1">
      <c r="A11" s="404">
        <v>4</v>
      </c>
      <c r="B11" s="323" t="s">
        <v>569</v>
      </c>
      <c r="C11" s="94"/>
      <c r="D11" s="94"/>
      <c r="E11" s="94"/>
      <c r="F11" s="94"/>
      <c r="G11" s="59"/>
      <c r="H11" s="94"/>
      <c r="I11" s="94">
        <f t="shared" si="17"/>
        <v>0</v>
      </c>
      <c r="J11" s="94">
        <v>0</v>
      </c>
      <c r="K11" s="94">
        <v>0</v>
      </c>
      <c r="L11" s="94">
        <v>0</v>
      </c>
      <c r="M11" s="94">
        <v>0</v>
      </c>
      <c r="N11" s="94">
        <f t="shared" si="18"/>
        <v>0</v>
      </c>
      <c r="O11" s="142"/>
      <c r="P11" s="319"/>
      <c r="Q11" s="323"/>
      <c r="R11" s="94"/>
      <c r="S11" s="94"/>
      <c r="T11" s="94"/>
      <c r="U11" s="94"/>
      <c r="V11" s="59"/>
      <c r="W11" s="94"/>
      <c r="X11" s="94">
        <f t="shared" si="19"/>
        <v>0</v>
      </c>
      <c r="Y11" s="94">
        <v>0</v>
      </c>
      <c r="Z11" s="94">
        <v>0</v>
      </c>
      <c r="AA11" s="94">
        <v>0</v>
      </c>
      <c r="AB11" s="94">
        <v>0</v>
      </c>
      <c r="AC11" s="94">
        <f t="shared" si="20"/>
        <v>0</v>
      </c>
      <c r="AD11" s="142"/>
      <c r="AE11" s="319"/>
      <c r="AF11" s="323"/>
      <c r="AG11" s="94"/>
      <c r="AH11" s="94"/>
      <c r="AI11" s="94">
        <f t="shared" si="12"/>
        <v>0</v>
      </c>
      <c r="AJ11" s="94">
        <f t="shared" si="13"/>
        <v>0</v>
      </c>
      <c r="AK11" s="59">
        <f t="shared" si="14"/>
        <v>0</v>
      </c>
      <c r="AL11" s="94">
        <f t="shared" si="15"/>
        <v>0</v>
      </c>
      <c r="AM11" s="94">
        <f t="shared" si="16"/>
        <v>0</v>
      </c>
      <c r="AN11" s="318">
        <f t="shared" si="11"/>
        <v>0</v>
      </c>
      <c r="AO11" s="94"/>
      <c r="AP11" s="94"/>
      <c r="AQ11" s="94"/>
      <c r="AR11" s="94"/>
      <c r="AS11" s="142"/>
    </row>
    <row r="12" spans="1:45" s="140" customFormat="1" ht="15" customHeight="1">
      <c r="A12" s="405">
        <v>5</v>
      </c>
      <c r="B12" s="323" t="s">
        <v>570</v>
      </c>
      <c r="C12" s="94"/>
      <c r="D12" s="94"/>
      <c r="E12" s="94"/>
      <c r="F12" s="94"/>
      <c r="G12" s="59"/>
      <c r="H12" s="94"/>
      <c r="I12" s="94">
        <f t="shared" si="17"/>
        <v>0</v>
      </c>
      <c r="J12" s="94">
        <v>0</v>
      </c>
      <c r="K12" s="94">
        <v>0</v>
      </c>
      <c r="L12" s="94">
        <v>0</v>
      </c>
      <c r="M12" s="94">
        <v>0</v>
      </c>
      <c r="N12" s="94">
        <f t="shared" si="18"/>
        <v>0</v>
      </c>
      <c r="O12" s="142"/>
      <c r="P12" s="319"/>
      <c r="Q12" s="323"/>
      <c r="R12" s="94"/>
      <c r="S12" s="94"/>
      <c r="T12" s="94"/>
      <c r="U12" s="94"/>
      <c r="V12" s="59"/>
      <c r="W12" s="94"/>
      <c r="X12" s="94">
        <f t="shared" si="19"/>
        <v>0</v>
      </c>
      <c r="Y12" s="94">
        <v>0</v>
      </c>
      <c r="Z12" s="94">
        <v>0</v>
      </c>
      <c r="AA12" s="94">
        <v>0</v>
      </c>
      <c r="AB12" s="94">
        <v>0</v>
      </c>
      <c r="AC12" s="94">
        <f t="shared" si="20"/>
        <v>0</v>
      </c>
      <c r="AD12" s="142"/>
      <c r="AE12" s="319"/>
      <c r="AF12" s="323"/>
      <c r="AG12" s="94"/>
      <c r="AH12" s="94"/>
      <c r="AI12" s="94">
        <f t="shared" si="12"/>
        <v>0</v>
      </c>
      <c r="AJ12" s="94">
        <f t="shared" si="13"/>
        <v>0</v>
      </c>
      <c r="AK12" s="59">
        <f t="shared" si="14"/>
        <v>0</v>
      </c>
      <c r="AL12" s="94">
        <f t="shared" si="15"/>
        <v>0</v>
      </c>
      <c r="AM12" s="94">
        <f t="shared" si="16"/>
        <v>0</v>
      </c>
      <c r="AN12" s="318">
        <f t="shared" si="11"/>
        <v>0</v>
      </c>
      <c r="AO12" s="94"/>
      <c r="AP12" s="94"/>
      <c r="AQ12" s="94"/>
      <c r="AR12" s="94"/>
      <c r="AS12" s="142"/>
    </row>
    <row r="13" spans="1:45" s="140" customFormat="1" ht="15" customHeight="1">
      <c r="A13" s="404">
        <v>6</v>
      </c>
      <c r="B13" s="323" t="s">
        <v>571</v>
      </c>
      <c r="C13" s="94"/>
      <c r="D13" s="94"/>
      <c r="E13" s="94"/>
      <c r="F13" s="94"/>
      <c r="G13" s="59"/>
      <c r="H13" s="94"/>
      <c r="I13" s="94">
        <f t="shared" si="17"/>
        <v>0</v>
      </c>
      <c r="J13" s="94">
        <v>0</v>
      </c>
      <c r="K13" s="94">
        <v>0</v>
      </c>
      <c r="L13" s="94">
        <v>0</v>
      </c>
      <c r="M13" s="94">
        <v>0</v>
      </c>
      <c r="N13" s="94">
        <f t="shared" si="18"/>
        <v>0</v>
      </c>
      <c r="O13" s="142"/>
      <c r="P13" s="319"/>
      <c r="Q13" s="323"/>
      <c r="R13" s="94"/>
      <c r="S13" s="94"/>
      <c r="T13" s="94"/>
      <c r="U13" s="94"/>
      <c r="V13" s="59"/>
      <c r="W13" s="94"/>
      <c r="X13" s="94">
        <f t="shared" si="19"/>
        <v>0</v>
      </c>
      <c r="Y13" s="94">
        <v>0</v>
      </c>
      <c r="Z13" s="94">
        <v>0</v>
      </c>
      <c r="AA13" s="94">
        <v>0</v>
      </c>
      <c r="AB13" s="94">
        <v>0</v>
      </c>
      <c r="AC13" s="94">
        <f t="shared" si="20"/>
        <v>0</v>
      </c>
      <c r="AD13" s="142"/>
      <c r="AE13" s="319"/>
      <c r="AF13" s="323"/>
      <c r="AG13" s="94"/>
      <c r="AH13" s="94"/>
      <c r="AI13" s="94">
        <f t="shared" si="12"/>
        <v>0</v>
      </c>
      <c r="AJ13" s="94">
        <f t="shared" si="13"/>
        <v>0</v>
      </c>
      <c r="AK13" s="59">
        <f t="shared" si="14"/>
        <v>0</v>
      </c>
      <c r="AL13" s="94">
        <f t="shared" si="15"/>
        <v>0</v>
      </c>
      <c r="AM13" s="94">
        <f t="shared" si="16"/>
        <v>0</v>
      </c>
      <c r="AN13" s="318">
        <f t="shared" si="11"/>
        <v>0</v>
      </c>
      <c r="AO13" s="94"/>
      <c r="AP13" s="94"/>
      <c r="AQ13" s="94"/>
      <c r="AR13" s="94"/>
      <c r="AS13" s="142"/>
    </row>
    <row r="14" spans="1:45" s="140" customFormat="1" ht="15" customHeight="1">
      <c r="A14" s="405">
        <v>7</v>
      </c>
      <c r="B14" s="323" t="s">
        <v>572</v>
      </c>
      <c r="C14" s="94"/>
      <c r="D14" s="94"/>
      <c r="E14" s="94"/>
      <c r="F14" s="94"/>
      <c r="G14" s="59"/>
      <c r="H14" s="94"/>
      <c r="I14" s="94">
        <f t="shared" si="17"/>
        <v>0</v>
      </c>
      <c r="J14" s="94">
        <v>0</v>
      </c>
      <c r="K14" s="94">
        <v>0</v>
      </c>
      <c r="L14" s="94">
        <v>0</v>
      </c>
      <c r="M14" s="94">
        <v>0</v>
      </c>
      <c r="N14" s="94">
        <f t="shared" si="18"/>
        <v>0</v>
      </c>
      <c r="O14" s="142"/>
      <c r="P14" s="319"/>
      <c r="Q14" s="323"/>
      <c r="R14" s="94"/>
      <c r="S14" s="94"/>
      <c r="T14" s="94"/>
      <c r="U14" s="94"/>
      <c r="V14" s="59"/>
      <c r="W14" s="94"/>
      <c r="X14" s="94">
        <f t="shared" si="19"/>
        <v>0</v>
      </c>
      <c r="Y14" s="94">
        <v>0</v>
      </c>
      <c r="Z14" s="94">
        <v>0</v>
      </c>
      <c r="AA14" s="94">
        <v>0</v>
      </c>
      <c r="AB14" s="94">
        <v>0</v>
      </c>
      <c r="AC14" s="94">
        <f t="shared" si="20"/>
        <v>0</v>
      </c>
      <c r="AD14" s="142"/>
      <c r="AE14" s="319"/>
      <c r="AF14" s="323"/>
      <c r="AG14" s="94"/>
      <c r="AH14" s="94"/>
      <c r="AI14" s="94">
        <f t="shared" si="12"/>
        <v>0</v>
      </c>
      <c r="AJ14" s="94">
        <f t="shared" si="13"/>
        <v>0</v>
      </c>
      <c r="AK14" s="59">
        <f t="shared" si="14"/>
        <v>0</v>
      </c>
      <c r="AL14" s="94">
        <f t="shared" si="15"/>
        <v>0</v>
      </c>
      <c r="AM14" s="94">
        <f t="shared" si="16"/>
        <v>0</v>
      </c>
      <c r="AN14" s="318">
        <f t="shared" si="11"/>
        <v>0</v>
      </c>
      <c r="AO14" s="94"/>
      <c r="AP14" s="94"/>
      <c r="AQ14" s="94"/>
      <c r="AR14" s="94"/>
      <c r="AS14" s="142"/>
    </row>
    <row r="15" spans="1:45" s="140" customFormat="1" ht="15" customHeight="1">
      <c r="A15" s="404">
        <v>8</v>
      </c>
      <c r="B15" s="323" t="s">
        <v>573</v>
      </c>
      <c r="C15" s="94"/>
      <c r="D15" s="94"/>
      <c r="E15" s="94"/>
      <c r="F15" s="94"/>
      <c r="G15" s="59"/>
      <c r="H15" s="94"/>
      <c r="I15" s="94">
        <f t="shared" si="17"/>
        <v>0</v>
      </c>
      <c r="J15" s="94">
        <v>0</v>
      </c>
      <c r="K15" s="94">
        <v>0</v>
      </c>
      <c r="L15" s="94">
        <v>0</v>
      </c>
      <c r="M15" s="94">
        <v>0</v>
      </c>
      <c r="N15" s="94">
        <f t="shared" si="18"/>
        <v>0</v>
      </c>
      <c r="O15" s="142"/>
      <c r="P15" s="319"/>
      <c r="Q15" s="323"/>
      <c r="R15" s="94"/>
      <c r="S15" s="94"/>
      <c r="T15" s="94"/>
      <c r="U15" s="94"/>
      <c r="V15" s="59"/>
      <c r="W15" s="94"/>
      <c r="X15" s="94">
        <f t="shared" si="19"/>
        <v>0</v>
      </c>
      <c r="Y15" s="94">
        <v>0</v>
      </c>
      <c r="Z15" s="94">
        <v>0</v>
      </c>
      <c r="AA15" s="94">
        <v>0</v>
      </c>
      <c r="AB15" s="94">
        <v>0</v>
      </c>
      <c r="AC15" s="94">
        <f t="shared" si="20"/>
        <v>0</v>
      </c>
      <c r="AD15" s="142"/>
      <c r="AE15" s="319"/>
      <c r="AF15" s="323"/>
      <c r="AG15" s="94"/>
      <c r="AH15" s="94"/>
      <c r="AI15" s="94">
        <f t="shared" si="12"/>
        <v>0</v>
      </c>
      <c r="AJ15" s="94">
        <f t="shared" si="13"/>
        <v>0</v>
      </c>
      <c r="AK15" s="59">
        <f t="shared" si="14"/>
        <v>0</v>
      </c>
      <c r="AL15" s="94">
        <f t="shared" si="15"/>
        <v>0</v>
      </c>
      <c r="AM15" s="94">
        <f t="shared" si="16"/>
        <v>0</v>
      </c>
      <c r="AN15" s="318">
        <f t="shared" si="11"/>
        <v>0</v>
      </c>
      <c r="AO15" s="94"/>
      <c r="AP15" s="94"/>
      <c r="AQ15" s="94"/>
      <c r="AR15" s="94"/>
      <c r="AS15" s="142"/>
    </row>
    <row r="16" spans="1:45" s="140" customFormat="1" ht="15" customHeight="1">
      <c r="A16" s="405">
        <v>9</v>
      </c>
      <c r="B16" s="323" t="s">
        <v>574</v>
      </c>
      <c r="C16" s="94"/>
      <c r="D16" s="94"/>
      <c r="E16" s="94"/>
      <c r="F16" s="94"/>
      <c r="G16" s="59"/>
      <c r="H16" s="94"/>
      <c r="I16" s="94">
        <f t="shared" si="17"/>
        <v>0</v>
      </c>
      <c r="J16" s="94">
        <v>0</v>
      </c>
      <c r="K16" s="94">
        <v>0</v>
      </c>
      <c r="L16" s="94">
        <v>0</v>
      </c>
      <c r="M16" s="94">
        <v>0</v>
      </c>
      <c r="N16" s="94">
        <f t="shared" si="18"/>
        <v>0</v>
      </c>
      <c r="O16" s="142"/>
      <c r="P16" s="319"/>
      <c r="Q16" s="323"/>
      <c r="R16" s="94"/>
      <c r="S16" s="94"/>
      <c r="T16" s="94"/>
      <c r="U16" s="94"/>
      <c r="V16" s="59"/>
      <c r="W16" s="94"/>
      <c r="X16" s="94">
        <f t="shared" si="19"/>
        <v>0</v>
      </c>
      <c r="Y16" s="94">
        <v>0</v>
      </c>
      <c r="Z16" s="94">
        <v>0</v>
      </c>
      <c r="AA16" s="94">
        <v>0</v>
      </c>
      <c r="AB16" s="94">
        <v>0</v>
      </c>
      <c r="AC16" s="94">
        <f t="shared" si="20"/>
        <v>0</v>
      </c>
      <c r="AD16" s="142"/>
      <c r="AE16" s="319"/>
      <c r="AF16" s="323"/>
      <c r="AG16" s="94"/>
      <c r="AH16" s="94"/>
      <c r="AI16" s="94">
        <f t="shared" si="12"/>
        <v>0</v>
      </c>
      <c r="AJ16" s="94">
        <f t="shared" si="13"/>
        <v>0</v>
      </c>
      <c r="AK16" s="59">
        <f t="shared" si="14"/>
        <v>0</v>
      </c>
      <c r="AL16" s="94">
        <f t="shared" si="15"/>
        <v>0</v>
      </c>
      <c r="AM16" s="94">
        <f t="shared" si="16"/>
        <v>0</v>
      </c>
      <c r="AN16" s="318">
        <f t="shared" si="11"/>
        <v>0</v>
      </c>
      <c r="AO16" s="94"/>
      <c r="AP16" s="94"/>
      <c r="AQ16" s="94"/>
      <c r="AR16" s="94"/>
      <c r="AS16" s="142"/>
    </row>
    <row r="17" spans="1:45" s="140" customFormat="1" ht="15" customHeight="1">
      <c r="A17" s="404">
        <v>10</v>
      </c>
      <c r="B17" s="323" t="s">
        <v>575</v>
      </c>
      <c r="C17" s="94"/>
      <c r="D17" s="94"/>
      <c r="E17" s="94"/>
      <c r="F17" s="94"/>
      <c r="G17" s="59"/>
      <c r="H17" s="94"/>
      <c r="I17" s="94">
        <f t="shared" si="17"/>
        <v>0</v>
      </c>
      <c r="J17" s="94">
        <v>0</v>
      </c>
      <c r="K17" s="94">
        <v>0</v>
      </c>
      <c r="L17" s="94">
        <v>0</v>
      </c>
      <c r="M17" s="94">
        <v>0</v>
      </c>
      <c r="N17" s="94">
        <f t="shared" si="18"/>
        <v>0</v>
      </c>
      <c r="O17" s="142"/>
      <c r="P17" s="319"/>
      <c r="Q17" s="323"/>
      <c r="R17" s="94"/>
      <c r="S17" s="94"/>
      <c r="T17" s="94"/>
      <c r="U17" s="94"/>
      <c r="V17" s="59"/>
      <c r="W17" s="94"/>
      <c r="X17" s="94">
        <f t="shared" si="19"/>
        <v>0</v>
      </c>
      <c r="Y17" s="94">
        <v>0</v>
      </c>
      <c r="Z17" s="94">
        <v>0</v>
      </c>
      <c r="AA17" s="94">
        <v>0</v>
      </c>
      <c r="AB17" s="94">
        <v>0</v>
      </c>
      <c r="AC17" s="94">
        <f t="shared" si="20"/>
        <v>0</v>
      </c>
      <c r="AD17" s="142"/>
      <c r="AE17" s="319"/>
      <c r="AF17" s="323"/>
      <c r="AG17" s="94"/>
      <c r="AH17" s="94"/>
      <c r="AI17" s="94">
        <f t="shared" si="12"/>
        <v>0</v>
      </c>
      <c r="AJ17" s="94">
        <f t="shared" si="13"/>
        <v>0</v>
      </c>
      <c r="AK17" s="59">
        <f t="shared" si="14"/>
        <v>0</v>
      </c>
      <c r="AL17" s="94">
        <f t="shared" si="15"/>
        <v>0</v>
      </c>
      <c r="AM17" s="94">
        <f t="shared" si="16"/>
        <v>0</v>
      </c>
      <c r="AN17" s="318">
        <f t="shared" si="11"/>
        <v>0</v>
      </c>
      <c r="AO17" s="94"/>
      <c r="AP17" s="94"/>
      <c r="AQ17" s="94"/>
      <c r="AR17" s="94"/>
      <c r="AS17" s="142"/>
    </row>
    <row r="18" spans="1:45" s="140" customFormat="1" ht="15" customHeight="1">
      <c r="A18" s="405">
        <v>11</v>
      </c>
      <c r="B18" s="323" t="s">
        <v>576</v>
      </c>
      <c r="C18" s="94"/>
      <c r="D18" s="94"/>
      <c r="E18" s="94"/>
      <c r="F18" s="94"/>
      <c r="G18" s="59"/>
      <c r="H18" s="94"/>
      <c r="I18" s="94">
        <f t="shared" si="17"/>
        <v>0</v>
      </c>
      <c r="J18" s="94"/>
      <c r="K18" s="94"/>
      <c r="L18" s="94"/>
      <c r="M18" s="94"/>
      <c r="N18" s="94">
        <f t="shared" si="18"/>
        <v>0</v>
      </c>
      <c r="O18" s="142"/>
      <c r="P18" s="319"/>
      <c r="Q18" s="323"/>
      <c r="R18" s="94"/>
      <c r="S18" s="94"/>
      <c r="T18" s="94"/>
      <c r="U18" s="94"/>
      <c r="V18" s="59"/>
      <c r="W18" s="94"/>
      <c r="X18" s="94">
        <f t="shared" si="19"/>
        <v>0</v>
      </c>
      <c r="Y18" s="94">
        <v>0</v>
      </c>
      <c r="Z18" s="94">
        <v>0</v>
      </c>
      <c r="AA18" s="94">
        <v>0</v>
      </c>
      <c r="AB18" s="94">
        <v>0</v>
      </c>
      <c r="AC18" s="94">
        <f t="shared" si="20"/>
        <v>0</v>
      </c>
      <c r="AD18" s="142"/>
      <c r="AE18" s="319"/>
      <c r="AF18" s="323"/>
      <c r="AG18" s="94"/>
      <c r="AH18" s="94"/>
      <c r="AI18" s="94">
        <f t="shared" si="12"/>
        <v>0</v>
      </c>
      <c r="AJ18" s="94">
        <f t="shared" si="13"/>
        <v>0</v>
      </c>
      <c r="AK18" s="59">
        <f t="shared" si="14"/>
        <v>0</v>
      </c>
      <c r="AL18" s="94">
        <f t="shared" si="15"/>
        <v>0</v>
      </c>
      <c r="AM18" s="94">
        <f t="shared" si="16"/>
        <v>0</v>
      </c>
      <c r="AN18" s="318">
        <f t="shared" si="11"/>
        <v>0</v>
      </c>
      <c r="AO18" s="94"/>
      <c r="AP18" s="94"/>
      <c r="AQ18" s="94"/>
      <c r="AR18" s="94"/>
      <c r="AS18" s="142"/>
    </row>
    <row r="19" spans="1:45" s="140" customFormat="1" ht="15" customHeight="1">
      <c r="A19" s="404">
        <v>12</v>
      </c>
      <c r="B19" s="323" t="s">
        <v>577</v>
      </c>
      <c r="C19" s="94"/>
      <c r="D19" s="94"/>
      <c r="E19" s="94"/>
      <c r="F19" s="94"/>
      <c r="G19" s="59"/>
      <c r="H19" s="94"/>
      <c r="I19" s="94">
        <f t="shared" si="17"/>
        <v>0</v>
      </c>
      <c r="J19" s="94"/>
      <c r="K19" s="94"/>
      <c r="L19" s="94"/>
      <c r="M19" s="94"/>
      <c r="N19" s="94">
        <f t="shared" si="18"/>
        <v>0</v>
      </c>
      <c r="O19" s="142"/>
      <c r="P19" s="319"/>
      <c r="Q19" s="323"/>
      <c r="R19" s="94"/>
      <c r="S19" s="94"/>
      <c r="T19" s="94"/>
      <c r="U19" s="94"/>
      <c r="V19" s="59"/>
      <c r="W19" s="94"/>
      <c r="X19" s="94">
        <f t="shared" si="19"/>
        <v>0</v>
      </c>
      <c r="Y19" s="94">
        <v>0</v>
      </c>
      <c r="Z19" s="94">
        <v>0</v>
      </c>
      <c r="AA19" s="94">
        <v>0</v>
      </c>
      <c r="AB19" s="94">
        <v>0</v>
      </c>
      <c r="AC19" s="94">
        <f t="shared" si="20"/>
        <v>0</v>
      </c>
      <c r="AD19" s="142"/>
      <c r="AE19" s="319"/>
      <c r="AF19" s="323"/>
      <c r="AG19" s="94"/>
      <c r="AH19" s="94"/>
      <c r="AI19" s="94">
        <f t="shared" si="12"/>
        <v>0</v>
      </c>
      <c r="AJ19" s="94">
        <f t="shared" si="13"/>
        <v>0</v>
      </c>
      <c r="AK19" s="59">
        <f t="shared" si="14"/>
        <v>0</v>
      </c>
      <c r="AL19" s="94">
        <f t="shared" si="15"/>
        <v>0</v>
      </c>
      <c r="AM19" s="94">
        <f t="shared" si="16"/>
        <v>0</v>
      </c>
      <c r="AN19" s="318">
        <f t="shared" si="11"/>
        <v>0</v>
      </c>
      <c r="AO19" s="94"/>
      <c r="AP19" s="94"/>
      <c r="AQ19" s="94"/>
      <c r="AR19" s="94"/>
      <c r="AS19" s="142"/>
    </row>
    <row r="20" spans="1:45" s="140" customFormat="1" ht="15" customHeight="1">
      <c r="A20" s="405">
        <v>13</v>
      </c>
      <c r="B20" s="323" t="s">
        <v>578</v>
      </c>
      <c r="C20" s="94"/>
      <c r="D20" s="94"/>
      <c r="E20" s="94"/>
      <c r="F20" s="94"/>
      <c r="G20" s="59"/>
      <c r="H20" s="94"/>
      <c r="I20" s="94">
        <f t="shared" si="17"/>
        <v>0</v>
      </c>
      <c r="J20" s="94"/>
      <c r="K20" s="94"/>
      <c r="L20" s="94"/>
      <c r="M20" s="94"/>
      <c r="N20" s="94">
        <f t="shared" si="18"/>
        <v>0</v>
      </c>
      <c r="O20" s="142"/>
      <c r="P20" s="319"/>
      <c r="Q20" s="323"/>
      <c r="R20" s="94"/>
      <c r="S20" s="94"/>
      <c r="T20" s="94"/>
      <c r="U20" s="94"/>
      <c r="V20" s="59"/>
      <c r="W20" s="94"/>
      <c r="X20" s="94">
        <f t="shared" si="19"/>
        <v>0</v>
      </c>
      <c r="Y20" s="94">
        <v>0</v>
      </c>
      <c r="Z20" s="94">
        <v>0</v>
      </c>
      <c r="AA20" s="94">
        <v>0</v>
      </c>
      <c r="AB20" s="94">
        <v>0</v>
      </c>
      <c r="AC20" s="94">
        <f t="shared" si="20"/>
        <v>0</v>
      </c>
      <c r="AD20" s="142"/>
      <c r="AE20" s="319"/>
      <c r="AF20" s="323"/>
      <c r="AG20" s="94"/>
      <c r="AH20" s="94"/>
      <c r="AI20" s="94">
        <f t="shared" si="12"/>
        <v>0</v>
      </c>
      <c r="AJ20" s="94">
        <f t="shared" si="13"/>
        <v>0</v>
      </c>
      <c r="AK20" s="59">
        <f t="shared" si="14"/>
        <v>0</v>
      </c>
      <c r="AL20" s="94">
        <f t="shared" si="15"/>
        <v>0</v>
      </c>
      <c r="AM20" s="94">
        <f t="shared" si="16"/>
        <v>0</v>
      </c>
      <c r="AN20" s="318">
        <f t="shared" si="11"/>
        <v>0</v>
      </c>
      <c r="AO20" s="94"/>
      <c r="AP20" s="94"/>
      <c r="AQ20" s="94"/>
      <c r="AR20" s="94"/>
      <c r="AS20" s="142"/>
    </row>
    <row r="21" spans="1:45" s="140" customFormat="1" ht="15" customHeight="1">
      <c r="A21" s="404">
        <v>14</v>
      </c>
      <c r="B21" s="323" t="s">
        <v>579</v>
      </c>
      <c r="C21" s="94"/>
      <c r="D21" s="94"/>
      <c r="E21" s="94"/>
      <c r="F21" s="94"/>
      <c r="G21" s="59"/>
      <c r="H21" s="94"/>
      <c r="I21" s="94">
        <f t="shared" si="17"/>
        <v>0</v>
      </c>
      <c r="J21" s="94"/>
      <c r="K21" s="94"/>
      <c r="L21" s="94"/>
      <c r="M21" s="94"/>
      <c r="N21" s="94">
        <f t="shared" si="18"/>
        <v>0</v>
      </c>
      <c r="O21" s="142"/>
      <c r="P21" s="319"/>
      <c r="Q21" s="323"/>
      <c r="R21" s="94"/>
      <c r="S21" s="94"/>
      <c r="T21" s="94"/>
      <c r="U21" s="94"/>
      <c r="V21" s="59"/>
      <c r="W21" s="94"/>
      <c r="X21" s="94">
        <f t="shared" si="19"/>
        <v>0</v>
      </c>
      <c r="Y21" s="94">
        <v>0</v>
      </c>
      <c r="Z21" s="94">
        <v>0</v>
      </c>
      <c r="AA21" s="94">
        <v>0</v>
      </c>
      <c r="AB21" s="94">
        <v>0</v>
      </c>
      <c r="AC21" s="94">
        <f t="shared" si="20"/>
        <v>0</v>
      </c>
      <c r="AD21" s="142"/>
      <c r="AE21" s="319"/>
      <c r="AF21" s="323"/>
      <c r="AG21" s="94"/>
      <c r="AH21" s="94"/>
      <c r="AI21" s="94">
        <f t="shared" si="12"/>
        <v>0</v>
      </c>
      <c r="AJ21" s="94">
        <f t="shared" si="13"/>
        <v>0</v>
      </c>
      <c r="AK21" s="59">
        <f t="shared" si="14"/>
        <v>0</v>
      </c>
      <c r="AL21" s="94">
        <f t="shared" si="15"/>
        <v>0</v>
      </c>
      <c r="AM21" s="94">
        <f t="shared" si="16"/>
        <v>0</v>
      </c>
      <c r="AN21" s="318">
        <f t="shared" si="11"/>
        <v>0</v>
      </c>
      <c r="AO21" s="94"/>
      <c r="AP21" s="94"/>
      <c r="AQ21" s="94"/>
      <c r="AR21" s="94"/>
      <c r="AS21" s="142"/>
    </row>
    <row r="22" spans="1:45" s="140" customFormat="1" ht="15" customHeight="1">
      <c r="A22" s="405">
        <v>15</v>
      </c>
      <c r="B22" s="323" t="s">
        <v>580</v>
      </c>
      <c r="C22" s="94"/>
      <c r="D22" s="94"/>
      <c r="E22" s="94"/>
      <c r="F22" s="94"/>
      <c r="G22" s="59"/>
      <c r="H22" s="94"/>
      <c r="I22" s="94">
        <f t="shared" si="17"/>
        <v>0</v>
      </c>
      <c r="J22" s="94"/>
      <c r="K22" s="94"/>
      <c r="L22" s="94"/>
      <c r="M22" s="94"/>
      <c r="N22" s="94">
        <f t="shared" si="18"/>
        <v>0</v>
      </c>
      <c r="O22" s="142"/>
      <c r="P22" s="319"/>
      <c r="Q22" s="323"/>
      <c r="R22" s="94"/>
      <c r="S22" s="94"/>
      <c r="T22" s="94"/>
      <c r="U22" s="94"/>
      <c r="V22" s="59"/>
      <c r="W22" s="94"/>
      <c r="X22" s="94">
        <f t="shared" si="19"/>
        <v>0</v>
      </c>
      <c r="Y22" s="94">
        <v>0</v>
      </c>
      <c r="Z22" s="94">
        <v>0</v>
      </c>
      <c r="AA22" s="94">
        <v>0</v>
      </c>
      <c r="AB22" s="94">
        <v>0</v>
      </c>
      <c r="AC22" s="94">
        <f t="shared" si="20"/>
        <v>0</v>
      </c>
      <c r="AD22" s="142"/>
      <c r="AE22" s="319"/>
      <c r="AF22" s="323"/>
      <c r="AG22" s="94"/>
      <c r="AH22" s="94"/>
      <c r="AI22" s="94">
        <f t="shared" si="12"/>
        <v>0</v>
      </c>
      <c r="AJ22" s="94">
        <f t="shared" si="13"/>
        <v>0</v>
      </c>
      <c r="AK22" s="59">
        <f t="shared" si="14"/>
        <v>0</v>
      </c>
      <c r="AL22" s="94">
        <f t="shared" si="15"/>
        <v>0</v>
      </c>
      <c r="AM22" s="94">
        <f t="shared" si="16"/>
        <v>0</v>
      </c>
      <c r="AN22" s="318">
        <f t="shared" si="11"/>
        <v>0</v>
      </c>
      <c r="AO22" s="94"/>
      <c r="AP22" s="94"/>
      <c r="AQ22" s="94"/>
      <c r="AR22" s="94"/>
      <c r="AS22" s="142"/>
    </row>
    <row r="23" spans="1:45" s="140" customFormat="1" ht="15" customHeight="1">
      <c r="A23" s="404">
        <v>16</v>
      </c>
      <c r="B23" s="323" t="s">
        <v>581</v>
      </c>
      <c r="C23" s="94"/>
      <c r="D23" s="94"/>
      <c r="E23" s="94"/>
      <c r="F23" s="94"/>
      <c r="G23" s="59"/>
      <c r="H23" s="94"/>
      <c r="I23" s="94">
        <f t="shared" si="17"/>
        <v>0</v>
      </c>
      <c r="J23" s="94">
        <v>0</v>
      </c>
      <c r="K23" s="94">
        <v>0</v>
      </c>
      <c r="L23" s="94">
        <v>0</v>
      </c>
      <c r="M23" s="94">
        <v>0</v>
      </c>
      <c r="N23" s="94">
        <f t="shared" si="18"/>
        <v>0</v>
      </c>
      <c r="O23" s="142"/>
      <c r="P23" s="319"/>
      <c r="Q23" s="323"/>
      <c r="R23" s="94"/>
      <c r="S23" s="94"/>
      <c r="T23" s="94"/>
      <c r="U23" s="94"/>
      <c r="V23" s="59"/>
      <c r="W23" s="94"/>
      <c r="X23" s="94">
        <f>SUM(V23:W23)</f>
        <v>0</v>
      </c>
      <c r="Y23" s="94">
        <v>0</v>
      </c>
      <c r="Z23" s="94">
        <v>0</v>
      </c>
      <c r="AA23" s="94">
        <v>0</v>
      </c>
      <c r="AB23" s="94">
        <v>0</v>
      </c>
      <c r="AC23" s="94">
        <f t="shared" si="20"/>
        <v>0</v>
      </c>
      <c r="AD23" s="142"/>
      <c r="AE23" s="319"/>
      <c r="AF23" s="323"/>
      <c r="AG23" s="94"/>
      <c r="AH23" s="94"/>
      <c r="AI23" s="94">
        <f t="shared" si="12"/>
        <v>0</v>
      </c>
      <c r="AJ23" s="94">
        <f t="shared" si="13"/>
        <v>0</v>
      </c>
      <c r="AK23" s="59">
        <f t="shared" si="14"/>
        <v>0</v>
      </c>
      <c r="AL23" s="94">
        <f t="shared" si="15"/>
        <v>0</v>
      </c>
      <c r="AM23" s="94">
        <f t="shared" si="16"/>
        <v>0</v>
      </c>
      <c r="AN23" s="318">
        <f t="shared" si="11"/>
        <v>0</v>
      </c>
      <c r="AO23" s="94"/>
      <c r="AP23" s="94"/>
      <c r="AQ23" s="94"/>
      <c r="AR23" s="94"/>
      <c r="AS23" s="142"/>
    </row>
    <row r="24" spans="1:45" s="140" customFormat="1" ht="15" customHeight="1">
      <c r="A24" s="405">
        <v>17</v>
      </c>
      <c r="B24" s="323" t="s">
        <v>582</v>
      </c>
      <c r="C24" s="325"/>
      <c r="D24" s="325"/>
      <c r="E24" s="325"/>
      <c r="F24" s="325"/>
      <c r="G24" s="326"/>
      <c r="H24" s="326"/>
      <c r="I24" s="94">
        <f t="shared" si="17"/>
        <v>0</v>
      </c>
      <c r="J24" s="325"/>
      <c r="K24" s="325"/>
      <c r="L24" s="325"/>
      <c r="M24" s="325"/>
      <c r="N24" s="325"/>
      <c r="O24" s="142"/>
      <c r="P24" s="319"/>
      <c r="Q24" s="323"/>
      <c r="R24" s="325"/>
      <c r="S24" s="325"/>
      <c r="T24" s="325"/>
      <c r="U24" s="325"/>
      <c r="V24" s="326"/>
      <c r="W24" s="326"/>
      <c r="X24" s="94">
        <f t="shared" si="19"/>
        <v>0</v>
      </c>
      <c r="Y24" s="94">
        <v>0</v>
      </c>
      <c r="Z24" s="94">
        <v>0</v>
      </c>
      <c r="AA24" s="94">
        <v>0</v>
      </c>
      <c r="AB24" s="94">
        <v>0</v>
      </c>
      <c r="AC24" s="325"/>
      <c r="AD24" s="142"/>
      <c r="AE24" s="319"/>
      <c r="AF24" s="323"/>
      <c r="AG24" s="325"/>
      <c r="AH24" s="325"/>
      <c r="AI24" s="325">
        <f t="shared" si="12"/>
        <v>0</v>
      </c>
      <c r="AJ24" s="325">
        <f t="shared" si="13"/>
        <v>0</v>
      </c>
      <c r="AK24" s="326">
        <f t="shared" si="14"/>
        <v>0</v>
      </c>
      <c r="AL24" s="326">
        <f t="shared" si="15"/>
        <v>0</v>
      </c>
      <c r="AM24" s="326">
        <f t="shared" si="16"/>
        <v>0</v>
      </c>
      <c r="AN24" s="318">
        <f t="shared" si="11"/>
        <v>0</v>
      </c>
      <c r="AO24" s="325"/>
      <c r="AP24" s="325"/>
      <c r="AQ24" s="325"/>
      <c r="AR24" s="325"/>
      <c r="AS24" s="142"/>
    </row>
    <row r="25" spans="1:45" s="140" customFormat="1" ht="15" customHeight="1">
      <c r="A25" s="404">
        <v>18</v>
      </c>
      <c r="B25" s="323" t="s">
        <v>583</v>
      </c>
      <c r="C25" s="326"/>
      <c r="D25" s="326"/>
      <c r="E25" s="326"/>
      <c r="F25" s="326"/>
      <c r="G25" s="326"/>
      <c r="H25" s="326"/>
      <c r="I25" s="94">
        <f t="shared" si="17"/>
        <v>0</v>
      </c>
      <c r="J25" s="326"/>
      <c r="K25" s="326"/>
      <c r="L25" s="326"/>
      <c r="M25" s="326"/>
      <c r="N25" s="326"/>
      <c r="O25" s="142"/>
      <c r="P25" s="319"/>
      <c r="Q25" s="323"/>
      <c r="R25" s="326"/>
      <c r="S25" s="326"/>
      <c r="T25" s="326"/>
      <c r="U25" s="326"/>
      <c r="V25" s="326"/>
      <c r="W25" s="326"/>
      <c r="X25" s="94">
        <f t="shared" si="19"/>
        <v>0</v>
      </c>
      <c r="Y25" s="94">
        <v>0</v>
      </c>
      <c r="Z25" s="94">
        <v>0</v>
      </c>
      <c r="AA25" s="94">
        <v>0</v>
      </c>
      <c r="AB25" s="94">
        <v>0</v>
      </c>
      <c r="AC25" s="326"/>
      <c r="AD25" s="142"/>
      <c r="AE25" s="319"/>
      <c r="AF25" s="323"/>
      <c r="AG25" s="326"/>
      <c r="AH25" s="326"/>
      <c r="AI25" s="326">
        <f t="shared" si="12"/>
        <v>0</v>
      </c>
      <c r="AJ25" s="326">
        <f t="shared" si="13"/>
        <v>0</v>
      </c>
      <c r="AK25" s="326">
        <f t="shared" si="14"/>
        <v>0</v>
      </c>
      <c r="AL25" s="326">
        <f t="shared" si="15"/>
        <v>0</v>
      </c>
      <c r="AM25" s="326">
        <f t="shared" si="16"/>
        <v>0</v>
      </c>
      <c r="AN25" s="318">
        <f t="shared" si="11"/>
        <v>0</v>
      </c>
      <c r="AO25" s="326"/>
      <c r="AP25" s="326"/>
      <c r="AQ25" s="326"/>
      <c r="AR25" s="326"/>
      <c r="AS25" s="142"/>
    </row>
    <row r="26" spans="1:45" s="140" customFormat="1" ht="15" customHeight="1">
      <c r="A26" s="405">
        <v>19</v>
      </c>
      <c r="B26" s="323" t="s">
        <v>584</v>
      </c>
      <c r="C26" s="326"/>
      <c r="D26" s="326"/>
      <c r="E26" s="326"/>
      <c r="F26" s="326"/>
      <c r="G26" s="326"/>
      <c r="H26" s="326"/>
      <c r="I26" s="94">
        <f t="shared" si="17"/>
        <v>0</v>
      </c>
      <c r="J26" s="326"/>
      <c r="K26" s="326"/>
      <c r="L26" s="326"/>
      <c r="M26" s="326"/>
      <c r="N26" s="326"/>
      <c r="O26" s="142"/>
      <c r="P26" s="319"/>
      <c r="Q26" s="324"/>
      <c r="R26" s="326"/>
      <c r="S26" s="326"/>
      <c r="T26" s="326"/>
      <c r="U26" s="326"/>
      <c r="V26" s="326"/>
      <c r="W26" s="326"/>
      <c r="X26" s="94">
        <f t="shared" si="19"/>
        <v>0</v>
      </c>
      <c r="Y26" s="94">
        <v>0</v>
      </c>
      <c r="Z26" s="94">
        <v>0</v>
      </c>
      <c r="AA26" s="94">
        <v>0</v>
      </c>
      <c r="AB26" s="94">
        <v>0</v>
      </c>
      <c r="AC26" s="326"/>
      <c r="AD26" s="142"/>
      <c r="AE26" s="319"/>
      <c r="AF26" s="324"/>
      <c r="AG26" s="326"/>
      <c r="AH26" s="326"/>
      <c r="AI26" s="326">
        <f t="shared" si="12"/>
        <v>0</v>
      </c>
      <c r="AJ26" s="326">
        <f t="shared" si="13"/>
        <v>0</v>
      </c>
      <c r="AK26" s="326">
        <f t="shared" si="14"/>
        <v>0</v>
      </c>
      <c r="AL26" s="326">
        <f t="shared" si="15"/>
        <v>0</v>
      </c>
      <c r="AM26" s="326">
        <f t="shared" si="16"/>
        <v>0</v>
      </c>
      <c r="AN26" s="318">
        <f t="shared" si="11"/>
        <v>0</v>
      </c>
      <c r="AO26" s="326"/>
      <c r="AP26" s="326"/>
      <c r="AQ26" s="326"/>
      <c r="AR26" s="326"/>
      <c r="AS26" s="142"/>
    </row>
    <row r="27" spans="1:45" s="140" customFormat="1" ht="15" customHeight="1">
      <c r="A27" s="404">
        <v>20</v>
      </c>
      <c r="B27" s="324" t="s">
        <v>585</v>
      </c>
      <c r="C27" s="152"/>
      <c r="D27" s="141"/>
      <c r="E27" s="141"/>
      <c r="F27" s="142"/>
      <c r="G27" s="142"/>
      <c r="H27" s="143"/>
      <c r="I27" s="94">
        <f t="shared" si="17"/>
        <v>0</v>
      </c>
      <c r="J27" s="142"/>
      <c r="K27" s="142"/>
      <c r="L27" s="142"/>
      <c r="M27" s="142"/>
      <c r="N27" s="142"/>
      <c r="O27" s="142"/>
      <c r="P27" s="149"/>
      <c r="Q27" s="148"/>
      <c r="R27" s="152"/>
      <c r="S27" s="141"/>
      <c r="T27" s="141"/>
      <c r="U27" s="142"/>
      <c r="V27" s="142"/>
      <c r="W27" s="143"/>
      <c r="X27" s="94">
        <f t="shared" si="19"/>
        <v>0</v>
      </c>
      <c r="Y27" s="94">
        <v>0</v>
      </c>
      <c r="Z27" s="94">
        <v>0</v>
      </c>
      <c r="AA27" s="94">
        <v>0</v>
      </c>
      <c r="AB27" s="94">
        <v>0</v>
      </c>
      <c r="AC27" s="142"/>
      <c r="AD27" s="142"/>
      <c r="AE27" s="149"/>
      <c r="AF27" s="148"/>
      <c r="AG27" s="152"/>
      <c r="AH27" s="141"/>
      <c r="AI27" s="141">
        <f t="shared" si="12"/>
        <v>0</v>
      </c>
      <c r="AJ27" s="142">
        <f t="shared" si="13"/>
        <v>0</v>
      </c>
      <c r="AK27" s="142">
        <f t="shared" si="14"/>
        <v>0</v>
      </c>
      <c r="AL27" s="143">
        <f t="shared" si="15"/>
        <v>0</v>
      </c>
      <c r="AM27" s="142">
        <f t="shared" si="16"/>
        <v>0</v>
      </c>
      <c r="AN27" s="318">
        <f t="shared" si="11"/>
        <v>0</v>
      </c>
      <c r="AO27" s="142"/>
      <c r="AP27" s="142"/>
      <c r="AQ27" s="142"/>
      <c r="AR27" s="142"/>
      <c r="AS27" s="142"/>
    </row>
    <row r="28" spans="1:45" s="140" customFormat="1" ht="15" hidden="1" customHeight="1">
      <c r="A28" s="149"/>
      <c r="B28" s="148"/>
      <c r="C28" s="152"/>
      <c r="D28" s="141"/>
      <c r="E28" s="141"/>
      <c r="F28" s="142"/>
      <c r="G28" s="142"/>
      <c r="H28" s="143"/>
      <c r="I28" s="142"/>
      <c r="J28" s="142"/>
      <c r="K28" s="142"/>
      <c r="L28" s="142"/>
      <c r="M28" s="142"/>
      <c r="N28" s="142"/>
      <c r="O28" s="142"/>
      <c r="P28" s="149"/>
      <c r="Q28" s="148"/>
      <c r="R28" s="152"/>
      <c r="S28" s="141"/>
      <c r="T28" s="141"/>
      <c r="U28" s="142"/>
      <c r="V28" s="142"/>
      <c r="W28" s="143"/>
      <c r="X28" s="94">
        <f t="shared" si="19"/>
        <v>0</v>
      </c>
      <c r="Y28" s="142"/>
      <c r="Z28" s="142"/>
      <c r="AA28" s="142"/>
      <c r="AB28" s="142"/>
      <c r="AC28" s="142"/>
      <c r="AD28" s="142"/>
      <c r="AE28" s="149"/>
      <c r="AF28" s="148"/>
      <c r="AG28" s="152"/>
      <c r="AH28" s="141"/>
      <c r="AI28" s="141">
        <f t="shared" si="12"/>
        <v>0</v>
      </c>
      <c r="AJ28" s="142">
        <f t="shared" si="13"/>
        <v>0</v>
      </c>
      <c r="AK28" s="142">
        <f t="shared" si="14"/>
        <v>0</v>
      </c>
      <c r="AL28" s="143">
        <f t="shared" si="15"/>
        <v>0</v>
      </c>
      <c r="AM28" s="142">
        <f t="shared" si="16"/>
        <v>0</v>
      </c>
      <c r="AN28" s="318">
        <f t="shared" si="11"/>
        <v>0</v>
      </c>
      <c r="AO28" s="142"/>
      <c r="AP28" s="142"/>
      <c r="AQ28" s="142"/>
      <c r="AR28" s="142"/>
      <c r="AS28" s="142"/>
    </row>
    <row r="29" spans="1:45" s="140" customFormat="1" ht="15" hidden="1" customHeight="1">
      <c r="A29" s="149"/>
      <c r="B29" s="148"/>
      <c r="C29" s="152"/>
      <c r="D29" s="141"/>
      <c r="E29" s="141"/>
      <c r="F29" s="142"/>
      <c r="G29" s="142"/>
      <c r="H29" s="143"/>
      <c r="I29" s="142"/>
      <c r="J29" s="142"/>
      <c r="K29" s="142"/>
      <c r="L29" s="142"/>
      <c r="M29" s="142"/>
      <c r="N29" s="142"/>
      <c r="O29" s="142"/>
      <c r="P29" s="149"/>
      <c r="Q29" s="148"/>
      <c r="R29" s="152"/>
      <c r="S29" s="141"/>
      <c r="T29" s="141"/>
      <c r="U29" s="142"/>
      <c r="V29" s="142"/>
      <c r="W29" s="143"/>
      <c r="X29" s="94">
        <f t="shared" si="19"/>
        <v>0</v>
      </c>
      <c r="Y29" s="142"/>
      <c r="Z29" s="142"/>
      <c r="AA29" s="142"/>
      <c r="AB29" s="142"/>
      <c r="AC29" s="142"/>
      <c r="AD29" s="142"/>
      <c r="AE29" s="149"/>
      <c r="AF29" s="148"/>
      <c r="AG29" s="152"/>
      <c r="AH29" s="141"/>
      <c r="AI29" s="141">
        <f t="shared" si="12"/>
        <v>0</v>
      </c>
      <c r="AJ29" s="142">
        <f t="shared" si="13"/>
        <v>0</v>
      </c>
      <c r="AK29" s="142">
        <f t="shared" si="14"/>
        <v>0</v>
      </c>
      <c r="AL29" s="143">
        <f t="shared" si="15"/>
        <v>0</v>
      </c>
      <c r="AM29" s="142">
        <f t="shared" si="16"/>
        <v>0</v>
      </c>
      <c r="AN29" s="318">
        <f t="shared" si="11"/>
        <v>0</v>
      </c>
      <c r="AO29" s="142"/>
      <c r="AP29" s="142"/>
      <c r="AQ29" s="142"/>
      <c r="AR29" s="142"/>
      <c r="AS29" s="142"/>
    </row>
    <row r="30" spans="1:45" s="140" customFormat="1" ht="15" hidden="1" customHeight="1">
      <c r="A30" s="149"/>
      <c r="B30" s="148"/>
      <c r="C30" s="152"/>
      <c r="D30" s="141"/>
      <c r="E30" s="141"/>
      <c r="F30" s="142"/>
      <c r="G30" s="142"/>
      <c r="H30" s="143"/>
      <c r="I30" s="142"/>
      <c r="J30" s="142"/>
      <c r="K30" s="142"/>
      <c r="L30" s="142"/>
      <c r="M30" s="142"/>
      <c r="N30" s="142"/>
      <c r="O30" s="142"/>
      <c r="P30" s="149"/>
      <c r="Q30" s="148"/>
      <c r="R30" s="152"/>
      <c r="S30" s="141"/>
      <c r="T30" s="141"/>
      <c r="U30" s="142"/>
      <c r="V30" s="142"/>
      <c r="W30" s="143"/>
      <c r="X30" s="94">
        <f t="shared" si="19"/>
        <v>0</v>
      </c>
      <c r="Y30" s="142"/>
      <c r="Z30" s="142"/>
      <c r="AA30" s="142"/>
      <c r="AB30" s="142"/>
      <c r="AC30" s="142"/>
      <c r="AD30" s="142"/>
      <c r="AE30" s="149"/>
      <c r="AF30" s="148"/>
      <c r="AG30" s="152"/>
      <c r="AH30" s="141"/>
      <c r="AI30" s="141">
        <f t="shared" si="12"/>
        <v>0</v>
      </c>
      <c r="AJ30" s="142">
        <f t="shared" si="13"/>
        <v>0</v>
      </c>
      <c r="AK30" s="142">
        <f t="shared" si="14"/>
        <v>0</v>
      </c>
      <c r="AL30" s="143">
        <f t="shared" si="15"/>
        <v>0</v>
      </c>
      <c r="AM30" s="142">
        <f t="shared" si="16"/>
        <v>0</v>
      </c>
      <c r="AN30" s="318">
        <f t="shared" si="11"/>
        <v>0</v>
      </c>
      <c r="AO30" s="142"/>
      <c r="AP30" s="142"/>
      <c r="AQ30" s="142"/>
      <c r="AR30" s="142"/>
      <c r="AS30" s="142"/>
    </row>
    <row r="31" spans="1:45" s="140" customFormat="1" ht="15" hidden="1" customHeight="1">
      <c r="A31" s="149"/>
      <c r="B31" s="148"/>
      <c r="C31" s="152"/>
      <c r="D31" s="141"/>
      <c r="E31" s="141"/>
      <c r="F31" s="142"/>
      <c r="G31" s="142"/>
      <c r="H31" s="143"/>
      <c r="I31" s="142"/>
      <c r="J31" s="142"/>
      <c r="K31" s="142"/>
      <c r="L31" s="142"/>
      <c r="M31" s="142"/>
      <c r="N31" s="142"/>
      <c r="O31" s="142"/>
      <c r="P31" s="149"/>
      <c r="Q31" s="148"/>
      <c r="R31" s="152"/>
      <c r="S31" s="141"/>
      <c r="T31" s="141"/>
      <c r="U31" s="142"/>
      <c r="V31" s="142"/>
      <c r="W31" s="143"/>
      <c r="X31" s="94">
        <f t="shared" si="19"/>
        <v>0</v>
      </c>
      <c r="Y31" s="142"/>
      <c r="Z31" s="142"/>
      <c r="AA31" s="142"/>
      <c r="AB31" s="142"/>
      <c r="AC31" s="142"/>
      <c r="AD31" s="142"/>
      <c r="AE31" s="149"/>
      <c r="AF31" s="148"/>
      <c r="AG31" s="152"/>
      <c r="AH31" s="141"/>
      <c r="AI31" s="141">
        <f t="shared" si="12"/>
        <v>0</v>
      </c>
      <c r="AJ31" s="142">
        <f t="shared" si="13"/>
        <v>0</v>
      </c>
      <c r="AK31" s="142">
        <f t="shared" si="14"/>
        <v>0</v>
      </c>
      <c r="AL31" s="143">
        <f t="shared" si="15"/>
        <v>0</v>
      </c>
      <c r="AM31" s="142">
        <f t="shared" si="16"/>
        <v>0</v>
      </c>
      <c r="AN31" s="318">
        <f t="shared" si="11"/>
        <v>0</v>
      </c>
      <c r="AO31" s="142"/>
      <c r="AP31" s="142"/>
      <c r="AQ31" s="142"/>
      <c r="AR31" s="142"/>
      <c r="AS31" s="142"/>
    </row>
    <row r="32" spans="1:45" s="140" customFormat="1" ht="15" hidden="1" customHeight="1">
      <c r="A32" s="149"/>
      <c r="B32" s="148"/>
      <c r="C32" s="152"/>
      <c r="D32" s="141"/>
      <c r="E32" s="141"/>
      <c r="F32" s="142"/>
      <c r="G32" s="142"/>
      <c r="H32" s="143"/>
      <c r="I32" s="142"/>
      <c r="J32" s="142"/>
      <c r="K32" s="142"/>
      <c r="L32" s="142"/>
      <c r="M32" s="142"/>
      <c r="N32" s="142"/>
      <c r="O32" s="142"/>
      <c r="P32" s="149"/>
      <c r="Q32" s="148"/>
      <c r="R32" s="152"/>
      <c r="S32" s="141"/>
      <c r="T32" s="141"/>
      <c r="U32" s="142"/>
      <c r="V32" s="142"/>
      <c r="W32" s="143"/>
      <c r="X32" s="142"/>
      <c r="Y32" s="142"/>
      <c r="Z32" s="142"/>
      <c r="AA32" s="142"/>
      <c r="AB32" s="142"/>
      <c r="AC32" s="142"/>
      <c r="AD32" s="142"/>
      <c r="AE32" s="149"/>
      <c r="AF32" s="148"/>
      <c r="AG32" s="152"/>
      <c r="AH32" s="141"/>
      <c r="AI32" s="141">
        <f t="shared" si="12"/>
        <v>0</v>
      </c>
      <c r="AJ32" s="142">
        <f t="shared" si="13"/>
        <v>0</v>
      </c>
      <c r="AK32" s="142">
        <f t="shared" si="14"/>
        <v>0</v>
      </c>
      <c r="AL32" s="143">
        <f t="shared" si="15"/>
        <v>0</v>
      </c>
      <c r="AM32" s="142">
        <f t="shared" si="16"/>
        <v>0</v>
      </c>
      <c r="AN32" s="318">
        <f t="shared" si="11"/>
        <v>0</v>
      </c>
      <c r="AO32" s="142"/>
      <c r="AP32" s="142"/>
      <c r="AQ32" s="142"/>
      <c r="AR32" s="142"/>
      <c r="AS32" s="142"/>
    </row>
    <row r="33" spans="1:45" s="140" customFormat="1" ht="15" hidden="1" customHeight="1">
      <c r="A33" s="149"/>
      <c r="B33" s="148"/>
      <c r="C33" s="152"/>
      <c r="D33" s="141"/>
      <c r="E33" s="141"/>
      <c r="F33" s="142"/>
      <c r="G33" s="142"/>
      <c r="H33" s="143"/>
      <c r="I33" s="142"/>
      <c r="J33" s="142"/>
      <c r="K33" s="142"/>
      <c r="L33" s="142"/>
      <c r="M33" s="142"/>
      <c r="N33" s="142"/>
      <c r="O33" s="142"/>
      <c r="P33" s="149"/>
      <c r="Q33" s="148"/>
      <c r="R33" s="152"/>
      <c r="S33" s="141"/>
      <c r="T33" s="141"/>
      <c r="U33" s="142"/>
      <c r="V33" s="142"/>
      <c r="W33" s="143"/>
      <c r="X33" s="142"/>
      <c r="Y33" s="142"/>
      <c r="Z33" s="142"/>
      <c r="AA33" s="142"/>
      <c r="AB33" s="142"/>
      <c r="AC33" s="142"/>
      <c r="AD33" s="142"/>
      <c r="AE33" s="149"/>
      <c r="AF33" s="148"/>
      <c r="AG33" s="152"/>
      <c r="AH33" s="141"/>
      <c r="AI33" s="141">
        <f t="shared" si="12"/>
        <v>0</v>
      </c>
      <c r="AJ33" s="142">
        <f t="shared" si="13"/>
        <v>0</v>
      </c>
      <c r="AK33" s="142">
        <f t="shared" si="14"/>
        <v>0</v>
      </c>
      <c r="AL33" s="143">
        <f t="shared" si="15"/>
        <v>0</v>
      </c>
      <c r="AM33" s="142">
        <f t="shared" si="16"/>
        <v>0</v>
      </c>
      <c r="AN33" s="318">
        <f t="shared" si="11"/>
        <v>0</v>
      </c>
      <c r="AO33" s="142"/>
      <c r="AP33" s="142"/>
      <c r="AQ33" s="142"/>
      <c r="AR33" s="142"/>
      <c r="AS33" s="142"/>
    </row>
    <row r="34" spans="1:45" s="140" customFormat="1" ht="15" customHeight="1">
      <c r="A34" s="482" t="s">
        <v>74</v>
      </c>
      <c r="B34" s="483"/>
      <c r="C34" s="320">
        <f>SUM(C8:C33)</f>
        <v>0</v>
      </c>
      <c r="D34" s="320">
        <f t="shared" ref="D34:N34" si="21">SUM(D8:D33)</f>
        <v>0</v>
      </c>
      <c r="E34" s="320">
        <f t="shared" si="21"/>
        <v>0</v>
      </c>
      <c r="F34" s="320">
        <f t="shared" si="21"/>
        <v>0</v>
      </c>
      <c r="G34" s="320">
        <f t="shared" si="21"/>
        <v>0</v>
      </c>
      <c r="H34" s="320">
        <f t="shared" si="21"/>
        <v>0</v>
      </c>
      <c r="I34" s="320">
        <f t="shared" si="21"/>
        <v>0</v>
      </c>
      <c r="J34" s="320">
        <f t="shared" si="21"/>
        <v>0</v>
      </c>
      <c r="K34" s="320">
        <f t="shared" si="21"/>
        <v>0</v>
      </c>
      <c r="L34" s="320">
        <f t="shared" si="21"/>
        <v>0</v>
      </c>
      <c r="M34" s="320">
        <f t="shared" si="21"/>
        <v>0</v>
      </c>
      <c r="N34" s="320">
        <f t="shared" si="21"/>
        <v>0</v>
      </c>
      <c r="O34" s="142"/>
      <c r="P34" s="482" t="s">
        <v>74</v>
      </c>
      <c r="Q34" s="483"/>
      <c r="R34" s="320">
        <f>SUM(R8:R33)</f>
        <v>0</v>
      </c>
      <c r="S34" s="320">
        <f t="shared" ref="S34:AC34" si="22">SUM(S8:S33)</f>
        <v>0</v>
      </c>
      <c r="T34" s="320">
        <f t="shared" si="22"/>
        <v>0</v>
      </c>
      <c r="U34" s="320">
        <f t="shared" si="22"/>
        <v>0</v>
      </c>
      <c r="V34" s="320">
        <f t="shared" si="22"/>
        <v>0</v>
      </c>
      <c r="W34" s="320">
        <f t="shared" si="22"/>
        <v>0</v>
      </c>
      <c r="X34" s="320">
        <f t="shared" si="22"/>
        <v>0</v>
      </c>
      <c r="Y34" s="320">
        <f t="shared" si="22"/>
        <v>0</v>
      </c>
      <c r="Z34" s="320">
        <f t="shared" si="22"/>
        <v>0</v>
      </c>
      <c r="AA34" s="320">
        <f t="shared" si="22"/>
        <v>0</v>
      </c>
      <c r="AB34" s="320">
        <f t="shared" si="22"/>
        <v>0</v>
      </c>
      <c r="AC34" s="320">
        <f t="shared" si="22"/>
        <v>0</v>
      </c>
      <c r="AD34" s="142"/>
      <c r="AE34" s="482" t="s">
        <v>74</v>
      </c>
      <c r="AF34" s="483"/>
      <c r="AG34" s="320">
        <f>SUM(AG8:AG33)</f>
        <v>0</v>
      </c>
      <c r="AH34" s="320">
        <f t="shared" ref="AH34" si="23">SUM(AH8:AH33)</f>
        <v>0</v>
      </c>
      <c r="AI34" s="320">
        <f t="shared" si="12"/>
        <v>0</v>
      </c>
      <c r="AJ34" s="320">
        <f t="shared" si="13"/>
        <v>0</v>
      </c>
      <c r="AK34" s="320">
        <f t="shared" si="14"/>
        <v>0</v>
      </c>
      <c r="AL34" s="320">
        <f t="shared" si="15"/>
        <v>0</v>
      </c>
      <c r="AM34" s="320">
        <f t="shared" si="16"/>
        <v>0</v>
      </c>
      <c r="AN34" s="318">
        <f t="shared" si="11"/>
        <v>0</v>
      </c>
      <c r="AO34" s="320"/>
      <c r="AP34" s="320"/>
      <c r="AQ34" s="320"/>
      <c r="AR34" s="320"/>
      <c r="AS34" s="142"/>
    </row>
    <row r="35" spans="1:45" s="140" customFormat="1" ht="15" customHeight="1">
      <c r="A35" s="484" t="s">
        <v>461</v>
      </c>
      <c r="B35" s="485"/>
      <c r="C35" s="321"/>
      <c r="D35" s="321"/>
      <c r="E35" s="321"/>
      <c r="F35" s="321">
        <f t="shared" ref="F35:N35" si="24">F36-F34</f>
        <v>0</v>
      </c>
      <c r="G35" s="321">
        <f t="shared" si="24"/>
        <v>0</v>
      </c>
      <c r="H35" s="321">
        <f t="shared" si="24"/>
        <v>0</v>
      </c>
      <c r="I35" s="321">
        <f t="shared" si="24"/>
        <v>0</v>
      </c>
      <c r="J35" s="321"/>
      <c r="K35" s="321"/>
      <c r="L35" s="321"/>
      <c r="M35" s="321"/>
      <c r="N35" s="321">
        <f t="shared" si="24"/>
        <v>0</v>
      </c>
      <c r="O35" s="142"/>
      <c r="P35" s="484" t="s">
        <v>461</v>
      </c>
      <c r="Q35" s="485"/>
      <c r="R35" s="321"/>
      <c r="S35" s="321"/>
      <c r="T35" s="321"/>
      <c r="U35" s="321">
        <f t="shared" ref="U35:AC35" si="25">U36-U34</f>
        <v>1</v>
      </c>
      <c r="V35" s="321">
        <f t="shared" si="25"/>
        <v>1872000</v>
      </c>
      <c r="W35" s="321">
        <f t="shared" si="25"/>
        <v>0</v>
      </c>
      <c r="X35" s="321">
        <f t="shared" si="25"/>
        <v>1872000</v>
      </c>
      <c r="Y35" s="321"/>
      <c r="Z35" s="321"/>
      <c r="AA35" s="321"/>
      <c r="AB35" s="321"/>
      <c r="AC35" s="321">
        <f t="shared" si="25"/>
        <v>0</v>
      </c>
      <c r="AD35" s="142"/>
      <c r="AE35" s="484" t="s">
        <v>461</v>
      </c>
      <c r="AF35" s="485"/>
      <c r="AG35" s="321"/>
      <c r="AH35" s="321"/>
      <c r="AI35" s="321">
        <f t="shared" si="12"/>
        <v>1872000</v>
      </c>
      <c r="AJ35" s="321">
        <f t="shared" si="13"/>
        <v>0</v>
      </c>
      <c r="AK35" s="321">
        <f t="shared" si="14"/>
        <v>0</v>
      </c>
      <c r="AL35" s="321">
        <f t="shared" si="15"/>
        <v>0</v>
      </c>
      <c r="AM35" s="321">
        <f t="shared" si="16"/>
        <v>0</v>
      </c>
      <c r="AN35" s="321"/>
      <c r="AO35" s="321"/>
      <c r="AP35" s="321"/>
      <c r="AQ35" s="321"/>
      <c r="AR35" s="321"/>
      <c r="AS35" s="142"/>
    </row>
    <row r="36" spans="1:45" s="140" customFormat="1" ht="15" customHeight="1">
      <c r="A36" s="486" t="s">
        <v>76</v>
      </c>
      <c r="B36" s="487"/>
      <c r="C36" s="322">
        <f>C6</f>
        <v>0</v>
      </c>
      <c r="D36" s="322">
        <f t="shared" ref="D36:I36" si="26">D6</f>
        <v>0</v>
      </c>
      <c r="E36" s="322">
        <f t="shared" si="26"/>
        <v>0</v>
      </c>
      <c r="F36" s="322">
        <f t="shared" si="26"/>
        <v>0</v>
      </c>
      <c r="G36" s="322">
        <f t="shared" si="26"/>
        <v>0</v>
      </c>
      <c r="H36" s="322">
        <f t="shared" si="26"/>
        <v>0</v>
      </c>
      <c r="I36" s="322">
        <f t="shared" si="26"/>
        <v>0</v>
      </c>
      <c r="J36" s="322"/>
      <c r="K36" s="322"/>
      <c r="L36" s="322"/>
      <c r="M36" s="322"/>
      <c r="N36" s="322"/>
      <c r="O36" s="142"/>
      <c r="P36" s="486" t="s">
        <v>76</v>
      </c>
      <c r="Q36" s="487"/>
      <c r="R36" s="322">
        <f>R6</f>
        <v>7956000</v>
      </c>
      <c r="S36" s="322">
        <f t="shared" ref="S36:X36" si="27">S6</f>
        <v>3219840</v>
      </c>
      <c r="T36" s="322">
        <f t="shared" si="27"/>
        <v>0.40470588235294119</v>
      </c>
      <c r="U36" s="322">
        <f t="shared" si="27"/>
        <v>1</v>
      </c>
      <c r="V36" s="322">
        <f t="shared" si="27"/>
        <v>1872000</v>
      </c>
      <c r="W36" s="322">
        <f t="shared" si="27"/>
        <v>0</v>
      </c>
      <c r="X36" s="322">
        <f t="shared" si="27"/>
        <v>1872000</v>
      </c>
      <c r="Y36" s="322"/>
      <c r="Z36" s="322"/>
      <c r="AA36" s="322"/>
      <c r="AB36" s="322"/>
      <c r="AC36" s="322"/>
      <c r="AD36" s="142"/>
      <c r="AE36" s="486" t="s">
        <v>76</v>
      </c>
      <c r="AF36" s="487"/>
      <c r="AG36" s="322">
        <f>AG6</f>
        <v>1872000</v>
      </c>
      <c r="AH36" s="322">
        <f t="shared" ref="AH36" si="28">AH6</f>
        <v>0</v>
      </c>
      <c r="AI36" s="322">
        <f t="shared" si="12"/>
        <v>1872000</v>
      </c>
      <c r="AJ36" s="322">
        <f t="shared" si="13"/>
        <v>0</v>
      </c>
      <c r="AK36" s="322">
        <f t="shared" si="14"/>
        <v>0</v>
      </c>
      <c r="AL36" s="322">
        <f t="shared" si="15"/>
        <v>0</v>
      </c>
      <c r="AM36" s="322">
        <f t="shared" si="16"/>
        <v>0</v>
      </c>
      <c r="AN36" s="322"/>
      <c r="AO36" s="322"/>
      <c r="AP36" s="322"/>
      <c r="AQ36" s="322"/>
      <c r="AR36" s="322"/>
      <c r="AS36" s="142"/>
    </row>
    <row r="37" spans="1:45" s="140" customFormat="1" ht="15" customHeight="1">
      <c r="A37" s="149"/>
      <c r="B37" s="148"/>
      <c r="C37" s="171"/>
      <c r="D37" s="171"/>
      <c r="E37" s="171"/>
      <c r="F37" s="171"/>
      <c r="G37" s="171"/>
      <c r="H37" s="171"/>
      <c r="I37" s="142"/>
      <c r="J37" s="94"/>
      <c r="K37" s="94"/>
      <c r="L37" s="94"/>
      <c r="M37" s="94"/>
      <c r="N37" s="142"/>
      <c r="O37" s="245"/>
      <c r="P37" s="149"/>
      <c r="Q37" s="148"/>
      <c r="R37" s="171"/>
      <c r="S37" s="171"/>
      <c r="T37" s="123"/>
      <c r="U37" s="235"/>
      <c r="V37" s="233"/>
      <c r="W37" s="236"/>
      <c r="X37" s="142"/>
      <c r="Y37" s="94"/>
      <c r="Z37" s="94"/>
      <c r="AA37" s="94"/>
      <c r="AB37" s="162"/>
      <c r="AC37" s="142"/>
      <c r="AD37" s="226"/>
      <c r="AE37" s="149"/>
      <c r="AF37" s="148"/>
      <c r="AG37" s="142"/>
      <c r="AH37" s="142"/>
      <c r="AI37" s="142"/>
      <c r="AJ37" s="142"/>
      <c r="AK37" s="142"/>
      <c r="AL37" s="142"/>
      <c r="AM37" s="142"/>
      <c r="AN37" s="134"/>
      <c r="AO37" s="142"/>
    </row>
    <row r="38" spans="1:45" s="140" customFormat="1" ht="15" customHeight="1">
      <c r="A38" s="149"/>
      <c r="B38" s="148"/>
      <c r="C38" s="171"/>
      <c r="D38" s="171"/>
      <c r="E38" s="171"/>
      <c r="F38" s="171"/>
      <c r="G38" s="171"/>
      <c r="H38" s="171"/>
      <c r="I38" s="142"/>
      <c r="J38" s="94"/>
      <c r="K38" s="94"/>
      <c r="L38" s="94"/>
      <c r="M38" s="94"/>
      <c r="N38" s="142"/>
      <c r="O38" s="245"/>
      <c r="P38" s="149"/>
      <c r="Q38" s="148"/>
      <c r="R38" s="171"/>
      <c r="S38" s="171"/>
      <c r="T38" s="123"/>
      <c r="U38" s="235"/>
      <c r="V38" s="233"/>
      <c r="W38" s="236"/>
      <c r="X38" s="142"/>
      <c r="Y38" s="94"/>
      <c r="Z38" s="94"/>
      <c r="AA38" s="94"/>
      <c r="AB38" s="162"/>
      <c r="AC38" s="142"/>
      <c r="AD38" s="108"/>
      <c r="AE38" s="149"/>
      <c r="AF38" s="148"/>
      <c r="AG38" s="142"/>
      <c r="AH38" s="142"/>
      <c r="AI38" s="142"/>
      <c r="AJ38" s="142"/>
      <c r="AK38" s="142"/>
      <c r="AL38" s="142"/>
      <c r="AM38" s="142"/>
      <c r="AN38" s="134"/>
      <c r="AO38" s="142"/>
    </row>
    <row r="39" spans="1:45" s="140" customFormat="1" ht="15" customHeight="1">
      <c r="A39" s="149"/>
      <c r="B39" s="148"/>
      <c r="C39" s="171"/>
      <c r="D39" s="171"/>
      <c r="E39" s="171"/>
      <c r="F39" s="171"/>
      <c r="G39" s="171"/>
      <c r="H39" s="171"/>
      <c r="I39" s="142"/>
      <c r="J39" s="94"/>
      <c r="K39" s="94"/>
      <c r="L39" s="94"/>
      <c r="M39" s="94"/>
      <c r="N39" s="142"/>
      <c r="O39" s="246"/>
      <c r="P39" s="149"/>
      <c r="Q39" s="148"/>
      <c r="R39" s="171"/>
      <c r="S39" s="171"/>
      <c r="T39" s="123"/>
      <c r="U39" s="235"/>
      <c r="V39" s="233"/>
      <c r="W39" s="236"/>
      <c r="X39" s="142"/>
      <c r="Y39" s="94"/>
      <c r="Z39" s="94"/>
      <c r="AA39" s="94"/>
      <c r="AB39" s="162"/>
      <c r="AC39" s="142"/>
      <c r="AD39" s="180"/>
      <c r="AE39" s="149"/>
      <c r="AF39" s="148"/>
      <c r="AG39" s="142"/>
      <c r="AH39" s="142"/>
      <c r="AI39" s="142"/>
      <c r="AJ39" s="142"/>
      <c r="AK39" s="142"/>
      <c r="AL39" s="142"/>
      <c r="AM39" s="142"/>
      <c r="AN39" s="134"/>
      <c r="AO39" s="142"/>
    </row>
    <row r="40" spans="1:45" s="140" customFormat="1" ht="15" customHeight="1">
      <c r="A40" s="149"/>
      <c r="B40" s="148"/>
      <c r="C40" s="171"/>
      <c r="D40" s="171"/>
      <c r="E40" s="171"/>
      <c r="F40" s="171"/>
      <c r="G40" s="171"/>
      <c r="H40" s="171"/>
      <c r="I40" s="142"/>
      <c r="J40" s="94"/>
      <c r="K40" s="94"/>
      <c r="L40" s="94"/>
      <c r="M40" s="94"/>
      <c r="N40" s="142"/>
      <c r="O40" s="245"/>
      <c r="P40" s="149"/>
      <c r="Q40" s="148"/>
      <c r="R40" s="171"/>
      <c r="S40" s="171"/>
      <c r="T40" s="123"/>
      <c r="U40" s="235"/>
      <c r="V40" s="233"/>
      <c r="W40" s="237"/>
      <c r="X40" s="142"/>
      <c r="Y40" s="94"/>
      <c r="Z40" s="94"/>
      <c r="AA40" s="94"/>
      <c r="AB40" s="162"/>
      <c r="AC40" s="142"/>
      <c r="AD40" s="226"/>
      <c r="AE40" s="149"/>
      <c r="AF40" s="148"/>
      <c r="AG40" s="142"/>
      <c r="AH40" s="142"/>
      <c r="AI40" s="142"/>
      <c r="AJ40" s="142"/>
      <c r="AK40" s="142"/>
      <c r="AL40" s="142"/>
      <c r="AM40" s="142"/>
      <c r="AN40" s="134"/>
      <c r="AO40" s="142"/>
    </row>
    <row r="41" spans="1:45" s="140" customFormat="1" ht="15" customHeight="1">
      <c r="A41" s="149"/>
      <c r="B41" s="148"/>
      <c r="C41" s="171"/>
      <c r="D41" s="171"/>
      <c r="E41" s="171"/>
      <c r="F41" s="171"/>
      <c r="G41" s="171"/>
      <c r="H41" s="171"/>
      <c r="I41" s="142"/>
      <c r="J41" s="94"/>
      <c r="K41" s="94"/>
      <c r="L41" s="94"/>
      <c r="M41" s="94"/>
      <c r="N41" s="142"/>
      <c r="O41" s="245"/>
      <c r="P41" s="149"/>
      <c r="Q41" s="148"/>
      <c r="R41" s="171"/>
      <c r="S41" s="152"/>
      <c r="T41" s="123"/>
      <c r="U41" s="235"/>
      <c r="V41" s="233"/>
      <c r="W41" s="233"/>
      <c r="X41" s="142"/>
      <c r="Y41" s="12"/>
      <c r="Z41" s="94"/>
      <c r="AA41" s="94"/>
      <c r="AB41" s="162"/>
      <c r="AC41" s="142"/>
      <c r="AD41" s="226"/>
      <c r="AE41" s="149"/>
      <c r="AF41" s="148"/>
      <c r="AG41" s="142"/>
      <c r="AH41" s="142"/>
      <c r="AI41" s="142"/>
      <c r="AJ41" s="142"/>
      <c r="AK41" s="142"/>
      <c r="AL41" s="142"/>
      <c r="AM41" s="142"/>
      <c r="AN41" s="134"/>
      <c r="AO41" s="142"/>
    </row>
    <row r="42" spans="1:45" s="140" customFormat="1" ht="15" customHeight="1">
      <c r="A42" s="149"/>
      <c r="B42" s="148"/>
      <c r="C42" s="171"/>
      <c r="D42" s="171"/>
      <c r="E42" s="171"/>
      <c r="F42" s="171"/>
      <c r="G42" s="171"/>
      <c r="H42" s="171"/>
      <c r="I42" s="142"/>
      <c r="J42" s="94"/>
      <c r="K42" s="94"/>
      <c r="L42" s="94"/>
      <c r="M42" s="94"/>
      <c r="N42" s="142"/>
      <c r="O42" s="247"/>
      <c r="P42" s="149"/>
      <c r="Q42" s="148"/>
      <c r="R42" s="171"/>
      <c r="S42" s="171"/>
      <c r="T42" s="123"/>
      <c r="U42" s="235"/>
      <c r="V42" s="233"/>
      <c r="W42" s="233"/>
      <c r="X42" s="142"/>
      <c r="Y42" s="12"/>
      <c r="Z42" s="94"/>
      <c r="AA42" s="94"/>
      <c r="AB42" s="162"/>
      <c r="AC42" s="142"/>
      <c r="AD42" s="229"/>
      <c r="AE42" s="149"/>
      <c r="AF42" s="148"/>
      <c r="AG42" s="142"/>
      <c r="AH42" s="142"/>
      <c r="AI42" s="142"/>
      <c r="AJ42" s="142"/>
      <c r="AK42" s="142"/>
      <c r="AL42" s="142"/>
      <c r="AM42" s="142"/>
      <c r="AN42" s="134"/>
      <c r="AO42" s="142"/>
    </row>
    <row r="43" spans="1:45" s="140" customFormat="1" ht="15" customHeight="1">
      <c r="A43" s="149"/>
      <c r="B43" s="148"/>
      <c r="C43" s="171"/>
      <c r="D43" s="171"/>
      <c r="E43" s="171"/>
      <c r="F43" s="171"/>
      <c r="G43" s="171"/>
      <c r="H43" s="171"/>
      <c r="I43" s="142"/>
      <c r="J43" s="94"/>
      <c r="K43" s="94"/>
      <c r="L43" s="94"/>
      <c r="M43" s="94"/>
      <c r="N43" s="142"/>
      <c r="O43" s="245"/>
      <c r="P43" s="149"/>
      <c r="Q43" s="148"/>
      <c r="R43" s="171"/>
      <c r="S43" s="152"/>
      <c r="T43" s="123"/>
      <c r="U43" s="235"/>
      <c r="V43" s="233"/>
      <c r="W43" s="233"/>
      <c r="X43" s="142"/>
      <c r="Y43" s="12"/>
      <c r="Z43" s="94"/>
      <c r="AA43" s="94"/>
      <c r="AB43" s="162"/>
      <c r="AC43" s="142"/>
      <c r="AD43" s="108"/>
      <c r="AE43" s="149"/>
      <c r="AF43" s="148"/>
      <c r="AG43" s="142"/>
      <c r="AH43" s="142"/>
      <c r="AI43" s="142"/>
      <c r="AJ43" s="142"/>
      <c r="AK43" s="142"/>
      <c r="AL43" s="142"/>
      <c r="AM43" s="142"/>
      <c r="AN43" s="134"/>
      <c r="AO43" s="142"/>
    </row>
    <row r="44" spans="1:45" s="140" customFormat="1" ht="15" customHeight="1">
      <c r="A44" s="149"/>
      <c r="B44" s="148"/>
      <c r="C44" s="171"/>
      <c r="D44" s="171"/>
      <c r="E44" s="171"/>
      <c r="F44" s="171"/>
      <c r="G44" s="171"/>
      <c r="H44" s="171"/>
      <c r="I44" s="142"/>
      <c r="J44" s="94"/>
      <c r="K44" s="94"/>
      <c r="L44" s="94"/>
      <c r="M44" s="94"/>
      <c r="N44" s="142"/>
      <c r="O44" s="245"/>
      <c r="P44" s="149"/>
      <c r="Q44" s="148"/>
      <c r="R44" s="171"/>
      <c r="S44" s="171"/>
      <c r="T44" s="123"/>
      <c r="U44" s="235"/>
      <c r="V44" s="233"/>
      <c r="W44" s="233"/>
      <c r="X44" s="142"/>
      <c r="Y44" s="12"/>
      <c r="Z44" s="94"/>
      <c r="AA44" s="94"/>
      <c r="AB44" s="162"/>
      <c r="AC44" s="142"/>
      <c r="AD44" s="108"/>
      <c r="AE44" s="149"/>
      <c r="AF44" s="148"/>
      <c r="AG44" s="142"/>
      <c r="AH44" s="142"/>
      <c r="AI44" s="142"/>
      <c r="AJ44" s="142"/>
      <c r="AK44" s="142"/>
      <c r="AL44" s="142"/>
      <c r="AM44" s="142"/>
      <c r="AN44" s="134"/>
      <c r="AO44" s="142"/>
    </row>
    <row r="45" spans="1:45" s="140" customFormat="1" ht="15" customHeight="1">
      <c r="A45" s="149"/>
      <c r="B45" s="148"/>
      <c r="C45" s="171"/>
      <c r="D45" s="171"/>
      <c r="E45" s="171"/>
      <c r="F45" s="171"/>
      <c r="G45" s="171"/>
      <c r="H45" s="171"/>
      <c r="I45" s="142"/>
      <c r="J45" s="94"/>
      <c r="K45" s="94"/>
      <c r="L45" s="94"/>
      <c r="M45" s="94"/>
      <c r="N45" s="142"/>
      <c r="O45" s="245"/>
      <c r="P45" s="149"/>
      <c r="Q45" s="148"/>
      <c r="R45" s="171"/>
      <c r="S45" s="171"/>
      <c r="T45" s="123"/>
      <c r="U45" s="235"/>
      <c r="V45" s="233"/>
      <c r="W45" s="233"/>
      <c r="X45" s="142"/>
      <c r="Y45" s="12"/>
      <c r="Z45" s="94"/>
      <c r="AA45" s="94"/>
      <c r="AB45" s="162"/>
      <c r="AC45" s="142"/>
      <c r="AD45" s="108"/>
      <c r="AE45" s="149"/>
      <c r="AF45" s="148"/>
      <c r="AG45" s="142"/>
      <c r="AH45" s="142"/>
      <c r="AI45" s="142"/>
      <c r="AJ45" s="142"/>
      <c r="AK45" s="142"/>
      <c r="AL45" s="142"/>
      <c r="AM45" s="142"/>
      <c r="AN45" s="134"/>
      <c r="AO45" s="142"/>
    </row>
    <row r="46" spans="1:45" s="140" customFormat="1" ht="15" customHeight="1">
      <c r="A46" s="149"/>
      <c r="B46" s="148"/>
      <c r="C46" s="171"/>
      <c r="D46" s="171"/>
      <c r="E46" s="171"/>
      <c r="F46" s="171"/>
      <c r="G46" s="171"/>
      <c r="H46" s="171"/>
      <c r="I46" s="142"/>
      <c r="J46" s="94"/>
      <c r="K46" s="94"/>
      <c r="L46" s="94"/>
      <c r="M46" s="94"/>
      <c r="N46" s="142"/>
      <c r="O46" s="245"/>
      <c r="P46" s="149"/>
      <c r="Q46" s="148"/>
      <c r="R46" s="171"/>
      <c r="S46" s="152"/>
      <c r="T46" s="123"/>
      <c r="U46" s="235"/>
      <c r="V46" s="233"/>
      <c r="W46" s="233"/>
      <c r="X46" s="142"/>
      <c r="Y46" s="12"/>
      <c r="Z46" s="94"/>
      <c r="AA46" s="94"/>
      <c r="AB46" s="162"/>
      <c r="AC46" s="142"/>
      <c r="AD46" s="108"/>
      <c r="AE46" s="149"/>
      <c r="AF46" s="148"/>
      <c r="AG46" s="142"/>
      <c r="AH46" s="142"/>
      <c r="AI46" s="142"/>
      <c r="AJ46" s="142"/>
      <c r="AK46" s="142"/>
      <c r="AL46" s="142"/>
      <c r="AM46" s="142"/>
      <c r="AN46" s="134"/>
      <c r="AO46" s="142"/>
    </row>
    <row r="47" spans="1:45" s="140" customFormat="1" ht="15" customHeight="1">
      <c r="A47" s="149"/>
      <c r="B47" s="148"/>
      <c r="C47" s="171"/>
      <c r="D47" s="171"/>
      <c r="E47" s="171"/>
      <c r="F47" s="171"/>
      <c r="G47" s="171"/>
      <c r="H47" s="171"/>
      <c r="I47" s="142"/>
      <c r="J47" s="94"/>
      <c r="K47" s="94"/>
      <c r="L47" s="94"/>
      <c r="M47" s="94"/>
      <c r="N47" s="142"/>
      <c r="O47" s="245"/>
      <c r="P47" s="149"/>
      <c r="Q47" s="148"/>
      <c r="R47" s="171"/>
      <c r="S47" s="152"/>
      <c r="T47" s="123"/>
      <c r="U47" s="235"/>
      <c r="V47" s="233"/>
      <c r="W47" s="233"/>
      <c r="X47" s="142"/>
      <c r="Y47" s="12"/>
      <c r="Z47" s="94"/>
      <c r="AA47" s="94"/>
      <c r="AB47" s="162"/>
      <c r="AC47" s="142"/>
      <c r="AD47" s="226"/>
      <c r="AE47" s="149"/>
      <c r="AF47" s="148"/>
      <c r="AG47" s="142"/>
      <c r="AH47" s="142"/>
      <c r="AI47" s="142"/>
      <c r="AJ47" s="142"/>
      <c r="AK47" s="142"/>
      <c r="AL47" s="142"/>
      <c r="AM47" s="142"/>
      <c r="AN47" s="134"/>
      <c r="AO47" s="142"/>
    </row>
    <row r="48" spans="1:45" s="140" customFormat="1" ht="15" customHeight="1">
      <c r="A48" s="149"/>
      <c r="B48" s="148"/>
      <c r="C48" s="171"/>
      <c r="D48" s="171"/>
      <c r="E48" s="171"/>
      <c r="F48" s="171"/>
      <c r="G48" s="171"/>
      <c r="H48" s="171"/>
      <c r="I48" s="142"/>
      <c r="J48" s="94"/>
      <c r="K48" s="94"/>
      <c r="L48" s="94"/>
      <c r="M48" s="94"/>
      <c r="N48" s="142"/>
      <c r="O48" s="245"/>
      <c r="P48" s="149"/>
      <c r="Q48" s="148"/>
      <c r="R48" s="171"/>
      <c r="S48" s="152"/>
      <c r="T48" s="123"/>
      <c r="U48" s="235"/>
      <c r="V48" s="233"/>
      <c r="W48" s="233"/>
      <c r="X48" s="142"/>
      <c r="Y48" s="12"/>
      <c r="Z48" s="94"/>
      <c r="AA48" s="94"/>
      <c r="AB48" s="162"/>
      <c r="AC48" s="142"/>
      <c r="AD48" s="226"/>
      <c r="AE48" s="149"/>
      <c r="AF48" s="148"/>
      <c r="AG48" s="142"/>
      <c r="AH48" s="142"/>
      <c r="AI48" s="142"/>
      <c r="AJ48" s="142"/>
      <c r="AK48" s="142"/>
      <c r="AL48" s="142"/>
      <c r="AM48" s="142"/>
      <c r="AN48" s="134"/>
      <c r="AO48" s="142"/>
    </row>
    <row r="49" spans="1:41" s="140" customFormat="1" ht="15" customHeight="1">
      <c r="A49" s="149"/>
      <c r="B49" s="148"/>
      <c r="C49" s="171"/>
      <c r="D49" s="171"/>
      <c r="E49" s="171"/>
      <c r="F49" s="171"/>
      <c r="G49" s="171"/>
      <c r="H49" s="171"/>
      <c r="I49" s="142"/>
      <c r="J49" s="94"/>
      <c r="K49" s="94"/>
      <c r="L49" s="94"/>
      <c r="M49" s="94"/>
      <c r="N49" s="142"/>
      <c r="O49" s="245"/>
      <c r="P49" s="149"/>
      <c r="Q49" s="148"/>
      <c r="R49" s="152"/>
      <c r="S49" s="152"/>
      <c r="T49" s="141"/>
      <c r="U49" s="235"/>
      <c r="V49" s="12"/>
      <c r="W49" s="233"/>
      <c r="X49" s="142"/>
      <c r="Y49" s="162"/>
      <c r="Z49" s="162"/>
      <c r="AA49" s="162"/>
      <c r="AB49" s="162"/>
      <c r="AC49" s="142"/>
      <c r="AD49" s="108"/>
      <c r="AE49" s="149"/>
      <c r="AF49" s="148"/>
      <c r="AG49" s="142"/>
      <c r="AH49" s="142"/>
      <c r="AI49" s="142"/>
      <c r="AJ49" s="142"/>
      <c r="AK49" s="142"/>
      <c r="AL49" s="142"/>
      <c r="AM49" s="142"/>
      <c r="AN49" s="134"/>
      <c r="AO49" s="142"/>
    </row>
    <row r="50" spans="1:41" s="140" customFormat="1" ht="15" customHeight="1">
      <c r="A50" s="149"/>
      <c r="B50" s="148"/>
      <c r="C50" s="171"/>
      <c r="D50" s="171"/>
      <c r="E50" s="171"/>
      <c r="F50" s="171"/>
      <c r="G50" s="171"/>
      <c r="H50" s="171"/>
      <c r="I50" s="142"/>
      <c r="J50" s="94"/>
      <c r="K50" s="94"/>
      <c r="L50" s="94"/>
      <c r="M50" s="94"/>
      <c r="N50" s="142"/>
      <c r="O50" s="245"/>
      <c r="P50" s="149"/>
      <c r="Q50" s="148"/>
      <c r="R50" s="152"/>
      <c r="S50" s="152"/>
      <c r="T50" s="141"/>
      <c r="U50" s="235"/>
      <c r="V50" s="12"/>
      <c r="W50" s="233"/>
      <c r="X50" s="142"/>
      <c r="Y50" s="162"/>
      <c r="Z50" s="162"/>
      <c r="AA50" s="162"/>
      <c r="AB50" s="162"/>
      <c r="AC50" s="142"/>
      <c r="AD50" s="108"/>
      <c r="AE50" s="149"/>
      <c r="AF50" s="148"/>
      <c r="AG50" s="142"/>
      <c r="AH50" s="142"/>
      <c r="AI50" s="142"/>
      <c r="AJ50" s="142"/>
      <c r="AK50" s="142"/>
      <c r="AL50" s="142"/>
      <c r="AM50" s="142"/>
      <c r="AN50" s="134"/>
      <c r="AO50" s="142"/>
    </row>
    <row r="51" spans="1:41" s="140" customFormat="1" ht="15" customHeight="1">
      <c r="A51" s="149"/>
      <c r="B51" s="148"/>
      <c r="C51" s="171"/>
      <c r="D51" s="171"/>
      <c r="E51" s="171"/>
      <c r="F51" s="171"/>
      <c r="G51" s="171"/>
      <c r="H51" s="171"/>
      <c r="I51" s="142"/>
      <c r="J51" s="94"/>
      <c r="K51" s="94"/>
      <c r="L51" s="94"/>
      <c r="M51" s="94"/>
      <c r="N51" s="142"/>
      <c r="O51" s="245"/>
      <c r="P51" s="149"/>
      <c r="Q51" s="148"/>
      <c r="R51" s="152"/>
      <c r="S51" s="152"/>
      <c r="T51" s="141"/>
      <c r="U51" s="235"/>
      <c r="V51" s="12"/>
      <c r="W51" s="233"/>
      <c r="X51" s="142"/>
      <c r="Y51" s="162"/>
      <c r="Z51" s="162"/>
      <c r="AA51" s="162"/>
      <c r="AB51" s="162"/>
      <c r="AC51" s="142"/>
      <c r="AD51" s="108"/>
      <c r="AE51" s="149"/>
      <c r="AF51" s="148"/>
      <c r="AG51" s="142"/>
      <c r="AH51" s="142"/>
      <c r="AI51" s="142"/>
      <c r="AJ51" s="142"/>
      <c r="AK51" s="142"/>
      <c r="AL51" s="142"/>
      <c r="AM51" s="142"/>
      <c r="AN51" s="134"/>
      <c r="AO51" s="142"/>
    </row>
    <row r="52" spans="1:41" s="140" customFormat="1" ht="15" customHeight="1">
      <c r="A52" s="149"/>
      <c r="B52" s="148"/>
      <c r="C52" s="171"/>
      <c r="D52" s="171"/>
      <c r="E52" s="171"/>
      <c r="F52" s="171"/>
      <c r="G52" s="171"/>
      <c r="H52" s="171"/>
      <c r="I52" s="142"/>
      <c r="J52" s="94"/>
      <c r="K52" s="94"/>
      <c r="L52" s="94"/>
      <c r="M52" s="94"/>
      <c r="N52" s="142"/>
      <c r="O52" s="245"/>
      <c r="P52" s="149"/>
      <c r="Q52" s="148"/>
      <c r="R52" s="152"/>
      <c r="S52" s="152"/>
      <c r="T52" s="141"/>
      <c r="U52" s="235"/>
      <c r="V52" s="12"/>
      <c r="W52" s="233"/>
      <c r="X52" s="142"/>
      <c r="Y52" s="162"/>
      <c r="Z52" s="162"/>
      <c r="AA52" s="162"/>
      <c r="AB52" s="162"/>
      <c r="AC52" s="142"/>
      <c r="AD52" s="108"/>
      <c r="AE52" s="149"/>
      <c r="AF52" s="148"/>
      <c r="AG52" s="142"/>
      <c r="AH52" s="142"/>
      <c r="AI52" s="142"/>
      <c r="AJ52" s="142"/>
      <c r="AK52" s="142"/>
      <c r="AL52" s="142"/>
      <c r="AM52" s="142"/>
      <c r="AN52" s="134"/>
      <c r="AO52" s="142"/>
    </row>
    <row r="53" spans="1:41" s="140" customFormat="1" ht="15" customHeight="1">
      <c r="A53" s="149"/>
      <c r="B53" s="148"/>
      <c r="C53" s="171"/>
      <c r="D53" s="171"/>
      <c r="E53" s="171"/>
      <c r="F53" s="171"/>
      <c r="G53" s="171"/>
      <c r="H53" s="171"/>
      <c r="I53" s="142"/>
      <c r="J53" s="94"/>
      <c r="K53" s="94"/>
      <c r="L53" s="94"/>
      <c r="M53" s="94"/>
      <c r="N53" s="142"/>
      <c r="O53" s="245"/>
      <c r="P53" s="149"/>
      <c r="Q53" s="148"/>
      <c r="R53" s="152"/>
      <c r="S53" s="152"/>
      <c r="T53" s="141"/>
      <c r="U53" s="235"/>
      <c r="V53" s="12"/>
      <c r="W53" s="233"/>
      <c r="X53" s="142"/>
      <c r="Y53" s="162"/>
      <c r="Z53" s="162"/>
      <c r="AA53" s="162"/>
      <c r="AB53" s="162"/>
      <c r="AC53" s="142"/>
      <c r="AD53" s="108"/>
      <c r="AE53" s="149"/>
      <c r="AF53" s="148"/>
      <c r="AG53" s="142"/>
      <c r="AH53" s="142"/>
      <c r="AI53" s="142"/>
      <c r="AJ53" s="142"/>
      <c r="AK53" s="142"/>
      <c r="AL53" s="142"/>
      <c r="AM53" s="142"/>
      <c r="AN53" s="134"/>
      <c r="AO53" s="142"/>
    </row>
    <row r="54" spans="1:41" s="140" customFormat="1" ht="15" customHeight="1">
      <c r="A54" s="149"/>
      <c r="B54" s="148"/>
      <c r="C54" s="171"/>
      <c r="D54" s="171"/>
      <c r="E54" s="171"/>
      <c r="F54" s="171"/>
      <c r="G54" s="171"/>
      <c r="H54" s="171"/>
      <c r="I54" s="142"/>
      <c r="J54" s="94"/>
      <c r="K54" s="94"/>
      <c r="L54" s="94"/>
      <c r="M54" s="94"/>
      <c r="N54" s="142"/>
      <c r="O54" s="245"/>
      <c r="P54" s="149"/>
      <c r="Q54" s="148"/>
      <c r="R54" s="152"/>
      <c r="S54" s="141"/>
      <c r="T54" s="141"/>
      <c r="U54" s="235"/>
      <c r="V54" s="12"/>
      <c r="W54" s="233"/>
      <c r="X54" s="142"/>
      <c r="Y54" s="162"/>
      <c r="Z54" s="162"/>
      <c r="AA54" s="162"/>
      <c r="AB54" s="162"/>
      <c r="AC54" s="142"/>
      <c r="AD54" s="108"/>
      <c r="AE54" s="149"/>
      <c r="AF54" s="148"/>
      <c r="AG54" s="142"/>
      <c r="AH54" s="142"/>
      <c r="AI54" s="142"/>
      <c r="AJ54" s="142"/>
      <c r="AK54" s="142"/>
      <c r="AL54" s="142"/>
      <c r="AM54" s="142"/>
      <c r="AN54" s="134"/>
      <c r="AO54" s="142"/>
    </row>
    <row r="55" spans="1:41" s="140" customFormat="1" ht="15" customHeight="1">
      <c r="A55" s="149"/>
      <c r="B55" s="148"/>
      <c r="C55" s="171"/>
      <c r="D55" s="171"/>
      <c r="E55" s="171"/>
      <c r="F55" s="171"/>
      <c r="G55" s="171"/>
      <c r="H55" s="171"/>
      <c r="I55" s="142"/>
      <c r="J55" s="94"/>
      <c r="K55" s="94"/>
      <c r="L55" s="94"/>
      <c r="M55" s="94"/>
      <c r="N55" s="142"/>
      <c r="O55" s="245"/>
      <c r="P55" s="149"/>
      <c r="Q55" s="148"/>
      <c r="R55" s="152"/>
      <c r="S55" s="141"/>
      <c r="T55" s="141"/>
      <c r="U55" s="162"/>
      <c r="V55" s="162"/>
      <c r="W55" s="12"/>
      <c r="X55" s="142"/>
      <c r="Y55" s="162"/>
      <c r="Z55" s="162"/>
      <c r="AA55" s="162"/>
      <c r="AB55" s="162"/>
      <c r="AC55" s="142"/>
      <c r="AD55" s="108"/>
      <c r="AE55" s="149"/>
      <c r="AF55" s="148"/>
      <c r="AG55" s="142"/>
      <c r="AH55" s="142"/>
      <c r="AI55" s="142"/>
      <c r="AJ55" s="142"/>
      <c r="AK55" s="142"/>
      <c r="AL55" s="142"/>
      <c r="AM55" s="142"/>
      <c r="AN55" s="134"/>
      <c r="AO55" s="142"/>
    </row>
    <row r="56" spans="1:41" s="140" customFormat="1" ht="15" customHeight="1">
      <c r="A56" s="149"/>
      <c r="B56" s="148"/>
      <c r="C56" s="171"/>
      <c r="D56" s="171"/>
      <c r="E56" s="171"/>
      <c r="F56" s="171"/>
      <c r="G56" s="171"/>
      <c r="H56" s="171"/>
      <c r="I56" s="142"/>
      <c r="J56" s="94"/>
      <c r="K56" s="94"/>
      <c r="L56" s="94"/>
      <c r="M56" s="94"/>
      <c r="N56" s="142"/>
      <c r="O56" s="245"/>
      <c r="P56" s="149"/>
      <c r="Q56" s="148"/>
      <c r="R56" s="152"/>
      <c r="S56" s="141"/>
      <c r="T56" s="141"/>
      <c r="U56" s="162"/>
      <c r="V56" s="162"/>
      <c r="W56" s="12"/>
      <c r="X56" s="142"/>
      <c r="Y56" s="162"/>
      <c r="Z56" s="162"/>
      <c r="AA56" s="162"/>
      <c r="AB56" s="162"/>
      <c r="AC56" s="142"/>
      <c r="AD56" s="108"/>
      <c r="AE56" s="149"/>
      <c r="AF56" s="148"/>
      <c r="AG56" s="142"/>
      <c r="AH56" s="142"/>
      <c r="AI56" s="142"/>
      <c r="AJ56" s="142"/>
      <c r="AK56" s="142"/>
      <c r="AL56" s="142"/>
      <c r="AM56" s="142"/>
      <c r="AN56" s="134"/>
      <c r="AO56" s="142"/>
    </row>
    <row r="57" spans="1:41" ht="15" customHeight="1">
      <c r="A57" s="475"/>
      <c r="B57" s="475"/>
      <c r="C57" s="35"/>
      <c r="D57" s="35"/>
      <c r="E57" s="35"/>
      <c r="F57" s="35"/>
      <c r="G57" s="35"/>
      <c r="H57" s="35"/>
      <c r="I57" s="35"/>
      <c r="J57" s="35"/>
      <c r="K57" s="35"/>
      <c r="L57" s="35"/>
      <c r="M57" s="35"/>
      <c r="N57" s="135"/>
      <c r="O57" s="16"/>
      <c r="P57" s="475"/>
      <c r="Q57" s="475"/>
      <c r="R57" s="35"/>
      <c r="S57" s="35"/>
      <c r="T57" s="35"/>
      <c r="U57" s="35"/>
      <c r="V57" s="35"/>
      <c r="W57" s="35"/>
      <c r="X57" s="35"/>
      <c r="Y57" s="35"/>
      <c r="Z57" s="35"/>
      <c r="AA57" s="35"/>
      <c r="AB57" s="35"/>
      <c r="AC57" s="135"/>
      <c r="AD57" s="16"/>
      <c r="AE57" s="475"/>
      <c r="AF57" s="475"/>
      <c r="AG57" s="35"/>
      <c r="AH57" s="35"/>
      <c r="AI57" s="35"/>
      <c r="AJ57" s="35"/>
      <c r="AK57" s="35"/>
      <c r="AL57" s="35"/>
      <c r="AM57" s="35"/>
      <c r="AN57" s="135"/>
      <c r="AO57" s="16"/>
    </row>
    <row r="58" spans="1:41" ht="15" customHeight="1">
      <c r="A58" s="476"/>
      <c r="B58" s="476"/>
      <c r="C58" s="17"/>
      <c r="D58" s="18"/>
      <c r="E58" s="18"/>
      <c r="F58" s="18"/>
      <c r="G58" s="31"/>
      <c r="H58" s="31"/>
      <c r="I58" s="31"/>
      <c r="J58" s="18"/>
      <c r="K58" s="18"/>
      <c r="L58" s="18"/>
      <c r="M58" s="18"/>
      <c r="N58" s="18"/>
      <c r="O58" s="18"/>
      <c r="P58" s="476"/>
      <c r="Q58" s="476"/>
      <c r="R58" s="17"/>
      <c r="S58" s="18"/>
      <c r="T58" s="18"/>
      <c r="U58" s="18"/>
      <c r="V58" s="31"/>
      <c r="W58" s="31"/>
      <c r="X58" s="31"/>
      <c r="Y58" s="18"/>
      <c r="Z58" s="18"/>
      <c r="AA58" s="18"/>
      <c r="AB58" s="18"/>
      <c r="AC58" s="18"/>
      <c r="AD58" s="18"/>
      <c r="AE58" s="476"/>
      <c r="AF58" s="476"/>
      <c r="AG58" s="142"/>
      <c r="AH58" s="142"/>
      <c r="AI58" s="165"/>
      <c r="AJ58" s="18"/>
      <c r="AK58" s="18"/>
      <c r="AL58" s="18"/>
      <c r="AM58" s="18"/>
      <c r="AN58" s="18"/>
      <c r="AO58" s="18"/>
    </row>
    <row r="59" spans="1:41" ht="15" customHeight="1">
      <c r="A59" s="472"/>
      <c r="B59" s="472"/>
      <c r="C59" s="36"/>
      <c r="D59" s="22"/>
      <c r="E59" s="22"/>
      <c r="F59" s="22"/>
      <c r="G59" s="22"/>
      <c r="H59" s="24"/>
      <c r="I59" s="36"/>
      <c r="J59" s="22"/>
      <c r="K59" s="22"/>
      <c r="L59" s="22"/>
      <c r="M59" s="22"/>
      <c r="N59" s="22"/>
      <c r="O59" s="22"/>
      <c r="P59" s="472"/>
      <c r="Q59" s="472"/>
      <c r="R59" s="36"/>
      <c r="S59" s="22"/>
      <c r="T59" s="22"/>
      <c r="U59" s="22"/>
      <c r="V59" s="22"/>
      <c r="W59" s="23"/>
      <c r="X59" s="36"/>
      <c r="Y59" s="22"/>
      <c r="Z59" s="22"/>
      <c r="AA59" s="22"/>
      <c r="AB59" s="22"/>
      <c r="AC59" s="22"/>
      <c r="AD59" s="22"/>
      <c r="AE59" s="472"/>
      <c r="AF59" s="472"/>
      <c r="AG59" s="142"/>
      <c r="AH59" s="142"/>
      <c r="AI59" s="29"/>
      <c r="AJ59" s="22"/>
      <c r="AK59" s="22"/>
      <c r="AL59" s="22"/>
      <c r="AM59" s="22"/>
      <c r="AN59" s="22"/>
      <c r="AO59" s="22"/>
    </row>
    <row r="60" spans="1:41">
      <c r="R60" s="1" t="s">
        <v>77</v>
      </c>
      <c r="X60" s="37">
        <f>X59-(X57+X58)</f>
        <v>0</v>
      </c>
      <c r="AI60" s="37">
        <f>AI59-(AI57+AI58)</f>
        <v>0</v>
      </c>
    </row>
    <row r="61" spans="1:41" hidden="1">
      <c r="R61" s="1" t="s">
        <v>78</v>
      </c>
      <c r="AG61" s="37">
        <f>AG59-(AG57+AG58)</f>
        <v>0</v>
      </c>
      <c r="AH61" s="37">
        <f t="shared" ref="AH61:AI61" si="29">AH59-(AH57+AH58)</f>
        <v>0</v>
      </c>
      <c r="AI61" s="37">
        <f t="shared" si="29"/>
        <v>0</v>
      </c>
    </row>
    <row r="62" spans="1:41" hidden="1">
      <c r="R62" s="1" t="s">
        <v>79</v>
      </c>
    </row>
    <row r="63" spans="1:41" hidden="1"/>
    <row r="64" spans="1:41" s="26" customFormat="1" hidden="1">
      <c r="A64" s="164"/>
      <c r="B64" s="164"/>
      <c r="C64" s="164"/>
      <c r="D64" s="164"/>
      <c r="E64" s="164"/>
      <c r="F64" s="164"/>
      <c r="G64" s="164"/>
      <c r="H64" s="164"/>
      <c r="I64" s="164"/>
      <c r="J64" s="164"/>
      <c r="K64" s="164"/>
      <c r="L64" s="164"/>
      <c r="M64" s="164"/>
      <c r="N64" s="164"/>
      <c r="O64" s="164"/>
      <c r="X64" s="27">
        <f>X59-(X57+X58)</f>
        <v>0</v>
      </c>
      <c r="AI64" s="27">
        <f>AI59-(AI57+AI58)</f>
        <v>0</v>
      </c>
    </row>
    <row r="65" spans="16:40" hidden="1"/>
    <row r="66" spans="16:40" hidden="1"/>
    <row r="67" spans="16:40" hidden="1"/>
    <row r="68" spans="16:40" hidden="1"/>
    <row r="69" spans="16:40" hidden="1"/>
    <row r="70" spans="16:40" hidden="1"/>
    <row r="71" spans="16:40" hidden="1"/>
    <row r="72" spans="16:40" hidden="1"/>
    <row r="73" spans="16:40" hidden="1"/>
    <row r="74" spans="16:40" hidden="1">
      <c r="P74" s="86"/>
      <c r="Q74" s="87" t="s">
        <v>457</v>
      </c>
      <c r="R74" s="86"/>
      <c r="S74" s="86"/>
      <c r="T74" s="86"/>
      <c r="U74" s="86"/>
      <c r="V74" s="86"/>
      <c r="W74" s="86"/>
      <c r="X74" s="86"/>
      <c r="Y74" s="86"/>
      <c r="Z74" s="86"/>
      <c r="AA74" s="86"/>
      <c r="AB74" s="86"/>
      <c r="AC74" s="86"/>
      <c r="AE74" s="86"/>
      <c r="AF74" s="87" t="s">
        <v>457</v>
      </c>
      <c r="AG74" s="86"/>
      <c r="AH74" s="86"/>
      <c r="AI74" s="86"/>
      <c r="AJ74" s="86"/>
      <c r="AK74" s="86"/>
      <c r="AL74" s="86"/>
      <c r="AM74" s="86"/>
      <c r="AN74" s="86"/>
    </row>
    <row r="75" spans="16:40" hidden="1"/>
    <row r="76" spans="16:40" ht="25.5" hidden="1">
      <c r="P76" s="88" t="s">
        <v>2</v>
      </c>
      <c r="Q76" s="89" t="s">
        <v>458</v>
      </c>
      <c r="R76" s="94"/>
      <c r="S76" s="94"/>
      <c r="T76" s="94"/>
      <c r="U76" s="92" t="s">
        <v>459</v>
      </c>
      <c r="V76" s="94"/>
      <c r="W76" s="94"/>
      <c r="X76" s="88" t="s">
        <v>460</v>
      </c>
      <c r="Y76" s="93" t="s">
        <v>6</v>
      </c>
      <c r="Z76" s="93" t="s">
        <v>7</v>
      </c>
      <c r="AA76" s="93" t="s">
        <v>8</v>
      </c>
      <c r="AB76" s="93" t="s">
        <v>9</v>
      </c>
      <c r="AC76" s="94" t="s">
        <v>10</v>
      </c>
      <c r="AE76" s="88" t="s">
        <v>2</v>
      </c>
      <c r="AF76" s="89" t="s">
        <v>458</v>
      </c>
      <c r="AG76" s="94"/>
      <c r="AH76" s="94"/>
      <c r="AI76" s="88" t="s">
        <v>460</v>
      </c>
      <c r="AJ76" s="93" t="s">
        <v>6</v>
      </c>
      <c r="AK76" s="93" t="s">
        <v>7</v>
      </c>
      <c r="AL76" s="93" t="s">
        <v>8</v>
      </c>
      <c r="AM76" s="93" t="s">
        <v>9</v>
      </c>
      <c r="AN76" s="94" t="s">
        <v>10</v>
      </c>
    </row>
    <row r="77" spans="16:40" hidden="1">
      <c r="P77" s="88">
        <v>1</v>
      </c>
      <c r="Q77" s="89"/>
      <c r="R77" s="94"/>
      <c r="S77" s="94"/>
      <c r="T77" s="94"/>
      <c r="U77" s="92"/>
      <c r="V77" s="94"/>
      <c r="W77" s="94"/>
      <c r="X77" s="88"/>
      <c r="Y77" s="93"/>
      <c r="Z77" s="93"/>
      <c r="AA77" s="93"/>
      <c r="AB77" s="93"/>
      <c r="AC77" s="59">
        <f>X77-(Y77+Z77+AA77+AB77)</f>
        <v>0</v>
      </c>
      <c r="AE77" s="88">
        <v>1</v>
      </c>
      <c r="AF77" s="89"/>
      <c r="AG77" s="94"/>
      <c r="AH77" s="94"/>
      <c r="AI77" s="88"/>
      <c r="AJ77" s="93"/>
      <c r="AK77" s="93"/>
      <c r="AL77" s="93"/>
      <c r="AM77" s="93"/>
      <c r="AN77" s="59">
        <f>AI77-(AJ77+AK77+AL77+AM77)</f>
        <v>0</v>
      </c>
    </row>
    <row r="78" spans="16:40" hidden="1">
      <c r="P78" s="88">
        <v>2</v>
      </c>
      <c r="Q78" s="89"/>
      <c r="R78" s="94"/>
      <c r="S78" s="94"/>
      <c r="T78" s="94"/>
      <c r="U78" s="92"/>
      <c r="V78" s="94"/>
      <c r="W78" s="94"/>
      <c r="X78" s="88"/>
      <c r="Y78" s="93"/>
      <c r="Z78" s="93"/>
      <c r="AA78" s="93"/>
      <c r="AB78" s="93"/>
      <c r="AC78" s="59">
        <f>X78-(Y78+Z78+AA78+AB78)</f>
        <v>0</v>
      </c>
      <c r="AE78" s="88">
        <v>2</v>
      </c>
      <c r="AF78" s="89"/>
      <c r="AG78" s="94"/>
      <c r="AH78" s="94"/>
      <c r="AI78" s="88"/>
      <c r="AJ78" s="93"/>
      <c r="AK78" s="93"/>
      <c r="AL78" s="93"/>
      <c r="AM78" s="93"/>
      <c r="AN78" s="59">
        <f>AI78-(AJ78+AK78+AL78+AM78)</f>
        <v>0</v>
      </c>
    </row>
    <row r="79" spans="16:40" hidden="1">
      <c r="P79" s="88">
        <v>3</v>
      </c>
      <c r="Q79" s="89"/>
      <c r="R79" s="94"/>
      <c r="S79" s="94"/>
      <c r="T79" s="94"/>
      <c r="U79" s="92"/>
      <c r="V79" s="94"/>
      <c r="W79" s="94"/>
      <c r="X79" s="88"/>
      <c r="Y79" s="93"/>
      <c r="Z79" s="93"/>
      <c r="AA79" s="93"/>
      <c r="AB79" s="93"/>
      <c r="AC79" s="94">
        <f t="shared" ref="AC79:AC110" si="30">X79-(Y79+Z79+AA79+AB79)</f>
        <v>0</v>
      </c>
      <c r="AE79" s="88">
        <v>3</v>
      </c>
      <c r="AF79" s="89"/>
      <c r="AG79" s="94"/>
      <c r="AH79" s="94"/>
      <c r="AI79" s="88"/>
      <c r="AJ79" s="93"/>
      <c r="AK79" s="93"/>
      <c r="AL79" s="93"/>
      <c r="AM79" s="93"/>
      <c r="AN79" s="94">
        <f t="shared" ref="AN79:AN110" si="31">AI79-(AJ79+AK79+AL79+AM79)</f>
        <v>0</v>
      </c>
    </row>
    <row r="80" spans="16:40" hidden="1">
      <c r="P80" s="88">
        <v>4</v>
      </c>
      <c r="Q80" s="89"/>
      <c r="R80" s="94"/>
      <c r="S80" s="94"/>
      <c r="T80" s="94"/>
      <c r="U80" s="92"/>
      <c r="V80" s="94"/>
      <c r="W80" s="94"/>
      <c r="X80" s="88"/>
      <c r="Y80" s="93"/>
      <c r="Z80" s="93"/>
      <c r="AA80" s="93"/>
      <c r="AB80" s="93"/>
      <c r="AC80" s="59">
        <f t="shared" si="30"/>
        <v>0</v>
      </c>
      <c r="AE80" s="88">
        <v>4</v>
      </c>
      <c r="AF80" s="89"/>
      <c r="AG80" s="94"/>
      <c r="AH80" s="94"/>
      <c r="AI80" s="88"/>
      <c r="AJ80" s="93"/>
      <c r="AK80" s="93"/>
      <c r="AL80" s="93"/>
      <c r="AM80" s="93"/>
      <c r="AN80" s="59">
        <f t="shared" si="31"/>
        <v>0</v>
      </c>
    </row>
    <row r="81" spans="16:40" hidden="1">
      <c r="P81" s="88">
        <v>5</v>
      </c>
      <c r="Q81" s="89"/>
      <c r="R81" s="94"/>
      <c r="S81" s="94"/>
      <c r="T81" s="94"/>
      <c r="U81" s="92"/>
      <c r="V81" s="94"/>
      <c r="W81" s="94"/>
      <c r="X81" s="88"/>
      <c r="Y81" s="93"/>
      <c r="Z81" s="93"/>
      <c r="AA81" s="93"/>
      <c r="AB81" s="93"/>
      <c r="AC81" s="59">
        <f t="shared" si="30"/>
        <v>0</v>
      </c>
      <c r="AE81" s="88">
        <v>5</v>
      </c>
      <c r="AF81" s="89"/>
      <c r="AG81" s="94"/>
      <c r="AH81" s="94"/>
      <c r="AI81" s="88"/>
      <c r="AJ81" s="93"/>
      <c r="AK81" s="93"/>
      <c r="AL81" s="93"/>
      <c r="AM81" s="93"/>
      <c r="AN81" s="59">
        <f t="shared" si="31"/>
        <v>0</v>
      </c>
    </row>
    <row r="82" spans="16:40" hidden="1">
      <c r="P82" s="88">
        <v>6</v>
      </c>
      <c r="Q82" s="89"/>
      <c r="R82" s="94"/>
      <c r="S82" s="94"/>
      <c r="T82" s="94"/>
      <c r="U82" s="92"/>
      <c r="V82" s="94"/>
      <c r="W82" s="94"/>
      <c r="X82" s="88"/>
      <c r="Y82" s="93"/>
      <c r="Z82" s="93"/>
      <c r="AA82" s="93"/>
      <c r="AB82" s="93"/>
      <c r="AC82" s="59">
        <f t="shared" si="30"/>
        <v>0</v>
      </c>
      <c r="AE82" s="88">
        <v>6</v>
      </c>
      <c r="AF82" s="89"/>
      <c r="AG82" s="94"/>
      <c r="AH82" s="94"/>
      <c r="AI82" s="88"/>
      <c r="AJ82" s="93"/>
      <c r="AK82" s="93"/>
      <c r="AL82" s="93"/>
      <c r="AM82" s="93"/>
      <c r="AN82" s="59">
        <f t="shared" si="31"/>
        <v>0</v>
      </c>
    </row>
    <row r="83" spans="16:40" hidden="1">
      <c r="P83" s="88">
        <v>7</v>
      </c>
      <c r="Q83" s="89"/>
      <c r="R83" s="94"/>
      <c r="S83" s="94"/>
      <c r="T83" s="94"/>
      <c r="U83" s="92"/>
      <c r="V83" s="94"/>
      <c r="W83" s="94"/>
      <c r="X83" s="88"/>
      <c r="Y83" s="93"/>
      <c r="Z83" s="93"/>
      <c r="AA83" s="93"/>
      <c r="AB83" s="93"/>
      <c r="AC83" s="59">
        <f t="shared" si="30"/>
        <v>0</v>
      </c>
      <c r="AE83" s="88">
        <v>7</v>
      </c>
      <c r="AF83" s="89"/>
      <c r="AG83" s="94"/>
      <c r="AH83" s="94"/>
      <c r="AI83" s="88"/>
      <c r="AJ83" s="93"/>
      <c r="AK83" s="93"/>
      <c r="AL83" s="93"/>
      <c r="AM83" s="93"/>
      <c r="AN83" s="59">
        <f t="shared" si="31"/>
        <v>0</v>
      </c>
    </row>
    <row r="84" spans="16:40" hidden="1">
      <c r="P84" s="88">
        <v>8</v>
      </c>
      <c r="Q84" s="89"/>
      <c r="R84" s="94"/>
      <c r="S84" s="94"/>
      <c r="T84" s="94"/>
      <c r="U84" s="92"/>
      <c r="V84" s="94"/>
      <c r="W84" s="94"/>
      <c r="X84" s="88"/>
      <c r="Y84" s="93"/>
      <c r="Z84" s="93"/>
      <c r="AA84" s="93"/>
      <c r="AB84" s="93"/>
      <c r="AC84" s="59">
        <f t="shared" si="30"/>
        <v>0</v>
      </c>
      <c r="AE84" s="88">
        <v>8</v>
      </c>
      <c r="AF84" s="89"/>
      <c r="AG84" s="94"/>
      <c r="AH84" s="94"/>
      <c r="AI84" s="88"/>
      <c r="AJ84" s="93"/>
      <c r="AK84" s="93"/>
      <c r="AL84" s="93"/>
      <c r="AM84" s="93"/>
      <c r="AN84" s="59">
        <f t="shared" si="31"/>
        <v>0</v>
      </c>
    </row>
    <row r="85" spans="16:40" hidden="1">
      <c r="P85" s="88">
        <v>9</v>
      </c>
      <c r="Q85" s="89"/>
      <c r="R85" s="94"/>
      <c r="S85" s="94"/>
      <c r="T85" s="94"/>
      <c r="U85" s="92"/>
      <c r="V85" s="94"/>
      <c r="W85" s="94"/>
      <c r="X85" s="88"/>
      <c r="Y85" s="93"/>
      <c r="Z85" s="93"/>
      <c r="AA85" s="93"/>
      <c r="AB85" s="93"/>
      <c r="AC85" s="59">
        <f t="shared" si="30"/>
        <v>0</v>
      </c>
      <c r="AE85" s="88">
        <v>9</v>
      </c>
      <c r="AF85" s="89"/>
      <c r="AG85" s="94"/>
      <c r="AH85" s="94"/>
      <c r="AI85" s="88"/>
      <c r="AJ85" s="93"/>
      <c r="AK85" s="93"/>
      <c r="AL85" s="93"/>
      <c r="AM85" s="93"/>
      <c r="AN85" s="59">
        <f t="shared" si="31"/>
        <v>0</v>
      </c>
    </row>
    <row r="86" spans="16:40" hidden="1">
      <c r="P86" s="88">
        <v>10</v>
      </c>
      <c r="Q86" s="89"/>
      <c r="R86" s="94"/>
      <c r="S86" s="94"/>
      <c r="T86" s="94"/>
      <c r="U86" s="92"/>
      <c r="V86" s="94"/>
      <c r="W86" s="94"/>
      <c r="X86" s="88"/>
      <c r="Y86" s="93"/>
      <c r="Z86" s="93"/>
      <c r="AA86" s="93"/>
      <c r="AB86" s="93"/>
      <c r="AC86" s="59">
        <f t="shared" si="30"/>
        <v>0</v>
      </c>
      <c r="AE86" s="88">
        <v>10</v>
      </c>
      <c r="AF86" s="89"/>
      <c r="AG86" s="94"/>
      <c r="AH86" s="94"/>
      <c r="AI86" s="88"/>
      <c r="AJ86" s="93"/>
      <c r="AK86" s="93"/>
      <c r="AL86" s="93"/>
      <c r="AM86" s="93"/>
      <c r="AN86" s="59">
        <f t="shared" si="31"/>
        <v>0</v>
      </c>
    </row>
    <row r="87" spans="16:40" hidden="1">
      <c r="P87" s="88">
        <v>11</v>
      </c>
      <c r="Q87" s="89"/>
      <c r="R87" s="94"/>
      <c r="S87" s="94"/>
      <c r="T87" s="94"/>
      <c r="U87" s="92"/>
      <c r="V87" s="94"/>
      <c r="W87" s="94"/>
      <c r="X87" s="88"/>
      <c r="Y87" s="93"/>
      <c r="Z87" s="93"/>
      <c r="AA87" s="93"/>
      <c r="AB87" s="93"/>
      <c r="AC87" s="59">
        <f t="shared" si="30"/>
        <v>0</v>
      </c>
      <c r="AE87" s="88">
        <v>11</v>
      </c>
      <c r="AF87" s="89"/>
      <c r="AG87" s="94"/>
      <c r="AH87" s="94"/>
      <c r="AI87" s="88"/>
      <c r="AJ87" s="93"/>
      <c r="AK87" s="93"/>
      <c r="AL87" s="93"/>
      <c r="AM87" s="93"/>
      <c r="AN87" s="59">
        <f t="shared" si="31"/>
        <v>0</v>
      </c>
    </row>
    <row r="88" spans="16:40" hidden="1">
      <c r="P88" s="88">
        <v>12</v>
      </c>
      <c r="Q88" s="89"/>
      <c r="R88" s="94"/>
      <c r="S88" s="94"/>
      <c r="T88" s="94"/>
      <c r="U88" s="92"/>
      <c r="V88" s="94"/>
      <c r="W88" s="94"/>
      <c r="X88" s="88"/>
      <c r="Y88" s="93"/>
      <c r="Z88" s="93"/>
      <c r="AA88" s="93"/>
      <c r="AB88" s="93"/>
      <c r="AC88" s="59">
        <f t="shared" si="30"/>
        <v>0</v>
      </c>
      <c r="AE88" s="88">
        <v>12</v>
      </c>
      <c r="AF88" s="89"/>
      <c r="AG88" s="94"/>
      <c r="AH88" s="94"/>
      <c r="AI88" s="88"/>
      <c r="AJ88" s="93"/>
      <c r="AK88" s="93"/>
      <c r="AL88" s="93"/>
      <c r="AM88" s="93"/>
      <c r="AN88" s="59">
        <f t="shared" si="31"/>
        <v>0</v>
      </c>
    </row>
    <row r="89" spans="16:40" hidden="1">
      <c r="P89" s="88">
        <v>13</v>
      </c>
      <c r="Q89" s="89"/>
      <c r="R89" s="94"/>
      <c r="S89" s="94"/>
      <c r="T89" s="94"/>
      <c r="U89" s="92"/>
      <c r="V89" s="94"/>
      <c r="W89" s="94"/>
      <c r="X89" s="88"/>
      <c r="Y89" s="93"/>
      <c r="Z89" s="93"/>
      <c r="AA89" s="93"/>
      <c r="AB89" s="93"/>
      <c r="AC89" s="59">
        <f t="shared" si="30"/>
        <v>0</v>
      </c>
      <c r="AE89" s="88">
        <v>13</v>
      </c>
      <c r="AF89" s="89"/>
      <c r="AG89" s="94"/>
      <c r="AH89" s="94"/>
      <c r="AI89" s="88"/>
      <c r="AJ89" s="93"/>
      <c r="AK89" s="93"/>
      <c r="AL89" s="93"/>
      <c r="AM89" s="93"/>
      <c r="AN89" s="59">
        <f t="shared" si="31"/>
        <v>0</v>
      </c>
    </row>
    <row r="90" spans="16:40" hidden="1">
      <c r="P90" s="88">
        <v>14</v>
      </c>
      <c r="Q90" s="89"/>
      <c r="R90" s="94"/>
      <c r="S90" s="94"/>
      <c r="T90" s="94"/>
      <c r="U90" s="92"/>
      <c r="V90" s="94"/>
      <c r="W90" s="94"/>
      <c r="X90" s="88"/>
      <c r="Y90" s="93"/>
      <c r="Z90" s="93"/>
      <c r="AA90" s="93"/>
      <c r="AB90" s="93"/>
      <c r="AC90" s="59">
        <f t="shared" si="30"/>
        <v>0</v>
      </c>
      <c r="AE90" s="88">
        <v>14</v>
      </c>
      <c r="AF90" s="89"/>
      <c r="AG90" s="94"/>
      <c r="AH90" s="94"/>
      <c r="AI90" s="88"/>
      <c r="AJ90" s="93"/>
      <c r="AK90" s="93"/>
      <c r="AL90" s="93"/>
      <c r="AM90" s="93"/>
      <c r="AN90" s="59">
        <f t="shared" si="31"/>
        <v>0</v>
      </c>
    </row>
    <row r="91" spans="16:40" hidden="1">
      <c r="P91" s="88">
        <v>15</v>
      </c>
      <c r="Q91" s="89"/>
      <c r="R91" s="94"/>
      <c r="S91" s="94"/>
      <c r="T91" s="94"/>
      <c r="U91" s="92"/>
      <c r="V91" s="94"/>
      <c r="W91" s="94"/>
      <c r="X91" s="88"/>
      <c r="Y91" s="93"/>
      <c r="Z91" s="93"/>
      <c r="AA91" s="93"/>
      <c r="AB91" s="93"/>
      <c r="AC91" s="59">
        <f t="shared" si="30"/>
        <v>0</v>
      </c>
      <c r="AE91" s="88">
        <v>15</v>
      </c>
      <c r="AF91" s="89"/>
      <c r="AG91" s="94"/>
      <c r="AH91" s="94"/>
      <c r="AI91" s="88"/>
      <c r="AJ91" s="93"/>
      <c r="AK91" s="93"/>
      <c r="AL91" s="93"/>
      <c r="AM91" s="93"/>
      <c r="AN91" s="59">
        <f t="shared" si="31"/>
        <v>0</v>
      </c>
    </row>
    <row r="92" spans="16:40" hidden="1">
      <c r="P92" s="88">
        <v>16</v>
      </c>
      <c r="Q92" s="89"/>
      <c r="R92" s="94"/>
      <c r="S92" s="94"/>
      <c r="T92" s="94"/>
      <c r="U92" s="92"/>
      <c r="V92" s="94"/>
      <c r="W92" s="94"/>
      <c r="X92" s="88"/>
      <c r="Y92" s="93"/>
      <c r="Z92" s="93"/>
      <c r="AA92" s="93"/>
      <c r="AB92" s="93"/>
      <c r="AC92" s="59">
        <f t="shared" si="30"/>
        <v>0</v>
      </c>
      <c r="AE92" s="88">
        <v>16</v>
      </c>
      <c r="AF92" s="89"/>
      <c r="AG92" s="94"/>
      <c r="AH92" s="94"/>
      <c r="AI92" s="88"/>
      <c r="AJ92" s="93"/>
      <c r="AK92" s="93"/>
      <c r="AL92" s="93"/>
      <c r="AM92" s="93"/>
      <c r="AN92" s="59">
        <f t="shared" si="31"/>
        <v>0</v>
      </c>
    </row>
    <row r="93" spans="16:40" hidden="1">
      <c r="P93" s="88">
        <v>17</v>
      </c>
      <c r="Q93" s="89"/>
      <c r="R93" s="94"/>
      <c r="S93" s="94"/>
      <c r="T93" s="94"/>
      <c r="U93" s="92"/>
      <c r="V93" s="94"/>
      <c r="W93" s="94"/>
      <c r="X93" s="88"/>
      <c r="Y93" s="93"/>
      <c r="Z93" s="93"/>
      <c r="AA93" s="93"/>
      <c r="AB93" s="93"/>
      <c r="AC93" s="59">
        <f t="shared" si="30"/>
        <v>0</v>
      </c>
      <c r="AE93" s="88">
        <v>17</v>
      </c>
      <c r="AF93" s="89"/>
      <c r="AG93" s="94"/>
      <c r="AH93" s="94"/>
      <c r="AI93" s="88"/>
      <c r="AJ93" s="93"/>
      <c r="AK93" s="93"/>
      <c r="AL93" s="93"/>
      <c r="AM93" s="93"/>
      <c r="AN93" s="59">
        <f t="shared" si="31"/>
        <v>0</v>
      </c>
    </row>
    <row r="94" spans="16:40" hidden="1">
      <c r="P94" s="88">
        <v>18</v>
      </c>
      <c r="Q94" s="89"/>
      <c r="R94" s="94"/>
      <c r="S94" s="94"/>
      <c r="T94" s="94"/>
      <c r="U94" s="92"/>
      <c r="V94" s="94"/>
      <c r="W94" s="94"/>
      <c r="X94" s="88"/>
      <c r="Y94" s="93"/>
      <c r="Z94" s="93"/>
      <c r="AA94" s="93"/>
      <c r="AB94" s="93"/>
      <c r="AC94" s="59">
        <f t="shared" si="30"/>
        <v>0</v>
      </c>
      <c r="AE94" s="88">
        <v>18</v>
      </c>
      <c r="AF94" s="89"/>
      <c r="AG94" s="94"/>
      <c r="AH94" s="94"/>
      <c r="AI94" s="88"/>
      <c r="AJ94" s="93"/>
      <c r="AK94" s="93"/>
      <c r="AL94" s="93"/>
      <c r="AM94" s="93"/>
      <c r="AN94" s="59">
        <f t="shared" si="31"/>
        <v>0</v>
      </c>
    </row>
    <row r="95" spans="16:40" hidden="1">
      <c r="P95" s="88">
        <v>19</v>
      </c>
      <c r="Q95" s="89"/>
      <c r="R95" s="94"/>
      <c r="S95" s="94"/>
      <c r="T95" s="94"/>
      <c r="U95" s="92"/>
      <c r="V95" s="94"/>
      <c r="W95" s="94"/>
      <c r="X95" s="88"/>
      <c r="Y95" s="93"/>
      <c r="Z95" s="93"/>
      <c r="AA95" s="93"/>
      <c r="AB95" s="93"/>
      <c r="AC95" s="59">
        <f t="shared" si="30"/>
        <v>0</v>
      </c>
      <c r="AE95" s="88">
        <v>19</v>
      </c>
      <c r="AF95" s="89"/>
      <c r="AG95" s="94"/>
      <c r="AH95" s="94"/>
      <c r="AI95" s="88"/>
      <c r="AJ95" s="93"/>
      <c r="AK95" s="93"/>
      <c r="AL95" s="93"/>
      <c r="AM95" s="93"/>
      <c r="AN95" s="59">
        <f t="shared" si="31"/>
        <v>0</v>
      </c>
    </row>
    <row r="96" spans="16:40" hidden="1">
      <c r="P96" s="88">
        <v>20</v>
      </c>
      <c r="Q96" s="89"/>
      <c r="R96" s="94"/>
      <c r="S96" s="94"/>
      <c r="T96" s="94"/>
      <c r="U96" s="92"/>
      <c r="V96" s="94"/>
      <c r="W96" s="94"/>
      <c r="X96" s="88"/>
      <c r="Y96" s="93"/>
      <c r="Z96" s="93"/>
      <c r="AA96" s="93"/>
      <c r="AB96" s="93"/>
      <c r="AC96" s="59">
        <f t="shared" si="30"/>
        <v>0</v>
      </c>
      <c r="AE96" s="88">
        <v>20</v>
      </c>
      <c r="AF96" s="89"/>
      <c r="AG96" s="94"/>
      <c r="AH96" s="94"/>
      <c r="AI96" s="88"/>
      <c r="AJ96" s="93"/>
      <c r="AK96" s="93"/>
      <c r="AL96" s="93"/>
      <c r="AM96" s="93"/>
      <c r="AN96" s="59">
        <f t="shared" si="31"/>
        <v>0</v>
      </c>
    </row>
    <row r="97" spans="16:40" hidden="1">
      <c r="P97" s="88">
        <v>21</v>
      </c>
      <c r="Q97" s="89"/>
      <c r="R97" s="94"/>
      <c r="S97" s="94"/>
      <c r="T97" s="94"/>
      <c r="U97" s="92"/>
      <c r="V97" s="94"/>
      <c r="W97" s="94"/>
      <c r="X97" s="88"/>
      <c r="Y97" s="93"/>
      <c r="Z97" s="93"/>
      <c r="AA97" s="93"/>
      <c r="AB97" s="93"/>
      <c r="AC97" s="59">
        <f t="shared" si="30"/>
        <v>0</v>
      </c>
      <c r="AE97" s="88">
        <v>21</v>
      </c>
      <c r="AF97" s="89"/>
      <c r="AG97" s="94"/>
      <c r="AH97" s="94"/>
      <c r="AI97" s="88"/>
      <c r="AJ97" s="93"/>
      <c r="AK97" s="93"/>
      <c r="AL97" s="93"/>
      <c r="AM97" s="93"/>
      <c r="AN97" s="59">
        <f t="shared" si="31"/>
        <v>0</v>
      </c>
    </row>
    <row r="98" spans="16:40" hidden="1">
      <c r="P98" s="88">
        <v>22</v>
      </c>
      <c r="Q98" s="89"/>
      <c r="R98" s="94"/>
      <c r="S98" s="94"/>
      <c r="T98" s="94"/>
      <c r="U98" s="92"/>
      <c r="V98" s="94"/>
      <c r="W98" s="94"/>
      <c r="X98" s="88"/>
      <c r="Y98" s="93"/>
      <c r="Z98" s="93"/>
      <c r="AA98" s="93"/>
      <c r="AB98" s="93"/>
      <c r="AC98" s="59">
        <f t="shared" si="30"/>
        <v>0</v>
      </c>
      <c r="AE98" s="88">
        <v>22</v>
      </c>
      <c r="AF98" s="89"/>
      <c r="AG98" s="94"/>
      <c r="AH98" s="94"/>
      <c r="AI98" s="88"/>
      <c r="AJ98" s="93"/>
      <c r="AK98" s="93"/>
      <c r="AL98" s="93"/>
      <c r="AM98" s="93"/>
      <c r="AN98" s="59">
        <f t="shared" si="31"/>
        <v>0</v>
      </c>
    </row>
    <row r="99" spans="16:40" hidden="1">
      <c r="P99" s="88">
        <v>23</v>
      </c>
      <c r="Q99" s="91"/>
      <c r="R99" s="94"/>
      <c r="S99" s="94"/>
      <c r="T99" s="94"/>
      <c r="U99" s="94"/>
      <c r="V99" s="94"/>
      <c r="W99" s="94"/>
      <c r="X99" s="94">
        <v>0</v>
      </c>
      <c r="Y99" s="94">
        <v>0</v>
      </c>
      <c r="Z99" s="94">
        <v>0</v>
      </c>
      <c r="AA99" s="94">
        <v>0</v>
      </c>
      <c r="AB99" s="94">
        <v>0</v>
      </c>
      <c r="AC99" s="94">
        <f t="shared" si="30"/>
        <v>0</v>
      </c>
      <c r="AE99" s="88">
        <v>23</v>
      </c>
      <c r="AF99" s="91"/>
      <c r="AG99" s="94"/>
      <c r="AH99" s="94"/>
      <c r="AI99" s="94">
        <v>0</v>
      </c>
      <c r="AJ99" s="94">
        <v>0</v>
      </c>
      <c r="AK99" s="94">
        <v>0</v>
      </c>
      <c r="AL99" s="94">
        <v>0</v>
      </c>
      <c r="AM99" s="94">
        <v>0</v>
      </c>
      <c r="AN99" s="94">
        <f t="shared" si="31"/>
        <v>0</v>
      </c>
    </row>
    <row r="100" spans="16:40" hidden="1">
      <c r="P100" s="88">
        <v>24</v>
      </c>
      <c r="Q100" s="91"/>
      <c r="R100" s="94"/>
      <c r="S100" s="94"/>
      <c r="T100" s="94"/>
      <c r="U100" s="94"/>
      <c r="V100" s="94"/>
      <c r="W100" s="94"/>
      <c r="X100" s="94">
        <v>0</v>
      </c>
      <c r="Y100" s="94">
        <v>0</v>
      </c>
      <c r="Z100" s="94">
        <v>0</v>
      </c>
      <c r="AA100" s="94">
        <v>0</v>
      </c>
      <c r="AB100" s="94">
        <v>0</v>
      </c>
      <c r="AC100" s="94">
        <f t="shared" si="30"/>
        <v>0</v>
      </c>
      <c r="AE100" s="88">
        <v>24</v>
      </c>
      <c r="AF100" s="91"/>
      <c r="AG100" s="94"/>
      <c r="AH100" s="94"/>
      <c r="AI100" s="94">
        <v>0</v>
      </c>
      <c r="AJ100" s="94">
        <v>0</v>
      </c>
      <c r="AK100" s="94">
        <v>0</v>
      </c>
      <c r="AL100" s="94">
        <v>0</v>
      </c>
      <c r="AM100" s="94">
        <v>0</v>
      </c>
      <c r="AN100" s="94">
        <f t="shared" si="31"/>
        <v>0</v>
      </c>
    </row>
    <row r="101" spans="16:40" hidden="1">
      <c r="P101" s="88">
        <v>25</v>
      </c>
      <c r="Q101" s="91"/>
      <c r="R101" s="94"/>
      <c r="S101" s="94"/>
      <c r="T101" s="94"/>
      <c r="U101" s="94"/>
      <c r="V101" s="94"/>
      <c r="W101" s="94"/>
      <c r="X101" s="94">
        <v>0</v>
      </c>
      <c r="Y101" s="94">
        <v>0</v>
      </c>
      <c r="Z101" s="94">
        <v>0</v>
      </c>
      <c r="AA101" s="94">
        <v>0</v>
      </c>
      <c r="AB101" s="94">
        <v>0</v>
      </c>
      <c r="AC101" s="94">
        <f t="shared" si="30"/>
        <v>0</v>
      </c>
      <c r="AE101" s="88">
        <v>25</v>
      </c>
      <c r="AF101" s="91"/>
      <c r="AG101" s="94"/>
      <c r="AH101" s="94"/>
      <c r="AI101" s="94">
        <v>0</v>
      </c>
      <c r="AJ101" s="94">
        <v>0</v>
      </c>
      <c r="AK101" s="94">
        <v>0</v>
      </c>
      <c r="AL101" s="94">
        <v>0</v>
      </c>
      <c r="AM101" s="94">
        <v>0</v>
      </c>
      <c r="AN101" s="94">
        <f t="shared" si="31"/>
        <v>0</v>
      </c>
    </row>
    <row r="102" spans="16:40" hidden="1">
      <c r="P102" s="88">
        <v>26</v>
      </c>
      <c r="Q102" s="91"/>
      <c r="R102" s="94"/>
      <c r="S102" s="94"/>
      <c r="T102" s="94"/>
      <c r="U102" s="94"/>
      <c r="V102" s="94"/>
      <c r="W102" s="94"/>
      <c r="X102" s="94">
        <v>0</v>
      </c>
      <c r="Y102" s="94">
        <v>0</v>
      </c>
      <c r="Z102" s="94">
        <v>0</v>
      </c>
      <c r="AA102" s="94">
        <v>0</v>
      </c>
      <c r="AB102" s="94">
        <v>0</v>
      </c>
      <c r="AC102" s="94">
        <f t="shared" si="30"/>
        <v>0</v>
      </c>
      <c r="AE102" s="88">
        <v>26</v>
      </c>
      <c r="AF102" s="91"/>
      <c r="AG102" s="94"/>
      <c r="AH102" s="94"/>
      <c r="AI102" s="94">
        <v>0</v>
      </c>
      <c r="AJ102" s="94">
        <v>0</v>
      </c>
      <c r="AK102" s="94">
        <v>0</v>
      </c>
      <c r="AL102" s="94">
        <v>0</v>
      </c>
      <c r="AM102" s="94">
        <v>0</v>
      </c>
      <c r="AN102" s="94">
        <f t="shared" si="31"/>
        <v>0</v>
      </c>
    </row>
    <row r="103" spans="16:40" hidden="1">
      <c r="P103" s="88">
        <v>27</v>
      </c>
      <c r="Q103" s="91"/>
      <c r="R103" s="94"/>
      <c r="S103" s="94"/>
      <c r="T103" s="94"/>
      <c r="U103" s="94"/>
      <c r="V103" s="94"/>
      <c r="W103" s="94"/>
      <c r="X103" s="94">
        <v>0</v>
      </c>
      <c r="Y103" s="94">
        <v>0</v>
      </c>
      <c r="Z103" s="94">
        <v>0</v>
      </c>
      <c r="AA103" s="94">
        <v>0</v>
      </c>
      <c r="AB103" s="94">
        <v>0</v>
      </c>
      <c r="AC103" s="94">
        <f t="shared" si="30"/>
        <v>0</v>
      </c>
      <c r="AE103" s="88">
        <v>27</v>
      </c>
      <c r="AF103" s="91"/>
      <c r="AG103" s="94"/>
      <c r="AH103" s="94"/>
      <c r="AI103" s="94">
        <v>0</v>
      </c>
      <c r="AJ103" s="94">
        <v>0</v>
      </c>
      <c r="AK103" s="94">
        <v>0</v>
      </c>
      <c r="AL103" s="94">
        <v>0</v>
      </c>
      <c r="AM103" s="94">
        <v>0</v>
      </c>
      <c r="AN103" s="94">
        <f t="shared" si="31"/>
        <v>0</v>
      </c>
    </row>
    <row r="104" spans="16:40" hidden="1">
      <c r="P104" s="88">
        <v>28</v>
      </c>
      <c r="Q104" s="91"/>
      <c r="R104" s="94"/>
      <c r="S104" s="94"/>
      <c r="T104" s="94"/>
      <c r="U104" s="94"/>
      <c r="V104" s="94"/>
      <c r="W104" s="94"/>
      <c r="X104" s="94">
        <v>0</v>
      </c>
      <c r="Y104" s="94">
        <v>0</v>
      </c>
      <c r="Z104" s="94">
        <v>0</v>
      </c>
      <c r="AA104" s="94">
        <v>0</v>
      </c>
      <c r="AB104" s="94">
        <v>0</v>
      </c>
      <c r="AC104" s="94">
        <f t="shared" si="30"/>
        <v>0</v>
      </c>
      <c r="AE104" s="88">
        <v>28</v>
      </c>
      <c r="AF104" s="91"/>
      <c r="AG104" s="94"/>
      <c r="AH104" s="94"/>
      <c r="AI104" s="94">
        <v>0</v>
      </c>
      <c r="AJ104" s="94">
        <v>0</v>
      </c>
      <c r="AK104" s="94">
        <v>0</v>
      </c>
      <c r="AL104" s="94">
        <v>0</v>
      </c>
      <c r="AM104" s="94">
        <v>0</v>
      </c>
      <c r="AN104" s="94">
        <f t="shared" si="31"/>
        <v>0</v>
      </c>
    </row>
    <row r="105" spans="16:40" hidden="1">
      <c r="P105" s="88">
        <v>29</v>
      </c>
      <c r="Q105" s="91"/>
      <c r="R105" s="94"/>
      <c r="S105" s="94"/>
      <c r="T105" s="94"/>
      <c r="U105" s="94"/>
      <c r="V105" s="94"/>
      <c r="W105" s="94"/>
      <c r="X105" s="94">
        <v>0</v>
      </c>
      <c r="Y105" s="94">
        <v>0</v>
      </c>
      <c r="Z105" s="94">
        <v>0</v>
      </c>
      <c r="AA105" s="94">
        <v>0</v>
      </c>
      <c r="AB105" s="94">
        <v>0</v>
      </c>
      <c r="AC105" s="94">
        <f t="shared" si="30"/>
        <v>0</v>
      </c>
      <c r="AE105" s="88">
        <v>29</v>
      </c>
      <c r="AF105" s="91"/>
      <c r="AG105" s="94"/>
      <c r="AH105" s="94"/>
      <c r="AI105" s="94">
        <v>0</v>
      </c>
      <c r="AJ105" s="94">
        <v>0</v>
      </c>
      <c r="AK105" s="94">
        <v>0</v>
      </c>
      <c r="AL105" s="94">
        <v>0</v>
      </c>
      <c r="AM105" s="94">
        <v>0</v>
      </c>
      <c r="AN105" s="94">
        <f t="shared" si="31"/>
        <v>0</v>
      </c>
    </row>
    <row r="106" spans="16:40" hidden="1">
      <c r="P106" s="88">
        <v>30</v>
      </c>
      <c r="Q106" s="91"/>
      <c r="R106" s="94"/>
      <c r="S106" s="94"/>
      <c r="T106" s="94"/>
      <c r="U106" s="94"/>
      <c r="V106" s="94"/>
      <c r="W106" s="94"/>
      <c r="X106" s="94">
        <v>0</v>
      </c>
      <c r="Y106" s="94">
        <v>0</v>
      </c>
      <c r="Z106" s="94">
        <v>0</v>
      </c>
      <c r="AA106" s="94">
        <v>0</v>
      </c>
      <c r="AB106" s="94">
        <v>0</v>
      </c>
      <c r="AC106" s="94">
        <f t="shared" si="30"/>
        <v>0</v>
      </c>
      <c r="AE106" s="88">
        <v>30</v>
      </c>
      <c r="AF106" s="91"/>
      <c r="AG106" s="94"/>
      <c r="AH106" s="94"/>
      <c r="AI106" s="94">
        <v>0</v>
      </c>
      <c r="AJ106" s="94">
        <v>0</v>
      </c>
      <c r="AK106" s="94">
        <v>0</v>
      </c>
      <c r="AL106" s="94">
        <v>0</v>
      </c>
      <c r="AM106" s="94">
        <v>0</v>
      </c>
      <c r="AN106" s="94">
        <f t="shared" si="31"/>
        <v>0</v>
      </c>
    </row>
    <row r="107" spans="16:40" hidden="1">
      <c r="P107" s="88">
        <v>31</v>
      </c>
      <c r="Q107" s="90"/>
      <c r="R107" s="94"/>
      <c r="S107" s="94"/>
      <c r="T107" s="94"/>
      <c r="U107" s="94"/>
      <c r="V107" s="94"/>
      <c r="W107" s="94"/>
      <c r="X107" s="94">
        <v>0</v>
      </c>
      <c r="Y107" s="94">
        <v>0</v>
      </c>
      <c r="Z107" s="94">
        <v>0</v>
      </c>
      <c r="AA107" s="94">
        <v>0</v>
      </c>
      <c r="AB107" s="94">
        <v>0</v>
      </c>
      <c r="AC107" s="94">
        <f t="shared" si="30"/>
        <v>0</v>
      </c>
      <c r="AE107" s="88">
        <v>31</v>
      </c>
      <c r="AF107" s="90"/>
      <c r="AG107" s="94"/>
      <c r="AH107" s="94"/>
      <c r="AI107" s="94">
        <v>0</v>
      </c>
      <c r="AJ107" s="94">
        <v>0</v>
      </c>
      <c r="AK107" s="94">
        <v>0</v>
      </c>
      <c r="AL107" s="94">
        <v>0</v>
      </c>
      <c r="AM107" s="94">
        <v>0</v>
      </c>
      <c r="AN107" s="94">
        <f t="shared" si="31"/>
        <v>0</v>
      </c>
    </row>
    <row r="108" spans="16:40" hidden="1">
      <c r="P108" s="88">
        <v>32</v>
      </c>
      <c r="Q108" s="90"/>
      <c r="R108" s="94"/>
      <c r="S108" s="94"/>
      <c r="T108" s="94"/>
      <c r="U108" s="94"/>
      <c r="V108" s="94"/>
      <c r="W108" s="94"/>
      <c r="X108" s="94">
        <v>0</v>
      </c>
      <c r="Y108" s="94">
        <v>0</v>
      </c>
      <c r="Z108" s="94">
        <v>0</v>
      </c>
      <c r="AA108" s="94">
        <v>0</v>
      </c>
      <c r="AB108" s="94">
        <v>0</v>
      </c>
      <c r="AC108" s="94">
        <f t="shared" si="30"/>
        <v>0</v>
      </c>
      <c r="AE108" s="88">
        <v>32</v>
      </c>
      <c r="AF108" s="90"/>
      <c r="AG108" s="94"/>
      <c r="AH108" s="94"/>
      <c r="AI108" s="94">
        <v>0</v>
      </c>
      <c r="AJ108" s="94">
        <v>0</v>
      </c>
      <c r="AK108" s="94">
        <v>0</v>
      </c>
      <c r="AL108" s="94">
        <v>0</v>
      </c>
      <c r="AM108" s="94">
        <v>0</v>
      </c>
      <c r="AN108" s="94">
        <f t="shared" si="31"/>
        <v>0</v>
      </c>
    </row>
    <row r="109" spans="16:40" hidden="1">
      <c r="P109" s="88">
        <v>33</v>
      </c>
      <c r="Q109" s="90"/>
      <c r="R109" s="94"/>
      <c r="S109" s="94"/>
      <c r="T109" s="94"/>
      <c r="U109" s="94"/>
      <c r="V109" s="94"/>
      <c r="W109" s="94"/>
      <c r="X109" s="94">
        <v>0</v>
      </c>
      <c r="Y109" s="94">
        <v>0</v>
      </c>
      <c r="Z109" s="94">
        <v>0</v>
      </c>
      <c r="AA109" s="94">
        <v>0</v>
      </c>
      <c r="AB109" s="94">
        <v>0</v>
      </c>
      <c r="AC109" s="94">
        <f t="shared" si="30"/>
        <v>0</v>
      </c>
      <c r="AE109" s="88">
        <v>33</v>
      </c>
      <c r="AF109" s="90"/>
      <c r="AG109" s="94"/>
      <c r="AH109" s="94"/>
      <c r="AI109" s="94">
        <v>0</v>
      </c>
      <c r="AJ109" s="94">
        <v>0</v>
      </c>
      <c r="AK109" s="94">
        <v>0</v>
      </c>
      <c r="AL109" s="94">
        <v>0</v>
      </c>
      <c r="AM109" s="94">
        <v>0</v>
      </c>
      <c r="AN109" s="94">
        <f t="shared" si="31"/>
        <v>0</v>
      </c>
    </row>
    <row r="110" spans="16:40" hidden="1">
      <c r="P110" s="477" t="s">
        <v>74</v>
      </c>
      <c r="Q110" s="477"/>
      <c r="R110" s="94"/>
      <c r="S110" s="94"/>
      <c r="T110" s="94"/>
      <c r="U110" s="94"/>
      <c r="V110" s="94"/>
      <c r="W110" s="94"/>
      <c r="X110" s="94">
        <f>SUM(X77:X109)</f>
        <v>0</v>
      </c>
      <c r="Y110" s="94">
        <v>0</v>
      </c>
      <c r="Z110" s="94">
        <v>0</v>
      </c>
      <c r="AA110" s="94">
        <v>0</v>
      </c>
      <c r="AB110" s="94">
        <v>0</v>
      </c>
      <c r="AC110" s="94">
        <f t="shared" si="30"/>
        <v>0</v>
      </c>
      <c r="AE110" s="477" t="s">
        <v>74</v>
      </c>
      <c r="AF110" s="477"/>
      <c r="AG110" s="94"/>
      <c r="AH110" s="94"/>
      <c r="AI110" s="94">
        <f>SUM(AI77:AI109)</f>
        <v>0</v>
      </c>
      <c r="AJ110" s="94">
        <v>0</v>
      </c>
      <c r="AK110" s="94">
        <v>0</v>
      </c>
      <c r="AL110" s="94">
        <v>0</v>
      </c>
      <c r="AM110" s="94">
        <v>0</v>
      </c>
      <c r="AN110" s="94">
        <f t="shared" si="31"/>
        <v>0</v>
      </c>
    </row>
    <row r="111" spans="16:40" hidden="1">
      <c r="P111" s="477" t="s">
        <v>461</v>
      </c>
      <c r="Q111" s="477"/>
      <c r="R111" s="94"/>
      <c r="S111" s="94"/>
      <c r="T111" s="94"/>
      <c r="U111" s="94"/>
      <c r="V111" s="94"/>
      <c r="W111" s="94"/>
      <c r="X111" s="94">
        <f>X112-X110</f>
        <v>0</v>
      </c>
      <c r="Y111" s="94"/>
      <c r="Z111" s="94"/>
      <c r="AA111" s="94"/>
      <c r="AB111" s="94"/>
      <c r="AC111" s="94"/>
      <c r="AE111" s="477" t="s">
        <v>461</v>
      </c>
      <c r="AF111" s="477"/>
      <c r="AG111" s="94"/>
      <c r="AH111" s="94"/>
      <c r="AI111" s="94">
        <f>AI112-AI110</f>
        <v>0</v>
      </c>
      <c r="AJ111" s="94"/>
      <c r="AK111" s="94"/>
      <c r="AL111" s="94"/>
      <c r="AM111" s="94"/>
      <c r="AN111" s="94"/>
    </row>
    <row r="112" spans="16:40" hidden="1">
      <c r="P112" s="477" t="s">
        <v>76</v>
      </c>
      <c r="Q112" s="477"/>
      <c r="R112" s="94"/>
      <c r="S112" s="94"/>
      <c r="T112" s="94"/>
      <c r="U112" s="94"/>
      <c r="V112" s="94"/>
      <c r="W112" s="94"/>
      <c r="X112" s="94">
        <v>0</v>
      </c>
      <c r="Y112" s="94"/>
      <c r="Z112" s="94"/>
      <c r="AA112" s="94"/>
      <c r="AB112" s="94"/>
      <c r="AC112" s="94"/>
      <c r="AE112" s="477" t="s">
        <v>76</v>
      </c>
      <c r="AF112" s="477"/>
      <c r="AG112" s="94"/>
      <c r="AH112" s="94"/>
      <c r="AI112" s="94">
        <v>0</v>
      </c>
      <c r="AJ112" s="94"/>
      <c r="AK112" s="94"/>
      <c r="AL112" s="94"/>
      <c r="AM112" s="94"/>
      <c r="AN112" s="94"/>
    </row>
    <row r="113" spans="24:35" hidden="1">
      <c r="X113" s="1">
        <f>X112-(X110+X111)</f>
        <v>0</v>
      </c>
      <c r="AI113" s="1">
        <f>AI112-(AI110+AI111)</f>
        <v>0</v>
      </c>
    </row>
    <row r="114" spans="24:35" hidden="1"/>
    <row r="115" spans="24:35" hidden="1"/>
    <row r="116" spans="24:35" hidden="1"/>
    <row r="117" spans="24:35" hidden="1"/>
    <row r="118" spans="24:35" hidden="1"/>
  </sheetData>
  <mergeCells count="32">
    <mergeCell ref="A59:B59"/>
    <mergeCell ref="A1:O1"/>
    <mergeCell ref="A2:O2"/>
    <mergeCell ref="A3:O3"/>
    <mergeCell ref="A57:B57"/>
    <mergeCell ref="A58:B58"/>
    <mergeCell ref="A34:B34"/>
    <mergeCell ref="A35:B35"/>
    <mergeCell ref="A36:B36"/>
    <mergeCell ref="P112:Q112"/>
    <mergeCell ref="AE110:AF110"/>
    <mergeCell ref="AE111:AF111"/>
    <mergeCell ref="AE112:AF112"/>
    <mergeCell ref="AE59:AF59"/>
    <mergeCell ref="P110:Q110"/>
    <mergeCell ref="P111:Q111"/>
    <mergeCell ref="AE1:AO1"/>
    <mergeCell ref="AE57:AF57"/>
    <mergeCell ref="AE58:AF58"/>
    <mergeCell ref="AE2:AO3"/>
    <mergeCell ref="P59:Q59"/>
    <mergeCell ref="P57:Q57"/>
    <mergeCell ref="P58:Q58"/>
    <mergeCell ref="P1:AD1"/>
    <mergeCell ref="P2:AD2"/>
    <mergeCell ref="P3:AD3"/>
    <mergeCell ref="P34:Q34"/>
    <mergeCell ref="P35:Q35"/>
    <mergeCell ref="P36:Q36"/>
    <mergeCell ref="AE34:AF34"/>
    <mergeCell ref="AE35:AF35"/>
    <mergeCell ref="AE36:AF36"/>
  </mergeCells>
  <printOptions horizontalCentered="1"/>
  <pageMargins left="0.59055118110236227" right="0.23622047244094491" top="0.70866141732283472" bottom="0.31496062992125984" header="0.31496062992125984" footer="0.27559055118110237"/>
  <pageSetup paperSize="9" scale="72" orientation="landscape" r:id="rId1"/>
</worksheet>
</file>

<file path=xl/worksheets/sheet13.xml><?xml version="1.0" encoding="utf-8"?>
<worksheet xmlns="http://schemas.openxmlformats.org/spreadsheetml/2006/main" xmlns:r="http://schemas.openxmlformats.org/officeDocument/2006/relationships">
  <dimension ref="A1:BH114"/>
  <sheetViews>
    <sheetView zoomScale="85" zoomScaleNormal="85" workbookViewId="0">
      <pane xSplit="5" ySplit="5" topLeftCell="U14" activePane="bottomRight" state="frozen"/>
      <selection pane="topRight" activeCell="F1" sqref="F1"/>
      <selection pane="bottomLeft" activeCell="A6" sqref="A6"/>
      <selection pane="bottomRight" activeCell="AX25" sqref="AX25"/>
    </sheetView>
  </sheetViews>
  <sheetFormatPr defaultRowHeight="16.5"/>
  <cols>
    <col min="1" max="1" width="5.7109375" style="1" customWidth="1"/>
    <col min="2" max="2" width="22" style="1" customWidth="1"/>
    <col min="3" max="3" width="10.140625" style="1" hidden="1" customWidth="1"/>
    <col min="4" max="4" width="10.85546875" style="1" hidden="1" customWidth="1"/>
    <col min="5" max="5" width="12.85546875" style="1" hidden="1" customWidth="1"/>
    <col min="6" max="6" width="12.140625" style="1" customWidth="1"/>
    <col min="7" max="7" width="11.85546875" style="1" hidden="1" customWidth="1"/>
    <col min="8" max="8" width="11.42578125" style="1" hidden="1" customWidth="1"/>
    <col min="9" max="9" width="14.85546875" style="1" customWidth="1"/>
    <col min="10" max="13" width="3.42578125" style="1" hidden="1" customWidth="1"/>
    <col min="14" max="14" width="8.42578125" style="1" hidden="1" customWidth="1"/>
    <col min="15" max="15" width="32.28515625" style="1" hidden="1" customWidth="1"/>
    <col min="16" max="16" width="6.5703125" style="1" hidden="1" customWidth="1"/>
    <col min="17" max="17" width="17.85546875" style="1" hidden="1" customWidth="1"/>
    <col min="18" max="18" width="9" style="1" hidden="1" customWidth="1"/>
    <col min="19" max="20" width="10.42578125" style="1" hidden="1" customWidth="1"/>
    <col min="21" max="21" width="17.28515625" style="295" customWidth="1"/>
    <col min="22" max="22" width="15" style="1" hidden="1" customWidth="1"/>
    <col min="23" max="23" width="13.85546875" style="1" hidden="1" customWidth="1"/>
    <col min="24" max="24" width="12.5703125" style="1" customWidth="1"/>
    <col min="25" max="27" width="13.140625" style="1" hidden="1" customWidth="1"/>
    <col min="28" max="28" width="8.28515625" style="1" hidden="1" customWidth="1"/>
    <col min="29" max="29" width="16.42578125" style="1" hidden="1" customWidth="1"/>
    <col min="30" max="30" width="24.28515625" style="1" hidden="1" customWidth="1"/>
    <col min="31" max="31" width="6.5703125" style="1" hidden="1" customWidth="1"/>
    <col min="32" max="32" width="17.85546875" style="1" hidden="1" customWidth="1"/>
    <col min="33" max="33" width="9" style="1" hidden="1" customWidth="1"/>
    <col min="34" max="35" width="10.42578125" style="1" hidden="1" customWidth="1"/>
    <col min="36" max="36" width="15.85546875" style="295" customWidth="1"/>
    <col min="37" max="37" width="15" style="1" hidden="1" customWidth="1"/>
    <col min="38" max="38" width="10.42578125" style="1" hidden="1" customWidth="1"/>
    <col min="39" max="39" width="22.42578125" style="1" customWidth="1"/>
    <col min="40" max="43" width="12.7109375" style="1" hidden="1" customWidth="1"/>
    <col min="44" max="44" width="8.42578125" style="1" hidden="1" customWidth="1"/>
    <col min="45" max="45" width="9.85546875" style="1" hidden="1" customWidth="1"/>
    <col min="46" max="46" width="6.5703125" style="1" hidden="1" customWidth="1"/>
    <col min="47" max="47" width="17.85546875" style="1" hidden="1" customWidth="1"/>
    <col min="48" max="48" width="9.42578125" style="1" hidden="1" customWidth="1"/>
    <col min="49" max="49" width="9.5703125" style="1" hidden="1" customWidth="1"/>
    <col min="50" max="50" width="23" style="1" customWidth="1"/>
    <col min="51" max="52" width="13.7109375" style="1" hidden="1" customWidth="1"/>
    <col min="53" max="53" width="13.7109375" style="438" hidden="1" customWidth="1"/>
    <col min="54" max="54" width="13.7109375" style="1" hidden="1" customWidth="1"/>
    <col min="55" max="55" width="8.42578125" style="1" hidden="1" customWidth="1"/>
    <col min="56" max="56" width="9.85546875" style="1" hidden="1" customWidth="1"/>
    <col min="57" max="60" width="0" style="1" hidden="1" customWidth="1"/>
    <col min="61" max="16384" width="9.140625" style="1"/>
  </cols>
  <sheetData>
    <row r="1" spans="1:60">
      <c r="A1" s="473" t="s">
        <v>595</v>
      </c>
      <c r="B1" s="473"/>
      <c r="C1" s="473"/>
      <c r="D1" s="473"/>
      <c r="E1" s="473"/>
      <c r="F1" s="473"/>
      <c r="G1" s="473"/>
      <c r="H1" s="473"/>
      <c r="I1" s="473"/>
      <c r="J1" s="473"/>
      <c r="K1" s="473"/>
      <c r="L1" s="473"/>
      <c r="M1" s="473"/>
      <c r="N1" s="473"/>
      <c r="O1" s="473"/>
      <c r="P1" s="473" t="s">
        <v>595</v>
      </c>
      <c r="Q1" s="473"/>
      <c r="R1" s="473"/>
      <c r="S1" s="473"/>
      <c r="T1" s="473"/>
      <c r="U1" s="473"/>
      <c r="V1" s="473"/>
      <c r="W1" s="473"/>
      <c r="X1" s="473"/>
      <c r="Y1" s="473"/>
      <c r="Z1" s="473"/>
      <c r="AA1" s="473"/>
      <c r="AB1" s="473"/>
      <c r="AC1" s="473"/>
      <c r="AD1" s="473"/>
      <c r="AE1" s="473" t="s">
        <v>595</v>
      </c>
      <c r="AF1" s="473"/>
      <c r="AG1" s="473"/>
      <c r="AH1" s="473"/>
      <c r="AI1" s="473"/>
      <c r="AJ1" s="473"/>
      <c r="AK1" s="473"/>
      <c r="AL1" s="473"/>
      <c r="AM1" s="473"/>
      <c r="AN1" s="473"/>
      <c r="AO1" s="473"/>
      <c r="AP1" s="473"/>
      <c r="AQ1" s="473"/>
      <c r="AR1" s="473"/>
      <c r="AS1" s="473"/>
      <c r="AT1" s="473" t="s">
        <v>595</v>
      </c>
      <c r="AU1" s="473"/>
      <c r="AV1" s="473"/>
      <c r="AW1" s="473"/>
      <c r="AX1" s="473"/>
      <c r="AY1" s="473"/>
      <c r="AZ1" s="473"/>
      <c r="BA1" s="473"/>
      <c r="BB1" s="473"/>
      <c r="BC1" s="473"/>
      <c r="BD1" s="473"/>
    </row>
    <row r="2" spans="1:60" s="44" customFormat="1" ht="38.25" customHeight="1">
      <c r="A2" s="501" t="s">
        <v>227</v>
      </c>
      <c r="B2" s="501"/>
      <c r="C2" s="501"/>
      <c r="D2" s="501"/>
      <c r="E2" s="501"/>
      <c r="F2" s="501"/>
      <c r="G2" s="501"/>
      <c r="H2" s="501"/>
      <c r="I2" s="501"/>
      <c r="J2" s="501"/>
      <c r="K2" s="501"/>
      <c r="L2" s="501"/>
      <c r="M2" s="501"/>
      <c r="N2" s="501"/>
      <c r="O2" s="501"/>
      <c r="P2" s="504" t="s">
        <v>229</v>
      </c>
      <c r="Q2" s="504"/>
      <c r="R2" s="504"/>
      <c r="S2" s="504"/>
      <c r="T2" s="504"/>
      <c r="U2" s="504"/>
      <c r="V2" s="504"/>
      <c r="W2" s="504"/>
      <c r="X2" s="504"/>
      <c r="Y2" s="504"/>
      <c r="Z2" s="504"/>
      <c r="AA2" s="504"/>
      <c r="AB2" s="504"/>
      <c r="AC2" s="504"/>
      <c r="AD2" s="504"/>
      <c r="AE2" s="504" t="s">
        <v>230</v>
      </c>
      <c r="AF2" s="504"/>
      <c r="AG2" s="504"/>
      <c r="AH2" s="504"/>
      <c r="AI2" s="504"/>
      <c r="AJ2" s="504"/>
      <c r="AK2" s="504"/>
      <c r="AL2" s="504"/>
      <c r="AM2" s="504"/>
      <c r="AN2" s="504"/>
      <c r="AO2" s="504"/>
      <c r="AP2" s="504"/>
      <c r="AQ2" s="504"/>
      <c r="AR2" s="504"/>
      <c r="AS2" s="504"/>
      <c r="AT2" s="491" t="s">
        <v>403</v>
      </c>
      <c r="AU2" s="491"/>
      <c r="AV2" s="491"/>
      <c r="AW2" s="491"/>
      <c r="AX2" s="491"/>
      <c r="AY2" s="491"/>
      <c r="AZ2" s="491"/>
      <c r="BA2" s="491"/>
      <c r="BB2" s="491"/>
      <c r="BC2" s="491"/>
      <c r="BD2" s="491"/>
    </row>
    <row r="3" spans="1:60" s="44" customFormat="1" ht="42" customHeight="1">
      <c r="A3" s="501" t="s">
        <v>226</v>
      </c>
      <c r="B3" s="501"/>
      <c r="C3" s="501"/>
      <c r="D3" s="501"/>
      <c r="E3" s="501"/>
      <c r="F3" s="501"/>
      <c r="G3" s="501"/>
      <c r="H3" s="501"/>
      <c r="I3" s="501"/>
      <c r="J3" s="501"/>
      <c r="K3" s="501"/>
      <c r="L3" s="501"/>
      <c r="M3" s="501"/>
      <c r="N3" s="501"/>
      <c r="O3" s="501"/>
      <c r="P3" s="504" t="s">
        <v>228</v>
      </c>
      <c r="Q3" s="504"/>
      <c r="R3" s="504"/>
      <c r="S3" s="504"/>
      <c r="T3" s="504"/>
      <c r="U3" s="504"/>
      <c r="V3" s="504"/>
      <c r="W3" s="504"/>
      <c r="X3" s="504"/>
      <c r="Y3" s="504"/>
      <c r="Z3" s="504"/>
      <c r="AA3" s="504"/>
      <c r="AB3" s="504"/>
      <c r="AC3" s="504"/>
      <c r="AD3" s="504"/>
      <c r="AE3" s="504" t="s">
        <v>483</v>
      </c>
      <c r="AF3" s="504"/>
      <c r="AG3" s="504"/>
      <c r="AH3" s="504"/>
      <c r="AI3" s="504"/>
      <c r="AJ3" s="504"/>
      <c r="AK3" s="504"/>
      <c r="AL3" s="504"/>
      <c r="AM3" s="504"/>
      <c r="AN3" s="504"/>
      <c r="AO3" s="504"/>
      <c r="AP3" s="504"/>
      <c r="AQ3" s="504"/>
      <c r="AR3" s="504"/>
      <c r="AS3" s="504"/>
      <c r="AT3" s="491"/>
      <c r="AU3" s="491"/>
      <c r="AV3" s="491"/>
      <c r="AW3" s="491"/>
      <c r="AX3" s="491"/>
      <c r="AY3" s="491"/>
      <c r="AZ3" s="491"/>
      <c r="BA3" s="491"/>
      <c r="BB3" s="491"/>
      <c r="BC3" s="491"/>
      <c r="BD3" s="491"/>
    </row>
    <row r="4" spans="1:60" s="44" customFormat="1" ht="99">
      <c r="A4" s="286" t="s">
        <v>2</v>
      </c>
      <c r="B4" s="447" t="s">
        <v>587</v>
      </c>
      <c r="C4" s="286" t="s">
        <v>81</v>
      </c>
      <c r="D4" s="286" t="s">
        <v>85</v>
      </c>
      <c r="E4" s="286" t="s">
        <v>4</v>
      </c>
      <c r="F4" s="38"/>
      <c r="G4" s="38" t="s">
        <v>82</v>
      </c>
      <c r="H4" s="38" t="s">
        <v>83</v>
      </c>
      <c r="I4" s="38" t="s">
        <v>593</v>
      </c>
      <c r="J4" s="43" t="s">
        <v>6</v>
      </c>
      <c r="K4" s="43" t="s">
        <v>7</v>
      </c>
      <c r="L4" s="43" t="s">
        <v>8</v>
      </c>
      <c r="M4" s="43" t="s">
        <v>9</v>
      </c>
      <c r="N4" s="43" t="s">
        <v>10</v>
      </c>
      <c r="O4" s="43" t="s">
        <v>11</v>
      </c>
      <c r="P4" s="286" t="s">
        <v>2</v>
      </c>
      <c r="Q4" s="447" t="s">
        <v>587</v>
      </c>
      <c r="R4" s="286" t="s">
        <v>81</v>
      </c>
      <c r="S4" s="286" t="s">
        <v>85</v>
      </c>
      <c r="T4" s="286" t="s">
        <v>4</v>
      </c>
      <c r="U4" s="38" t="s">
        <v>437</v>
      </c>
      <c r="V4" s="38" t="s">
        <v>82</v>
      </c>
      <c r="W4" s="38" t="s">
        <v>83</v>
      </c>
      <c r="X4" s="38" t="s">
        <v>593</v>
      </c>
      <c r="Y4" s="43" t="s">
        <v>6</v>
      </c>
      <c r="Z4" s="43" t="s">
        <v>7</v>
      </c>
      <c r="AA4" s="43" t="s">
        <v>8</v>
      </c>
      <c r="AB4" s="43" t="s">
        <v>9</v>
      </c>
      <c r="AC4" s="43" t="s">
        <v>10</v>
      </c>
      <c r="AD4" s="43" t="s">
        <v>11</v>
      </c>
      <c r="AE4" s="286" t="s">
        <v>2</v>
      </c>
      <c r="AF4" s="447" t="s">
        <v>587</v>
      </c>
      <c r="AG4" s="286" t="s">
        <v>81</v>
      </c>
      <c r="AH4" s="286" t="s">
        <v>85</v>
      </c>
      <c r="AI4" s="286" t="s">
        <v>4</v>
      </c>
      <c r="AJ4" s="38" t="s">
        <v>436</v>
      </c>
      <c r="AK4" s="38" t="s">
        <v>82</v>
      </c>
      <c r="AL4" s="38" t="s">
        <v>83</v>
      </c>
      <c r="AM4" s="38" t="s">
        <v>593</v>
      </c>
      <c r="AN4" s="43" t="s">
        <v>6</v>
      </c>
      <c r="AO4" s="43" t="s">
        <v>7</v>
      </c>
      <c r="AP4" s="43" t="s">
        <v>8</v>
      </c>
      <c r="AQ4" s="43" t="s">
        <v>9</v>
      </c>
      <c r="AR4" s="43" t="s">
        <v>10</v>
      </c>
      <c r="AS4" s="43" t="s">
        <v>11</v>
      </c>
      <c r="AT4" s="286" t="s">
        <v>2</v>
      </c>
      <c r="AU4" s="447" t="s">
        <v>587</v>
      </c>
      <c r="AV4" s="38" t="s">
        <v>82</v>
      </c>
      <c r="AW4" s="38" t="s">
        <v>83</v>
      </c>
      <c r="AX4" s="38" t="s">
        <v>593</v>
      </c>
      <c r="AY4" s="43" t="s">
        <v>6</v>
      </c>
      <c r="AZ4" s="43" t="s">
        <v>7</v>
      </c>
      <c r="BA4" s="429" t="s">
        <v>8</v>
      </c>
      <c r="BB4" s="43" t="s">
        <v>9</v>
      </c>
      <c r="BC4" s="43" t="s">
        <v>10</v>
      </c>
      <c r="BD4" s="43" t="s">
        <v>11</v>
      </c>
    </row>
    <row r="5" spans="1:60">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6" t="s">
        <v>18</v>
      </c>
      <c r="AW5" s="6" t="s">
        <v>19</v>
      </c>
      <c r="AX5" s="6" t="s">
        <v>20</v>
      </c>
      <c r="AY5" s="6"/>
      <c r="AZ5" s="6"/>
      <c r="BA5" s="430"/>
      <c r="BB5" s="6"/>
      <c r="BC5" s="6"/>
      <c r="BD5" s="6"/>
    </row>
    <row r="6" spans="1:60" s="164" customFormat="1" ht="15" hidden="1" customHeight="1">
      <c r="A6" s="312">
        <v>5</v>
      </c>
      <c r="B6" s="313" t="s">
        <v>25</v>
      </c>
      <c r="C6" s="314">
        <v>0</v>
      </c>
      <c r="D6" s="315">
        <v>0</v>
      </c>
      <c r="E6" s="315"/>
      <c r="F6" s="166">
        <v>0</v>
      </c>
      <c r="G6" s="166">
        <v>0</v>
      </c>
      <c r="H6" s="168">
        <v>0</v>
      </c>
      <c r="I6" s="166">
        <f t="shared" ref="I6" si="0">G6+H6</f>
        <v>0</v>
      </c>
      <c r="J6" s="166">
        <v>0</v>
      </c>
      <c r="K6" s="166">
        <v>0</v>
      </c>
      <c r="L6" s="166">
        <v>0</v>
      </c>
      <c r="M6" s="166">
        <v>0</v>
      </c>
      <c r="N6" s="166">
        <f t="shared" ref="N6" si="1">I6-(J6+K6+L6+M6)</f>
        <v>0</v>
      </c>
      <c r="O6" s="166"/>
      <c r="P6" s="312">
        <v>5</v>
      </c>
      <c r="Q6" s="313" t="s">
        <v>25</v>
      </c>
      <c r="R6" s="354">
        <v>2260000</v>
      </c>
      <c r="S6" s="321">
        <v>1684907</v>
      </c>
      <c r="T6" s="355">
        <v>74.553407079646021</v>
      </c>
      <c r="U6" s="352">
        <v>1</v>
      </c>
      <c r="V6" s="167">
        <f>390000*2</f>
        <v>780000</v>
      </c>
      <c r="W6" s="350">
        <f>130000+195889</f>
        <v>325889</v>
      </c>
      <c r="X6" s="166">
        <f t="shared" ref="X6" si="2">V6+W6</f>
        <v>1105889</v>
      </c>
      <c r="Y6" s="166">
        <v>0</v>
      </c>
      <c r="Z6" s="166">
        <f>X6</f>
        <v>1105889</v>
      </c>
      <c r="AA6" s="166">
        <v>0</v>
      </c>
      <c r="AB6" s="166">
        <v>0</v>
      </c>
      <c r="AC6" s="166">
        <f t="shared" ref="AC6" si="3">X6-(Y6+Z6+AA6+AB6)</f>
        <v>0</v>
      </c>
      <c r="AD6" s="241" t="s">
        <v>466</v>
      </c>
      <c r="AE6" s="312">
        <v>5</v>
      </c>
      <c r="AF6" s="313" t="s">
        <v>25</v>
      </c>
      <c r="AG6" s="314">
        <v>0</v>
      </c>
      <c r="AH6" s="315">
        <v>0</v>
      </c>
      <c r="AI6" s="315"/>
      <c r="AJ6" s="352">
        <v>0</v>
      </c>
      <c r="AK6" s="167">
        <v>0</v>
      </c>
      <c r="AL6" s="168">
        <v>0</v>
      </c>
      <c r="AM6" s="166">
        <f t="shared" ref="AM6" si="4">AK6+AL6</f>
        <v>0</v>
      </c>
      <c r="AN6" s="166"/>
      <c r="AO6" s="166"/>
      <c r="AP6" s="350"/>
      <c r="AQ6" s="166">
        <v>0</v>
      </c>
      <c r="AR6" s="166">
        <f t="shared" ref="AR6" si="5">AM6-(AN6+AO6+AP6+AQ6)</f>
        <v>0</v>
      </c>
      <c r="AS6" s="166"/>
      <c r="AT6" s="312">
        <v>5</v>
      </c>
      <c r="AU6" s="313" t="s">
        <v>25</v>
      </c>
      <c r="AV6" s="166">
        <f t="shared" ref="AV6" si="6">G6+V6+AK6</f>
        <v>780000</v>
      </c>
      <c r="AW6" s="166">
        <f t="shared" ref="AW6" si="7">H6+W6+AL6</f>
        <v>325889</v>
      </c>
      <c r="AX6" s="166">
        <f t="shared" ref="AX6" si="8">AV6+AW6</f>
        <v>1105889</v>
      </c>
      <c r="AY6" s="166">
        <f t="shared" ref="AY6" si="9">J6+Y6+AN6</f>
        <v>0</v>
      </c>
      <c r="AZ6" s="166">
        <f t="shared" ref="AZ6" si="10">K6+Z6+AO6</f>
        <v>1105889</v>
      </c>
      <c r="BA6" s="167">
        <f t="shared" ref="BA6" si="11">L6+AA6+AP6</f>
        <v>0</v>
      </c>
      <c r="BB6" s="166">
        <f t="shared" ref="BB6" si="12">M6+AB6+AQ6</f>
        <v>0</v>
      </c>
      <c r="BC6" s="318">
        <f t="shared" ref="BC6:BC56" si="13">AX6-(AY6+AZ6+BA6+BB6)</f>
        <v>0</v>
      </c>
      <c r="BD6" s="166"/>
    </row>
    <row r="7" spans="1:60" s="156" customFormat="1" ht="15" customHeight="1">
      <c r="A7" s="149"/>
      <c r="B7" s="148"/>
      <c r="C7" s="152"/>
      <c r="D7" s="141"/>
      <c r="E7" s="141"/>
      <c r="F7" s="142"/>
      <c r="G7" s="142"/>
      <c r="H7" s="143"/>
      <c r="I7" s="142"/>
      <c r="J7" s="142"/>
      <c r="K7" s="142"/>
      <c r="L7" s="142"/>
      <c r="M7" s="142"/>
      <c r="N7" s="142"/>
      <c r="O7" s="142"/>
      <c r="P7" s="149"/>
      <c r="Q7" s="148"/>
      <c r="R7" s="120"/>
      <c r="S7" s="138"/>
      <c r="T7" s="125"/>
      <c r="U7" s="124"/>
      <c r="V7" s="144"/>
      <c r="W7" s="112"/>
      <c r="X7" s="142"/>
      <c r="Y7" s="142"/>
      <c r="Z7" s="142"/>
      <c r="AA7" s="142"/>
      <c r="AB7" s="142"/>
      <c r="AC7" s="142"/>
      <c r="AD7" s="142"/>
      <c r="AE7" s="149"/>
      <c r="AF7" s="148"/>
      <c r="AG7" s="152"/>
      <c r="AH7" s="138"/>
      <c r="AI7" s="125"/>
      <c r="AJ7" s="124"/>
      <c r="AK7" s="144"/>
      <c r="AL7" s="144"/>
      <c r="AM7" s="142"/>
      <c r="AN7" s="142"/>
      <c r="AO7" s="142"/>
      <c r="AP7" s="112"/>
      <c r="AQ7" s="142"/>
      <c r="AR7" s="142"/>
      <c r="AS7" s="142"/>
      <c r="AT7" s="149"/>
      <c r="AU7" s="148"/>
      <c r="AV7" s="142"/>
      <c r="AW7" s="142"/>
      <c r="AX7" s="142"/>
      <c r="AY7" s="142"/>
      <c r="AZ7" s="142"/>
      <c r="BA7" s="144"/>
      <c r="BB7" s="142"/>
      <c r="BC7" s="134">
        <f t="shared" si="13"/>
        <v>0</v>
      </c>
      <c r="BD7" s="142"/>
    </row>
    <row r="8" spans="1:60" s="156" customFormat="1" ht="15" customHeight="1">
      <c r="A8" s="409">
        <v>1</v>
      </c>
      <c r="B8" s="323" t="s">
        <v>586</v>
      </c>
      <c r="C8" s="94"/>
      <c r="D8" s="94"/>
      <c r="E8" s="94"/>
      <c r="F8" s="94"/>
      <c r="G8" s="59"/>
      <c r="H8" s="94"/>
      <c r="I8" s="94">
        <f>SUM(G8:H8)</f>
        <v>0</v>
      </c>
      <c r="J8" s="94">
        <v>0</v>
      </c>
      <c r="K8" s="94">
        <v>0</v>
      </c>
      <c r="L8" s="94">
        <v>0</v>
      </c>
      <c r="M8" s="94">
        <v>0</v>
      </c>
      <c r="N8" s="94">
        <f>I8-(J8+K8+L8+M8)</f>
        <v>0</v>
      </c>
      <c r="O8" s="142"/>
      <c r="P8" s="319"/>
      <c r="Q8" s="323"/>
      <c r="R8" s="94"/>
      <c r="S8" s="94"/>
      <c r="T8" s="94"/>
      <c r="U8" s="94"/>
      <c r="V8" s="59"/>
      <c r="W8" s="94"/>
      <c r="X8" s="94">
        <f>SUM(V8:W8)</f>
        <v>0</v>
      </c>
      <c r="Y8" s="94">
        <v>0</v>
      </c>
      <c r="Z8" s="94">
        <v>0</v>
      </c>
      <c r="AA8" s="94">
        <v>0</v>
      </c>
      <c r="AB8" s="94">
        <v>0</v>
      </c>
      <c r="AC8" s="94">
        <f>X8-(Y8+Z8+AA8+AB8)</f>
        <v>0</v>
      </c>
      <c r="AD8" s="142"/>
      <c r="AE8" s="319"/>
      <c r="AF8" s="323"/>
      <c r="AG8" s="94"/>
      <c r="AH8" s="94"/>
      <c r="AI8" s="94"/>
      <c r="AJ8" s="94"/>
      <c r="AK8" s="59"/>
      <c r="AL8" s="94"/>
      <c r="AM8" s="94">
        <f>SUM(AK8:AL8)</f>
        <v>0</v>
      </c>
      <c r="AN8" s="94">
        <v>0</v>
      </c>
      <c r="AO8" s="94">
        <v>0</v>
      </c>
      <c r="AP8" s="94">
        <v>0</v>
      </c>
      <c r="AQ8" s="94">
        <v>0</v>
      </c>
      <c r="AR8" s="94">
        <f>AM8-(AN8+AO8+AP8+AQ8)</f>
        <v>0</v>
      </c>
      <c r="AS8" s="142"/>
      <c r="AT8" s="319"/>
      <c r="AU8" s="323"/>
      <c r="AV8" s="94"/>
      <c r="AW8" s="94"/>
      <c r="AX8" s="94">
        <f t="shared" ref="AX8:AX36" si="14">I8+X8+AM8</f>
        <v>0</v>
      </c>
      <c r="AY8" s="94">
        <f t="shared" ref="AY8:AY36" si="15">J8+Y8+AN8</f>
        <v>0</v>
      </c>
      <c r="AZ8" s="59">
        <f t="shared" ref="AZ8:AZ36" si="16">K8+Z8+AO8</f>
        <v>0</v>
      </c>
      <c r="BA8" s="431">
        <f t="shared" ref="BA8:BA36" si="17">L8+AA8+AP8</f>
        <v>0</v>
      </c>
      <c r="BB8" s="94">
        <f t="shared" ref="BB8:BB36" si="18">M8+AB8+AQ8</f>
        <v>0</v>
      </c>
      <c r="BC8" s="94">
        <v>0</v>
      </c>
      <c r="BD8" s="94">
        <v>0</v>
      </c>
      <c r="BE8" s="94"/>
      <c r="BF8" s="94"/>
      <c r="BG8" s="94"/>
      <c r="BH8" s="142"/>
    </row>
    <row r="9" spans="1:60" s="156" customFormat="1" ht="15" customHeight="1">
      <c r="A9" s="404">
        <v>2</v>
      </c>
      <c r="B9" s="323" t="s">
        <v>567</v>
      </c>
      <c r="C9" s="94"/>
      <c r="D9" s="94"/>
      <c r="E9" s="94"/>
      <c r="F9" s="94"/>
      <c r="G9" s="59"/>
      <c r="H9" s="94"/>
      <c r="I9" s="94">
        <f t="shared" ref="I9:I23" si="19">SUM(G9:H9)</f>
        <v>0</v>
      </c>
      <c r="J9" s="94">
        <v>0</v>
      </c>
      <c r="K9" s="94">
        <v>0</v>
      </c>
      <c r="L9" s="94">
        <v>0</v>
      </c>
      <c r="M9" s="94">
        <v>0</v>
      </c>
      <c r="N9" s="94">
        <f t="shared" ref="N9:N23" si="20">I9-(J9+K9+L9+M9)</f>
        <v>0</v>
      </c>
      <c r="O9" s="142"/>
      <c r="P9" s="319"/>
      <c r="Q9" s="323"/>
      <c r="R9" s="94"/>
      <c r="S9" s="94"/>
      <c r="T9" s="94"/>
      <c r="U9" s="94"/>
      <c r="V9" s="59"/>
      <c r="W9" s="94"/>
      <c r="X9" s="94">
        <f t="shared" ref="X9:X33" si="21">SUM(V9:W9)</f>
        <v>0</v>
      </c>
      <c r="Y9" s="94">
        <v>0</v>
      </c>
      <c r="Z9" s="94">
        <v>0</v>
      </c>
      <c r="AA9" s="94">
        <v>0</v>
      </c>
      <c r="AB9" s="94">
        <v>0</v>
      </c>
      <c r="AC9" s="94">
        <f t="shared" ref="AC9:AC23" si="22">X9-(Y9+Z9+AA9+AB9)</f>
        <v>0</v>
      </c>
      <c r="AD9" s="142"/>
      <c r="AE9" s="319"/>
      <c r="AF9" s="323"/>
      <c r="AG9" s="94"/>
      <c r="AH9" s="94"/>
      <c r="AI9" s="94"/>
      <c r="AJ9" s="94"/>
      <c r="AK9" s="59"/>
      <c r="AL9" s="94"/>
      <c r="AM9" s="94">
        <f t="shared" ref="AM9:AM27" si="23">SUM(AK9:AL9)</f>
        <v>0</v>
      </c>
      <c r="AN9" s="94">
        <v>0</v>
      </c>
      <c r="AO9" s="94">
        <v>0</v>
      </c>
      <c r="AP9" s="94">
        <v>0</v>
      </c>
      <c r="AQ9" s="94">
        <v>0</v>
      </c>
      <c r="AR9" s="94">
        <f t="shared" ref="AR9:AR23" si="24">AM9-(AN9+AO9+AP9+AQ9)</f>
        <v>0</v>
      </c>
      <c r="AS9" s="142"/>
      <c r="AT9" s="319"/>
      <c r="AU9" s="323"/>
      <c r="AV9" s="94"/>
      <c r="AW9" s="94"/>
      <c r="AX9" s="94">
        <f t="shared" si="14"/>
        <v>0</v>
      </c>
      <c r="AY9" s="94">
        <f t="shared" si="15"/>
        <v>0</v>
      </c>
      <c r="AZ9" s="59">
        <f t="shared" si="16"/>
        <v>0</v>
      </c>
      <c r="BA9" s="431">
        <f t="shared" si="17"/>
        <v>0</v>
      </c>
      <c r="BB9" s="94">
        <f t="shared" si="18"/>
        <v>0</v>
      </c>
      <c r="BC9" s="94">
        <v>0</v>
      </c>
      <c r="BD9" s="94">
        <v>0</v>
      </c>
      <c r="BE9" s="94"/>
      <c r="BF9" s="94"/>
      <c r="BG9" s="94"/>
      <c r="BH9" s="142"/>
    </row>
    <row r="10" spans="1:60" s="156" customFormat="1" ht="15" customHeight="1">
      <c r="A10" s="405">
        <v>3</v>
      </c>
      <c r="B10" s="323" t="s">
        <v>568</v>
      </c>
      <c r="C10" s="94"/>
      <c r="D10" s="94"/>
      <c r="E10" s="94"/>
      <c r="F10" s="94"/>
      <c r="G10" s="59"/>
      <c r="H10" s="94"/>
      <c r="I10" s="94">
        <f t="shared" si="19"/>
        <v>0</v>
      </c>
      <c r="J10" s="94">
        <v>0</v>
      </c>
      <c r="K10" s="94">
        <v>0</v>
      </c>
      <c r="L10" s="94">
        <v>0</v>
      </c>
      <c r="M10" s="94">
        <v>0</v>
      </c>
      <c r="N10" s="94">
        <f t="shared" si="20"/>
        <v>0</v>
      </c>
      <c r="O10" s="142"/>
      <c r="P10" s="319"/>
      <c r="Q10" s="323"/>
      <c r="R10" s="94"/>
      <c r="S10" s="94"/>
      <c r="T10" s="94"/>
      <c r="U10" s="94"/>
      <c r="V10" s="59"/>
      <c r="W10" s="94"/>
      <c r="X10" s="94">
        <f t="shared" si="21"/>
        <v>0</v>
      </c>
      <c r="Y10" s="94">
        <v>0</v>
      </c>
      <c r="Z10" s="94">
        <v>0</v>
      </c>
      <c r="AA10" s="94">
        <v>0</v>
      </c>
      <c r="AB10" s="94">
        <v>0</v>
      </c>
      <c r="AC10" s="94">
        <f t="shared" si="22"/>
        <v>0</v>
      </c>
      <c r="AD10" s="142"/>
      <c r="AE10" s="319"/>
      <c r="AF10" s="323"/>
      <c r="AG10" s="94"/>
      <c r="AH10" s="94"/>
      <c r="AI10" s="94"/>
      <c r="AJ10" s="94"/>
      <c r="AK10" s="59"/>
      <c r="AL10" s="94"/>
      <c r="AM10" s="94">
        <f t="shared" si="23"/>
        <v>0</v>
      </c>
      <c r="AN10" s="94">
        <v>0</v>
      </c>
      <c r="AO10" s="94">
        <v>0</v>
      </c>
      <c r="AP10" s="94">
        <v>0</v>
      </c>
      <c r="AQ10" s="94">
        <v>0</v>
      </c>
      <c r="AR10" s="94">
        <f t="shared" si="24"/>
        <v>0</v>
      </c>
      <c r="AS10" s="142"/>
      <c r="AT10" s="319"/>
      <c r="AU10" s="323"/>
      <c r="AV10" s="94"/>
      <c r="AW10" s="94"/>
      <c r="AX10" s="94">
        <f t="shared" si="14"/>
        <v>0</v>
      </c>
      <c r="AY10" s="94">
        <f t="shared" si="15"/>
        <v>0</v>
      </c>
      <c r="AZ10" s="59">
        <f t="shared" si="16"/>
        <v>0</v>
      </c>
      <c r="BA10" s="431">
        <f t="shared" si="17"/>
        <v>0</v>
      </c>
      <c r="BB10" s="94">
        <f t="shared" si="18"/>
        <v>0</v>
      </c>
      <c r="BC10" s="94">
        <v>0</v>
      </c>
      <c r="BD10" s="94">
        <v>0</v>
      </c>
      <c r="BE10" s="94"/>
      <c r="BF10" s="94"/>
      <c r="BG10" s="94"/>
      <c r="BH10" s="142"/>
    </row>
    <row r="11" spans="1:60" s="156" customFormat="1" ht="15" customHeight="1">
      <c r="A11" s="404">
        <v>4</v>
      </c>
      <c r="B11" s="323" t="s">
        <v>569</v>
      </c>
      <c r="C11" s="94"/>
      <c r="D11" s="94"/>
      <c r="E11" s="94"/>
      <c r="F11" s="94"/>
      <c r="G11" s="59"/>
      <c r="H11" s="94"/>
      <c r="I11" s="94">
        <f t="shared" si="19"/>
        <v>0</v>
      </c>
      <c r="J11" s="94">
        <v>0</v>
      </c>
      <c r="K11" s="94">
        <v>0</v>
      </c>
      <c r="L11" s="94">
        <v>0</v>
      </c>
      <c r="M11" s="94">
        <v>0</v>
      </c>
      <c r="N11" s="94">
        <f t="shared" si="20"/>
        <v>0</v>
      </c>
      <c r="O11" s="142"/>
      <c r="P11" s="319"/>
      <c r="Q11" s="323"/>
      <c r="R11" s="94"/>
      <c r="S11" s="94"/>
      <c r="T11" s="94"/>
      <c r="U11" s="94"/>
      <c r="V11" s="59"/>
      <c r="W11" s="94"/>
      <c r="X11" s="94">
        <f t="shared" si="21"/>
        <v>0</v>
      </c>
      <c r="Y11" s="94">
        <v>0</v>
      </c>
      <c r="Z11" s="94">
        <v>0</v>
      </c>
      <c r="AA11" s="94">
        <v>0</v>
      </c>
      <c r="AB11" s="94">
        <v>0</v>
      </c>
      <c r="AC11" s="94">
        <f t="shared" si="22"/>
        <v>0</v>
      </c>
      <c r="AD11" s="142"/>
      <c r="AE11" s="319"/>
      <c r="AF11" s="323"/>
      <c r="AG11" s="94"/>
      <c r="AH11" s="94"/>
      <c r="AI11" s="94"/>
      <c r="AJ11" s="94"/>
      <c r="AK11" s="59"/>
      <c r="AL11" s="94"/>
      <c r="AM11" s="94">
        <f t="shared" si="23"/>
        <v>0</v>
      </c>
      <c r="AN11" s="94">
        <v>0</v>
      </c>
      <c r="AO11" s="94">
        <v>0</v>
      </c>
      <c r="AP11" s="94">
        <v>0</v>
      </c>
      <c r="AQ11" s="94">
        <v>0</v>
      </c>
      <c r="AR11" s="94">
        <f t="shared" si="24"/>
        <v>0</v>
      </c>
      <c r="AS11" s="142"/>
      <c r="AT11" s="319"/>
      <c r="AU11" s="323"/>
      <c r="AV11" s="94"/>
      <c r="AW11" s="94"/>
      <c r="AX11" s="94">
        <f t="shared" si="14"/>
        <v>0</v>
      </c>
      <c r="AY11" s="94">
        <f t="shared" si="15"/>
        <v>0</v>
      </c>
      <c r="AZ11" s="59">
        <f t="shared" si="16"/>
        <v>0</v>
      </c>
      <c r="BA11" s="431">
        <f t="shared" si="17"/>
        <v>0</v>
      </c>
      <c r="BB11" s="94">
        <f t="shared" si="18"/>
        <v>0</v>
      </c>
      <c r="BC11" s="94">
        <v>0</v>
      </c>
      <c r="BD11" s="94">
        <v>0</v>
      </c>
      <c r="BE11" s="94"/>
      <c r="BF11" s="94"/>
      <c r="BG11" s="94"/>
      <c r="BH11" s="142"/>
    </row>
    <row r="12" spans="1:60" s="156" customFormat="1" ht="15" customHeight="1">
      <c r="A12" s="405">
        <v>5</v>
      </c>
      <c r="B12" s="323" t="s">
        <v>570</v>
      </c>
      <c r="C12" s="94"/>
      <c r="D12" s="94"/>
      <c r="E12" s="94"/>
      <c r="F12" s="94"/>
      <c r="G12" s="59"/>
      <c r="H12" s="94"/>
      <c r="I12" s="94">
        <f t="shared" si="19"/>
        <v>0</v>
      </c>
      <c r="J12" s="94">
        <v>0</v>
      </c>
      <c r="K12" s="94">
        <v>0</v>
      </c>
      <c r="L12" s="94">
        <v>0</v>
      </c>
      <c r="M12" s="94">
        <v>0</v>
      </c>
      <c r="N12" s="94">
        <f t="shared" si="20"/>
        <v>0</v>
      </c>
      <c r="O12" s="142"/>
      <c r="P12" s="319"/>
      <c r="Q12" s="323"/>
      <c r="R12" s="94"/>
      <c r="S12" s="94"/>
      <c r="T12" s="94"/>
      <c r="U12" s="94"/>
      <c r="V12" s="59"/>
      <c r="W12" s="94"/>
      <c r="X12" s="94">
        <f t="shared" si="21"/>
        <v>0</v>
      </c>
      <c r="Y12" s="94">
        <v>0</v>
      </c>
      <c r="Z12" s="94">
        <v>0</v>
      </c>
      <c r="AA12" s="94">
        <v>0</v>
      </c>
      <c r="AB12" s="94">
        <v>0</v>
      </c>
      <c r="AC12" s="94">
        <f t="shared" si="22"/>
        <v>0</v>
      </c>
      <c r="AD12" s="142"/>
      <c r="AE12" s="319"/>
      <c r="AF12" s="323"/>
      <c r="AG12" s="94"/>
      <c r="AH12" s="94"/>
      <c r="AI12" s="94"/>
      <c r="AJ12" s="94"/>
      <c r="AK12" s="59"/>
      <c r="AL12" s="94"/>
      <c r="AM12" s="94">
        <f t="shared" si="23"/>
        <v>0</v>
      </c>
      <c r="AN12" s="94">
        <v>0</v>
      </c>
      <c r="AO12" s="94">
        <v>0</v>
      </c>
      <c r="AP12" s="94">
        <v>0</v>
      </c>
      <c r="AQ12" s="94">
        <v>0</v>
      </c>
      <c r="AR12" s="94">
        <f t="shared" si="24"/>
        <v>0</v>
      </c>
      <c r="AS12" s="142"/>
      <c r="AT12" s="319"/>
      <c r="AU12" s="323"/>
      <c r="AV12" s="94"/>
      <c r="AW12" s="94"/>
      <c r="AX12" s="94">
        <f t="shared" si="14"/>
        <v>0</v>
      </c>
      <c r="AY12" s="94">
        <f t="shared" si="15"/>
        <v>0</v>
      </c>
      <c r="AZ12" s="59">
        <f t="shared" si="16"/>
        <v>0</v>
      </c>
      <c r="BA12" s="431">
        <f t="shared" si="17"/>
        <v>0</v>
      </c>
      <c r="BB12" s="94">
        <f t="shared" si="18"/>
        <v>0</v>
      </c>
      <c r="BC12" s="94">
        <v>0</v>
      </c>
      <c r="BD12" s="94">
        <v>0</v>
      </c>
      <c r="BE12" s="94"/>
      <c r="BF12" s="94"/>
      <c r="BG12" s="94"/>
      <c r="BH12" s="142"/>
    </row>
    <row r="13" spans="1:60" s="156" customFormat="1" ht="15" customHeight="1">
      <c r="A13" s="404">
        <v>6</v>
      </c>
      <c r="B13" s="323" t="s">
        <v>571</v>
      </c>
      <c r="C13" s="94"/>
      <c r="D13" s="94"/>
      <c r="E13" s="94"/>
      <c r="F13" s="94"/>
      <c r="G13" s="59"/>
      <c r="H13" s="94"/>
      <c r="I13" s="94">
        <f t="shared" si="19"/>
        <v>0</v>
      </c>
      <c r="J13" s="94">
        <v>0</v>
      </c>
      <c r="K13" s="94">
        <v>0</v>
      </c>
      <c r="L13" s="94">
        <v>0</v>
      </c>
      <c r="M13" s="94">
        <v>0</v>
      </c>
      <c r="N13" s="94">
        <f t="shared" si="20"/>
        <v>0</v>
      </c>
      <c r="O13" s="142"/>
      <c r="P13" s="319"/>
      <c r="Q13" s="323"/>
      <c r="R13" s="94"/>
      <c r="S13" s="94"/>
      <c r="T13" s="94"/>
      <c r="U13" s="94"/>
      <c r="V13" s="59"/>
      <c r="W13" s="94"/>
      <c r="X13" s="94">
        <f t="shared" si="21"/>
        <v>0</v>
      </c>
      <c r="Y13" s="94">
        <v>0</v>
      </c>
      <c r="Z13" s="94">
        <v>0</v>
      </c>
      <c r="AA13" s="94">
        <v>0</v>
      </c>
      <c r="AB13" s="94">
        <v>0</v>
      </c>
      <c r="AC13" s="94">
        <f t="shared" si="22"/>
        <v>0</v>
      </c>
      <c r="AD13" s="142"/>
      <c r="AE13" s="319"/>
      <c r="AF13" s="323"/>
      <c r="AG13" s="94"/>
      <c r="AH13" s="94"/>
      <c r="AI13" s="94"/>
      <c r="AJ13" s="94"/>
      <c r="AK13" s="59"/>
      <c r="AL13" s="94"/>
      <c r="AM13" s="94">
        <f t="shared" si="23"/>
        <v>0</v>
      </c>
      <c r="AN13" s="94">
        <v>0</v>
      </c>
      <c r="AO13" s="94">
        <v>0</v>
      </c>
      <c r="AP13" s="94">
        <v>0</v>
      </c>
      <c r="AQ13" s="94">
        <v>0</v>
      </c>
      <c r="AR13" s="94">
        <f t="shared" si="24"/>
        <v>0</v>
      </c>
      <c r="AS13" s="142"/>
      <c r="AT13" s="319"/>
      <c r="AU13" s="323"/>
      <c r="AV13" s="94"/>
      <c r="AW13" s="94"/>
      <c r="AX13" s="94">
        <f t="shared" si="14"/>
        <v>0</v>
      </c>
      <c r="AY13" s="94">
        <f t="shared" si="15"/>
        <v>0</v>
      </c>
      <c r="AZ13" s="59">
        <f t="shared" si="16"/>
        <v>0</v>
      </c>
      <c r="BA13" s="431">
        <f t="shared" si="17"/>
        <v>0</v>
      </c>
      <c r="BB13" s="94">
        <f t="shared" si="18"/>
        <v>0</v>
      </c>
      <c r="BC13" s="94">
        <v>0</v>
      </c>
      <c r="BD13" s="94">
        <v>0</v>
      </c>
      <c r="BE13" s="94"/>
      <c r="BF13" s="94"/>
      <c r="BG13" s="94"/>
      <c r="BH13" s="142"/>
    </row>
    <row r="14" spans="1:60" s="156" customFormat="1" ht="15" customHeight="1">
      <c r="A14" s="405">
        <v>7</v>
      </c>
      <c r="B14" s="323" t="s">
        <v>572</v>
      </c>
      <c r="C14" s="94"/>
      <c r="D14" s="94"/>
      <c r="E14" s="94"/>
      <c r="F14" s="94"/>
      <c r="G14" s="59"/>
      <c r="H14" s="94"/>
      <c r="I14" s="94">
        <f t="shared" si="19"/>
        <v>0</v>
      </c>
      <c r="J14" s="94">
        <v>0</v>
      </c>
      <c r="K14" s="94">
        <v>0</v>
      </c>
      <c r="L14" s="94">
        <v>0</v>
      </c>
      <c r="M14" s="94">
        <v>0</v>
      </c>
      <c r="N14" s="94">
        <f t="shared" si="20"/>
        <v>0</v>
      </c>
      <c r="O14" s="142"/>
      <c r="P14" s="319"/>
      <c r="Q14" s="323"/>
      <c r="R14" s="94"/>
      <c r="S14" s="94"/>
      <c r="T14" s="94"/>
      <c r="U14" s="94"/>
      <c r="V14" s="59"/>
      <c r="W14" s="94"/>
      <c r="X14" s="94">
        <f t="shared" si="21"/>
        <v>0</v>
      </c>
      <c r="Y14" s="94">
        <v>0</v>
      </c>
      <c r="Z14" s="94">
        <v>0</v>
      </c>
      <c r="AA14" s="94">
        <v>0</v>
      </c>
      <c r="AB14" s="94">
        <v>0</v>
      </c>
      <c r="AC14" s="94">
        <f t="shared" si="22"/>
        <v>0</v>
      </c>
      <c r="AD14" s="142"/>
      <c r="AE14" s="319"/>
      <c r="AF14" s="323"/>
      <c r="AG14" s="94"/>
      <c r="AH14" s="94"/>
      <c r="AI14" s="94"/>
      <c r="AJ14" s="94"/>
      <c r="AK14" s="59"/>
      <c r="AL14" s="94"/>
      <c r="AM14" s="94">
        <f t="shared" si="23"/>
        <v>0</v>
      </c>
      <c r="AN14" s="94">
        <v>0</v>
      </c>
      <c r="AO14" s="94">
        <v>0</v>
      </c>
      <c r="AP14" s="94">
        <v>0</v>
      </c>
      <c r="AQ14" s="94">
        <v>0</v>
      </c>
      <c r="AR14" s="94">
        <f t="shared" si="24"/>
        <v>0</v>
      </c>
      <c r="AS14" s="142"/>
      <c r="AT14" s="319"/>
      <c r="AU14" s="323"/>
      <c r="AV14" s="94"/>
      <c r="AW14" s="94"/>
      <c r="AX14" s="94">
        <f t="shared" si="14"/>
        <v>0</v>
      </c>
      <c r="AY14" s="94">
        <f t="shared" si="15"/>
        <v>0</v>
      </c>
      <c r="AZ14" s="59">
        <f t="shared" si="16"/>
        <v>0</v>
      </c>
      <c r="BA14" s="431">
        <f t="shared" si="17"/>
        <v>0</v>
      </c>
      <c r="BB14" s="94">
        <f t="shared" si="18"/>
        <v>0</v>
      </c>
      <c r="BC14" s="94">
        <v>0</v>
      </c>
      <c r="BD14" s="94">
        <v>0</v>
      </c>
      <c r="BE14" s="94"/>
      <c r="BF14" s="94"/>
      <c r="BG14" s="94"/>
      <c r="BH14" s="142"/>
    </row>
    <row r="15" spans="1:60" s="156" customFormat="1" ht="15" customHeight="1">
      <c r="A15" s="404">
        <v>8</v>
      </c>
      <c r="B15" s="323" t="s">
        <v>573</v>
      </c>
      <c r="C15" s="94"/>
      <c r="D15" s="94"/>
      <c r="E15" s="94"/>
      <c r="F15" s="94"/>
      <c r="G15" s="59"/>
      <c r="H15" s="94"/>
      <c r="I15" s="94">
        <f t="shared" si="19"/>
        <v>0</v>
      </c>
      <c r="J15" s="94">
        <v>0</v>
      </c>
      <c r="K15" s="94">
        <v>0</v>
      </c>
      <c r="L15" s="94">
        <v>0</v>
      </c>
      <c r="M15" s="94">
        <v>0</v>
      </c>
      <c r="N15" s="94">
        <f t="shared" si="20"/>
        <v>0</v>
      </c>
      <c r="O15" s="142"/>
      <c r="P15" s="319"/>
      <c r="Q15" s="323"/>
      <c r="R15" s="94"/>
      <c r="S15" s="94"/>
      <c r="T15" s="94"/>
      <c r="U15" s="94"/>
      <c r="V15" s="59"/>
      <c r="W15" s="94"/>
      <c r="X15" s="94">
        <f t="shared" si="21"/>
        <v>0</v>
      </c>
      <c r="Y15" s="94">
        <v>0</v>
      </c>
      <c r="Z15" s="94">
        <v>0</v>
      </c>
      <c r="AA15" s="94">
        <v>0</v>
      </c>
      <c r="AB15" s="94">
        <v>0</v>
      </c>
      <c r="AC15" s="94">
        <f t="shared" si="22"/>
        <v>0</v>
      </c>
      <c r="AD15" s="142"/>
      <c r="AE15" s="319"/>
      <c r="AF15" s="323"/>
      <c r="AG15" s="94"/>
      <c r="AH15" s="94"/>
      <c r="AI15" s="94"/>
      <c r="AJ15" s="94"/>
      <c r="AK15" s="59"/>
      <c r="AL15" s="94"/>
      <c r="AM15" s="94">
        <f t="shared" si="23"/>
        <v>0</v>
      </c>
      <c r="AN15" s="94">
        <v>0</v>
      </c>
      <c r="AO15" s="94">
        <v>0</v>
      </c>
      <c r="AP15" s="94">
        <v>0</v>
      </c>
      <c r="AQ15" s="94">
        <v>0</v>
      </c>
      <c r="AR15" s="94">
        <f t="shared" si="24"/>
        <v>0</v>
      </c>
      <c r="AS15" s="142"/>
      <c r="AT15" s="319"/>
      <c r="AU15" s="323"/>
      <c r="AV15" s="94"/>
      <c r="AW15" s="94"/>
      <c r="AX15" s="94">
        <f t="shared" si="14"/>
        <v>0</v>
      </c>
      <c r="AY15" s="94">
        <f t="shared" si="15"/>
        <v>0</v>
      </c>
      <c r="AZ15" s="59">
        <f t="shared" si="16"/>
        <v>0</v>
      </c>
      <c r="BA15" s="431">
        <f t="shared" si="17"/>
        <v>0</v>
      </c>
      <c r="BB15" s="94">
        <f t="shared" si="18"/>
        <v>0</v>
      </c>
      <c r="BC15" s="94">
        <v>0</v>
      </c>
      <c r="BD15" s="94">
        <v>0</v>
      </c>
      <c r="BE15" s="94"/>
      <c r="BF15" s="94"/>
      <c r="BG15" s="94"/>
      <c r="BH15" s="142"/>
    </row>
    <row r="16" spans="1:60" s="156" customFormat="1" ht="15" customHeight="1">
      <c r="A16" s="405">
        <v>9</v>
      </c>
      <c r="B16" s="323" t="s">
        <v>574</v>
      </c>
      <c r="C16" s="94"/>
      <c r="D16" s="94"/>
      <c r="E16" s="94"/>
      <c r="F16" s="94"/>
      <c r="G16" s="59"/>
      <c r="H16" s="94"/>
      <c r="I16" s="94">
        <f t="shared" si="19"/>
        <v>0</v>
      </c>
      <c r="J16" s="94">
        <v>0</v>
      </c>
      <c r="K16" s="94">
        <v>0</v>
      </c>
      <c r="L16" s="94">
        <v>0</v>
      </c>
      <c r="M16" s="94">
        <v>0</v>
      </c>
      <c r="N16" s="94">
        <f t="shared" si="20"/>
        <v>0</v>
      </c>
      <c r="O16" s="142"/>
      <c r="P16" s="319"/>
      <c r="Q16" s="323"/>
      <c r="R16" s="94"/>
      <c r="S16" s="94"/>
      <c r="T16" s="94"/>
      <c r="U16" s="94"/>
      <c r="V16" s="59"/>
      <c r="W16" s="94"/>
      <c r="X16" s="94">
        <f t="shared" si="21"/>
        <v>0</v>
      </c>
      <c r="Y16" s="94">
        <v>0</v>
      </c>
      <c r="Z16" s="94">
        <v>0</v>
      </c>
      <c r="AA16" s="94">
        <v>0</v>
      </c>
      <c r="AB16" s="94">
        <v>0</v>
      </c>
      <c r="AC16" s="94">
        <f t="shared" si="22"/>
        <v>0</v>
      </c>
      <c r="AD16" s="142"/>
      <c r="AE16" s="319"/>
      <c r="AF16" s="323"/>
      <c r="AG16" s="94"/>
      <c r="AH16" s="94"/>
      <c r="AI16" s="94"/>
      <c r="AJ16" s="94"/>
      <c r="AK16" s="59"/>
      <c r="AL16" s="94"/>
      <c r="AM16" s="94">
        <f t="shared" si="23"/>
        <v>0</v>
      </c>
      <c r="AN16" s="94">
        <v>0</v>
      </c>
      <c r="AO16" s="94">
        <v>0</v>
      </c>
      <c r="AP16" s="94">
        <v>0</v>
      </c>
      <c r="AQ16" s="94">
        <v>0</v>
      </c>
      <c r="AR16" s="94">
        <f t="shared" si="24"/>
        <v>0</v>
      </c>
      <c r="AS16" s="142"/>
      <c r="AT16" s="319"/>
      <c r="AU16" s="323"/>
      <c r="AV16" s="94"/>
      <c r="AW16" s="94"/>
      <c r="AX16" s="94">
        <f t="shared" si="14"/>
        <v>0</v>
      </c>
      <c r="AY16" s="94">
        <f t="shared" si="15"/>
        <v>0</v>
      </c>
      <c r="AZ16" s="59">
        <f t="shared" si="16"/>
        <v>0</v>
      </c>
      <c r="BA16" s="431">
        <f t="shared" si="17"/>
        <v>0</v>
      </c>
      <c r="BB16" s="94">
        <f t="shared" si="18"/>
        <v>0</v>
      </c>
      <c r="BC16" s="94">
        <v>0</v>
      </c>
      <c r="BD16" s="94">
        <v>0</v>
      </c>
      <c r="BE16" s="94"/>
      <c r="BF16" s="94"/>
      <c r="BG16" s="94"/>
      <c r="BH16" s="142"/>
    </row>
    <row r="17" spans="1:60" s="156" customFormat="1" ht="15" customHeight="1">
      <c r="A17" s="404">
        <v>10</v>
      </c>
      <c r="B17" s="323" t="s">
        <v>575</v>
      </c>
      <c r="C17" s="94"/>
      <c r="D17" s="94"/>
      <c r="E17" s="94"/>
      <c r="F17" s="94"/>
      <c r="G17" s="59"/>
      <c r="H17" s="94"/>
      <c r="I17" s="94">
        <f t="shared" si="19"/>
        <v>0</v>
      </c>
      <c r="J17" s="94">
        <v>0</v>
      </c>
      <c r="K17" s="94">
        <v>0</v>
      </c>
      <c r="L17" s="94">
        <v>0</v>
      </c>
      <c r="M17" s="94">
        <v>0</v>
      </c>
      <c r="N17" s="94">
        <f t="shared" si="20"/>
        <v>0</v>
      </c>
      <c r="O17" s="142"/>
      <c r="P17" s="319"/>
      <c r="Q17" s="323"/>
      <c r="R17" s="94"/>
      <c r="S17" s="94"/>
      <c r="T17" s="94"/>
      <c r="U17" s="94"/>
      <c r="V17" s="59"/>
      <c r="W17" s="94"/>
      <c r="X17" s="94">
        <f t="shared" si="21"/>
        <v>0</v>
      </c>
      <c r="Y17" s="94">
        <v>0</v>
      </c>
      <c r="Z17" s="94">
        <v>0</v>
      </c>
      <c r="AA17" s="94">
        <v>0</v>
      </c>
      <c r="AB17" s="94">
        <v>0</v>
      </c>
      <c r="AC17" s="94">
        <f t="shared" si="22"/>
        <v>0</v>
      </c>
      <c r="AD17" s="142"/>
      <c r="AE17" s="319"/>
      <c r="AF17" s="323"/>
      <c r="AG17" s="94"/>
      <c r="AH17" s="94"/>
      <c r="AI17" s="94"/>
      <c r="AJ17" s="94"/>
      <c r="AK17" s="59"/>
      <c r="AL17" s="94"/>
      <c r="AM17" s="94">
        <f t="shared" si="23"/>
        <v>0</v>
      </c>
      <c r="AN17" s="94">
        <v>0</v>
      </c>
      <c r="AO17" s="94">
        <v>0</v>
      </c>
      <c r="AP17" s="94">
        <v>0</v>
      </c>
      <c r="AQ17" s="94">
        <v>0</v>
      </c>
      <c r="AR17" s="94">
        <f t="shared" si="24"/>
        <v>0</v>
      </c>
      <c r="AS17" s="142"/>
      <c r="AT17" s="319"/>
      <c r="AU17" s="323"/>
      <c r="AV17" s="94"/>
      <c r="AW17" s="94"/>
      <c r="AX17" s="94">
        <f t="shared" si="14"/>
        <v>0</v>
      </c>
      <c r="AY17" s="94">
        <f t="shared" si="15"/>
        <v>0</v>
      </c>
      <c r="AZ17" s="59">
        <f t="shared" si="16"/>
        <v>0</v>
      </c>
      <c r="BA17" s="431">
        <f t="shared" si="17"/>
        <v>0</v>
      </c>
      <c r="BB17" s="94">
        <f t="shared" si="18"/>
        <v>0</v>
      </c>
      <c r="BC17" s="94">
        <v>0</v>
      </c>
      <c r="BD17" s="94">
        <v>0</v>
      </c>
      <c r="BE17" s="94"/>
      <c r="BF17" s="94"/>
      <c r="BG17" s="94"/>
      <c r="BH17" s="142"/>
    </row>
    <row r="18" spans="1:60" s="156" customFormat="1" ht="15" customHeight="1">
      <c r="A18" s="405">
        <v>11</v>
      </c>
      <c r="B18" s="323" t="s">
        <v>576</v>
      </c>
      <c r="C18" s="94"/>
      <c r="D18" s="94"/>
      <c r="E18" s="94"/>
      <c r="F18" s="94"/>
      <c r="G18" s="59"/>
      <c r="H18" s="94"/>
      <c r="I18" s="94">
        <f t="shared" si="19"/>
        <v>0</v>
      </c>
      <c r="J18" s="94"/>
      <c r="K18" s="94"/>
      <c r="L18" s="94"/>
      <c r="M18" s="94"/>
      <c r="N18" s="94">
        <f t="shared" si="20"/>
        <v>0</v>
      </c>
      <c r="O18" s="142"/>
      <c r="P18" s="319"/>
      <c r="Q18" s="323"/>
      <c r="R18" s="94"/>
      <c r="S18" s="94"/>
      <c r="T18" s="94"/>
      <c r="U18" s="94"/>
      <c r="V18" s="59"/>
      <c r="W18" s="94"/>
      <c r="X18" s="94">
        <f t="shared" si="21"/>
        <v>0</v>
      </c>
      <c r="Y18" s="94"/>
      <c r="Z18" s="94"/>
      <c r="AA18" s="94"/>
      <c r="AB18" s="94"/>
      <c r="AC18" s="94">
        <f t="shared" si="22"/>
        <v>0</v>
      </c>
      <c r="AD18" s="142"/>
      <c r="AE18" s="319"/>
      <c r="AF18" s="323"/>
      <c r="AG18" s="94"/>
      <c r="AH18" s="94"/>
      <c r="AI18" s="94"/>
      <c r="AJ18" s="94"/>
      <c r="AK18" s="59"/>
      <c r="AL18" s="94"/>
      <c r="AM18" s="94">
        <f t="shared" si="23"/>
        <v>0</v>
      </c>
      <c r="AN18" s="94"/>
      <c r="AO18" s="94"/>
      <c r="AP18" s="94"/>
      <c r="AQ18" s="94"/>
      <c r="AR18" s="94">
        <f t="shared" si="24"/>
        <v>0</v>
      </c>
      <c r="AS18" s="142"/>
      <c r="AT18" s="319"/>
      <c r="AU18" s="323"/>
      <c r="AV18" s="94"/>
      <c r="AW18" s="94"/>
      <c r="AX18" s="94">
        <f t="shared" si="14"/>
        <v>0</v>
      </c>
      <c r="AY18" s="94">
        <f t="shared" si="15"/>
        <v>0</v>
      </c>
      <c r="AZ18" s="59">
        <f t="shared" si="16"/>
        <v>0</v>
      </c>
      <c r="BA18" s="431">
        <f t="shared" si="17"/>
        <v>0</v>
      </c>
      <c r="BB18" s="94">
        <f t="shared" si="18"/>
        <v>0</v>
      </c>
      <c r="BC18" s="94"/>
      <c r="BD18" s="94"/>
      <c r="BE18" s="94"/>
      <c r="BF18" s="94"/>
      <c r="BG18" s="94"/>
      <c r="BH18" s="142"/>
    </row>
    <row r="19" spans="1:60" s="156" customFormat="1" ht="15" customHeight="1">
      <c r="A19" s="404">
        <v>12</v>
      </c>
      <c r="B19" s="323" t="s">
        <v>577</v>
      </c>
      <c r="C19" s="94"/>
      <c r="D19" s="94"/>
      <c r="E19" s="94"/>
      <c r="F19" s="94"/>
      <c r="G19" s="59"/>
      <c r="H19" s="94"/>
      <c r="I19" s="94">
        <f t="shared" si="19"/>
        <v>0</v>
      </c>
      <c r="J19" s="94"/>
      <c r="K19" s="94"/>
      <c r="L19" s="94"/>
      <c r="M19" s="94"/>
      <c r="N19" s="94">
        <f t="shared" si="20"/>
        <v>0</v>
      </c>
      <c r="O19" s="142"/>
      <c r="P19" s="319"/>
      <c r="Q19" s="323"/>
      <c r="R19" s="94"/>
      <c r="S19" s="94"/>
      <c r="T19" s="94"/>
      <c r="U19" s="94"/>
      <c r="V19" s="59"/>
      <c r="W19" s="94"/>
      <c r="X19" s="94">
        <f t="shared" si="21"/>
        <v>0</v>
      </c>
      <c r="Y19" s="94"/>
      <c r="Z19" s="94"/>
      <c r="AA19" s="94"/>
      <c r="AB19" s="94"/>
      <c r="AC19" s="94">
        <f t="shared" si="22"/>
        <v>0</v>
      </c>
      <c r="AD19" s="142"/>
      <c r="AE19" s="319"/>
      <c r="AF19" s="323"/>
      <c r="AG19" s="94"/>
      <c r="AH19" s="94"/>
      <c r="AI19" s="94"/>
      <c r="AJ19" s="94"/>
      <c r="AK19" s="59"/>
      <c r="AL19" s="94"/>
      <c r="AM19" s="94">
        <f t="shared" si="23"/>
        <v>0</v>
      </c>
      <c r="AN19" s="94"/>
      <c r="AO19" s="94"/>
      <c r="AP19" s="94"/>
      <c r="AQ19" s="94"/>
      <c r="AR19" s="94">
        <f t="shared" si="24"/>
        <v>0</v>
      </c>
      <c r="AS19" s="142"/>
      <c r="AT19" s="319"/>
      <c r="AU19" s="323"/>
      <c r="AV19" s="94"/>
      <c r="AW19" s="94"/>
      <c r="AX19" s="94">
        <f t="shared" si="14"/>
        <v>0</v>
      </c>
      <c r="AY19" s="94">
        <f t="shared" si="15"/>
        <v>0</v>
      </c>
      <c r="AZ19" s="59">
        <f t="shared" si="16"/>
        <v>0</v>
      </c>
      <c r="BA19" s="431">
        <f t="shared" si="17"/>
        <v>0</v>
      </c>
      <c r="BB19" s="94">
        <f t="shared" si="18"/>
        <v>0</v>
      </c>
      <c r="BC19" s="94"/>
      <c r="BD19" s="94"/>
      <c r="BE19" s="94"/>
      <c r="BF19" s="94"/>
      <c r="BG19" s="94"/>
      <c r="BH19" s="142"/>
    </row>
    <row r="20" spans="1:60" s="156" customFormat="1" ht="15" customHeight="1">
      <c r="A20" s="405">
        <v>13</v>
      </c>
      <c r="B20" s="323" t="s">
        <v>578</v>
      </c>
      <c r="C20" s="94"/>
      <c r="D20" s="94"/>
      <c r="E20" s="94"/>
      <c r="F20" s="94"/>
      <c r="G20" s="59"/>
      <c r="H20" s="94"/>
      <c r="I20" s="94">
        <f t="shared" si="19"/>
        <v>0</v>
      </c>
      <c r="J20" s="94"/>
      <c r="K20" s="94"/>
      <c r="L20" s="94"/>
      <c r="M20" s="94"/>
      <c r="N20" s="94">
        <f t="shared" si="20"/>
        <v>0</v>
      </c>
      <c r="O20" s="142"/>
      <c r="P20" s="319"/>
      <c r="Q20" s="323"/>
      <c r="R20" s="94"/>
      <c r="S20" s="94"/>
      <c r="T20" s="94"/>
      <c r="U20" s="94"/>
      <c r="V20" s="59"/>
      <c r="W20" s="94"/>
      <c r="X20" s="94">
        <f t="shared" si="21"/>
        <v>0</v>
      </c>
      <c r="Y20" s="94"/>
      <c r="Z20" s="94"/>
      <c r="AA20" s="94"/>
      <c r="AB20" s="94"/>
      <c r="AC20" s="94">
        <f t="shared" si="22"/>
        <v>0</v>
      </c>
      <c r="AD20" s="142"/>
      <c r="AE20" s="319"/>
      <c r="AF20" s="323"/>
      <c r="AG20" s="94"/>
      <c r="AH20" s="94"/>
      <c r="AI20" s="94"/>
      <c r="AJ20" s="94"/>
      <c r="AK20" s="59"/>
      <c r="AL20" s="94"/>
      <c r="AM20" s="94">
        <f t="shared" si="23"/>
        <v>0</v>
      </c>
      <c r="AN20" s="94"/>
      <c r="AO20" s="94"/>
      <c r="AP20" s="94"/>
      <c r="AQ20" s="94"/>
      <c r="AR20" s="94">
        <f t="shared" si="24"/>
        <v>0</v>
      </c>
      <c r="AS20" s="142"/>
      <c r="AT20" s="319"/>
      <c r="AU20" s="323"/>
      <c r="AV20" s="94"/>
      <c r="AW20" s="94"/>
      <c r="AX20" s="94">
        <f t="shared" si="14"/>
        <v>0</v>
      </c>
      <c r="AY20" s="94">
        <f t="shared" si="15"/>
        <v>0</v>
      </c>
      <c r="AZ20" s="59">
        <f t="shared" si="16"/>
        <v>0</v>
      </c>
      <c r="BA20" s="431">
        <f t="shared" si="17"/>
        <v>0</v>
      </c>
      <c r="BB20" s="94">
        <f t="shared" si="18"/>
        <v>0</v>
      </c>
      <c r="BC20" s="94"/>
      <c r="BD20" s="94"/>
      <c r="BE20" s="94"/>
      <c r="BF20" s="94"/>
      <c r="BG20" s="94"/>
      <c r="BH20" s="142"/>
    </row>
    <row r="21" spans="1:60" s="156" customFormat="1" ht="15" customHeight="1">
      <c r="A21" s="404">
        <v>14</v>
      </c>
      <c r="B21" s="323" t="s">
        <v>579</v>
      </c>
      <c r="C21" s="94"/>
      <c r="D21" s="94"/>
      <c r="E21" s="94"/>
      <c r="F21" s="94"/>
      <c r="G21" s="59"/>
      <c r="H21" s="94"/>
      <c r="I21" s="94">
        <f t="shared" si="19"/>
        <v>0</v>
      </c>
      <c r="J21" s="94"/>
      <c r="K21" s="94"/>
      <c r="L21" s="94"/>
      <c r="M21" s="94"/>
      <c r="N21" s="94">
        <f t="shared" si="20"/>
        <v>0</v>
      </c>
      <c r="O21" s="142"/>
      <c r="P21" s="319"/>
      <c r="Q21" s="323"/>
      <c r="R21" s="94"/>
      <c r="S21" s="94"/>
      <c r="T21" s="94"/>
      <c r="U21" s="94"/>
      <c r="V21" s="59"/>
      <c r="W21" s="94"/>
      <c r="X21" s="94">
        <f t="shared" si="21"/>
        <v>0</v>
      </c>
      <c r="Y21" s="94"/>
      <c r="Z21" s="94"/>
      <c r="AA21" s="94"/>
      <c r="AB21" s="94"/>
      <c r="AC21" s="94">
        <f t="shared" si="22"/>
        <v>0</v>
      </c>
      <c r="AD21" s="142"/>
      <c r="AE21" s="319"/>
      <c r="AF21" s="323"/>
      <c r="AG21" s="94"/>
      <c r="AH21" s="94"/>
      <c r="AI21" s="94"/>
      <c r="AJ21" s="94"/>
      <c r="AK21" s="59"/>
      <c r="AL21" s="94"/>
      <c r="AM21" s="94">
        <f t="shared" si="23"/>
        <v>0</v>
      </c>
      <c r="AN21" s="94"/>
      <c r="AO21" s="94"/>
      <c r="AP21" s="94"/>
      <c r="AQ21" s="94"/>
      <c r="AR21" s="94">
        <f t="shared" si="24"/>
        <v>0</v>
      </c>
      <c r="AS21" s="142"/>
      <c r="AT21" s="319"/>
      <c r="AU21" s="323"/>
      <c r="AV21" s="94"/>
      <c r="AW21" s="94"/>
      <c r="AX21" s="94">
        <f t="shared" si="14"/>
        <v>0</v>
      </c>
      <c r="AY21" s="94">
        <f t="shared" si="15"/>
        <v>0</v>
      </c>
      <c r="AZ21" s="59">
        <f t="shared" si="16"/>
        <v>0</v>
      </c>
      <c r="BA21" s="431">
        <f t="shared" si="17"/>
        <v>0</v>
      </c>
      <c r="BB21" s="94">
        <f t="shared" si="18"/>
        <v>0</v>
      </c>
      <c r="BC21" s="94"/>
      <c r="BD21" s="94"/>
      <c r="BE21" s="94"/>
      <c r="BF21" s="94"/>
      <c r="BG21" s="94"/>
      <c r="BH21" s="142"/>
    </row>
    <row r="22" spans="1:60" s="156" customFormat="1" ht="15" customHeight="1">
      <c r="A22" s="405">
        <v>15</v>
      </c>
      <c r="B22" s="323" t="s">
        <v>580</v>
      </c>
      <c r="C22" s="94"/>
      <c r="D22" s="94"/>
      <c r="E22" s="94"/>
      <c r="F22" s="94"/>
      <c r="G22" s="59"/>
      <c r="H22" s="94"/>
      <c r="I22" s="94">
        <f t="shared" si="19"/>
        <v>0</v>
      </c>
      <c r="J22" s="94"/>
      <c r="K22" s="94"/>
      <c r="L22" s="94"/>
      <c r="M22" s="94"/>
      <c r="N22" s="94">
        <f t="shared" si="20"/>
        <v>0</v>
      </c>
      <c r="O22" s="142"/>
      <c r="P22" s="319"/>
      <c r="Q22" s="323"/>
      <c r="R22" s="94"/>
      <c r="S22" s="94"/>
      <c r="T22" s="94"/>
      <c r="U22" s="94"/>
      <c r="V22" s="59"/>
      <c r="W22" s="94"/>
      <c r="X22" s="94">
        <f t="shared" si="21"/>
        <v>0</v>
      </c>
      <c r="Y22" s="94"/>
      <c r="Z22" s="94"/>
      <c r="AA22" s="94"/>
      <c r="AB22" s="94"/>
      <c r="AC22" s="94">
        <f t="shared" si="22"/>
        <v>0</v>
      </c>
      <c r="AD22" s="142"/>
      <c r="AE22" s="319"/>
      <c r="AF22" s="323"/>
      <c r="AG22" s="94"/>
      <c r="AH22" s="94"/>
      <c r="AI22" s="94"/>
      <c r="AJ22" s="94"/>
      <c r="AK22" s="59"/>
      <c r="AL22" s="94"/>
      <c r="AM22" s="94">
        <f t="shared" si="23"/>
        <v>0</v>
      </c>
      <c r="AN22" s="94"/>
      <c r="AO22" s="94"/>
      <c r="AP22" s="94"/>
      <c r="AQ22" s="94"/>
      <c r="AR22" s="94">
        <f t="shared" si="24"/>
        <v>0</v>
      </c>
      <c r="AS22" s="142"/>
      <c r="AT22" s="319"/>
      <c r="AU22" s="323"/>
      <c r="AV22" s="94"/>
      <c r="AW22" s="94"/>
      <c r="AX22" s="94">
        <f t="shared" si="14"/>
        <v>0</v>
      </c>
      <c r="AY22" s="94">
        <f t="shared" si="15"/>
        <v>0</v>
      </c>
      <c r="AZ22" s="59">
        <f t="shared" si="16"/>
        <v>0</v>
      </c>
      <c r="BA22" s="431">
        <f t="shared" si="17"/>
        <v>0</v>
      </c>
      <c r="BB22" s="94">
        <f t="shared" si="18"/>
        <v>0</v>
      </c>
      <c r="BC22" s="94"/>
      <c r="BD22" s="94"/>
      <c r="BE22" s="94"/>
      <c r="BF22" s="94"/>
      <c r="BG22" s="94"/>
      <c r="BH22" s="142"/>
    </row>
    <row r="23" spans="1:60" s="156" customFormat="1" ht="15" customHeight="1">
      <c r="A23" s="404">
        <v>16</v>
      </c>
      <c r="B23" s="323" t="s">
        <v>581</v>
      </c>
      <c r="C23" s="94"/>
      <c r="D23" s="94"/>
      <c r="E23" s="94"/>
      <c r="F23" s="94">
        <v>0</v>
      </c>
      <c r="G23" s="59"/>
      <c r="H23" s="94"/>
      <c r="I23" s="94">
        <f t="shared" si="19"/>
        <v>0</v>
      </c>
      <c r="J23" s="94">
        <v>0</v>
      </c>
      <c r="K23" s="94">
        <v>0</v>
      </c>
      <c r="L23" s="94">
        <v>0</v>
      </c>
      <c r="M23" s="94">
        <v>0</v>
      </c>
      <c r="N23" s="94">
        <f t="shared" si="20"/>
        <v>0</v>
      </c>
      <c r="O23" s="142"/>
      <c r="P23" s="319"/>
      <c r="Q23" s="323"/>
      <c r="R23" s="94"/>
      <c r="S23" s="94"/>
      <c r="T23" s="94"/>
      <c r="U23" s="94"/>
      <c r="V23" s="59"/>
      <c r="W23" s="94"/>
      <c r="X23" s="94">
        <f t="shared" si="21"/>
        <v>0</v>
      </c>
      <c r="Y23" s="94"/>
      <c r="Z23" s="94"/>
      <c r="AA23" s="94"/>
      <c r="AB23" s="94"/>
      <c r="AC23" s="94"/>
      <c r="AD23" s="142"/>
      <c r="AE23" s="319"/>
      <c r="AF23" s="323"/>
      <c r="AG23" s="94"/>
      <c r="AH23" s="94"/>
      <c r="AI23" s="94"/>
      <c r="AJ23" s="94"/>
      <c r="AK23" s="59"/>
      <c r="AL23" s="94"/>
      <c r="AM23" s="94">
        <f t="shared" si="23"/>
        <v>0</v>
      </c>
      <c r="AN23" s="94"/>
      <c r="AO23" s="94"/>
      <c r="AP23" s="94"/>
      <c r="AQ23" s="94"/>
      <c r="AR23" s="94"/>
      <c r="AS23" s="142"/>
      <c r="AT23" s="319"/>
      <c r="AU23" s="323"/>
      <c r="AV23" s="94"/>
      <c r="AW23" s="94"/>
      <c r="AX23" s="94">
        <f t="shared" si="14"/>
        <v>0</v>
      </c>
      <c r="AY23" s="94">
        <f t="shared" si="15"/>
        <v>0</v>
      </c>
      <c r="AZ23" s="59">
        <f t="shared" si="16"/>
        <v>0</v>
      </c>
      <c r="BA23" s="431">
        <f t="shared" si="17"/>
        <v>0</v>
      </c>
      <c r="BB23" s="94">
        <f t="shared" si="18"/>
        <v>0</v>
      </c>
      <c r="BC23" s="94">
        <v>0</v>
      </c>
      <c r="BD23" s="94">
        <v>0</v>
      </c>
      <c r="BE23" s="94"/>
      <c r="BF23" s="94"/>
      <c r="BG23" s="94"/>
      <c r="BH23" s="142"/>
    </row>
    <row r="24" spans="1:60" s="156" customFormat="1" ht="15" customHeight="1">
      <c r="A24" s="405">
        <v>17</v>
      </c>
      <c r="B24" s="323" t="s">
        <v>582</v>
      </c>
      <c r="C24" s="325"/>
      <c r="D24" s="325"/>
      <c r="E24" s="325"/>
      <c r="F24" s="325"/>
      <c r="G24" s="326"/>
      <c r="H24" s="326"/>
      <c r="I24" s="326"/>
      <c r="J24" s="325"/>
      <c r="K24" s="325"/>
      <c r="L24" s="325"/>
      <c r="M24" s="325"/>
      <c r="N24" s="325"/>
      <c r="O24" s="142"/>
      <c r="P24" s="319"/>
      <c r="Q24" s="323"/>
      <c r="R24" s="325"/>
      <c r="S24" s="325"/>
      <c r="T24" s="325"/>
      <c r="U24" s="325"/>
      <c r="V24" s="326"/>
      <c r="W24" s="326"/>
      <c r="X24" s="94">
        <f t="shared" si="21"/>
        <v>0</v>
      </c>
      <c r="Y24" s="325"/>
      <c r="Z24" s="325"/>
      <c r="AA24" s="325"/>
      <c r="AB24" s="325"/>
      <c r="AC24" s="325"/>
      <c r="AD24" s="142"/>
      <c r="AE24" s="319"/>
      <c r="AF24" s="323"/>
      <c r="AG24" s="325"/>
      <c r="AH24" s="325"/>
      <c r="AI24" s="325"/>
      <c r="AJ24" s="325"/>
      <c r="AK24" s="326"/>
      <c r="AL24" s="326"/>
      <c r="AM24" s="94">
        <f t="shared" si="23"/>
        <v>0</v>
      </c>
      <c r="AN24" s="325"/>
      <c r="AO24" s="325"/>
      <c r="AP24" s="325"/>
      <c r="AQ24" s="325"/>
      <c r="AR24" s="325"/>
      <c r="AS24" s="142"/>
      <c r="AT24" s="319"/>
      <c r="AU24" s="323"/>
      <c r="AV24" s="325"/>
      <c r="AW24" s="325"/>
      <c r="AX24" s="325">
        <f t="shared" si="14"/>
        <v>0</v>
      </c>
      <c r="AY24" s="325">
        <f t="shared" si="15"/>
        <v>0</v>
      </c>
      <c r="AZ24" s="326">
        <f t="shared" si="16"/>
        <v>0</v>
      </c>
      <c r="BA24" s="432">
        <f t="shared" si="17"/>
        <v>0</v>
      </c>
      <c r="BB24" s="326">
        <f t="shared" si="18"/>
        <v>0</v>
      </c>
      <c r="BC24" s="325"/>
      <c r="BD24" s="325"/>
      <c r="BE24" s="325"/>
      <c r="BF24" s="325"/>
      <c r="BG24" s="325"/>
      <c r="BH24" s="142"/>
    </row>
    <row r="25" spans="1:60" s="156" customFormat="1" ht="15" customHeight="1">
      <c r="A25" s="404">
        <v>18</v>
      </c>
      <c r="B25" s="323" t="s">
        <v>583</v>
      </c>
      <c r="C25" s="326"/>
      <c r="D25" s="326"/>
      <c r="E25" s="326"/>
      <c r="F25" s="326"/>
      <c r="G25" s="326"/>
      <c r="H25" s="326"/>
      <c r="I25" s="326"/>
      <c r="J25" s="326"/>
      <c r="K25" s="326"/>
      <c r="L25" s="326"/>
      <c r="M25" s="326"/>
      <c r="N25" s="326"/>
      <c r="O25" s="142"/>
      <c r="P25" s="319"/>
      <c r="Q25" s="323"/>
      <c r="R25" s="326"/>
      <c r="S25" s="326"/>
      <c r="T25" s="326"/>
      <c r="U25" s="326"/>
      <c r="V25" s="326"/>
      <c r="W25" s="326"/>
      <c r="X25" s="94">
        <f t="shared" si="21"/>
        <v>0</v>
      </c>
      <c r="Y25" s="326"/>
      <c r="Z25" s="326"/>
      <c r="AA25" s="326"/>
      <c r="AB25" s="326"/>
      <c r="AC25" s="326"/>
      <c r="AD25" s="142"/>
      <c r="AE25" s="319"/>
      <c r="AF25" s="323"/>
      <c r="AG25" s="326"/>
      <c r="AH25" s="326"/>
      <c r="AI25" s="326"/>
      <c r="AJ25" s="326"/>
      <c r="AK25" s="326"/>
      <c r="AL25" s="326"/>
      <c r="AM25" s="94">
        <f t="shared" si="23"/>
        <v>0</v>
      </c>
      <c r="AN25" s="326"/>
      <c r="AO25" s="326"/>
      <c r="AP25" s="326"/>
      <c r="AQ25" s="326"/>
      <c r="AR25" s="326"/>
      <c r="AS25" s="142"/>
      <c r="AT25" s="319"/>
      <c r="AU25" s="323"/>
      <c r="AV25" s="326"/>
      <c r="AW25" s="326"/>
      <c r="AX25" s="326">
        <f t="shared" si="14"/>
        <v>0</v>
      </c>
      <c r="AY25" s="326">
        <f t="shared" si="15"/>
        <v>0</v>
      </c>
      <c r="AZ25" s="326">
        <f t="shared" si="16"/>
        <v>0</v>
      </c>
      <c r="BA25" s="432">
        <f t="shared" si="17"/>
        <v>0</v>
      </c>
      <c r="BB25" s="326">
        <f t="shared" si="18"/>
        <v>0</v>
      </c>
      <c r="BC25" s="326"/>
      <c r="BD25" s="326"/>
      <c r="BE25" s="326"/>
      <c r="BF25" s="326"/>
      <c r="BG25" s="326"/>
      <c r="BH25" s="142"/>
    </row>
    <row r="26" spans="1:60" s="156" customFormat="1" ht="15" customHeight="1">
      <c r="A26" s="405">
        <v>19</v>
      </c>
      <c r="B26" s="323" t="s">
        <v>584</v>
      </c>
      <c r="C26" s="326"/>
      <c r="D26" s="326"/>
      <c r="E26" s="326"/>
      <c r="F26" s="326"/>
      <c r="G26" s="326"/>
      <c r="H26" s="326"/>
      <c r="I26" s="326"/>
      <c r="J26" s="326"/>
      <c r="K26" s="326"/>
      <c r="L26" s="326"/>
      <c r="M26" s="326"/>
      <c r="N26" s="326"/>
      <c r="O26" s="142"/>
      <c r="P26" s="319"/>
      <c r="Q26" s="324"/>
      <c r="R26" s="326"/>
      <c r="S26" s="326"/>
      <c r="T26" s="326"/>
      <c r="U26" s="326"/>
      <c r="V26" s="326"/>
      <c r="W26" s="326"/>
      <c r="X26" s="94">
        <f t="shared" si="21"/>
        <v>0</v>
      </c>
      <c r="Y26" s="326"/>
      <c r="Z26" s="326"/>
      <c r="AA26" s="326"/>
      <c r="AB26" s="326"/>
      <c r="AC26" s="326"/>
      <c r="AD26" s="142"/>
      <c r="AE26" s="319"/>
      <c r="AF26" s="324"/>
      <c r="AG26" s="326"/>
      <c r="AH26" s="326"/>
      <c r="AI26" s="326"/>
      <c r="AJ26" s="326"/>
      <c r="AK26" s="326"/>
      <c r="AL26" s="326"/>
      <c r="AM26" s="94">
        <f t="shared" si="23"/>
        <v>0</v>
      </c>
      <c r="AN26" s="326"/>
      <c r="AO26" s="326"/>
      <c r="AP26" s="326"/>
      <c r="AQ26" s="326"/>
      <c r="AR26" s="326"/>
      <c r="AS26" s="142"/>
      <c r="AT26" s="319"/>
      <c r="AU26" s="324"/>
      <c r="AV26" s="326"/>
      <c r="AW26" s="326"/>
      <c r="AX26" s="326">
        <f t="shared" si="14"/>
        <v>0</v>
      </c>
      <c r="AY26" s="326">
        <f t="shared" si="15"/>
        <v>0</v>
      </c>
      <c r="AZ26" s="326">
        <f t="shared" si="16"/>
        <v>0</v>
      </c>
      <c r="BA26" s="432">
        <f t="shared" si="17"/>
        <v>0</v>
      </c>
      <c r="BB26" s="326">
        <f t="shared" si="18"/>
        <v>0</v>
      </c>
      <c r="BC26" s="326"/>
      <c r="BD26" s="326"/>
      <c r="BE26" s="326"/>
      <c r="BF26" s="326"/>
      <c r="BG26" s="326"/>
      <c r="BH26" s="142"/>
    </row>
    <row r="27" spans="1:60" s="156" customFormat="1" ht="15" customHeight="1">
      <c r="A27" s="404">
        <v>20</v>
      </c>
      <c r="B27" s="324" t="s">
        <v>585</v>
      </c>
      <c r="C27" s="152"/>
      <c r="D27" s="141"/>
      <c r="E27" s="141"/>
      <c r="F27" s="142"/>
      <c r="G27" s="142"/>
      <c r="H27" s="143"/>
      <c r="I27" s="142"/>
      <c r="J27" s="142"/>
      <c r="K27" s="142"/>
      <c r="L27" s="142"/>
      <c r="M27" s="142"/>
      <c r="N27" s="142"/>
      <c r="O27" s="142"/>
      <c r="P27" s="149"/>
      <c r="Q27" s="148"/>
      <c r="R27" s="152"/>
      <c r="S27" s="141"/>
      <c r="T27" s="141"/>
      <c r="U27" s="142"/>
      <c r="V27" s="142"/>
      <c r="W27" s="143"/>
      <c r="X27" s="94">
        <f t="shared" si="21"/>
        <v>0</v>
      </c>
      <c r="Y27" s="142"/>
      <c r="Z27" s="142"/>
      <c r="AA27" s="142"/>
      <c r="AB27" s="142"/>
      <c r="AC27" s="142"/>
      <c r="AD27" s="142"/>
      <c r="AE27" s="149"/>
      <c r="AF27" s="148"/>
      <c r="AG27" s="152"/>
      <c r="AH27" s="141"/>
      <c r="AI27" s="141"/>
      <c r="AJ27" s="142"/>
      <c r="AK27" s="142"/>
      <c r="AL27" s="143"/>
      <c r="AM27" s="94">
        <f t="shared" si="23"/>
        <v>0</v>
      </c>
      <c r="AN27" s="142"/>
      <c r="AO27" s="142"/>
      <c r="AP27" s="142"/>
      <c r="AQ27" s="142"/>
      <c r="AR27" s="142"/>
      <c r="AS27" s="142"/>
      <c r="AT27" s="149"/>
      <c r="AU27" s="148"/>
      <c r="AV27" s="152"/>
      <c r="AW27" s="141"/>
      <c r="AX27" s="141">
        <f t="shared" si="14"/>
        <v>0</v>
      </c>
      <c r="AY27" s="142">
        <f t="shared" si="15"/>
        <v>0</v>
      </c>
      <c r="AZ27" s="142">
        <f t="shared" si="16"/>
        <v>0</v>
      </c>
      <c r="BA27" s="144">
        <f t="shared" si="17"/>
        <v>0</v>
      </c>
      <c r="BB27" s="142">
        <f t="shared" si="18"/>
        <v>0</v>
      </c>
      <c r="BC27" s="142"/>
      <c r="BD27" s="142"/>
      <c r="BE27" s="142"/>
      <c r="BF27" s="142"/>
      <c r="BG27" s="142"/>
      <c r="BH27" s="142"/>
    </row>
    <row r="28" spans="1:60" s="156" customFormat="1" ht="15" hidden="1" customHeight="1">
      <c r="A28" s="149"/>
      <c r="B28" s="148"/>
      <c r="C28" s="152"/>
      <c r="D28" s="141"/>
      <c r="E28" s="141"/>
      <c r="F28" s="142"/>
      <c r="G28" s="142"/>
      <c r="H28" s="143"/>
      <c r="I28" s="142"/>
      <c r="J28" s="142"/>
      <c r="K28" s="142"/>
      <c r="L28" s="142"/>
      <c r="M28" s="142"/>
      <c r="N28" s="142"/>
      <c r="O28" s="142"/>
      <c r="P28" s="149"/>
      <c r="Q28" s="148"/>
      <c r="R28" s="152"/>
      <c r="S28" s="141"/>
      <c r="T28" s="141"/>
      <c r="U28" s="142"/>
      <c r="V28" s="142"/>
      <c r="W28" s="143"/>
      <c r="X28" s="94">
        <f t="shared" si="21"/>
        <v>0</v>
      </c>
      <c r="Y28" s="142"/>
      <c r="Z28" s="142"/>
      <c r="AA28" s="142"/>
      <c r="AB28" s="142"/>
      <c r="AC28" s="142"/>
      <c r="AD28" s="142"/>
      <c r="AE28" s="149"/>
      <c r="AF28" s="148"/>
      <c r="AG28" s="152"/>
      <c r="AH28" s="141"/>
      <c r="AI28" s="141"/>
      <c r="AJ28" s="142"/>
      <c r="AK28" s="142"/>
      <c r="AL28" s="143"/>
      <c r="AM28" s="142"/>
      <c r="AN28" s="142"/>
      <c r="AO28" s="142"/>
      <c r="AP28" s="142"/>
      <c r="AQ28" s="142"/>
      <c r="AR28" s="142"/>
      <c r="AS28" s="142"/>
      <c r="AT28" s="149"/>
      <c r="AU28" s="148"/>
      <c r="AV28" s="152"/>
      <c r="AW28" s="141"/>
      <c r="AX28" s="141">
        <f t="shared" si="14"/>
        <v>0</v>
      </c>
      <c r="AY28" s="142">
        <f t="shared" si="15"/>
        <v>0</v>
      </c>
      <c r="AZ28" s="142">
        <f t="shared" si="16"/>
        <v>0</v>
      </c>
      <c r="BA28" s="144">
        <f t="shared" si="17"/>
        <v>0</v>
      </c>
      <c r="BB28" s="142">
        <f t="shared" si="18"/>
        <v>0</v>
      </c>
      <c r="BC28" s="142"/>
      <c r="BD28" s="142"/>
      <c r="BE28" s="142"/>
      <c r="BF28" s="142"/>
      <c r="BG28" s="142"/>
      <c r="BH28" s="142"/>
    </row>
    <row r="29" spans="1:60" s="156" customFormat="1" ht="15" hidden="1" customHeight="1">
      <c r="A29" s="149"/>
      <c r="B29" s="148"/>
      <c r="C29" s="152"/>
      <c r="D29" s="141"/>
      <c r="E29" s="141"/>
      <c r="F29" s="142"/>
      <c r="G29" s="142"/>
      <c r="H29" s="143"/>
      <c r="I29" s="142"/>
      <c r="J29" s="142"/>
      <c r="K29" s="142"/>
      <c r="L29" s="142"/>
      <c r="M29" s="142"/>
      <c r="N29" s="142"/>
      <c r="O29" s="142"/>
      <c r="P29" s="149"/>
      <c r="Q29" s="148"/>
      <c r="R29" s="152"/>
      <c r="S29" s="141"/>
      <c r="T29" s="141"/>
      <c r="U29" s="142"/>
      <c r="V29" s="142"/>
      <c r="W29" s="143"/>
      <c r="X29" s="94">
        <f t="shared" si="21"/>
        <v>0</v>
      </c>
      <c r="Y29" s="142"/>
      <c r="Z29" s="142"/>
      <c r="AA29" s="142"/>
      <c r="AB29" s="142"/>
      <c r="AC29" s="142"/>
      <c r="AD29" s="142"/>
      <c r="AE29" s="149"/>
      <c r="AF29" s="148"/>
      <c r="AG29" s="152"/>
      <c r="AH29" s="141"/>
      <c r="AI29" s="141"/>
      <c r="AJ29" s="142"/>
      <c r="AK29" s="142"/>
      <c r="AL29" s="143"/>
      <c r="AM29" s="142"/>
      <c r="AN29" s="142"/>
      <c r="AO29" s="142"/>
      <c r="AP29" s="142"/>
      <c r="AQ29" s="142"/>
      <c r="AR29" s="142"/>
      <c r="AS29" s="142"/>
      <c r="AT29" s="149"/>
      <c r="AU29" s="148"/>
      <c r="AV29" s="152"/>
      <c r="AW29" s="141"/>
      <c r="AX29" s="141">
        <f t="shared" si="14"/>
        <v>0</v>
      </c>
      <c r="AY29" s="142">
        <f t="shared" si="15"/>
        <v>0</v>
      </c>
      <c r="AZ29" s="142">
        <f t="shared" si="16"/>
        <v>0</v>
      </c>
      <c r="BA29" s="144">
        <f t="shared" si="17"/>
        <v>0</v>
      </c>
      <c r="BB29" s="142">
        <f t="shared" si="18"/>
        <v>0</v>
      </c>
      <c r="BC29" s="142"/>
      <c r="BD29" s="142"/>
      <c r="BE29" s="142"/>
      <c r="BF29" s="142"/>
      <c r="BG29" s="142"/>
      <c r="BH29" s="142"/>
    </row>
    <row r="30" spans="1:60" s="156" customFormat="1" ht="15" hidden="1" customHeight="1">
      <c r="A30" s="149"/>
      <c r="B30" s="148"/>
      <c r="C30" s="152"/>
      <c r="D30" s="141"/>
      <c r="E30" s="141"/>
      <c r="F30" s="142"/>
      <c r="G30" s="142"/>
      <c r="H30" s="143"/>
      <c r="I30" s="142"/>
      <c r="J30" s="142"/>
      <c r="K30" s="142"/>
      <c r="L30" s="142"/>
      <c r="M30" s="142"/>
      <c r="N30" s="142"/>
      <c r="O30" s="142"/>
      <c r="P30" s="149"/>
      <c r="Q30" s="148"/>
      <c r="R30" s="152"/>
      <c r="S30" s="141"/>
      <c r="T30" s="141"/>
      <c r="U30" s="142"/>
      <c r="V30" s="142"/>
      <c r="W30" s="143"/>
      <c r="X30" s="94">
        <f t="shared" si="21"/>
        <v>0</v>
      </c>
      <c r="Y30" s="142"/>
      <c r="Z30" s="142"/>
      <c r="AA30" s="142"/>
      <c r="AB30" s="142"/>
      <c r="AC30" s="142"/>
      <c r="AD30" s="142"/>
      <c r="AE30" s="149"/>
      <c r="AF30" s="148"/>
      <c r="AG30" s="152"/>
      <c r="AH30" s="141"/>
      <c r="AI30" s="141"/>
      <c r="AJ30" s="142"/>
      <c r="AK30" s="142"/>
      <c r="AL30" s="143"/>
      <c r="AM30" s="142"/>
      <c r="AN30" s="142"/>
      <c r="AO30" s="142"/>
      <c r="AP30" s="142"/>
      <c r="AQ30" s="142"/>
      <c r="AR30" s="142"/>
      <c r="AS30" s="142"/>
      <c r="AT30" s="149"/>
      <c r="AU30" s="148"/>
      <c r="AV30" s="152"/>
      <c r="AW30" s="141"/>
      <c r="AX30" s="141">
        <f t="shared" si="14"/>
        <v>0</v>
      </c>
      <c r="AY30" s="142">
        <f t="shared" si="15"/>
        <v>0</v>
      </c>
      <c r="AZ30" s="142">
        <f t="shared" si="16"/>
        <v>0</v>
      </c>
      <c r="BA30" s="144">
        <f t="shared" si="17"/>
        <v>0</v>
      </c>
      <c r="BB30" s="142">
        <f t="shared" si="18"/>
        <v>0</v>
      </c>
      <c r="BC30" s="142"/>
      <c r="BD30" s="142"/>
      <c r="BE30" s="142"/>
      <c r="BF30" s="142"/>
      <c r="BG30" s="142"/>
      <c r="BH30" s="142"/>
    </row>
    <row r="31" spans="1:60" s="156" customFormat="1" ht="15" hidden="1" customHeight="1">
      <c r="A31" s="149"/>
      <c r="B31" s="148"/>
      <c r="C31" s="152"/>
      <c r="D31" s="141"/>
      <c r="E31" s="141"/>
      <c r="F31" s="142"/>
      <c r="G31" s="142"/>
      <c r="H31" s="143"/>
      <c r="I31" s="142"/>
      <c r="J31" s="142"/>
      <c r="K31" s="142"/>
      <c r="L31" s="142"/>
      <c r="M31" s="142"/>
      <c r="N31" s="142"/>
      <c r="O31" s="142"/>
      <c r="P31" s="149"/>
      <c r="Q31" s="148"/>
      <c r="R31" s="152"/>
      <c r="S31" s="141"/>
      <c r="T31" s="141"/>
      <c r="U31" s="142"/>
      <c r="V31" s="142"/>
      <c r="W31" s="143"/>
      <c r="X31" s="94">
        <f t="shared" si="21"/>
        <v>0</v>
      </c>
      <c r="Y31" s="142"/>
      <c r="Z31" s="142"/>
      <c r="AA31" s="142"/>
      <c r="AB31" s="142"/>
      <c r="AC31" s="142"/>
      <c r="AD31" s="142"/>
      <c r="AE31" s="149"/>
      <c r="AF31" s="148"/>
      <c r="AG31" s="152"/>
      <c r="AH31" s="141"/>
      <c r="AI31" s="141"/>
      <c r="AJ31" s="142"/>
      <c r="AK31" s="142"/>
      <c r="AL31" s="143"/>
      <c r="AM31" s="142"/>
      <c r="AN31" s="142"/>
      <c r="AO31" s="142"/>
      <c r="AP31" s="142"/>
      <c r="AQ31" s="142"/>
      <c r="AR31" s="142"/>
      <c r="AS31" s="142"/>
      <c r="AT31" s="149"/>
      <c r="AU31" s="148"/>
      <c r="AV31" s="152"/>
      <c r="AW31" s="141"/>
      <c r="AX31" s="141">
        <f t="shared" si="14"/>
        <v>0</v>
      </c>
      <c r="AY31" s="142">
        <f t="shared" si="15"/>
        <v>0</v>
      </c>
      <c r="AZ31" s="142">
        <f t="shared" si="16"/>
        <v>0</v>
      </c>
      <c r="BA31" s="144">
        <f t="shared" si="17"/>
        <v>0</v>
      </c>
      <c r="BB31" s="142">
        <f t="shared" si="18"/>
        <v>0</v>
      </c>
      <c r="BC31" s="142"/>
      <c r="BD31" s="142"/>
      <c r="BE31" s="142"/>
      <c r="BF31" s="142"/>
      <c r="BG31" s="142"/>
      <c r="BH31" s="142"/>
    </row>
    <row r="32" spans="1:60" s="156" customFormat="1" ht="15" hidden="1" customHeight="1">
      <c r="A32" s="149"/>
      <c r="B32" s="148"/>
      <c r="C32" s="152"/>
      <c r="D32" s="141"/>
      <c r="E32" s="141"/>
      <c r="F32" s="142"/>
      <c r="G32" s="142"/>
      <c r="H32" s="143"/>
      <c r="I32" s="142"/>
      <c r="J32" s="142"/>
      <c r="K32" s="142"/>
      <c r="L32" s="142"/>
      <c r="M32" s="142"/>
      <c r="N32" s="142"/>
      <c r="O32" s="142"/>
      <c r="P32" s="149"/>
      <c r="Q32" s="148"/>
      <c r="R32" s="152"/>
      <c r="S32" s="141"/>
      <c r="T32" s="141"/>
      <c r="U32" s="142"/>
      <c r="V32" s="142"/>
      <c r="W32" s="143"/>
      <c r="X32" s="94">
        <f t="shared" si="21"/>
        <v>0</v>
      </c>
      <c r="Y32" s="142"/>
      <c r="Z32" s="142"/>
      <c r="AA32" s="142"/>
      <c r="AB32" s="142"/>
      <c r="AC32" s="142"/>
      <c r="AD32" s="142"/>
      <c r="AE32" s="149"/>
      <c r="AF32" s="148"/>
      <c r="AG32" s="152"/>
      <c r="AH32" s="141"/>
      <c r="AI32" s="141"/>
      <c r="AJ32" s="142"/>
      <c r="AK32" s="142"/>
      <c r="AL32" s="143"/>
      <c r="AM32" s="142"/>
      <c r="AN32" s="142"/>
      <c r="AO32" s="142"/>
      <c r="AP32" s="142"/>
      <c r="AQ32" s="142"/>
      <c r="AR32" s="142"/>
      <c r="AS32" s="142"/>
      <c r="AT32" s="149"/>
      <c r="AU32" s="148"/>
      <c r="AV32" s="152"/>
      <c r="AW32" s="141"/>
      <c r="AX32" s="141">
        <f t="shared" si="14"/>
        <v>0</v>
      </c>
      <c r="AY32" s="142">
        <f t="shared" si="15"/>
        <v>0</v>
      </c>
      <c r="AZ32" s="142">
        <f t="shared" si="16"/>
        <v>0</v>
      </c>
      <c r="BA32" s="144">
        <f t="shared" si="17"/>
        <v>0</v>
      </c>
      <c r="BB32" s="142">
        <f t="shared" si="18"/>
        <v>0</v>
      </c>
      <c r="BC32" s="142"/>
      <c r="BD32" s="142"/>
      <c r="BE32" s="142"/>
      <c r="BF32" s="142"/>
      <c r="BG32" s="142"/>
      <c r="BH32" s="142"/>
    </row>
    <row r="33" spans="1:60" s="156" customFormat="1" ht="15" hidden="1" customHeight="1">
      <c r="A33" s="149"/>
      <c r="B33" s="148"/>
      <c r="C33" s="152"/>
      <c r="D33" s="141"/>
      <c r="E33" s="141"/>
      <c r="F33" s="142"/>
      <c r="G33" s="142"/>
      <c r="H33" s="143"/>
      <c r="I33" s="142"/>
      <c r="J33" s="142"/>
      <c r="K33" s="142"/>
      <c r="L33" s="142"/>
      <c r="M33" s="142"/>
      <c r="N33" s="142"/>
      <c r="O33" s="142"/>
      <c r="P33" s="149"/>
      <c r="Q33" s="148"/>
      <c r="R33" s="152"/>
      <c r="S33" s="141"/>
      <c r="T33" s="141"/>
      <c r="U33" s="142"/>
      <c r="V33" s="142"/>
      <c r="W33" s="143"/>
      <c r="X33" s="94">
        <f t="shared" si="21"/>
        <v>0</v>
      </c>
      <c r="Y33" s="142"/>
      <c r="Z33" s="142"/>
      <c r="AA33" s="142"/>
      <c r="AB33" s="142"/>
      <c r="AC33" s="142"/>
      <c r="AD33" s="142"/>
      <c r="AE33" s="149"/>
      <c r="AF33" s="148"/>
      <c r="AG33" s="152"/>
      <c r="AH33" s="141"/>
      <c r="AI33" s="141"/>
      <c r="AJ33" s="142"/>
      <c r="AK33" s="142"/>
      <c r="AL33" s="143"/>
      <c r="AM33" s="142"/>
      <c r="AN33" s="142"/>
      <c r="AO33" s="142"/>
      <c r="AP33" s="142"/>
      <c r="AQ33" s="142"/>
      <c r="AR33" s="142"/>
      <c r="AS33" s="142"/>
      <c r="AT33" s="149"/>
      <c r="AU33" s="148"/>
      <c r="AV33" s="152"/>
      <c r="AW33" s="141"/>
      <c r="AX33" s="141">
        <f t="shared" si="14"/>
        <v>0</v>
      </c>
      <c r="AY33" s="142">
        <f t="shared" si="15"/>
        <v>0</v>
      </c>
      <c r="AZ33" s="142">
        <f t="shared" si="16"/>
        <v>0</v>
      </c>
      <c r="BA33" s="144">
        <f t="shared" si="17"/>
        <v>0</v>
      </c>
      <c r="BB33" s="142">
        <f t="shared" si="18"/>
        <v>0</v>
      </c>
      <c r="BC33" s="142"/>
      <c r="BD33" s="142"/>
      <c r="BE33" s="142"/>
      <c r="BF33" s="142"/>
      <c r="BG33" s="142"/>
      <c r="BH33" s="142"/>
    </row>
    <row r="34" spans="1:60" s="156" customFormat="1" ht="15" customHeight="1">
      <c r="A34" s="482" t="s">
        <v>74</v>
      </c>
      <c r="B34" s="483"/>
      <c r="C34" s="320">
        <f>SUM(C8:C33)</f>
        <v>0</v>
      </c>
      <c r="D34" s="320">
        <f t="shared" ref="D34:N34" si="25">SUM(D8:D33)</f>
        <v>0</v>
      </c>
      <c r="E34" s="320">
        <f t="shared" si="25"/>
        <v>0</v>
      </c>
      <c r="F34" s="320">
        <f t="shared" si="25"/>
        <v>0</v>
      </c>
      <c r="G34" s="320">
        <f t="shared" si="25"/>
        <v>0</v>
      </c>
      <c r="H34" s="320">
        <f t="shared" si="25"/>
        <v>0</v>
      </c>
      <c r="I34" s="320">
        <f t="shared" si="25"/>
        <v>0</v>
      </c>
      <c r="J34" s="320">
        <f t="shared" si="25"/>
        <v>0</v>
      </c>
      <c r="K34" s="320">
        <f t="shared" si="25"/>
        <v>0</v>
      </c>
      <c r="L34" s="320">
        <f t="shared" si="25"/>
        <v>0</v>
      </c>
      <c r="M34" s="320">
        <f t="shared" si="25"/>
        <v>0</v>
      </c>
      <c r="N34" s="320">
        <f t="shared" si="25"/>
        <v>0</v>
      </c>
      <c r="O34" s="142"/>
      <c r="P34" s="482" t="s">
        <v>74</v>
      </c>
      <c r="Q34" s="483"/>
      <c r="R34" s="320">
        <f>SUM(R8:R33)</f>
        <v>0</v>
      </c>
      <c r="S34" s="320">
        <f t="shared" ref="S34:AC34" si="26">SUM(S8:S33)</f>
        <v>0</v>
      </c>
      <c r="T34" s="320">
        <f t="shared" si="26"/>
        <v>0</v>
      </c>
      <c r="U34" s="320">
        <f t="shared" si="26"/>
        <v>0</v>
      </c>
      <c r="V34" s="320">
        <f t="shared" si="26"/>
        <v>0</v>
      </c>
      <c r="W34" s="320">
        <f t="shared" si="26"/>
        <v>0</v>
      </c>
      <c r="X34" s="320">
        <f t="shared" si="26"/>
        <v>0</v>
      </c>
      <c r="Y34" s="320">
        <f t="shared" si="26"/>
        <v>0</v>
      </c>
      <c r="Z34" s="320">
        <f t="shared" si="26"/>
        <v>0</v>
      </c>
      <c r="AA34" s="320">
        <f t="shared" si="26"/>
        <v>0</v>
      </c>
      <c r="AB34" s="320">
        <f t="shared" si="26"/>
        <v>0</v>
      </c>
      <c r="AC34" s="320">
        <f t="shared" si="26"/>
        <v>0</v>
      </c>
      <c r="AD34" s="142"/>
      <c r="AE34" s="482" t="s">
        <v>74</v>
      </c>
      <c r="AF34" s="483"/>
      <c r="AG34" s="320">
        <f>SUM(AG8:AG33)</f>
        <v>0</v>
      </c>
      <c r="AH34" s="320">
        <f t="shared" ref="AH34:AR34" si="27">SUM(AH8:AH33)</f>
        <v>0</v>
      </c>
      <c r="AI34" s="320">
        <f t="shared" si="27"/>
        <v>0</v>
      </c>
      <c r="AJ34" s="320">
        <f t="shared" si="27"/>
        <v>0</v>
      </c>
      <c r="AK34" s="320">
        <f t="shared" si="27"/>
        <v>0</v>
      </c>
      <c r="AL34" s="320">
        <f t="shared" si="27"/>
        <v>0</v>
      </c>
      <c r="AM34" s="320">
        <f t="shared" si="27"/>
        <v>0</v>
      </c>
      <c r="AN34" s="320">
        <f t="shared" si="27"/>
        <v>0</v>
      </c>
      <c r="AO34" s="320">
        <f t="shared" si="27"/>
        <v>0</v>
      </c>
      <c r="AP34" s="320">
        <f t="shared" si="27"/>
        <v>0</v>
      </c>
      <c r="AQ34" s="320">
        <f t="shared" si="27"/>
        <v>0</v>
      </c>
      <c r="AR34" s="320">
        <f t="shared" si="27"/>
        <v>0</v>
      </c>
      <c r="AS34" s="142"/>
      <c r="AT34" s="482" t="s">
        <v>74</v>
      </c>
      <c r="AU34" s="483"/>
      <c r="AV34" s="320">
        <f>SUM(AV8:AV33)</f>
        <v>0</v>
      </c>
      <c r="AW34" s="320">
        <f t="shared" ref="AW34:BG34" si="28">SUM(AW8:AW33)</f>
        <v>0</v>
      </c>
      <c r="AX34" s="320">
        <f t="shared" si="14"/>
        <v>0</v>
      </c>
      <c r="AY34" s="320">
        <f t="shared" si="15"/>
        <v>0</v>
      </c>
      <c r="AZ34" s="320">
        <f t="shared" si="16"/>
        <v>0</v>
      </c>
      <c r="BA34" s="433">
        <f t="shared" si="17"/>
        <v>0</v>
      </c>
      <c r="BB34" s="320">
        <f t="shared" si="18"/>
        <v>0</v>
      </c>
      <c r="BC34" s="320">
        <f t="shared" si="28"/>
        <v>0</v>
      </c>
      <c r="BD34" s="320">
        <f t="shared" si="28"/>
        <v>0</v>
      </c>
      <c r="BE34" s="320">
        <f t="shared" si="28"/>
        <v>0</v>
      </c>
      <c r="BF34" s="320">
        <f t="shared" si="28"/>
        <v>0</v>
      </c>
      <c r="BG34" s="320">
        <f t="shared" si="28"/>
        <v>0</v>
      </c>
      <c r="BH34" s="142"/>
    </row>
    <row r="35" spans="1:60" s="156" customFormat="1" ht="15" customHeight="1">
      <c r="A35" s="484" t="s">
        <v>461</v>
      </c>
      <c r="B35" s="485"/>
      <c r="C35" s="321"/>
      <c r="D35" s="321"/>
      <c r="E35" s="321"/>
      <c r="F35" s="321">
        <f t="shared" ref="F35:N35" si="29">F36-F34</f>
        <v>0</v>
      </c>
      <c r="G35" s="321">
        <f t="shared" si="29"/>
        <v>0</v>
      </c>
      <c r="H35" s="321">
        <f t="shared" si="29"/>
        <v>0</v>
      </c>
      <c r="I35" s="321">
        <f t="shared" si="29"/>
        <v>0</v>
      </c>
      <c r="J35" s="321"/>
      <c r="K35" s="321"/>
      <c r="L35" s="321"/>
      <c r="M35" s="321"/>
      <c r="N35" s="321">
        <f t="shared" si="29"/>
        <v>0</v>
      </c>
      <c r="O35" s="142"/>
      <c r="P35" s="484" t="s">
        <v>461</v>
      </c>
      <c r="Q35" s="485"/>
      <c r="R35" s="321"/>
      <c r="S35" s="321"/>
      <c r="T35" s="321"/>
      <c r="U35" s="321">
        <f t="shared" ref="U35:AC35" si="30">U36-U34</f>
        <v>1</v>
      </c>
      <c r="V35" s="321">
        <f t="shared" si="30"/>
        <v>780000</v>
      </c>
      <c r="W35" s="321">
        <f t="shared" si="30"/>
        <v>325889</v>
      </c>
      <c r="X35" s="321">
        <f t="shared" si="30"/>
        <v>1105889</v>
      </c>
      <c r="Y35" s="321"/>
      <c r="Z35" s="321"/>
      <c r="AA35" s="321"/>
      <c r="AB35" s="321"/>
      <c r="AC35" s="321">
        <f t="shared" si="30"/>
        <v>0</v>
      </c>
      <c r="AD35" s="142"/>
      <c r="AE35" s="484" t="s">
        <v>461</v>
      </c>
      <c r="AF35" s="485"/>
      <c r="AG35" s="321"/>
      <c r="AH35" s="321"/>
      <c r="AI35" s="321"/>
      <c r="AJ35" s="321">
        <f t="shared" ref="AJ35:AR35" si="31">AJ36-AJ34</f>
        <v>0</v>
      </c>
      <c r="AK35" s="321">
        <f t="shared" si="31"/>
        <v>0</v>
      </c>
      <c r="AL35" s="321">
        <f t="shared" si="31"/>
        <v>0</v>
      </c>
      <c r="AM35" s="321">
        <f t="shared" si="31"/>
        <v>0</v>
      </c>
      <c r="AN35" s="321"/>
      <c r="AO35" s="321"/>
      <c r="AP35" s="321"/>
      <c r="AQ35" s="321"/>
      <c r="AR35" s="321">
        <f t="shared" si="31"/>
        <v>0</v>
      </c>
      <c r="AS35" s="142"/>
      <c r="AT35" s="484" t="s">
        <v>461</v>
      </c>
      <c r="AU35" s="485"/>
      <c r="AV35" s="321"/>
      <c r="AW35" s="321"/>
      <c r="AX35" s="321">
        <f t="shared" si="14"/>
        <v>1105889</v>
      </c>
      <c r="AY35" s="321">
        <f t="shared" si="15"/>
        <v>0</v>
      </c>
      <c r="AZ35" s="321">
        <f t="shared" si="16"/>
        <v>0</v>
      </c>
      <c r="BA35" s="434">
        <f t="shared" si="17"/>
        <v>0</v>
      </c>
      <c r="BB35" s="321">
        <f t="shared" si="18"/>
        <v>0</v>
      </c>
      <c r="BC35" s="321"/>
      <c r="BD35" s="321"/>
      <c r="BE35" s="321"/>
      <c r="BF35" s="321"/>
      <c r="BG35" s="321">
        <f t="shared" ref="BG35" si="32">BG36-BG34</f>
        <v>0</v>
      </c>
      <c r="BH35" s="142"/>
    </row>
    <row r="36" spans="1:60" s="156" customFormat="1" ht="15" customHeight="1">
      <c r="A36" s="486" t="s">
        <v>76</v>
      </c>
      <c r="B36" s="487"/>
      <c r="C36" s="322">
        <f>C6</f>
        <v>0</v>
      </c>
      <c r="D36" s="322">
        <f t="shared" ref="D36:I36" si="33">D6</f>
        <v>0</v>
      </c>
      <c r="E36" s="322">
        <f t="shared" si="33"/>
        <v>0</v>
      </c>
      <c r="F36" s="322">
        <f t="shared" si="33"/>
        <v>0</v>
      </c>
      <c r="G36" s="322">
        <f t="shared" si="33"/>
        <v>0</v>
      </c>
      <c r="H36" s="322">
        <f t="shared" si="33"/>
        <v>0</v>
      </c>
      <c r="I36" s="322">
        <f t="shared" si="33"/>
        <v>0</v>
      </c>
      <c r="J36" s="322"/>
      <c r="K36" s="322"/>
      <c r="L36" s="322"/>
      <c r="M36" s="322"/>
      <c r="N36" s="322"/>
      <c r="O36" s="142"/>
      <c r="P36" s="486" t="s">
        <v>76</v>
      </c>
      <c r="Q36" s="487"/>
      <c r="R36" s="322">
        <f>R6</f>
        <v>2260000</v>
      </c>
      <c r="S36" s="322">
        <f t="shared" ref="S36:X36" si="34">S6</f>
        <v>1684907</v>
      </c>
      <c r="T36" s="322">
        <f t="shared" si="34"/>
        <v>74.553407079646021</v>
      </c>
      <c r="U36" s="322">
        <f t="shared" si="34"/>
        <v>1</v>
      </c>
      <c r="V36" s="322">
        <f t="shared" si="34"/>
        <v>780000</v>
      </c>
      <c r="W36" s="322">
        <f t="shared" si="34"/>
        <v>325889</v>
      </c>
      <c r="X36" s="322">
        <f t="shared" si="34"/>
        <v>1105889</v>
      </c>
      <c r="Y36" s="322"/>
      <c r="Z36" s="322"/>
      <c r="AA36" s="322"/>
      <c r="AB36" s="322"/>
      <c r="AC36" s="322"/>
      <c r="AD36" s="142"/>
      <c r="AE36" s="486" t="s">
        <v>76</v>
      </c>
      <c r="AF36" s="487"/>
      <c r="AG36" s="322">
        <f>AG6</f>
        <v>0</v>
      </c>
      <c r="AH36" s="322">
        <f t="shared" ref="AH36:AM36" si="35">AH6</f>
        <v>0</v>
      </c>
      <c r="AI36" s="322">
        <f t="shared" si="35"/>
        <v>0</v>
      </c>
      <c r="AJ36" s="322">
        <f t="shared" si="35"/>
        <v>0</v>
      </c>
      <c r="AK36" s="322">
        <f t="shared" si="35"/>
        <v>0</v>
      </c>
      <c r="AL36" s="322">
        <f t="shared" si="35"/>
        <v>0</v>
      </c>
      <c r="AM36" s="322">
        <f t="shared" si="35"/>
        <v>0</v>
      </c>
      <c r="AN36" s="322"/>
      <c r="AO36" s="322"/>
      <c r="AP36" s="322"/>
      <c r="AQ36" s="322"/>
      <c r="AR36" s="322"/>
      <c r="AS36" s="142"/>
      <c r="AT36" s="486" t="s">
        <v>76</v>
      </c>
      <c r="AU36" s="487"/>
      <c r="AV36" s="322"/>
      <c r="AW36" s="322"/>
      <c r="AX36" s="322">
        <f t="shared" si="14"/>
        <v>1105889</v>
      </c>
      <c r="AY36" s="322">
        <f t="shared" si="15"/>
        <v>0</v>
      </c>
      <c r="AZ36" s="322">
        <f t="shared" si="16"/>
        <v>0</v>
      </c>
      <c r="BA36" s="435">
        <f t="shared" si="17"/>
        <v>0</v>
      </c>
      <c r="BB36" s="322">
        <f t="shared" si="18"/>
        <v>0</v>
      </c>
      <c r="BC36" s="322"/>
      <c r="BD36" s="322"/>
      <c r="BE36" s="322"/>
      <c r="BF36" s="322"/>
      <c r="BG36" s="322"/>
      <c r="BH36" s="142"/>
    </row>
    <row r="37" spans="1:60" s="156" customFormat="1" ht="15" hidden="1" customHeight="1">
      <c r="A37" s="149"/>
      <c r="B37" s="148"/>
      <c r="C37" s="152"/>
      <c r="D37" s="141"/>
      <c r="E37" s="141"/>
      <c r="F37" s="142"/>
      <c r="G37" s="142"/>
      <c r="H37" s="143"/>
      <c r="I37" s="142"/>
      <c r="J37" s="142"/>
      <c r="K37" s="142"/>
      <c r="L37" s="142"/>
      <c r="M37" s="142"/>
      <c r="N37" s="142"/>
      <c r="O37" s="142"/>
      <c r="P37" s="149"/>
      <c r="Q37" s="148"/>
      <c r="R37" s="120"/>
      <c r="S37" s="138"/>
      <c r="T37" s="125"/>
      <c r="U37" s="124"/>
      <c r="V37" s="144"/>
      <c r="W37" s="112"/>
      <c r="X37" s="142"/>
      <c r="Y37" s="142"/>
      <c r="Z37" s="142"/>
      <c r="AA37" s="142"/>
      <c r="AB37" s="142"/>
      <c r="AC37" s="142"/>
      <c r="AD37" s="142"/>
      <c r="AE37" s="149"/>
      <c r="AF37" s="148"/>
      <c r="AG37" s="152"/>
      <c r="AH37" s="141"/>
      <c r="AI37" s="141"/>
      <c r="AJ37" s="124"/>
      <c r="AK37" s="143"/>
      <c r="AL37" s="143"/>
      <c r="AM37" s="142"/>
      <c r="AN37" s="142"/>
      <c r="AO37" s="142"/>
      <c r="AP37" s="112"/>
      <c r="AQ37" s="142"/>
      <c r="AR37" s="142"/>
      <c r="AS37" s="142"/>
      <c r="AT37" s="149"/>
      <c r="AU37" s="148"/>
      <c r="AV37" s="142"/>
      <c r="AW37" s="142"/>
      <c r="AX37" s="142"/>
      <c r="AY37" s="142"/>
      <c r="AZ37" s="142"/>
      <c r="BA37" s="144"/>
      <c r="BB37" s="142"/>
      <c r="BC37" s="134">
        <f t="shared" si="13"/>
        <v>0</v>
      </c>
      <c r="BD37" s="142"/>
    </row>
    <row r="38" spans="1:60" s="156" customFormat="1" ht="15" hidden="1" customHeight="1">
      <c r="A38" s="149"/>
      <c r="B38" s="148"/>
      <c r="C38" s="152"/>
      <c r="D38" s="141"/>
      <c r="E38" s="141"/>
      <c r="F38" s="142"/>
      <c r="G38" s="142"/>
      <c r="H38" s="143"/>
      <c r="I38" s="142"/>
      <c r="J38" s="142"/>
      <c r="K38" s="142"/>
      <c r="L38" s="142"/>
      <c r="M38" s="142"/>
      <c r="N38" s="142"/>
      <c r="O38" s="142"/>
      <c r="P38" s="149"/>
      <c r="Q38" s="148"/>
      <c r="R38" s="120"/>
      <c r="S38" s="138"/>
      <c r="T38" s="125"/>
      <c r="U38" s="124"/>
      <c r="V38" s="144"/>
      <c r="W38" s="112"/>
      <c r="X38" s="142"/>
      <c r="Y38" s="142"/>
      <c r="Z38" s="142"/>
      <c r="AA38" s="142"/>
      <c r="AB38" s="142"/>
      <c r="AC38" s="142"/>
      <c r="AD38" s="142"/>
      <c r="AE38" s="149"/>
      <c r="AF38" s="148"/>
      <c r="AG38" s="152"/>
      <c r="AH38" s="141"/>
      <c r="AI38" s="141"/>
      <c r="AJ38" s="124"/>
      <c r="AK38" s="143"/>
      <c r="AL38" s="143"/>
      <c r="AM38" s="142"/>
      <c r="AN38" s="142"/>
      <c r="AO38" s="142"/>
      <c r="AP38" s="112"/>
      <c r="AQ38" s="142"/>
      <c r="AR38" s="142"/>
      <c r="AS38" s="142"/>
      <c r="AT38" s="149"/>
      <c r="AU38" s="148"/>
      <c r="AV38" s="142"/>
      <c r="AW38" s="142"/>
      <c r="AX38" s="142"/>
      <c r="AY38" s="142"/>
      <c r="AZ38" s="142"/>
      <c r="BA38" s="144"/>
      <c r="BB38" s="142"/>
      <c r="BC38" s="134">
        <f t="shared" si="13"/>
        <v>0</v>
      </c>
      <c r="BD38" s="142"/>
    </row>
    <row r="39" spans="1:60" s="156" customFormat="1" ht="15" hidden="1" customHeight="1">
      <c r="A39" s="149"/>
      <c r="B39" s="148"/>
      <c r="C39" s="152"/>
      <c r="D39" s="141"/>
      <c r="E39" s="141"/>
      <c r="F39" s="142"/>
      <c r="G39" s="142"/>
      <c r="H39" s="143"/>
      <c r="I39" s="142"/>
      <c r="J39" s="142"/>
      <c r="K39" s="142"/>
      <c r="L39" s="142"/>
      <c r="M39" s="142"/>
      <c r="N39" s="142"/>
      <c r="O39" s="112"/>
      <c r="P39" s="149"/>
      <c r="Q39" s="148"/>
      <c r="R39" s="120"/>
      <c r="S39" s="138"/>
      <c r="T39" s="125"/>
      <c r="U39" s="124"/>
      <c r="V39" s="144"/>
      <c r="W39" s="112"/>
      <c r="X39" s="142"/>
      <c r="Y39" s="142"/>
      <c r="Z39" s="142"/>
      <c r="AA39" s="142"/>
      <c r="AB39" s="142"/>
      <c r="AC39" s="142"/>
      <c r="AD39" s="242"/>
      <c r="AE39" s="149"/>
      <c r="AF39" s="148"/>
      <c r="AG39" s="152"/>
      <c r="AH39" s="141"/>
      <c r="AI39" s="141"/>
      <c r="AJ39" s="124"/>
      <c r="AK39" s="143"/>
      <c r="AL39" s="143"/>
      <c r="AM39" s="142"/>
      <c r="AN39" s="142"/>
      <c r="AO39" s="142"/>
      <c r="AP39" s="112"/>
      <c r="AQ39" s="142"/>
      <c r="AR39" s="142"/>
      <c r="AS39" s="142"/>
      <c r="AT39" s="149"/>
      <c r="AU39" s="148"/>
      <c r="AV39" s="142"/>
      <c r="AW39" s="142"/>
      <c r="AX39" s="142"/>
      <c r="AY39" s="142"/>
      <c r="AZ39" s="142"/>
      <c r="BA39" s="144"/>
      <c r="BB39" s="142"/>
      <c r="BC39" s="134">
        <f t="shared" si="13"/>
        <v>0</v>
      </c>
      <c r="BD39" s="142"/>
    </row>
    <row r="40" spans="1:60" s="156" customFormat="1" ht="15" hidden="1" customHeight="1">
      <c r="A40" s="149"/>
      <c r="B40" s="148"/>
      <c r="C40" s="152"/>
      <c r="D40" s="141"/>
      <c r="E40" s="141"/>
      <c r="F40" s="142"/>
      <c r="G40" s="142"/>
      <c r="H40" s="143"/>
      <c r="I40" s="142"/>
      <c r="J40" s="142"/>
      <c r="K40" s="142"/>
      <c r="L40" s="142"/>
      <c r="M40" s="142"/>
      <c r="N40" s="142"/>
      <c r="O40" s="142"/>
      <c r="P40" s="149"/>
      <c r="Q40" s="148"/>
      <c r="R40" s="152"/>
      <c r="S40" s="152"/>
      <c r="T40" s="141"/>
      <c r="U40" s="143"/>
      <c r="V40" s="144"/>
      <c r="W40" s="143"/>
      <c r="X40" s="142"/>
      <c r="Y40" s="142"/>
      <c r="Z40" s="142"/>
      <c r="AA40" s="142"/>
      <c r="AB40" s="142"/>
      <c r="AC40" s="142"/>
      <c r="AD40" s="142"/>
      <c r="AE40" s="149"/>
      <c r="AF40" s="148"/>
      <c r="AG40" s="152"/>
      <c r="AH40" s="141"/>
      <c r="AI40" s="141"/>
      <c r="AJ40" s="124"/>
      <c r="AK40" s="143"/>
      <c r="AL40" s="143"/>
      <c r="AM40" s="142"/>
      <c r="AN40" s="142"/>
      <c r="AO40" s="142"/>
      <c r="AP40" s="142"/>
      <c r="AQ40" s="142"/>
      <c r="AR40" s="142"/>
      <c r="AS40" s="142"/>
      <c r="AT40" s="149"/>
      <c r="AU40" s="148"/>
      <c r="AV40" s="142"/>
      <c r="AW40" s="142"/>
      <c r="AX40" s="142"/>
      <c r="AY40" s="142"/>
      <c r="AZ40" s="142"/>
      <c r="BA40" s="144"/>
      <c r="BB40" s="142"/>
      <c r="BC40" s="134">
        <f t="shared" si="13"/>
        <v>0</v>
      </c>
      <c r="BD40" s="142"/>
    </row>
    <row r="41" spans="1:60" s="156" customFormat="1" ht="15" hidden="1" customHeight="1">
      <c r="A41" s="149"/>
      <c r="B41" s="148"/>
      <c r="C41" s="152"/>
      <c r="D41" s="141"/>
      <c r="E41" s="141"/>
      <c r="F41" s="142"/>
      <c r="G41" s="142"/>
      <c r="H41" s="143"/>
      <c r="I41" s="142"/>
      <c r="J41" s="142"/>
      <c r="K41" s="142"/>
      <c r="L41" s="142"/>
      <c r="M41" s="142"/>
      <c r="N41" s="142"/>
      <c r="O41" s="142"/>
      <c r="P41" s="149"/>
      <c r="Q41" s="148"/>
      <c r="R41" s="152"/>
      <c r="S41" s="152"/>
      <c r="T41" s="141"/>
      <c r="U41" s="143"/>
      <c r="V41" s="144"/>
      <c r="W41" s="143"/>
      <c r="X41" s="142"/>
      <c r="Y41" s="142"/>
      <c r="Z41" s="142"/>
      <c r="AA41" s="142"/>
      <c r="AB41" s="142"/>
      <c r="AC41" s="142"/>
      <c r="AD41" s="142"/>
      <c r="AE41" s="149"/>
      <c r="AF41" s="148"/>
      <c r="AG41" s="152"/>
      <c r="AH41" s="141"/>
      <c r="AI41" s="141"/>
      <c r="AJ41" s="124"/>
      <c r="AK41" s="143"/>
      <c r="AL41" s="143"/>
      <c r="AM41" s="142"/>
      <c r="AN41" s="142"/>
      <c r="AO41" s="142"/>
      <c r="AP41" s="142"/>
      <c r="AQ41" s="142"/>
      <c r="AR41" s="142"/>
      <c r="AS41" s="142"/>
      <c r="AT41" s="149"/>
      <c r="AU41" s="148"/>
      <c r="AV41" s="142"/>
      <c r="AW41" s="142"/>
      <c r="AX41" s="142"/>
      <c r="AY41" s="142"/>
      <c r="AZ41" s="142"/>
      <c r="BA41" s="144"/>
      <c r="BB41" s="142"/>
      <c r="BC41" s="134">
        <f t="shared" si="13"/>
        <v>0</v>
      </c>
      <c r="BD41" s="142"/>
    </row>
    <row r="42" spans="1:60" s="156" customFormat="1" ht="15" hidden="1" customHeight="1">
      <c r="A42" s="149"/>
      <c r="B42" s="148"/>
      <c r="C42" s="152"/>
      <c r="D42" s="141"/>
      <c r="E42" s="141"/>
      <c r="F42" s="142"/>
      <c r="G42" s="142"/>
      <c r="H42" s="143"/>
      <c r="I42" s="142"/>
      <c r="J42" s="142"/>
      <c r="K42" s="142"/>
      <c r="L42" s="142"/>
      <c r="M42" s="142"/>
      <c r="N42" s="142"/>
      <c r="O42" s="142"/>
      <c r="P42" s="149"/>
      <c r="Q42" s="148"/>
      <c r="R42" s="152"/>
      <c r="S42" s="152"/>
      <c r="T42" s="141"/>
      <c r="U42" s="143"/>
      <c r="V42" s="142"/>
      <c r="W42" s="143"/>
      <c r="X42" s="142"/>
      <c r="Y42" s="142"/>
      <c r="Z42" s="142"/>
      <c r="AA42" s="142"/>
      <c r="AB42" s="142"/>
      <c r="AC42" s="142"/>
      <c r="AD42" s="142"/>
      <c r="AE42" s="149"/>
      <c r="AF42" s="148"/>
      <c r="AG42" s="152"/>
      <c r="AH42" s="141"/>
      <c r="AI42" s="141"/>
      <c r="AJ42" s="124"/>
      <c r="AK42" s="143"/>
      <c r="AL42" s="143"/>
      <c r="AM42" s="142"/>
      <c r="AN42" s="142"/>
      <c r="AO42" s="142"/>
      <c r="AP42" s="142"/>
      <c r="AQ42" s="142"/>
      <c r="AR42" s="142"/>
      <c r="AS42" s="142"/>
      <c r="AT42" s="149"/>
      <c r="AU42" s="148"/>
      <c r="AV42" s="142"/>
      <c r="AW42" s="142"/>
      <c r="AX42" s="142"/>
      <c r="AY42" s="142"/>
      <c r="AZ42" s="142"/>
      <c r="BA42" s="144"/>
      <c r="BB42" s="142"/>
      <c r="BC42" s="134">
        <f t="shared" si="13"/>
        <v>0</v>
      </c>
      <c r="BD42" s="142"/>
    </row>
    <row r="43" spans="1:60" s="156" customFormat="1" ht="15" hidden="1" customHeight="1">
      <c r="A43" s="149"/>
      <c r="B43" s="148"/>
      <c r="C43" s="152"/>
      <c r="D43" s="141"/>
      <c r="E43" s="141"/>
      <c r="F43" s="142"/>
      <c r="G43" s="142"/>
      <c r="H43" s="143"/>
      <c r="I43" s="142"/>
      <c r="J43" s="142"/>
      <c r="K43" s="142"/>
      <c r="L43" s="142"/>
      <c r="M43" s="142"/>
      <c r="N43" s="142"/>
      <c r="O43" s="142"/>
      <c r="P43" s="149"/>
      <c r="Q43" s="148"/>
      <c r="R43" s="152"/>
      <c r="S43" s="152"/>
      <c r="T43" s="141"/>
      <c r="U43" s="143"/>
      <c r="V43" s="142"/>
      <c r="W43" s="143"/>
      <c r="X43" s="142"/>
      <c r="Y43" s="142"/>
      <c r="Z43" s="142"/>
      <c r="AA43" s="142"/>
      <c r="AB43" s="142"/>
      <c r="AC43" s="142"/>
      <c r="AD43" s="142"/>
      <c r="AE43" s="149"/>
      <c r="AF43" s="148"/>
      <c r="AG43" s="152"/>
      <c r="AH43" s="141"/>
      <c r="AI43" s="141"/>
      <c r="AJ43" s="124"/>
      <c r="AK43" s="143"/>
      <c r="AL43" s="143"/>
      <c r="AM43" s="142"/>
      <c r="AN43" s="142"/>
      <c r="AO43" s="142"/>
      <c r="AP43" s="142"/>
      <c r="AQ43" s="142"/>
      <c r="AR43" s="142"/>
      <c r="AS43" s="142"/>
      <c r="AT43" s="149"/>
      <c r="AU43" s="148"/>
      <c r="AV43" s="142"/>
      <c r="AW43" s="142"/>
      <c r="AX43" s="142"/>
      <c r="AY43" s="142"/>
      <c r="AZ43" s="142"/>
      <c r="BA43" s="144"/>
      <c r="BB43" s="142"/>
      <c r="BC43" s="134">
        <f t="shared" si="13"/>
        <v>0</v>
      </c>
      <c r="BD43" s="142"/>
    </row>
    <row r="44" spans="1:60" s="156" customFormat="1" ht="15" hidden="1" customHeight="1">
      <c r="A44" s="149"/>
      <c r="B44" s="148"/>
      <c r="C44" s="152"/>
      <c r="D44" s="141"/>
      <c r="E44" s="141"/>
      <c r="F44" s="142"/>
      <c r="G44" s="142"/>
      <c r="H44" s="143"/>
      <c r="I44" s="142"/>
      <c r="J44" s="142"/>
      <c r="K44" s="142"/>
      <c r="L44" s="142"/>
      <c r="M44" s="142"/>
      <c r="N44" s="142"/>
      <c r="O44" s="142"/>
      <c r="P44" s="149"/>
      <c r="Q44" s="148"/>
      <c r="R44" s="152"/>
      <c r="S44" s="152"/>
      <c r="T44" s="141"/>
      <c r="U44" s="143"/>
      <c r="V44" s="142"/>
      <c r="W44" s="143"/>
      <c r="X44" s="142"/>
      <c r="Y44" s="142"/>
      <c r="Z44" s="142"/>
      <c r="AA44" s="142"/>
      <c r="AB44" s="142"/>
      <c r="AC44" s="142"/>
      <c r="AD44" s="142"/>
      <c r="AE44" s="149"/>
      <c r="AF44" s="148"/>
      <c r="AG44" s="152"/>
      <c r="AH44" s="141"/>
      <c r="AI44" s="141"/>
      <c r="AJ44" s="124"/>
      <c r="AK44" s="143"/>
      <c r="AL44" s="143"/>
      <c r="AM44" s="142"/>
      <c r="AN44" s="142"/>
      <c r="AO44" s="142"/>
      <c r="AP44" s="142"/>
      <c r="AQ44" s="142"/>
      <c r="AR44" s="142"/>
      <c r="AS44" s="142"/>
      <c r="AT44" s="149"/>
      <c r="AU44" s="148"/>
      <c r="AV44" s="142"/>
      <c r="AW44" s="142"/>
      <c r="AX44" s="142"/>
      <c r="AY44" s="142"/>
      <c r="AZ44" s="142"/>
      <c r="BA44" s="144"/>
      <c r="BB44" s="142"/>
      <c r="BC44" s="134">
        <f t="shared" si="13"/>
        <v>0</v>
      </c>
      <c r="BD44" s="142"/>
    </row>
    <row r="45" spans="1:60" s="156" customFormat="1" ht="15" hidden="1" customHeight="1">
      <c r="A45" s="149"/>
      <c r="B45" s="148"/>
      <c r="C45" s="152"/>
      <c r="D45" s="141"/>
      <c r="E45" s="141"/>
      <c r="F45" s="142"/>
      <c r="G45" s="142"/>
      <c r="H45" s="143"/>
      <c r="I45" s="142"/>
      <c r="J45" s="142"/>
      <c r="K45" s="142"/>
      <c r="L45" s="142"/>
      <c r="M45" s="142"/>
      <c r="N45" s="142"/>
      <c r="O45" s="142"/>
      <c r="P45" s="149"/>
      <c r="Q45" s="148"/>
      <c r="R45" s="152"/>
      <c r="S45" s="152"/>
      <c r="T45" s="141"/>
      <c r="U45" s="143"/>
      <c r="V45" s="142"/>
      <c r="W45" s="143"/>
      <c r="X45" s="142"/>
      <c r="Y45" s="142"/>
      <c r="Z45" s="142"/>
      <c r="AA45" s="142"/>
      <c r="AB45" s="142"/>
      <c r="AC45" s="142"/>
      <c r="AD45" s="142"/>
      <c r="AE45" s="149"/>
      <c r="AF45" s="148"/>
      <c r="AG45" s="152"/>
      <c r="AH45" s="141"/>
      <c r="AI45" s="141"/>
      <c r="AJ45" s="124"/>
      <c r="AK45" s="143"/>
      <c r="AL45" s="143"/>
      <c r="AM45" s="142"/>
      <c r="AN45" s="142"/>
      <c r="AO45" s="142"/>
      <c r="AP45" s="142"/>
      <c r="AQ45" s="142"/>
      <c r="AR45" s="142"/>
      <c r="AS45" s="142"/>
      <c r="AT45" s="149"/>
      <c r="AU45" s="148"/>
      <c r="AV45" s="142"/>
      <c r="AW45" s="142"/>
      <c r="AX45" s="142"/>
      <c r="AY45" s="142"/>
      <c r="AZ45" s="142"/>
      <c r="BA45" s="144"/>
      <c r="BB45" s="142"/>
      <c r="BC45" s="134">
        <f t="shared" si="13"/>
        <v>0</v>
      </c>
      <c r="BD45" s="142"/>
    </row>
    <row r="46" spans="1:60" s="156" customFormat="1" ht="15" hidden="1" customHeight="1">
      <c r="A46" s="149"/>
      <c r="B46" s="148"/>
      <c r="C46" s="152"/>
      <c r="D46" s="141"/>
      <c r="E46" s="141"/>
      <c r="F46" s="142"/>
      <c r="G46" s="142"/>
      <c r="H46" s="143"/>
      <c r="I46" s="142"/>
      <c r="J46" s="142"/>
      <c r="K46" s="142"/>
      <c r="L46" s="142"/>
      <c r="M46" s="142"/>
      <c r="N46" s="142"/>
      <c r="O46" s="142"/>
      <c r="P46" s="149"/>
      <c r="Q46" s="148"/>
      <c r="R46" s="152"/>
      <c r="S46" s="152"/>
      <c r="T46" s="141"/>
      <c r="U46" s="143"/>
      <c r="V46" s="142"/>
      <c r="W46" s="143"/>
      <c r="X46" s="142"/>
      <c r="Y46" s="142"/>
      <c r="Z46" s="142"/>
      <c r="AA46" s="142"/>
      <c r="AB46" s="142"/>
      <c r="AC46" s="142"/>
      <c r="AD46" s="142"/>
      <c r="AE46" s="149"/>
      <c r="AF46" s="148"/>
      <c r="AG46" s="152"/>
      <c r="AH46" s="141"/>
      <c r="AI46" s="141"/>
      <c r="AJ46" s="124"/>
      <c r="AK46" s="142"/>
      <c r="AL46" s="143"/>
      <c r="AM46" s="142"/>
      <c r="AN46" s="142"/>
      <c r="AO46" s="142"/>
      <c r="AP46" s="142"/>
      <c r="AQ46" s="142"/>
      <c r="AR46" s="142"/>
      <c r="AS46" s="142"/>
      <c r="AT46" s="149"/>
      <c r="AU46" s="148"/>
      <c r="AV46" s="142"/>
      <c r="AW46" s="142"/>
      <c r="AX46" s="142"/>
      <c r="AY46" s="142"/>
      <c r="AZ46" s="142"/>
      <c r="BA46" s="144"/>
      <c r="BB46" s="142"/>
      <c r="BC46" s="134">
        <f t="shared" si="13"/>
        <v>0</v>
      </c>
      <c r="BD46" s="142"/>
    </row>
    <row r="47" spans="1:60" s="156" customFormat="1" ht="15" hidden="1" customHeight="1">
      <c r="A47" s="149"/>
      <c r="B47" s="148"/>
      <c r="C47" s="152"/>
      <c r="D47" s="141"/>
      <c r="E47" s="141"/>
      <c r="F47" s="142"/>
      <c r="G47" s="142"/>
      <c r="H47" s="143"/>
      <c r="I47" s="142"/>
      <c r="J47" s="142"/>
      <c r="K47" s="142"/>
      <c r="L47" s="142"/>
      <c r="M47" s="142"/>
      <c r="N47" s="142"/>
      <c r="O47" s="142"/>
      <c r="P47" s="149"/>
      <c r="Q47" s="148"/>
      <c r="R47" s="152"/>
      <c r="S47" s="152"/>
      <c r="T47" s="141"/>
      <c r="U47" s="143"/>
      <c r="V47" s="142"/>
      <c r="W47" s="143"/>
      <c r="X47" s="142"/>
      <c r="Y47" s="142"/>
      <c r="Z47" s="142"/>
      <c r="AA47" s="142"/>
      <c r="AB47" s="142"/>
      <c r="AC47" s="142"/>
      <c r="AD47" s="142"/>
      <c r="AE47" s="149"/>
      <c r="AF47" s="148"/>
      <c r="AG47" s="152"/>
      <c r="AH47" s="141"/>
      <c r="AI47" s="141"/>
      <c r="AJ47" s="124"/>
      <c r="AK47" s="142"/>
      <c r="AL47" s="143"/>
      <c r="AM47" s="142"/>
      <c r="AN47" s="142"/>
      <c r="AO47" s="142"/>
      <c r="AP47" s="142"/>
      <c r="AQ47" s="142"/>
      <c r="AR47" s="142"/>
      <c r="AS47" s="142"/>
      <c r="AT47" s="149"/>
      <c r="AU47" s="148"/>
      <c r="AV47" s="142"/>
      <c r="AW47" s="142"/>
      <c r="AX47" s="142"/>
      <c r="AY47" s="142"/>
      <c r="AZ47" s="142"/>
      <c r="BA47" s="144"/>
      <c r="BB47" s="142"/>
      <c r="BC47" s="134">
        <f t="shared" si="13"/>
        <v>0</v>
      </c>
      <c r="BD47" s="142"/>
    </row>
    <row r="48" spans="1:60" s="156" customFormat="1" ht="15" hidden="1" customHeight="1">
      <c r="A48" s="149"/>
      <c r="B48" s="148"/>
      <c r="C48" s="152"/>
      <c r="D48" s="141"/>
      <c r="E48" s="141"/>
      <c r="F48" s="142"/>
      <c r="G48" s="142"/>
      <c r="H48" s="143"/>
      <c r="I48" s="142"/>
      <c r="J48" s="142"/>
      <c r="K48" s="142"/>
      <c r="L48" s="142"/>
      <c r="M48" s="142"/>
      <c r="N48" s="142"/>
      <c r="O48" s="142"/>
      <c r="P48" s="149"/>
      <c r="Q48" s="148"/>
      <c r="R48" s="152"/>
      <c r="S48" s="152"/>
      <c r="T48" s="141"/>
      <c r="U48" s="143"/>
      <c r="V48" s="142"/>
      <c r="W48" s="143"/>
      <c r="X48" s="142"/>
      <c r="Y48" s="142"/>
      <c r="Z48" s="142"/>
      <c r="AA48" s="142"/>
      <c r="AB48" s="142"/>
      <c r="AC48" s="142"/>
      <c r="AD48" s="142"/>
      <c r="AE48" s="149"/>
      <c r="AF48" s="148"/>
      <c r="AG48" s="152"/>
      <c r="AH48" s="141"/>
      <c r="AI48" s="141"/>
      <c r="AJ48" s="143"/>
      <c r="AK48" s="142"/>
      <c r="AL48" s="143"/>
      <c r="AM48" s="142"/>
      <c r="AN48" s="142"/>
      <c r="AO48" s="142"/>
      <c r="AP48" s="142"/>
      <c r="AQ48" s="142"/>
      <c r="AR48" s="142"/>
      <c r="AS48" s="142"/>
      <c r="AT48" s="149"/>
      <c r="AU48" s="148"/>
      <c r="AV48" s="142"/>
      <c r="AW48" s="142"/>
      <c r="AX48" s="142"/>
      <c r="AY48" s="142"/>
      <c r="AZ48" s="142"/>
      <c r="BA48" s="144"/>
      <c r="BB48" s="142"/>
      <c r="BC48" s="134">
        <f t="shared" si="13"/>
        <v>0</v>
      </c>
      <c r="BD48" s="142"/>
    </row>
    <row r="49" spans="1:56" s="156" customFormat="1" ht="15" hidden="1" customHeight="1">
      <c r="A49" s="149"/>
      <c r="B49" s="148"/>
      <c r="C49" s="152"/>
      <c r="D49" s="141"/>
      <c r="E49" s="141"/>
      <c r="F49" s="142"/>
      <c r="G49" s="142"/>
      <c r="H49" s="143"/>
      <c r="I49" s="142"/>
      <c r="J49" s="142"/>
      <c r="K49" s="142"/>
      <c r="L49" s="142"/>
      <c r="M49" s="142"/>
      <c r="N49" s="142"/>
      <c r="O49" s="142"/>
      <c r="P49" s="149"/>
      <c r="Q49" s="148"/>
      <c r="R49" s="152"/>
      <c r="S49" s="152"/>
      <c r="T49" s="141"/>
      <c r="U49" s="143"/>
      <c r="V49" s="142"/>
      <c r="W49" s="143"/>
      <c r="X49" s="142"/>
      <c r="Y49" s="142"/>
      <c r="Z49" s="142"/>
      <c r="AA49" s="142"/>
      <c r="AB49" s="142"/>
      <c r="AC49" s="142"/>
      <c r="AD49" s="142"/>
      <c r="AE49" s="149"/>
      <c r="AF49" s="148"/>
      <c r="AG49" s="152"/>
      <c r="AH49" s="141"/>
      <c r="AI49" s="141"/>
      <c r="AJ49" s="143"/>
      <c r="AK49" s="142"/>
      <c r="AL49" s="143"/>
      <c r="AM49" s="142"/>
      <c r="AN49" s="142"/>
      <c r="AO49" s="142"/>
      <c r="AP49" s="142"/>
      <c r="AQ49" s="142"/>
      <c r="AR49" s="142"/>
      <c r="AS49" s="142"/>
      <c r="AT49" s="149"/>
      <c r="AU49" s="148"/>
      <c r="AV49" s="142"/>
      <c r="AW49" s="142"/>
      <c r="AX49" s="142"/>
      <c r="AY49" s="142"/>
      <c r="AZ49" s="142"/>
      <c r="BA49" s="144"/>
      <c r="BB49" s="142"/>
      <c r="BC49" s="134">
        <f t="shared" si="13"/>
        <v>0</v>
      </c>
      <c r="BD49" s="142"/>
    </row>
    <row r="50" spans="1:56" s="156" customFormat="1" ht="15" hidden="1" customHeight="1">
      <c r="A50" s="149"/>
      <c r="B50" s="148"/>
      <c r="C50" s="152"/>
      <c r="D50" s="141"/>
      <c r="E50" s="141"/>
      <c r="F50" s="142"/>
      <c r="G50" s="142"/>
      <c r="H50" s="143"/>
      <c r="I50" s="142"/>
      <c r="J50" s="142"/>
      <c r="K50" s="142"/>
      <c r="L50" s="142"/>
      <c r="M50" s="142"/>
      <c r="N50" s="142"/>
      <c r="O50" s="142"/>
      <c r="P50" s="149"/>
      <c r="Q50" s="148"/>
      <c r="R50" s="152"/>
      <c r="S50" s="152"/>
      <c r="T50" s="141"/>
      <c r="U50" s="143"/>
      <c r="V50" s="142"/>
      <c r="W50" s="143"/>
      <c r="X50" s="142"/>
      <c r="Y50" s="142"/>
      <c r="Z50" s="142"/>
      <c r="AA50" s="142"/>
      <c r="AB50" s="142"/>
      <c r="AC50" s="142"/>
      <c r="AD50" s="142"/>
      <c r="AE50" s="149"/>
      <c r="AF50" s="148"/>
      <c r="AG50" s="152"/>
      <c r="AH50" s="141"/>
      <c r="AI50" s="141"/>
      <c r="AJ50" s="143"/>
      <c r="AK50" s="142"/>
      <c r="AL50" s="143"/>
      <c r="AM50" s="142"/>
      <c r="AN50" s="142"/>
      <c r="AO50" s="142"/>
      <c r="AP50" s="142"/>
      <c r="AQ50" s="142"/>
      <c r="AR50" s="142"/>
      <c r="AS50" s="142"/>
      <c r="AT50" s="149"/>
      <c r="AU50" s="148"/>
      <c r="AV50" s="142"/>
      <c r="AW50" s="142"/>
      <c r="AX50" s="142"/>
      <c r="AY50" s="142"/>
      <c r="AZ50" s="142"/>
      <c r="BA50" s="144"/>
      <c r="BB50" s="142"/>
      <c r="BC50" s="134">
        <f t="shared" si="13"/>
        <v>0</v>
      </c>
      <c r="BD50" s="142"/>
    </row>
    <row r="51" spans="1:56" s="156" customFormat="1" ht="15" hidden="1" customHeight="1">
      <c r="A51" s="149"/>
      <c r="B51" s="148"/>
      <c r="C51" s="152"/>
      <c r="D51" s="141"/>
      <c r="E51" s="141"/>
      <c r="F51" s="142"/>
      <c r="G51" s="142"/>
      <c r="H51" s="143"/>
      <c r="I51" s="142"/>
      <c r="J51" s="142"/>
      <c r="K51" s="142"/>
      <c r="L51" s="142"/>
      <c r="M51" s="142"/>
      <c r="N51" s="142"/>
      <c r="O51" s="142"/>
      <c r="P51" s="149"/>
      <c r="Q51" s="148"/>
      <c r="R51" s="152"/>
      <c r="S51" s="152"/>
      <c r="T51" s="141"/>
      <c r="U51" s="143"/>
      <c r="V51" s="142"/>
      <c r="W51" s="143"/>
      <c r="X51" s="142"/>
      <c r="Y51" s="142"/>
      <c r="Z51" s="142"/>
      <c r="AA51" s="142"/>
      <c r="AB51" s="142"/>
      <c r="AC51" s="142"/>
      <c r="AD51" s="142"/>
      <c r="AE51" s="149"/>
      <c r="AF51" s="148"/>
      <c r="AG51" s="152"/>
      <c r="AH51" s="141"/>
      <c r="AI51" s="141"/>
      <c r="AJ51" s="143"/>
      <c r="AK51" s="142"/>
      <c r="AL51" s="143"/>
      <c r="AM51" s="142"/>
      <c r="AN51" s="142"/>
      <c r="AO51" s="142"/>
      <c r="AP51" s="142"/>
      <c r="AQ51" s="142"/>
      <c r="AR51" s="142"/>
      <c r="AS51" s="142"/>
      <c r="AT51" s="149"/>
      <c r="AU51" s="148"/>
      <c r="AV51" s="142"/>
      <c r="AW51" s="142"/>
      <c r="AX51" s="142"/>
      <c r="AY51" s="142"/>
      <c r="AZ51" s="142"/>
      <c r="BA51" s="144"/>
      <c r="BB51" s="142"/>
      <c r="BC51" s="134">
        <f t="shared" si="13"/>
        <v>0</v>
      </c>
      <c r="BD51" s="142"/>
    </row>
    <row r="52" spans="1:56" s="156" customFormat="1" ht="15" hidden="1" customHeight="1">
      <c r="A52" s="149"/>
      <c r="B52" s="148"/>
      <c r="C52" s="152"/>
      <c r="D52" s="141"/>
      <c r="E52" s="141"/>
      <c r="F52" s="142"/>
      <c r="G52" s="142"/>
      <c r="H52" s="143"/>
      <c r="I52" s="142"/>
      <c r="J52" s="142"/>
      <c r="K52" s="142"/>
      <c r="L52" s="142"/>
      <c r="M52" s="142"/>
      <c r="N52" s="142"/>
      <c r="O52" s="142"/>
      <c r="P52" s="149"/>
      <c r="Q52" s="148"/>
      <c r="R52" s="152"/>
      <c r="S52" s="152"/>
      <c r="T52" s="141"/>
      <c r="U52" s="143"/>
      <c r="V52" s="142"/>
      <c r="W52" s="143"/>
      <c r="X52" s="142"/>
      <c r="Y52" s="142"/>
      <c r="Z52" s="142"/>
      <c r="AA52" s="142"/>
      <c r="AB52" s="142"/>
      <c r="AC52" s="142"/>
      <c r="AD52" s="142"/>
      <c r="AE52" s="149"/>
      <c r="AF52" s="148"/>
      <c r="AG52" s="152"/>
      <c r="AH52" s="141"/>
      <c r="AI52" s="141"/>
      <c r="AJ52" s="143"/>
      <c r="AK52" s="142"/>
      <c r="AL52" s="143"/>
      <c r="AM52" s="142"/>
      <c r="AN52" s="142"/>
      <c r="AO52" s="142"/>
      <c r="AP52" s="142"/>
      <c r="AQ52" s="142"/>
      <c r="AR52" s="142"/>
      <c r="AS52" s="142"/>
      <c r="AT52" s="149"/>
      <c r="AU52" s="148"/>
      <c r="AV52" s="142"/>
      <c r="AW52" s="142"/>
      <c r="AX52" s="142"/>
      <c r="AY52" s="142"/>
      <c r="AZ52" s="142"/>
      <c r="BA52" s="144"/>
      <c r="BB52" s="142"/>
      <c r="BC52" s="134">
        <f t="shared" si="13"/>
        <v>0</v>
      </c>
      <c r="BD52" s="142"/>
    </row>
    <row r="53" spans="1:56" s="156" customFormat="1" ht="15" hidden="1" customHeight="1">
      <c r="A53" s="149"/>
      <c r="B53" s="148"/>
      <c r="C53" s="152"/>
      <c r="D53" s="141"/>
      <c r="E53" s="141"/>
      <c r="F53" s="142"/>
      <c r="G53" s="142"/>
      <c r="H53" s="143"/>
      <c r="I53" s="142"/>
      <c r="J53" s="142"/>
      <c r="K53" s="142"/>
      <c r="L53" s="142"/>
      <c r="M53" s="142"/>
      <c r="N53" s="142"/>
      <c r="O53" s="142"/>
      <c r="P53" s="149"/>
      <c r="Q53" s="148"/>
      <c r="R53" s="152"/>
      <c r="S53" s="141"/>
      <c r="T53" s="141"/>
      <c r="U53" s="143"/>
      <c r="V53" s="142"/>
      <c r="W53" s="143"/>
      <c r="X53" s="142"/>
      <c r="Y53" s="142"/>
      <c r="Z53" s="142"/>
      <c r="AA53" s="142"/>
      <c r="AB53" s="142"/>
      <c r="AC53" s="142"/>
      <c r="AD53" s="142"/>
      <c r="AE53" s="149"/>
      <c r="AF53" s="148"/>
      <c r="AG53" s="152"/>
      <c r="AH53" s="141"/>
      <c r="AI53" s="141"/>
      <c r="AJ53" s="143"/>
      <c r="AK53" s="142"/>
      <c r="AL53" s="143"/>
      <c r="AM53" s="142"/>
      <c r="AN53" s="142"/>
      <c r="AO53" s="142"/>
      <c r="AP53" s="142"/>
      <c r="AQ53" s="142"/>
      <c r="AR53" s="142"/>
      <c r="AS53" s="142"/>
      <c r="AT53" s="149"/>
      <c r="AU53" s="148"/>
      <c r="AV53" s="142"/>
      <c r="AW53" s="142"/>
      <c r="AX53" s="142"/>
      <c r="AY53" s="142"/>
      <c r="AZ53" s="142"/>
      <c r="BA53" s="144"/>
      <c r="BB53" s="142"/>
      <c r="BC53" s="134">
        <f t="shared" si="13"/>
        <v>0</v>
      </c>
      <c r="BD53" s="142"/>
    </row>
    <row r="54" spans="1:56" s="156" customFormat="1" ht="15" hidden="1" customHeight="1">
      <c r="A54" s="149"/>
      <c r="B54" s="148"/>
      <c r="C54" s="152"/>
      <c r="D54" s="141"/>
      <c r="E54" s="141"/>
      <c r="F54" s="142"/>
      <c r="G54" s="142"/>
      <c r="H54" s="143"/>
      <c r="I54" s="142"/>
      <c r="J54" s="142"/>
      <c r="K54" s="142"/>
      <c r="L54" s="142"/>
      <c r="M54" s="142"/>
      <c r="N54" s="142"/>
      <c r="O54" s="142"/>
      <c r="P54" s="149"/>
      <c r="Q54" s="148"/>
      <c r="R54" s="152"/>
      <c r="S54" s="141"/>
      <c r="T54" s="141"/>
      <c r="U54" s="143"/>
      <c r="V54" s="142"/>
      <c r="W54" s="143"/>
      <c r="X54" s="142"/>
      <c r="Y54" s="142"/>
      <c r="Z54" s="142"/>
      <c r="AA54" s="142"/>
      <c r="AB54" s="142"/>
      <c r="AC54" s="142"/>
      <c r="AD54" s="142"/>
      <c r="AE54" s="149"/>
      <c r="AF54" s="148"/>
      <c r="AG54" s="152"/>
      <c r="AH54" s="141"/>
      <c r="AI54" s="141"/>
      <c r="AJ54" s="143"/>
      <c r="AK54" s="142"/>
      <c r="AL54" s="143"/>
      <c r="AM54" s="142"/>
      <c r="AN54" s="142"/>
      <c r="AO54" s="142"/>
      <c r="AP54" s="142"/>
      <c r="AQ54" s="142"/>
      <c r="AR54" s="142"/>
      <c r="AS54" s="142"/>
      <c r="AT54" s="149"/>
      <c r="AU54" s="148"/>
      <c r="AV54" s="142"/>
      <c r="AW54" s="142"/>
      <c r="AX54" s="142"/>
      <c r="AY54" s="142"/>
      <c r="AZ54" s="142"/>
      <c r="BA54" s="144"/>
      <c r="BB54" s="142"/>
      <c r="BC54" s="134">
        <f t="shared" si="13"/>
        <v>0</v>
      </c>
      <c r="BD54" s="142"/>
    </row>
    <row r="55" spans="1:56" s="156" customFormat="1" ht="15" hidden="1" customHeight="1">
      <c r="A55" s="149"/>
      <c r="B55" s="148"/>
      <c r="C55" s="152"/>
      <c r="D55" s="141"/>
      <c r="E55" s="141"/>
      <c r="F55" s="142"/>
      <c r="G55" s="142"/>
      <c r="H55" s="143"/>
      <c r="I55" s="142"/>
      <c r="J55" s="142"/>
      <c r="K55" s="142"/>
      <c r="L55" s="142"/>
      <c r="M55" s="142"/>
      <c r="N55" s="142"/>
      <c r="O55" s="142"/>
      <c r="P55" s="149"/>
      <c r="Q55" s="148"/>
      <c r="R55" s="152"/>
      <c r="S55" s="141"/>
      <c r="T55" s="141"/>
      <c r="U55" s="143"/>
      <c r="V55" s="142"/>
      <c r="W55" s="143"/>
      <c r="X55" s="142"/>
      <c r="Y55" s="142"/>
      <c r="Z55" s="142"/>
      <c r="AA55" s="142"/>
      <c r="AB55" s="142"/>
      <c r="AC55" s="142"/>
      <c r="AD55" s="142"/>
      <c r="AE55" s="149"/>
      <c r="AF55" s="148"/>
      <c r="AG55" s="152"/>
      <c r="AH55" s="141"/>
      <c r="AI55" s="141"/>
      <c r="AJ55" s="143"/>
      <c r="AK55" s="142"/>
      <c r="AL55" s="143"/>
      <c r="AM55" s="142"/>
      <c r="AN55" s="142"/>
      <c r="AO55" s="142"/>
      <c r="AP55" s="142"/>
      <c r="AQ55" s="142"/>
      <c r="AR55" s="142"/>
      <c r="AS55" s="142"/>
      <c r="AT55" s="149"/>
      <c r="AU55" s="148"/>
      <c r="AV55" s="142"/>
      <c r="AW55" s="142"/>
      <c r="AX55" s="142"/>
      <c r="AY55" s="142"/>
      <c r="AZ55" s="142"/>
      <c r="BA55" s="144"/>
      <c r="BB55" s="142"/>
      <c r="BC55" s="134">
        <f t="shared" si="13"/>
        <v>0</v>
      </c>
      <c r="BD55" s="142"/>
    </row>
    <row r="56" spans="1:56" s="156" customFormat="1" ht="15" hidden="1" customHeight="1">
      <c r="A56" s="149"/>
      <c r="B56" s="148"/>
      <c r="C56" s="152"/>
      <c r="D56" s="141"/>
      <c r="E56" s="141"/>
      <c r="F56" s="142"/>
      <c r="G56" s="142"/>
      <c r="H56" s="143"/>
      <c r="I56" s="142"/>
      <c r="J56" s="142"/>
      <c r="K56" s="142"/>
      <c r="L56" s="142"/>
      <c r="M56" s="142"/>
      <c r="N56" s="142"/>
      <c r="O56" s="142"/>
      <c r="P56" s="149"/>
      <c r="Q56" s="148"/>
      <c r="R56" s="152"/>
      <c r="S56" s="141"/>
      <c r="T56" s="141"/>
      <c r="U56" s="143"/>
      <c r="V56" s="142"/>
      <c r="W56" s="143"/>
      <c r="X56" s="142"/>
      <c r="Y56" s="142"/>
      <c r="Z56" s="142"/>
      <c r="AA56" s="142"/>
      <c r="AB56" s="142"/>
      <c r="AC56" s="142"/>
      <c r="AD56" s="142"/>
      <c r="AE56" s="149"/>
      <c r="AF56" s="148"/>
      <c r="AG56" s="152"/>
      <c r="AH56" s="141"/>
      <c r="AI56" s="141"/>
      <c r="AJ56" s="143"/>
      <c r="AK56" s="142"/>
      <c r="AL56" s="143"/>
      <c r="AM56" s="142"/>
      <c r="AN56" s="142"/>
      <c r="AO56" s="142"/>
      <c r="AP56" s="142"/>
      <c r="AQ56" s="142"/>
      <c r="AR56" s="142"/>
      <c r="AS56" s="142"/>
      <c r="AT56" s="149"/>
      <c r="AU56" s="148"/>
      <c r="AV56" s="142"/>
      <c r="AW56" s="142"/>
      <c r="AX56" s="142"/>
      <c r="AY56" s="142"/>
      <c r="AZ56" s="142"/>
      <c r="BA56" s="144"/>
      <c r="BB56" s="142"/>
      <c r="BC56" s="134">
        <f t="shared" si="13"/>
        <v>0</v>
      </c>
      <c r="BD56" s="142"/>
    </row>
    <row r="57" spans="1:56" ht="15" hidden="1" customHeight="1">
      <c r="A57" s="475"/>
      <c r="B57" s="475"/>
      <c r="C57" s="35"/>
      <c r="D57" s="35"/>
      <c r="E57" s="35"/>
      <c r="F57" s="35"/>
      <c r="G57" s="35"/>
      <c r="H57" s="35"/>
      <c r="I57" s="35"/>
      <c r="J57" s="35"/>
      <c r="K57" s="35"/>
      <c r="L57" s="35"/>
      <c r="M57" s="35"/>
      <c r="N57" s="135"/>
      <c r="O57" s="16"/>
      <c r="P57" s="475"/>
      <c r="Q57" s="475"/>
      <c r="R57" s="35"/>
      <c r="S57" s="35"/>
      <c r="T57" s="35"/>
      <c r="U57" s="243"/>
      <c r="V57" s="35"/>
      <c r="W57" s="35"/>
      <c r="X57" s="35"/>
      <c r="Y57" s="35"/>
      <c r="Z57" s="35"/>
      <c r="AA57" s="35"/>
      <c r="AB57" s="35"/>
      <c r="AC57" s="135"/>
      <c r="AD57" s="16"/>
      <c r="AE57" s="475"/>
      <c r="AF57" s="475"/>
      <c r="AG57" s="35"/>
      <c r="AH57" s="35"/>
      <c r="AI57" s="35"/>
      <c r="AJ57" s="243"/>
      <c r="AK57" s="35"/>
      <c r="AL57" s="35"/>
      <c r="AM57" s="35"/>
      <c r="AN57" s="35"/>
      <c r="AO57" s="35"/>
      <c r="AP57" s="35"/>
      <c r="AQ57" s="35"/>
      <c r="AR57" s="135"/>
      <c r="AS57" s="16"/>
      <c r="AT57" s="475"/>
      <c r="AU57" s="475"/>
      <c r="AV57" s="135"/>
      <c r="AW57" s="35"/>
      <c r="AX57" s="35"/>
      <c r="AY57" s="35"/>
      <c r="AZ57" s="35"/>
      <c r="BA57" s="35"/>
      <c r="BB57" s="35"/>
      <c r="BC57" s="135">
        <f>SUM(BC6:BC56)</f>
        <v>0</v>
      </c>
      <c r="BD57" s="16"/>
    </row>
    <row r="58" spans="1:56" ht="15" hidden="1" customHeight="1">
      <c r="A58" s="476"/>
      <c r="B58" s="476"/>
      <c r="C58" s="17"/>
      <c r="D58" s="18"/>
      <c r="E58" s="18"/>
      <c r="F58" s="18"/>
      <c r="G58" s="31"/>
      <c r="H58" s="31"/>
      <c r="I58" s="31"/>
      <c r="J58" s="18"/>
      <c r="K58" s="18"/>
      <c r="L58" s="18"/>
      <c r="M58" s="18"/>
      <c r="N58" s="18"/>
      <c r="O58" s="18"/>
      <c r="P58" s="476"/>
      <c r="Q58" s="476"/>
      <c r="R58" s="17"/>
      <c r="S58" s="18"/>
      <c r="T58" s="18"/>
      <c r="U58" s="285"/>
      <c r="V58" s="31"/>
      <c r="W58" s="31"/>
      <c r="X58" s="31"/>
      <c r="Y58" s="18"/>
      <c r="Z58" s="18"/>
      <c r="AA58" s="18"/>
      <c r="AB58" s="18"/>
      <c r="AC58" s="18"/>
      <c r="AD58" s="18"/>
      <c r="AE58" s="476"/>
      <c r="AF58" s="476"/>
      <c r="AG58" s="17"/>
      <c r="AH58" s="18"/>
      <c r="AI58" s="18"/>
      <c r="AJ58" s="285"/>
      <c r="AK58" s="31"/>
      <c r="AL58" s="31"/>
      <c r="AM58" s="31"/>
      <c r="AN58" s="18"/>
      <c r="AO58" s="18"/>
      <c r="AP58" s="18"/>
      <c r="AQ58" s="18"/>
      <c r="AR58" s="18"/>
      <c r="AS58" s="18"/>
      <c r="AT58" s="476"/>
      <c r="AU58" s="476"/>
      <c r="AV58" s="161"/>
      <c r="AW58" s="165"/>
      <c r="AX58" s="165"/>
      <c r="AY58" s="18"/>
      <c r="AZ58" s="18"/>
      <c r="BA58" s="436"/>
      <c r="BB58" s="18"/>
      <c r="BC58" s="18"/>
      <c r="BD58" s="18"/>
    </row>
    <row r="59" spans="1:56" ht="15" hidden="1" customHeight="1">
      <c r="A59" s="472"/>
      <c r="B59" s="472"/>
      <c r="C59" s="36"/>
      <c r="D59" s="22"/>
      <c r="E59" s="22"/>
      <c r="F59" s="22"/>
      <c r="G59" s="22"/>
      <c r="H59" s="23"/>
      <c r="I59" s="36"/>
      <c r="J59" s="22"/>
      <c r="K59" s="22"/>
      <c r="L59" s="22"/>
      <c r="M59" s="22"/>
      <c r="N59" s="22"/>
      <c r="O59" s="22"/>
      <c r="P59" s="472"/>
      <c r="Q59" s="472"/>
      <c r="R59" s="36"/>
      <c r="S59" s="22"/>
      <c r="T59" s="22"/>
      <c r="U59" s="284"/>
      <c r="V59" s="22"/>
      <c r="W59" s="23"/>
      <c r="X59" s="36"/>
      <c r="Y59" s="22"/>
      <c r="Z59" s="22"/>
      <c r="AA59" s="22"/>
      <c r="AB59" s="22"/>
      <c r="AC59" s="22"/>
      <c r="AD59" s="22"/>
      <c r="AE59" s="472"/>
      <c r="AF59" s="472"/>
      <c r="AG59" s="36"/>
      <c r="AH59" s="22"/>
      <c r="AI59" s="22"/>
      <c r="AJ59" s="284"/>
      <c r="AK59" s="22"/>
      <c r="AL59" s="23"/>
      <c r="AM59" s="36"/>
      <c r="AN59" s="22"/>
      <c r="AO59" s="22"/>
      <c r="AP59" s="22"/>
      <c r="AQ59" s="22"/>
      <c r="AR59" s="22"/>
      <c r="AS59" s="22"/>
      <c r="AT59" s="472"/>
      <c r="AU59" s="472"/>
      <c r="AV59" s="29"/>
      <c r="AW59" s="29"/>
      <c r="AX59" s="29"/>
      <c r="AY59" s="22"/>
      <c r="AZ59" s="22"/>
      <c r="BA59" s="437"/>
      <c r="BB59" s="22"/>
      <c r="BC59" s="22"/>
      <c r="BD59" s="22"/>
    </row>
    <row r="60" spans="1:56">
      <c r="C60" s="1" t="s">
        <v>77</v>
      </c>
      <c r="I60" s="37">
        <f>I59-(I58+I57)</f>
        <v>0</v>
      </c>
      <c r="R60" s="1" t="s">
        <v>77</v>
      </c>
      <c r="X60" s="37">
        <f>X59-(X58+X57)</f>
        <v>0</v>
      </c>
      <c r="AG60" s="1" t="s">
        <v>77</v>
      </c>
      <c r="AM60" s="37">
        <f>AM59-(AM58+AM57)</f>
        <v>0</v>
      </c>
    </row>
    <row r="61" spans="1:56" hidden="1">
      <c r="C61" s="1" t="s">
        <v>78</v>
      </c>
      <c r="R61" s="1" t="s">
        <v>78</v>
      </c>
      <c r="AG61" s="1" t="s">
        <v>78</v>
      </c>
      <c r="AV61" s="37">
        <f>AV59-(AV57+AV58)</f>
        <v>0</v>
      </c>
      <c r="AW61" s="37">
        <f t="shared" ref="AW61:AX61" si="36">AW59-(AW57+AW58)</f>
        <v>0</v>
      </c>
      <c r="AX61" s="37">
        <f t="shared" si="36"/>
        <v>0</v>
      </c>
    </row>
    <row r="62" spans="1:56" hidden="1">
      <c r="C62" s="1" t="s">
        <v>79</v>
      </c>
      <c r="R62" s="1" t="s">
        <v>79</v>
      </c>
      <c r="AG62" s="1" t="s">
        <v>79</v>
      </c>
    </row>
    <row r="63" spans="1:56" hidden="1"/>
    <row r="64" spans="1:56" s="26" customFormat="1" hidden="1">
      <c r="I64" s="27">
        <f>I59-(I57+I58)</f>
        <v>0</v>
      </c>
      <c r="U64" s="296"/>
      <c r="X64" s="27">
        <f>X59-(X57+X58)</f>
        <v>0</v>
      </c>
      <c r="AJ64" s="296"/>
      <c r="AM64" s="27">
        <f>AM59-(AM57+AM58)</f>
        <v>0</v>
      </c>
      <c r="AX64" s="27">
        <f>AX59-(AX57+AX58)</f>
        <v>0</v>
      </c>
      <c r="BA64" s="439"/>
    </row>
    <row r="65" spans="1:55" hidden="1"/>
    <row r="66" spans="1:55" hidden="1"/>
    <row r="67" spans="1:55" hidden="1"/>
    <row r="68" spans="1:55" hidden="1"/>
    <row r="69" spans="1:55" hidden="1"/>
    <row r="70" spans="1:55" hidden="1"/>
    <row r="71" spans="1:55" hidden="1"/>
    <row r="72" spans="1:55" hidden="1"/>
    <row r="73" spans="1:55" hidden="1"/>
    <row r="74" spans="1:55" hidden="1">
      <c r="A74" s="86"/>
      <c r="B74" s="87" t="s">
        <v>457</v>
      </c>
      <c r="C74" s="86"/>
      <c r="D74" s="86"/>
      <c r="E74" s="86"/>
      <c r="F74" s="86"/>
      <c r="G74" s="86"/>
      <c r="H74" s="86"/>
      <c r="I74" s="86"/>
      <c r="J74" s="86"/>
      <c r="K74" s="86"/>
      <c r="L74" s="86"/>
      <c r="M74" s="86"/>
      <c r="N74" s="86"/>
      <c r="P74" s="86"/>
      <c r="Q74" s="87" t="s">
        <v>457</v>
      </c>
      <c r="R74" s="86"/>
      <c r="S74" s="86"/>
      <c r="T74" s="86"/>
      <c r="U74" s="297"/>
      <c r="V74" s="86"/>
      <c r="W74" s="86"/>
      <c r="X74" s="86"/>
      <c r="Y74" s="86"/>
      <c r="Z74" s="86"/>
      <c r="AA74" s="86"/>
      <c r="AB74" s="86"/>
      <c r="AC74" s="86"/>
      <c r="AE74" s="86"/>
      <c r="AF74" s="87" t="s">
        <v>457</v>
      </c>
      <c r="AG74" s="86"/>
      <c r="AH74" s="86"/>
      <c r="AI74" s="86"/>
      <c r="AJ74" s="297"/>
      <c r="AK74" s="86"/>
      <c r="AL74" s="86"/>
      <c r="AM74" s="86"/>
      <c r="AN74" s="86"/>
      <c r="AO74" s="86"/>
      <c r="AP74" s="86"/>
      <c r="AQ74" s="86"/>
      <c r="AR74" s="86"/>
      <c r="AT74" s="86"/>
      <c r="AU74" s="87" t="s">
        <v>457</v>
      </c>
      <c r="AV74" s="86"/>
      <c r="AW74" s="86"/>
      <c r="AX74" s="86"/>
      <c r="AY74" s="86"/>
      <c r="AZ74" s="86"/>
      <c r="BA74" s="440"/>
      <c r="BB74" s="86"/>
      <c r="BC74" s="86"/>
    </row>
    <row r="75" spans="1:55" hidden="1"/>
    <row r="76" spans="1:55" ht="25.5" hidden="1">
      <c r="A76" s="88" t="s">
        <v>2</v>
      </c>
      <c r="B76" s="89" t="s">
        <v>458</v>
      </c>
      <c r="C76" s="94"/>
      <c r="D76" s="94"/>
      <c r="E76" s="94"/>
      <c r="F76" s="92" t="s">
        <v>459</v>
      </c>
      <c r="G76" s="94"/>
      <c r="H76" s="94"/>
      <c r="I76" s="88" t="s">
        <v>460</v>
      </c>
      <c r="J76" s="93" t="s">
        <v>6</v>
      </c>
      <c r="K76" s="93" t="s">
        <v>7</v>
      </c>
      <c r="L76" s="93" t="s">
        <v>8</v>
      </c>
      <c r="M76" s="93" t="s">
        <v>9</v>
      </c>
      <c r="N76" s="94" t="s">
        <v>10</v>
      </c>
      <c r="P76" s="88" t="s">
        <v>2</v>
      </c>
      <c r="Q76" s="89" t="s">
        <v>458</v>
      </c>
      <c r="R76" s="94"/>
      <c r="S76" s="94"/>
      <c r="T76" s="94"/>
      <c r="U76" s="92" t="s">
        <v>459</v>
      </c>
      <c r="V76" s="94"/>
      <c r="W76" s="94"/>
      <c r="X76" s="88" t="s">
        <v>460</v>
      </c>
      <c r="Y76" s="93" t="s">
        <v>6</v>
      </c>
      <c r="Z76" s="93" t="s">
        <v>7</v>
      </c>
      <c r="AA76" s="93" t="s">
        <v>8</v>
      </c>
      <c r="AB76" s="93" t="s">
        <v>9</v>
      </c>
      <c r="AC76" s="94" t="s">
        <v>10</v>
      </c>
      <c r="AE76" s="88" t="s">
        <v>2</v>
      </c>
      <c r="AF76" s="89" t="s">
        <v>458</v>
      </c>
      <c r="AG76" s="94"/>
      <c r="AH76" s="94"/>
      <c r="AI76" s="94"/>
      <c r="AJ76" s="92" t="s">
        <v>459</v>
      </c>
      <c r="AK76" s="94"/>
      <c r="AL76" s="94"/>
      <c r="AM76" s="88" t="s">
        <v>460</v>
      </c>
      <c r="AN76" s="93" t="s">
        <v>6</v>
      </c>
      <c r="AO76" s="93" t="s">
        <v>7</v>
      </c>
      <c r="AP76" s="93" t="s">
        <v>8</v>
      </c>
      <c r="AQ76" s="93" t="s">
        <v>9</v>
      </c>
      <c r="AR76" s="94" t="s">
        <v>10</v>
      </c>
      <c r="AT76" s="88" t="s">
        <v>2</v>
      </c>
      <c r="AU76" s="89" t="s">
        <v>458</v>
      </c>
      <c r="AV76" s="94"/>
      <c r="AW76" s="94"/>
      <c r="AX76" s="88" t="s">
        <v>460</v>
      </c>
      <c r="AY76" s="93" t="s">
        <v>6</v>
      </c>
      <c r="AZ76" s="93" t="s">
        <v>7</v>
      </c>
      <c r="BA76" s="441" t="s">
        <v>8</v>
      </c>
      <c r="BB76" s="93" t="s">
        <v>9</v>
      </c>
      <c r="BC76" s="94" t="s">
        <v>10</v>
      </c>
    </row>
    <row r="77" spans="1:55" hidden="1">
      <c r="A77" s="88">
        <v>1</v>
      </c>
      <c r="B77" s="89"/>
      <c r="C77" s="94"/>
      <c r="D77" s="94"/>
      <c r="E77" s="94"/>
      <c r="F77" s="92"/>
      <c r="G77" s="94"/>
      <c r="H77" s="94"/>
      <c r="I77" s="88"/>
      <c r="J77" s="93"/>
      <c r="K77" s="93"/>
      <c r="L77" s="93"/>
      <c r="M77" s="93"/>
      <c r="N77" s="59">
        <f>I77-(J77+K77+L77+M77)</f>
        <v>0</v>
      </c>
      <c r="P77" s="88">
        <v>1</v>
      </c>
      <c r="Q77" s="89"/>
      <c r="R77" s="94"/>
      <c r="S77" s="94"/>
      <c r="T77" s="94"/>
      <c r="U77" s="92"/>
      <c r="V77" s="94"/>
      <c r="W77" s="94"/>
      <c r="X77" s="88"/>
      <c r="Y77" s="93"/>
      <c r="Z77" s="93"/>
      <c r="AA77" s="93"/>
      <c r="AB77" s="93"/>
      <c r="AC77" s="59">
        <f>X77-(Y77+Z77+AA77+AB77)</f>
        <v>0</v>
      </c>
      <c r="AE77" s="88">
        <v>1</v>
      </c>
      <c r="AF77" s="89"/>
      <c r="AG77" s="94"/>
      <c r="AH77" s="94"/>
      <c r="AI77" s="94"/>
      <c r="AJ77" s="92"/>
      <c r="AK77" s="94"/>
      <c r="AL77" s="94"/>
      <c r="AM77" s="88"/>
      <c r="AN77" s="93"/>
      <c r="AO77" s="93"/>
      <c r="AP77" s="93"/>
      <c r="AQ77" s="93"/>
      <c r="AR77" s="59">
        <f>AM77-(AN77+AO77+AP77+AQ77)</f>
        <v>0</v>
      </c>
      <c r="AT77" s="88">
        <v>1</v>
      </c>
      <c r="AU77" s="89"/>
      <c r="AV77" s="94"/>
      <c r="AW77" s="94"/>
      <c r="AX77" s="88"/>
      <c r="AY77" s="93"/>
      <c r="AZ77" s="93"/>
      <c r="BA77" s="441"/>
      <c r="BB77" s="93"/>
      <c r="BC77" s="59">
        <f>AX77-(AY77+AZ77+BA77+BB77)</f>
        <v>0</v>
      </c>
    </row>
    <row r="78" spans="1:55" hidden="1">
      <c r="A78" s="88">
        <v>2</v>
      </c>
      <c r="B78" s="89"/>
      <c r="C78" s="94"/>
      <c r="D78" s="94"/>
      <c r="E78" s="94"/>
      <c r="F78" s="92"/>
      <c r="G78" s="94"/>
      <c r="H78" s="94"/>
      <c r="I78" s="88"/>
      <c r="J78" s="93"/>
      <c r="K78" s="93"/>
      <c r="L78" s="93"/>
      <c r="M78" s="93"/>
      <c r="N78" s="59">
        <f>I78-(J78+K78+L78+M78)</f>
        <v>0</v>
      </c>
      <c r="P78" s="88">
        <v>2</v>
      </c>
      <c r="Q78" s="89"/>
      <c r="R78" s="94"/>
      <c r="S78" s="94"/>
      <c r="T78" s="94"/>
      <c r="U78" s="92"/>
      <c r="V78" s="94"/>
      <c r="W78" s="94"/>
      <c r="X78" s="88"/>
      <c r="Y78" s="93"/>
      <c r="Z78" s="93"/>
      <c r="AA78" s="93"/>
      <c r="AB78" s="93"/>
      <c r="AC78" s="59">
        <f>X78-(Y78+Z78+AA78+AB78)</f>
        <v>0</v>
      </c>
      <c r="AE78" s="88">
        <v>2</v>
      </c>
      <c r="AF78" s="89"/>
      <c r="AG78" s="94"/>
      <c r="AH78" s="94"/>
      <c r="AI78" s="94"/>
      <c r="AJ78" s="92"/>
      <c r="AK78" s="94"/>
      <c r="AL78" s="94"/>
      <c r="AM78" s="88"/>
      <c r="AN78" s="93"/>
      <c r="AO78" s="93"/>
      <c r="AP78" s="93"/>
      <c r="AQ78" s="93"/>
      <c r="AR78" s="59">
        <f>AM78-(AN78+AO78+AP78+AQ78)</f>
        <v>0</v>
      </c>
      <c r="AT78" s="88">
        <v>2</v>
      </c>
      <c r="AU78" s="89"/>
      <c r="AV78" s="94"/>
      <c r="AW78" s="94"/>
      <c r="AX78" s="88"/>
      <c r="AY78" s="93"/>
      <c r="AZ78" s="93"/>
      <c r="BA78" s="441"/>
      <c r="BB78" s="93"/>
      <c r="BC78" s="59">
        <f>AX78-(AY78+AZ78+BA78+BB78)</f>
        <v>0</v>
      </c>
    </row>
    <row r="79" spans="1:55" hidden="1">
      <c r="A79" s="88">
        <v>3</v>
      </c>
      <c r="B79" s="89"/>
      <c r="C79" s="94"/>
      <c r="D79" s="94"/>
      <c r="E79" s="94"/>
      <c r="F79" s="92"/>
      <c r="G79" s="94"/>
      <c r="H79" s="94"/>
      <c r="I79" s="88"/>
      <c r="J79" s="93"/>
      <c r="K79" s="93"/>
      <c r="L79" s="93"/>
      <c r="M79" s="93"/>
      <c r="N79" s="94">
        <f t="shared" ref="N79:N110" si="37">I79-(J79+K79+L79+M79)</f>
        <v>0</v>
      </c>
      <c r="P79" s="88">
        <v>3</v>
      </c>
      <c r="Q79" s="89"/>
      <c r="R79" s="94"/>
      <c r="S79" s="94"/>
      <c r="T79" s="94"/>
      <c r="U79" s="92"/>
      <c r="V79" s="94"/>
      <c r="W79" s="94"/>
      <c r="X79" s="88"/>
      <c r="Y79" s="93"/>
      <c r="Z79" s="93"/>
      <c r="AA79" s="93"/>
      <c r="AB79" s="93"/>
      <c r="AC79" s="94">
        <f t="shared" ref="AC79:AC110" si="38">X79-(Y79+Z79+AA79+AB79)</f>
        <v>0</v>
      </c>
      <c r="AE79" s="88">
        <v>3</v>
      </c>
      <c r="AF79" s="89"/>
      <c r="AG79" s="94"/>
      <c r="AH79" s="94"/>
      <c r="AI79" s="94"/>
      <c r="AJ79" s="92"/>
      <c r="AK79" s="94"/>
      <c r="AL79" s="94"/>
      <c r="AM79" s="88"/>
      <c r="AN79" s="93"/>
      <c r="AO79" s="93"/>
      <c r="AP79" s="93"/>
      <c r="AQ79" s="93"/>
      <c r="AR79" s="94">
        <f t="shared" ref="AR79:AR110" si="39">AM79-(AN79+AO79+AP79+AQ79)</f>
        <v>0</v>
      </c>
      <c r="AT79" s="88">
        <v>3</v>
      </c>
      <c r="AU79" s="89"/>
      <c r="AV79" s="94"/>
      <c r="AW79" s="94"/>
      <c r="AX79" s="88"/>
      <c r="AY79" s="93"/>
      <c r="AZ79" s="93"/>
      <c r="BA79" s="441"/>
      <c r="BB79" s="93"/>
      <c r="BC79" s="94">
        <f t="shared" ref="BC79:BC110" si="40">AX79-(AY79+AZ79+BA79+BB79)</f>
        <v>0</v>
      </c>
    </row>
    <row r="80" spans="1:55" hidden="1">
      <c r="A80" s="88">
        <v>4</v>
      </c>
      <c r="B80" s="89"/>
      <c r="C80" s="94"/>
      <c r="D80" s="94"/>
      <c r="E80" s="94"/>
      <c r="F80" s="92"/>
      <c r="G80" s="94"/>
      <c r="H80" s="94"/>
      <c r="I80" s="88"/>
      <c r="J80" s="93"/>
      <c r="K80" s="93"/>
      <c r="L80" s="93"/>
      <c r="M80" s="93"/>
      <c r="N80" s="59">
        <f t="shared" si="37"/>
        <v>0</v>
      </c>
      <c r="P80" s="88">
        <v>4</v>
      </c>
      <c r="Q80" s="89"/>
      <c r="R80" s="94"/>
      <c r="S80" s="94"/>
      <c r="T80" s="94"/>
      <c r="U80" s="92"/>
      <c r="V80" s="94"/>
      <c r="W80" s="94"/>
      <c r="X80" s="88"/>
      <c r="Y80" s="93"/>
      <c r="Z80" s="93"/>
      <c r="AA80" s="93"/>
      <c r="AB80" s="93"/>
      <c r="AC80" s="59">
        <f t="shared" si="38"/>
        <v>0</v>
      </c>
      <c r="AE80" s="88">
        <v>4</v>
      </c>
      <c r="AF80" s="89"/>
      <c r="AG80" s="94"/>
      <c r="AH80" s="94"/>
      <c r="AI80" s="94"/>
      <c r="AJ80" s="92"/>
      <c r="AK80" s="94"/>
      <c r="AL80" s="94"/>
      <c r="AM80" s="88"/>
      <c r="AN80" s="93"/>
      <c r="AO80" s="93"/>
      <c r="AP80" s="93"/>
      <c r="AQ80" s="93"/>
      <c r="AR80" s="59">
        <f t="shared" si="39"/>
        <v>0</v>
      </c>
      <c r="AT80" s="88">
        <v>4</v>
      </c>
      <c r="AU80" s="89"/>
      <c r="AV80" s="94"/>
      <c r="AW80" s="94"/>
      <c r="AX80" s="88"/>
      <c r="AY80" s="93"/>
      <c r="AZ80" s="93"/>
      <c r="BA80" s="441"/>
      <c r="BB80" s="93"/>
      <c r="BC80" s="59">
        <f t="shared" si="40"/>
        <v>0</v>
      </c>
    </row>
    <row r="81" spans="1:55" hidden="1">
      <c r="A81" s="88">
        <v>5</v>
      </c>
      <c r="B81" s="89"/>
      <c r="C81" s="94"/>
      <c r="D81" s="94"/>
      <c r="E81" s="94"/>
      <c r="F81" s="92"/>
      <c r="G81" s="94"/>
      <c r="H81" s="94"/>
      <c r="I81" s="88"/>
      <c r="J81" s="93"/>
      <c r="K81" s="93"/>
      <c r="L81" s="93"/>
      <c r="M81" s="93"/>
      <c r="N81" s="59">
        <f t="shared" si="37"/>
        <v>0</v>
      </c>
      <c r="P81" s="88">
        <v>5</v>
      </c>
      <c r="Q81" s="89"/>
      <c r="R81" s="94"/>
      <c r="S81" s="94"/>
      <c r="T81" s="94"/>
      <c r="U81" s="92"/>
      <c r="V81" s="94"/>
      <c r="W81" s="94"/>
      <c r="X81" s="88"/>
      <c r="Y81" s="93"/>
      <c r="Z81" s="93"/>
      <c r="AA81" s="93"/>
      <c r="AB81" s="93"/>
      <c r="AC81" s="59">
        <f t="shared" si="38"/>
        <v>0</v>
      </c>
      <c r="AE81" s="88">
        <v>5</v>
      </c>
      <c r="AF81" s="89"/>
      <c r="AG81" s="94"/>
      <c r="AH81" s="94"/>
      <c r="AI81" s="94"/>
      <c r="AJ81" s="92"/>
      <c r="AK81" s="94"/>
      <c r="AL81" s="94"/>
      <c r="AM81" s="88"/>
      <c r="AN81" s="93"/>
      <c r="AO81" s="93"/>
      <c r="AP81" s="93"/>
      <c r="AQ81" s="93"/>
      <c r="AR81" s="59">
        <f t="shared" si="39"/>
        <v>0</v>
      </c>
      <c r="AT81" s="88">
        <v>5</v>
      </c>
      <c r="AU81" s="89"/>
      <c r="AV81" s="94"/>
      <c r="AW81" s="94"/>
      <c r="AX81" s="88"/>
      <c r="AY81" s="93"/>
      <c r="AZ81" s="93"/>
      <c r="BA81" s="441"/>
      <c r="BB81" s="93"/>
      <c r="BC81" s="59">
        <f t="shared" si="40"/>
        <v>0</v>
      </c>
    </row>
    <row r="82" spans="1:55" hidden="1">
      <c r="A82" s="88">
        <v>6</v>
      </c>
      <c r="B82" s="89"/>
      <c r="C82" s="94"/>
      <c r="D82" s="94"/>
      <c r="E82" s="94"/>
      <c r="F82" s="92"/>
      <c r="G82" s="94"/>
      <c r="H82" s="94"/>
      <c r="I82" s="88"/>
      <c r="J82" s="93"/>
      <c r="K82" s="93"/>
      <c r="L82" s="93"/>
      <c r="M82" s="93"/>
      <c r="N82" s="59">
        <f t="shared" si="37"/>
        <v>0</v>
      </c>
      <c r="P82" s="88">
        <v>6</v>
      </c>
      <c r="Q82" s="89"/>
      <c r="R82" s="94"/>
      <c r="S82" s="94"/>
      <c r="T82" s="94"/>
      <c r="U82" s="92"/>
      <c r="V82" s="94"/>
      <c r="W82" s="94"/>
      <c r="X82" s="88"/>
      <c r="Y82" s="93"/>
      <c r="Z82" s="93"/>
      <c r="AA82" s="93"/>
      <c r="AB82" s="93"/>
      <c r="AC82" s="59">
        <f t="shared" si="38"/>
        <v>0</v>
      </c>
      <c r="AE82" s="88">
        <v>6</v>
      </c>
      <c r="AF82" s="89"/>
      <c r="AG82" s="94"/>
      <c r="AH82" s="94"/>
      <c r="AI82" s="94"/>
      <c r="AJ82" s="92"/>
      <c r="AK82" s="94"/>
      <c r="AL82" s="94"/>
      <c r="AM82" s="88"/>
      <c r="AN82" s="93"/>
      <c r="AO82" s="93"/>
      <c r="AP82" s="93"/>
      <c r="AQ82" s="93"/>
      <c r="AR82" s="59">
        <f t="shared" si="39"/>
        <v>0</v>
      </c>
      <c r="AT82" s="88">
        <v>6</v>
      </c>
      <c r="AU82" s="89"/>
      <c r="AV82" s="94"/>
      <c r="AW82" s="94"/>
      <c r="AX82" s="88"/>
      <c r="AY82" s="93"/>
      <c r="AZ82" s="93"/>
      <c r="BA82" s="441"/>
      <c r="BB82" s="93"/>
      <c r="BC82" s="59">
        <f t="shared" si="40"/>
        <v>0</v>
      </c>
    </row>
    <row r="83" spans="1:55" hidden="1">
      <c r="A83" s="88">
        <v>7</v>
      </c>
      <c r="B83" s="89"/>
      <c r="C83" s="94"/>
      <c r="D83" s="94"/>
      <c r="E83" s="94"/>
      <c r="F83" s="92"/>
      <c r="G83" s="94"/>
      <c r="H83" s="94"/>
      <c r="I83" s="88"/>
      <c r="J83" s="93"/>
      <c r="K83" s="93"/>
      <c r="L83" s="93"/>
      <c r="M83" s="93"/>
      <c r="N83" s="59">
        <f t="shared" si="37"/>
        <v>0</v>
      </c>
      <c r="P83" s="88">
        <v>7</v>
      </c>
      <c r="Q83" s="89"/>
      <c r="R83" s="94"/>
      <c r="S83" s="94"/>
      <c r="T83" s="94"/>
      <c r="U83" s="92"/>
      <c r="V83" s="94"/>
      <c r="W83" s="94"/>
      <c r="X83" s="88"/>
      <c r="Y83" s="93"/>
      <c r="Z83" s="93"/>
      <c r="AA83" s="93"/>
      <c r="AB83" s="93"/>
      <c r="AC83" s="59">
        <f t="shared" si="38"/>
        <v>0</v>
      </c>
      <c r="AE83" s="88">
        <v>7</v>
      </c>
      <c r="AF83" s="89"/>
      <c r="AG83" s="94"/>
      <c r="AH83" s="94"/>
      <c r="AI83" s="94"/>
      <c r="AJ83" s="92"/>
      <c r="AK83" s="94"/>
      <c r="AL83" s="94"/>
      <c r="AM83" s="88"/>
      <c r="AN83" s="93"/>
      <c r="AO83" s="93"/>
      <c r="AP83" s="93"/>
      <c r="AQ83" s="93"/>
      <c r="AR83" s="59">
        <f t="shared" si="39"/>
        <v>0</v>
      </c>
      <c r="AT83" s="88">
        <v>7</v>
      </c>
      <c r="AU83" s="89"/>
      <c r="AV83" s="94"/>
      <c r="AW83" s="94"/>
      <c r="AX83" s="88"/>
      <c r="AY83" s="93"/>
      <c r="AZ83" s="93"/>
      <c r="BA83" s="441"/>
      <c r="BB83" s="93"/>
      <c r="BC83" s="59">
        <f t="shared" si="40"/>
        <v>0</v>
      </c>
    </row>
    <row r="84" spans="1:55" hidden="1">
      <c r="A84" s="88">
        <v>8</v>
      </c>
      <c r="B84" s="89"/>
      <c r="C84" s="94"/>
      <c r="D84" s="94"/>
      <c r="E84" s="94"/>
      <c r="F84" s="92"/>
      <c r="G84" s="94"/>
      <c r="H84" s="94"/>
      <c r="I84" s="88"/>
      <c r="J84" s="93"/>
      <c r="K84" s="93"/>
      <c r="L84" s="93"/>
      <c r="M84" s="93"/>
      <c r="N84" s="59">
        <f t="shared" si="37"/>
        <v>0</v>
      </c>
      <c r="P84" s="88">
        <v>8</v>
      </c>
      <c r="Q84" s="89"/>
      <c r="R84" s="94"/>
      <c r="S84" s="94"/>
      <c r="T84" s="94"/>
      <c r="U84" s="92"/>
      <c r="V84" s="94"/>
      <c r="W84" s="94"/>
      <c r="X84" s="88"/>
      <c r="Y84" s="93"/>
      <c r="Z84" s="93"/>
      <c r="AA84" s="93"/>
      <c r="AB84" s="93"/>
      <c r="AC84" s="59">
        <f t="shared" si="38"/>
        <v>0</v>
      </c>
      <c r="AE84" s="88">
        <v>8</v>
      </c>
      <c r="AF84" s="89"/>
      <c r="AG84" s="94"/>
      <c r="AH84" s="94"/>
      <c r="AI84" s="94"/>
      <c r="AJ84" s="92"/>
      <c r="AK84" s="94"/>
      <c r="AL84" s="94"/>
      <c r="AM84" s="88"/>
      <c r="AN84" s="93"/>
      <c r="AO84" s="93"/>
      <c r="AP84" s="93"/>
      <c r="AQ84" s="93"/>
      <c r="AR84" s="59">
        <f t="shared" si="39"/>
        <v>0</v>
      </c>
      <c r="AT84" s="88">
        <v>8</v>
      </c>
      <c r="AU84" s="89"/>
      <c r="AV84" s="94"/>
      <c r="AW84" s="94"/>
      <c r="AX84" s="88"/>
      <c r="AY84" s="93"/>
      <c r="AZ84" s="93"/>
      <c r="BA84" s="441"/>
      <c r="BB84" s="93"/>
      <c r="BC84" s="59">
        <f t="shared" si="40"/>
        <v>0</v>
      </c>
    </row>
    <row r="85" spans="1:55" hidden="1">
      <c r="A85" s="88">
        <v>9</v>
      </c>
      <c r="B85" s="89"/>
      <c r="C85" s="94"/>
      <c r="D85" s="94"/>
      <c r="E85" s="94"/>
      <c r="F85" s="92"/>
      <c r="G85" s="94"/>
      <c r="H85" s="94"/>
      <c r="I85" s="88"/>
      <c r="J85" s="93"/>
      <c r="K85" s="93"/>
      <c r="L85" s="93"/>
      <c r="M85" s="93"/>
      <c r="N85" s="59">
        <f t="shared" si="37"/>
        <v>0</v>
      </c>
      <c r="P85" s="88">
        <v>9</v>
      </c>
      <c r="Q85" s="89"/>
      <c r="R85" s="94"/>
      <c r="S85" s="94"/>
      <c r="T85" s="94"/>
      <c r="U85" s="92"/>
      <c r="V85" s="94"/>
      <c r="W85" s="94"/>
      <c r="X85" s="88"/>
      <c r="Y85" s="93"/>
      <c r="Z85" s="93"/>
      <c r="AA85" s="93"/>
      <c r="AB85" s="93"/>
      <c r="AC85" s="59">
        <f t="shared" si="38"/>
        <v>0</v>
      </c>
      <c r="AE85" s="88">
        <v>9</v>
      </c>
      <c r="AF85" s="89"/>
      <c r="AG85" s="94"/>
      <c r="AH85" s="94"/>
      <c r="AI85" s="94"/>
      <c r="AJ85" s="92"/>
      <c r="AK85" s="94"/>
      <c r="AL85" s="94"/>
      <c r="AM85" s="88"/>
      <c r="AN85" s="93"/>
      <c r="AO85" s="93"/>
      <c r="AP85" s="93"/>
      <c r="AQ85" s="93"/>
      <c r="AR85" s="59">
        <f t="shared" si="39"/>
        <v>0</v>
      </c>
      <c r="AT85" s="88">
        <v>9</v>
      </c>
      <c r="AU85" s="89"/>
      <c r="AV85" s="94"/>
      <c r="AW85" s="94"/>
      <c r="AX85" s="88"/>
      <c r="AY85" s="93"/>
      <c r="AZ85" s="93"/>
      <c r="BA85" s="441"/>
      <c r="BB85" s="93"/>
      <c r="BC85" s="59">
        <f t="shared" si="40"/>
        <v>0</v>
      </c>
    </row>
    <row r="86" spans="1:55" hidden="1">
      <c r="A86" s="88">
        <v>10</v>
      </c>
      <c r="B86" s="89"/>
      <c r="C86" s="94"/>
      <c r="D86" s="94"/>
      <c r="E86" s="94"/>
      <c r="F86" s="92"/>
      <c r="G86" s="94"/>
      <c r="H86" s="94"/>
      <c r="I86" s="88"/>
      <c r="J86" s="93"/>
      <c r="K86" s="93"/>
      <c r="L86" s="93"/>
      <c r="M86" s="93"/>
      <c r="N86" s="59">
        <f t="shared" si="37"/>
        <v>0</v>
      </c>
      <c r="P86" s="88">
        <v>10</v>
      </c>
      <c r="Q86" s="89"/>
      <c r="R86" s="94"/>
      <c r="S86" s="94"/>
      <c r="T86" s="94"/>
      <c r="U86" s="92"/>
      <c r="V86" s="94"/>
      <c r="W86" s="94"/>
      <c r="X86" s="88"/>
      <c r="Y86" s="93"/>
      <c r="Z86" s="93"/>
      <c r="AA86" s="93"/>
      <c r="AB86" s="93"/>
      <c r="AC86" s="59">
        <f t="shared" si="38"/>
        <v>0</v>
      </c>
      <c r="AE86" s="88">
        <v>10</v>
      </c>
      <c r="AF86" s="89"/>
      <c r="AG86" s="94"/>
      <c r="AH86" s="94"/>
      <c r="AI86" s="94"/>
      <c r="AJ86" s="92"/>
      <c r="AK86" s="94"/>
      <c r="AL86" s="94"/>
      <c r="AM86" s="88"/>
      <c r="AN86" s="93"/>
      <c r="AO86" s="93"/>
      <c r="AP86" s="93"/>
      <c r="AQ86" s="93"/>
      <c r="AR86" s="59">
        <f t="shared" si="39"/>
        <v>0</v>
      </c>
      <c r="AT86" s="88">
        <v>10</v>
      </c>
      <c r="AU86" s="89"/>
      <c r="AV86" s="94"/>
      <c r="AW86" s="94"/>
      <c r="AX86" s="88"/>
      <c r="AY86" s="93"/>
      <c r="AZ86" s="93"/>
      <c r="BA86" s="441"/>
      <c r="BB86" s="93"/>
      <c r="BC86" s="59">
        <f t="shared" si="40"/>
        <v>0</v>
      </c>
    </row>
    <row r="87" spans="1:55" hidden="1">
      <c r="A87" s="88">
        <v>11</v>
      </c>
      <c r="B87" s="89"/>
      <c r="C87" s="94"/>
      <c r="D87" s="94"/>
      <c r="E87" s="94"/>
      <c r="F87" s="92"/>
      <c r="G87" s="94"/>
      <c r="H87" s="94"/>
      <c r="I87" s="88"/>
      <c r="J87" s="93"/>
      <c r="K87" s="93"/>
      <c r="L87" s="93"/>
      <c r="M87" s="93"/>
      <c r="N87" s="59">
        <f t="shared" si="37"/>
        <v>0</v>
      </c>
      <c r="P87" s="88">
        <v>11</v>
      </c>
      <c r="Q87" s="89"/>
      <c r="R87" s="94"/>
      <c r="S87" s="94"/>
      <c r="T87" s="94"/>
      <c r="U87" s="92"/>
      <c r="V87" s="94"/>
      <c r="W87" s="94"/>
      <c r="X87" s="88"/>
      <c r="Y87" s="93"/>
      <c r="Z87" s="93"/>
      <c r="AA87" s="93"/>
      <c r="AB87" s="93"/>
      <c r="AC87" s="59">
        <f t="shared" si="38"/>
        <v>0</v>
      </c>
      <c r="AE87" s="88">
        <v>11</v>
      </c>
      <c r="AF87" s="89"/>
      <c r="AG87" s="94"/>
      <c r="AH87" s="94"/>
      <c r="AI87" s="94"/>
      <c r="AJ87" s="92"/>
      <c r="AK87" s="94"/>
      <c r="AL87" s="94"/>
      <c r="AM87" s="88"/>
      <c r="AN87" s="93"/>
      <c r="AO87" s="93"/>
      <c r="AP87" s="93"/>
      <c r="AQ87" s="93"/>
      <c r="AR87" s="59">
        <f t="shared" si="39"/>
        <v>0</v>
      </c>
      <c r="AT87" s="88">
        <v>11</v>
      </c>
      <c r="AU87" s="89"/>
      <c r="AV87" s="94"/>
      <c r="AW87" s="94"/>
      <c r="AX87" s="88"/>
      <c r="AY87" s="93"/>
      <c r="AZ87" s="93"/>
      <c r="BA87" s="441"/>
      <c r="BB87" s="93"/>
      <c r="BC87" s="59">
        <f t="shared" si="40"/>
        <v>0</v>
      </c>
    </row>
    <row r="88" spans="1:55" hidden="1">
      <c r="A88" s="88">
        <v>12</v>
      </c>
      <c r="B88" s="89"/>
      <c r="C88" s="94"/>
      <c r="D88" s="94"/>
      <c r="E88" s="94"/>
      <c r="F88" s="92"/>
      <c r="G88" s="94"/>
      <c r="H88" s="94"/>
      <c r="I88" s="88"/>
      <c r="J88" s="93"/>
      <c r="K88" s="93"/>
      <c r="L88" s="93"/>
      <c r="M88" s="93"/>
      <c r="N88" s="59">
        <f t="shared" si="37"/>
        <v>0</v>
      </c>
      <c r="P88" s="88">
        <v>12</v>
      </c>
      <c r="Q88" s="89"/>
      <c r="R88" s="94"/>
      <c r="S88" s="94"/>
      <c r="T88" s="94"/>
      <c r="U88" s="92"/>
      <c r="V88" s="94"/>
      <c r="W88" s="94"/>
      <c r="X88" s="88"/>
      <c r="Y88" s="93"/>
      <c r="Z88" s="93"/>
      <c r="AA88" s="93"/>
      <c r="AB88" s="93"/>
      <c r="AC88" s="59">
        <f t="shared" si="38"/>
        <v>0</v>
      </c>
      <c r="AE88" s="88">
        <v>12</v>
      </c>
      <c r="AF88" s="89"/>
      <c r="AG88" s="94"/>
      <c r="AH88" s="94"/>
      <c r="AI88" s="94"/>
      <c r="AJ88" s="92"/>
      <c r="AK88" s="94"/>
      <c r="AL88" s="94"/>
      <c r="AM88" s="88"/>
      <c r="AN88" s="93"/>
      <c r="AO88" s="93"/>
      <c r="AP88" s="93"/>
      <c r="AQ88" s="93"/>
      <c r="AR88" s="59">
        <f t="shared" si="39"/>
        <v>0</v>
      </c>
      <c r="AT88" s="88">
        <v>12</v>
      </c>
      <c r="AU88" s="89"/>
      <c r="AV88" s="94"/>
      <c r="AW88" s="94"/>
      <c r="AX88" s="88"/>
      <c r="AY88" s="93"/>
      <c r="AZ88" s="93"/>
      <c r="BA88" s="441"/>
      <c r="BB88" s="93"/>
      <c r="BC88" s="59">
        <f t="shared" si="40"/>
        <v>0</v>
      </c>
    </row>
    <row r="89" spans="1:55" hidden="1">
      <c r="A89" s="88">
        <v>13</v>
      </c>
      <c r="B89" s="89"/>
      <c r="C89" s="94"/>
      <c r="D89" s="94"/>
      <c r="E89" s="94"/>
      <c r="F89" s="92"/>
      <c r="G89" s="94"/>
      <c r="H89" s="94"/>
      <c r="I89" s="88"/>
      <c r="J89" s="93"/>
      <c r="K89" s="93"/>
      <c r="L89" s="93"/>
      <c r="M89" s="93"/>
      <c r="N89" s="59">
        <f t="shared" si="37"/>
        <v>0</v>
      </c>
      <c r="P89" s="88">
        <v>13</v>
      </c>
      <c r="Q89" s="89"/>
      <c r="R89" s="94"/>
      <c r="S89" s="94"/>
      <c r="T89" s="94"/>
      <c r="U89" s="92"/>
      <c r="V89" s="94"/>
      <c r="W89" s="94"/>
      <c r="X89" s="88"/>
      <c r="Y89" s="93"/>
      <c r="Z89" s="93"/>
      <c r="AA89" s="93"/>
      <c r="AB89" s="93"/>
      <c r="AC89" s="59">
        <f t="shared" si="38"/>
        <v>0</v>
      </c>
      <c r="AE89" s="88">
        <v>13</v>
      </c>
      <c r="AF89" s="89"/>
      <c r="AG89" s="94"/>
      <c r="AH89" s="94"/>
      <c r="AI89" s="94"/>
      <c r="AJ89" s="92"/>
      <c r="AK89" s="94"/>
      <c r="AL89" s="94"/>
      <c r="AM89" s="88"/>
      <c r="AN89" s="93"/>
      <c r="AO89" s="93"/>
      <c r="AP89" s="93"/>
      <c r="AQ89" s="93"/>
      <c r="AR89" s="59">
        <f t="shared" si="39"/>
        <v>0</v>
      </c>
      <c r="AT89" s="88">
        <v>13</v>
      </c>
      <c r="AU89" s="89"/>
      <c r="AV89" s="94"/>
      <c r="AW89" s="94"/>
      <c r="AX89" s="88"/>
      <c r="AY89" s="93"/>
      <c r="AZ89" s="93"/>
      <c r="BA89" s="441"/>
      <c r="BB89" s="93"/>
      <c r="BC89" s="59">
        <f t="shared" si="40"/>
        <v>0</v>
      </c>
    </row>
    <row r="90" spans="1:55" hidden="1">
      <c r="A90" s="88">
        <v>14</v>
      </c>
      <c r="B90" s="89"/>
      <c r="C90" s="94"/>
      <c r="D90" s="94"/>
      <c r="E90" s="94"/>
      <c r="F90" s="92"/>
      <c r="G90" s="94"/>
      <c r="H90" s="94"/>
      <c r="I90" s="88"/>
      <c r="J90" s="93"/>
      <c r="K90" s="93"/>
      <c r="L90" s="93"/>
      <c r="M90" s="93"/>
      <c r="N90" s="59">
        <f t="shared" si="37"/>
        <v>0</v>
      </c>
      <c r="P90" s="88">
        <v>14</v>
      </c>
      <c r="Q90" s="89"/>
      <c r="R90" s="94"/>
      <c r="S90" s="94"/>
      <c r="T90" s="94"/>
      <c r="U90" s="92"/>
      <c r="V90" s="94"/>
      <c r="W90" s="94"/>
      <c r="X90" s="88"/>
      <c r="Y90" s="93"/>
      <c r="Z90" s="93"/>
      <c r="AA90" s="93"/>
      <c r="AB90" s="93"/>
      <c r="AC90" s="59">
        <f t="shared" si="38"/>
        <v>0</v>
      </c>
      <c r="AE90" s="88">
        <v>14</v>
      </c>
      <c r="AF90" s="89"/>
      <c r="AG90" s="94"/>
      <c r="AH90" s="94"/>
      <c r="AI90" s="94"/>
      <c r="AJ90" s="92"/>
      <c r="AK90" s="94"/>
      <c r="AL90" s="94"/>
      <c r="AM90" s="88"/>
      <c r="AN90" s="93"/>
      <c r="AO90" s="93"/>
      <c r="AP90" s="93"/>
      <c r="AQ90" s="93"/>
      <c r="AR90" s="59">
        <f t="shared" si="39"/>
        <v>0</v>
      </c>
      <c r="AT90" s="88">
        <v>14</v>
      </c>
      <c r="AU90" s="89"/>
      <c r="AV90" s="94"/>
      <c r="AW90" s="94"/>
      <c r="AX90" s="88"/>
      <c r="AY90" s="93"/>
      <c r="AZ90" s="93"/>
      <c r="BA90" s="441"/>
      <c r="BB90" s="93"/>
      <c r="BC90" s="59">
        <f t="shared" si="40"/>
        <v>0</v>
      </c>
    </row>
    <row r="91" spans="1:55" hidden="1">
      <c r="A91" s="88">
        <v>15</v>
      </c>
      <c r="B91" s="89"/>
      <c r="C91" s="94"/>
      <c r="D91" s="94"/>
      <c r="E91" s="94"/>
      <c r="F91" s="92"/>
      <c r="G91" s="94"/>
      <c r="H91" s="94"/>
      <c r="I91" s="88"/>
      <c r="J91" s="93"/>
      <c r="K91" s="93"/>
      <c r="L91" s="93"/>
      <c r="M91" s="93"/>
      <c r="N91" s="59">
        <f t="shared" si="37"/>
        <v>0</v>
      </c>
      <c r="P91" s="88">
        <v>15</v>
      </c>
      <c r="Q91" s="89"/>
      <c r="R91" s="94"/>
      <c r="S91" s="94"/>
      <c r="T91" s="94"/>
      <c r="U91" s="92"/>
      <c r="V91" s="94"/>
      <c r="W91" s="94"/>
      <c r="X91" s="88"/>
      <c r="Y91" s="93"/>
      <c r="Z91" s="93"/>
      <c r="AA91" s="93"/>
      <c r="AB91" s="93"/>
      <c r="AC91" s="59">
        <f t="shared" si="38"/>
        <v>0</v>
      </c>
      <c r="AE91" s="88">
        <v>15</v>
      </c>
      <c r="AF91" s="89"/>
      <c r="AG91" s="94"/>
      <c r="AH91" s="94"/>
      <c r="AI91" s="94"/>
      <c r="AJ91" s="92"/>
      <c r="AK91" s="94"/>
      <c r="AL91" s="94"/>
      <c r="AM91" s="88"/>
      <c r="AN91" s="93"/>
      <c r="AO91" s="93"/>
      <c r="AP91" s="93"/>
      <c r="AQ91" s="93"/>
      <c r="AR91" s="59">
        <f t="shared" si="39"/>
        <v>0</v>
      </c>
      <c r="AT91" s="88">
        <v>15</v>
      </c>
      <c r="AU91" s="89"/>
      <c r="AV91" s="94"/>
      <c r="AW91" s="94"/>
      <c r="AX91" s="88"/>
      <c r="AY91" s="93"/>
      <c r="AZ91" s="93"/>
      <c r="BA91" s="441"/>
      <c r="BB91" s="93"/>
      <c r="BC91" s="59">
        <f t="shared" si="40"/>
        <v>0</v>
      </c>
    </row>
    <row r="92" spans="1:55" hidden="1">
      <c r="A92" s="88">
        <v>16</v>
      </c>
      <c r="B92" s="89"/>
      <c r="C92" s="94"/>
      <c r="D92" s="94"/>
      <c r="E92" s="94"/>
      <c r="F92" s="92"/>
      <c r="G92" s="94"/>
      <c r="H92" s="94"/>
      <c r="I92" s="88"/>
      <c r="J92" s="93"/>
      <c r="K92" s="93"/>
      <c r="L92" s="93"/>
      <c r="M92" s="93"/>
      <c r="N92" s="59">
        <f t="shared" si="37"/>
        <v>0</v>
      </c>
      <c r="P92" s="88">
        <v>16</v>
      </c>
      <c r="Q92" s="89"/>
      <c r="R92" s="94"/>
      <c r="S92" s="94"/>
      <c r="T92" s="94"/>
      <c r="U92" s="92"/>
      <c r="V92" s="94"/>
      <c r="W92" s="94"/>
      <c r="X92" s="88"/>
      <c r="Y92" s="93"/>
      <c r="Z92" s="93"/>
      <c r="AA92" s="93"/>
      <c r="AB92" s="93"/>
      <c r="AC92" s="59">
        <f t="shared" si="38"/>
        <v>0</v>
      </c>
      <c r="AE92" s="88">
        <v>16</v>
      </c>
      <c r="AF92" s="89"/>
      <c r="AG92" s="94"/>
      <c r="AH92" s="94"/>
      <c r="AI92" s="94"/>
      <c r="AJ92" s="92"/>
      <c r="AK92" s="94"/>
      <c r="AL92" s="94"/>
      <c r="AM92" s="88"/>
      <c r="AN92" s="93"/>
      <c r="AO92" s="93"/>
      <c r="AP92" s="93"/>
      <c r="AQ92" s="93"/>
      <c r="AR92" s="59">
        <f t="shared" si="39"/>
        <v>0</v>
      </c>
      <c r="AT92" s="88">
        <v>16</v>
      </c>
      <c r="AU92" s="89"/>
      <c r="AV92" s="94"/>
      <c r="AW92" s="94"/>
      <c r="AX92" s="88"/>
      <c r="AY92" s="93"/>
      <c r="AZ92" s="93"/>
      <c r="BA92" s="441"/>
      <c r="BB92" s="93"/>
      <c r="BC92" s="59">
        <f t="shared" si="40"/>
        <v>0</v>
      </c>
    </row>
    <row r="93" spans="1:55" hidden="1">
      <c r="A93" s="88">
        <v>17</v>
      </c>
      <c r="B93" s="89"/>
      <c r="C93" s="94"/>
      <c r="D93" s="94"/>
      <c r="E93" s="94"/>
      <c r="F93" s="92"/>
      <c r="G93" s="94"/>
      <c r="H93" s="94"/>
      <c r="I93" s="88"/>
      <c r="J93" s="93"/>
      <c r="K93" s="93"/>
      <c r="L93" s="93"/>
      <c r="M93" s="93"/>
      <c r="N93" s="59">
        <f t="shared" si="37"/>
        <v>0</v>
      </c>
      <c r="P93" s="88">
        <v>17</v>
      </c>
      <c r="Q93" s="89"/>
      <c r="R93" s="94"/>
      <c r="S93" s="94"/>
      <c r="T93" s="94"/>
      <c r="U93" s="92"/>
      <c r="V93" s="94"/>
      <c r="W93" s="94"/>
      <c r="X93" s="88"/>
      <c r="Y93" s="93"/>
      <c r="Z93" s="93"/>
      <c r="AA93" s="93"/>
      <c r="AB93" s="93"/>
      <c r="AC93" s="59">
        <f t="shared" si="38"/>
        <v>0</v>
      </c>
      <c r="AE93" s="88">
        <v>17</v>
      </c>
      <c r="AF93" s="89"/>
      <c r="AG93" s="94"/>
      <c r="AH93" s="94"/>
      <c r="AI93" s="94"/>
      <c r="AJ93" s="92"/>
      <c r="AK93" s="94"/>
      <c r="AL93" s="94"/>
      <c r="AM93" s="88"/>
      <c r="AN93" s="93"/>
      <c r="AO93" s="93"/>
      <c r="AP93" s="93"/>
      <c r="AQ93" s="93"/>
      <c r="AR93" s="59">
        <f t="shared" si="39"/>
        <v>0</v>
      </c>
      <c r="AT93" s="88">
        <v>17</v>
      </c>
      <c r="AU93" s="89"/>
      <c r="AV93" s="94"/>
      <c r="AW93" s="94"/>
      <c r="AX93" s="88"/>
      <c r="AY93" s="93"/>
      <c r="AZ93" s="93"/>
      <c r="BA93" s="441"/>
      <c r="BB93" s="93"/>
      <c r="BC93" s="59">
        <f t="shared" si="40"/>
        <v>0</v>
      </c>
    </row>
    <row r="94" spans="1:55" hidden="1">
      <c r="A94" s="88">
        <v>18</v>
      </c>
      <c r="B94" s="89"/>
      <c r="C94" s="94"/>
      <c r="D94" s="94"/>
      <c r="E94" s="94"/>
      <c r="F94" s="92"/>
      <c r="G94" s="94"/>
      <c r="H94" s="94"/>
      <c r="I94" s="88"/>
      <c r="J94" s="93"/>
      <c r="K94" s="93"/>
      <c r="L94" s="93"/>
      <c r="M94" s="93"/>
      <c r="N94" s="59">
        <f t="shared" si="37"/>
        <v>0</v>
      </c>
      <c r="P94" s="88">
        <v>18</v>
      </c>
      <c r="Q94" s="89"/>
      <c r="R94" s="94"/>
      <c r="S94" s="94"/>
      <c r="T94" s="94"/>
      <c r="U94" s="92"/>
      <c r="V94" s="94"/>
      <c r="W94" s="94"/>
      <c r="X94" s="88"/>
      <c r="Y94" s="93"/>
      <c r="Z94" s="93"/>
      <c r="AA94" s="93"/>
      <c r="AB94" s="93"/>
      <c r="AC94" s="59">
        <f t="shared" si="38"/>
        <v>0</v>
      </c>
      <c r="AE94" s="88">
        <v>18</v>
      </c>
      <c r="AF94" s="89"/>
      <c r="AG94" s="94"/>
      <c r="AH94" s="94"/>
      <c r="AI94" s="94"/>
      <c r="AJ94" s="92"/>
      <c r="AK94" s="94"/>
      <c r="AL94" s="94"/>
      <c r="AM94" s="88"/>
      <c r="AN94" s="93"/>
      <c r="AO94" s="93"/>
      <c r="AP94" s="93"/>
      <c r="AQ94" s="93"/>
      <c r="AR94" s="59">
        <f t="shared" si="39"/>
        <v>0</v>
      </c>
      <c r="AT94" s="88">
        <v>18</v>
      </c>
      <c r="AU94" s="89"/>
      <c r="AV94" s="94"/>
      <c r="AW94" s="94"/>
      <c r="AX94" s="88"/>
      <c r="AY94" s="93"/>
      <c r="AZ94" s="93"/>
      <c r="BA94" s="441"/>
      <c r="BB94" s="93"/>
      <c r="BC94" s="59">
        <f t="shared" si="40"/>
        <v>0</v>
      </c>
    </row>
    <row r="95" spans="1:55" hidden="1">
      <c r="A95" s="88">
        <v>19</v>
      </c>
      <c r="B95" s="89"/>
      <c r="C95" s="94"/>
      <c r="D95" s="94"/>
      <c r="E95" s="94"/>
      <c r="F95" s="92"/>
      <c r="G95" s="94"/>
      <c r="H95" s="94"/>
      <c r="I95" s="88"/>
      <c r="J95" s="93"/>
      <c r="K95" s="93"/>
      <c r="L95" s="93"/>
      <c r="M95" s="93"/>
      <c r="N95" s="59">
        <f t="shared" si="37"/>
        <v>0</v>
      </c>
      <c r="P95" s="88">
        <v>19</v>
      </c>
      <c r="Q95" s="89"/>
      <c r="R95" s="94"/>
      <c r="S95" s="94"/>
      <c r="T95" s="94"/>
      <c r="U95" s="92"/>
      <c r="V95" s="94"/>
      <c r="W95" s="94"/>
      <c r="X95" s="88"/>
      <c r="Y95" s="93"/>
      <c r="Z95" s="93"/>
      <c r="AA95" s="93"/>
      <c r="AB95" s="93"/>
      <c r="AC95" s="59">
        <f t="shared" si="38"/>
        <v>0</v>
      </c>
      <c r="AE95" s="88">
        <v>19</v>
      </c>
      <c r="AF95" s="89"/>
      <c r="AG95" s="94"/>
      <c r="AH95" s="94"/>
      <c r="AI95" s="94"/>
      <c r="AJ95" s="92"/>
      <c r="AK95" s="94"/>
      <c r="AL95" s="94"/>
      <c r="AM95" s="88"/>
      <c r="AN95" s="93"/>
      <c r="AO95" s="93"/>
      <c r="AP95" s="93"/>
      <c r="AQ95" s="93"/>
      <c r="AR95" s="59">
        <f t="shared" si="39"/>
        <v>0</v>
      </c>
      <c r="AT95" s="88">
        <v>19</v>
      </c>
      <c r="AU95" s="89"/>
      <c r="AV95" s="94"/>
      <c r="AW95" s="94"/>
      <c r="AX95" s="88"/>
      <c r="AY95" s="93"/>
      <c r="AZ95" s="93"/>
      <c r="BA95" s="441"/>
      <c r="BB95" s="93"/>
      <c r="BC95" s="59">
        <f t="shared" si="40"/>
        <v>0</v>
      </c>
    </row>
    <row r="96" spans="1:55" hidden="1">
      <c r="A96" s="88">
        <v>20</v>
      </c>
      <c r="B96" s="89"/>
      <c r="C96" s="94"/>
      <c r="D96" s="94"/>
      <c r="E96" s="94"/>
      <c r="F96" s="92"/>
      <c r="G96" s="94"/>
      <c r="H96" s="94"/>
      <c r="I96" s="88"/>
      <c r="J96" s="93"/>
      <c r="K96" s="93"/>
      <c r="L96" s="93"/>
      <c r="M96" s="93"/>
      <c r="N96" s="59">
        <f t="shared" si="37"/>
        <v>0</v>
      </c>
      <c r="P96" s="88">
        <v>20</v>
      </c>
      <c r="Q96" s="89"/>
      <c r="R96" s="94"/>
      <c r="S96" s="94"/>
      <c r="T96" s="94"/>
      <c r="U96" s="92"/>
      <c r="V96" s="94"/>
      <c r="W96" s="94"/>
      <c r="X96" s="88"/>
      <c r="Y96" s="93"/>
      <c r="Z96" s="93"/>
      <c r="AA96" s="93"/>
      <c r="AB96" s="93"/>
      <c r="AC96" s="59">
        <f t="shared" si="38"/>
        <v>0</v>
      </c>
      <c r="AE96" s="88">
        <v>20</v>
      </c>
      <c r="AF96" s="89"/>
      <c r="AG96" s="94"/>
      <c r="AH96" s="94"/>
      <c r="AI96" s="94"/>
      <c r="AJ96" s="92"/>
      <c r="AK96" s="94"/>
      <c r="AL96" s="94"/>
      <c r="AM96" s="88"/>
      <c r="AN96" s="93"/>
      <c r="AO96" s="93"/>
      <c r="AP96" s="93"/>
      <c r="AQ96" s="93"/>
      <c r="AR96" s="59">
        <f t="shared" si="39"/>
        <v>0</v>
      </c>
      <c r="AT96" s="88">
        <v>20</v>
      </c>
      <c r="AU96" s="89"/>
      <c r="AV96" s="94"/>
      <c r="AW96" s="94"/>
      <c r="AX96" s="88"/>
      <c r="AY96" s="93"/>
      <c r="AZ96" s="93"/>
      <c r="BA96" s="441"/>
      <c r="BB96" s="93"/>
      <c r="BC96" s="59">
        <f t="shared" si="40"/>
        <v>0</v>
      </c>
    </row>
    <row r="97" spans="1:55" hidden="1">
      <c r="A97" s="88">
        <v>21</v>
      </c>
      <c r="B97" s="89"/>
      <c r="C97" s="94"/>
      <c r="D97" s="94"/>
      <c r="E97" s="94"/>
      <c r="F97" s="92"/>
      <c r="G97" s="94"/>
      <c r="H97" s="94"/>
      <c r="I97" s="88"/>
      <c r="J97" s="93"/>
      <c r="K97" s="93"/>
      <c r="L97" s="93"/>
      <c r="M97" s="93"/>
      <c r="N97" s="59">
        <f t="shared" si="37"/>
        <v>0</v>
      </c>
      <c r="P97" s="88">
        <v>21</v>
      </c>
      <c r="Q97" s="89"/>
      <c r="R97" s="94"/>
      <c r="S97" s="94"/>
      <c r="T97" s="94"/>
      <c r="U97" s="92"/>
      <c r="V97" s="94"/>
      <c r="W97" s="94"/>
      <c r="X97" s="88"/>
      <c r="Y97" s="93"/>
      <c r="Z97" s="93"/>
      <c r="AA97" s="93"/>
      <c r="AB97" s="93"/>
      <c r="AC97" s="59">
        <f t="shared" si="38"/>
        <v>0</v>
      </c>
      <c r="AE97" s="88">
        <v>21</v>
      </c>
      <c r="AF97" s="89"/>
      <c r="AG97" s="94"/>
      <c r="AH97" s="94"/>
      <c r="AI97" s="94"/>
      <c r="AJ97" s="92"/>
      <c r="AK97" s="94"/>
      <c r="AL97" s="94"/>
      <c r="AM97" s="88"/>
      <c r="AN97" s="93"/>
      <c r="AO97" s="93"/>
      <c r="AP97" s="93"/>
      <c r="AQ97" s="93"/>
      <c r="AR97" s="59">
        <f t="shared" si="39"/>
        <v>0</v>
      </c>
      <c r="AT97" s="88">
        <v>21</v>
      </c>
      <c r="AU97" s="89"/>
      <c r="AV97" s="94"/>
      <c r="AW97" s="94"/>
      <c r="AX97" s="88"/>
      <c r="AY97" s="93"/>
      <c r="AZ97" s="93"/>
      <c r="BA97" s="441"/>
      <c r="BB97" s="93"/>
      <c r="BC97" s="59">
        <f t="shared" si="40"/>
        <v>0</v>
      </c>
    </row>
    <row r="98" spans="1:55" hidden="1">
      <c r="A98" s="88">
        <v>22</v>
      </c>
      <c r="B98" s="89"/>
      <c r="C98" s="94"/>
      <c r="D98" s="94"/>
      <c r="E98" s="94"/>
      <c r="F98" s="92"/>
      <c r="G98" s="94"/>
      <c r="H98" s="94"/>
      <c r="I98" s="88"/>
      <c r="J98" s="93"/>
      <c r="K98" s="93"/>
      <c r="L98" s="93"/>
      <c r="M98" s="93"/>
      <c r="N98" s="59">
        <f t="shared" si="37"/>
        <v>0</v>
      </c>
      <c r="P98" s="88">
        <v>22</v>
      </c>
      <c r="Q98" s="89"/>
      <c r="R98" s="94"/>
      <c r="S98" s="94"/>
      <c r="T98" s="94"/>
      <c r="U98" s="92"/>
      <c r="V98" s="94"/>
      <c r="W98" s="94"/>
      <c r="X98" s="88"/>
      <c r="Y98" s="93"/>
      <c r="Z98" s="93"/>
      <c r="AA98" s="93"/>
      <c r="AB98" s="93"/>
      <c r="AC98" s="59">
        <f t="shared" si="38"/>
        <v>0</v>
      </c>
      <c r="AE98" s="88">
        <v>22</v>
      </c>
      <c r="AF98" s="89"/>
      <c r="AG98" s="94"/>
      <c r="AH98" s="94"/>
      <c r="AI98" s="94"/>
      <c r="AJ98" s="92"/>
      <c r="AK98" s="94"/>
      <c r="AL98" s="94"/>
      <c r="AM98" s="88"/>
      <c r="AN98" s="93"/>
      <c r="AO98" s="93"/>
      <c r="AP98" s="93"/>
      <c r="AQ98" s="93"/>
      <c r="AR98" s="59">
        <f t="shared" si="39"/>
        <v>0</v>
      </c>
      <c r="AT98" s="88">
        <v>22</v>
      </c>
      <c r="AU98" s="89"/>
      <c r="AV98" s="94"/>
      <c r="AW98" s="94"/>
      <c r="AX98" s="88"/>
      <c r="AY98" s="93"/>
      <c r="AZ98" s="93"/>
      <c r="BA98" s="441"/>
      <c r="BB98" s="93"/>
      <c r="BC98" s="59">
        <f t="shared" si="40"/>
        <v>0</v>
      </c>
    </row>
    <row r="99" spans="1:55" hidden="1">
      <c r="A99" s="88">
        <v>23</v>
      </c>
      <c r="B99" s="91"/>
      <c r="C99" s="94"/>
      <c r="D99" s="94"/>
      <c r="E99" s="94"/>
      <c r="F99" s="94"/>
      <c r="G99" s="94"/>
      <c r="H99" s="94"/>
      <c r="I99" s="94">
        <v>0</v>
      </c>
      <c r="J99" s="94">
        <v>0</v>
      </c>
      <c r="K99" s="94">
        <v>0</v>
      </c>
      <c r="L99" s="94">
        <v>0</v>
      </c>
      <c r="M99" s="94">
        <v>0</v>
      </c>
      <c r="N99" s="94">
        <f t="shared" si="37"/>
        <v>0</v>
      </c>
      <c r="P99" s="88">
        <v>23</v>
      </c>
      <c r="Q99" s="91"/>
      <c r="R99" s="94"/>
      <c r="S99" s="94"/>
      <c r="T99" s="94"/>
      <c r="U99" s="298"/>
      <c r="V99" s="94"/>
      <c r="W99" s="94"/>
      <c r="X99" s="94">
        <v>0</v>
      </c>
      <c r="Y99" s="94">
        <v>0</v>
      </c>
      <c r="Z99" s="94">
        <v>0</v>
      </c>
      <c r="AA99" s="94">
        <v>0</v>
      </c>
      <c r="AB99" s="94">
        <v>0</v>
      </c>
      <c r="AC99" s="94">
        <f t="shared" si="38"/>
        <v>0</v>
      </c>
      <c r="AE99" s="88">
        <v>23</v>
      </c>
      <c r="AF99" s="91"/>
      <c r="AG99" s="94"/>
      <c r="AH99" s="94"/>
      <c r="AI99" s="94"/>
      <c r="AJ99" s="298"/>
      <c r="AK99" s="94"/>
      <c r="AL99" s="94"/>
      <c r="AM99" s="94">
        <v>0</v>
      </c>
      <c r="AN99" s="94">
        <v>0</v>
      </c>
      <c r="AO99" s="94">
        <v>0</v>
      </c>
      <c r="AP99" s="94">
        <v>0</v>
      </c>
      <c r="AQ99" s="94">
        <v>0</v>
      </c>
      <c r="AR99" s="94">
        <f t="shared" si="39"/>
        <v>0</v>
      </c>
      <c r="AT99" s="88">
        <v>23</v>
      </c>
      <c r="AU99" s="91"/>
      <c r="AV99" s="94"/>
      <c r="AW99" s="94"/>
      <c r="AX99" s="94">
        <v>0</v>
      </c>
      <c r="AY99" s="94">
        <v>0</v>
      </c>
      <c r="AZ99" s="94">
        <v>0</v>
      </c>
      <c r="BA99" s="431">
        <v>0</v>
      </c>
      <c r="BB99" s="94">
        <v>0</v>
      </c>
      <c r="BC99" s="94">
        <f t="shared" si="40"/>
        <v>0</v>
      </c>
    </row>
    <row r="100" spans="1:55" hidden="1">
      <c r="A100" s="88">
        <v>24</v>
      </c>
      <c r="B100" s="91"/>
      <c r="C100" s="94"/>
      <c r="D100" s="94"/>
      <c r="E100" s="94"/>
      <c r="F100" s="94"/>
      <c r="G100" s="94"/>
      <c r="H100" s="94"/>
      <c r="I100" s="94">
        <v>0</v>
      </c>
      <c r="J100" s="94">
        <v>0</v>
      </c>
      <c r="K100" s="94">
        <v>0</v>
      </c>
      <c r="L100" s="94">
        <v>0</v>
      </c>
      <c r="M100" s="94">
        <v>0</v>
      </c>
      <c r="N100" s="94">
        <f t="shared" si="37"/>
        <v>0</v>
      </c>
      <c r="P100" s="88">
        <v>24</v>
      </c>
      <c r="Q100" s="91"/>
      <c r="R100" s="94"/>
      <c r="S100" s="94"/>
      <c r="T100" s="94"/>
      <c r="U100" s="298"/>
      <c r="V100" s="94"/>
      <c r="W100" s="94"/>
      <c r="X100" s="94">
        <v>0</v>
      </c>
      <c r="Y100" s="94">
        <v>0</v>
      </c>
      <c r="Z100" s="94">
        <v>0</v>
      </c>
      <c r="AA100" s="94">
        <v>0</v>
      </c>
      <c r="AB100" s="94">
        <v>0</v>
      </c>
      <c r="AC100" s="94">
        <f t="shared" si="38"/>
        <v>0</v>
      </c>
      <c r="AE100" s="88">
        <v>24</v>
      </c>
      <c r="AF100" s="91"/>
      <c r="AG100" s="94"/>
      <c r="AH100" s="94"/>
      <c r="AI100" s="94"/>
      <c r="AJ100" s="298"/>
      <c r="AK100" s="94"/>
      <c r="AL100" s="94"/>
      <c r="AM100" s="94">
        <v>0</v>
      </c>
      <c r="AN100" s="94">
        <v>0</v>
      </c>
      <c r="AO100" s="94">
        <v>0</v>
      </c>
      <c r="AP100" s="94">
        <v>0</v>
      </c>
      <c r="AQ100" s="94">
        <v>0</v>
      </c>
      <c r="AR100" s="94">
        <f t="shared" si="39"/>
        <v>0</v>
      </c>
      <c r="AT100" s="88">
        <v>24</v>
      </c>
      <c r="AU100" s="91"/>
      <c r="AV100" s="94"/>
      <c r="AW100" s="94"/>
      <c r="AX100" s="94">
        <v>0</v>
      </c>
      <c r="AY100" s="94">
        <v>0</v>
      </c>
      <c r="AZ100" s="94">
        <v>0</v>
      </c>
      <c r="BA100" s="431">
        <v>0</v>
      </c>
      <c r="BB100" s="94">
        <v>0</v>
      </c>
      <c r="BC100" s="94">
        <f t="shared" si="40"/>
        <v>0</v>
      </c>
    </row>
    <row r="101" spans="1:55" hidden="1">
      <c r="A101" s="88">
        <v>25</v>
      </c>
      <c r="B101" s="91"/>
      <c r="C101" s="94"/>
      <c r="D101" s="94"/>
      <c r="E101" s="94"/>
      <c r="F101" s="94"/>
      <c r="G101" s="94"/>
      <c r="H101" s="94"/>
      <c r="I101" s="94">
        <v>0</v>
      </c>
      <c r="J101" s="94">
        <v>0</v>
      </c>
      <c r="K101" s="94">
        <v>0</v>
      </c>
      <c r="L101" s="94">
        <v>0</v>
      </c>
      <c r="M101" s="94">
        <v>0</v>
      </c>
      <c r="N101" s="94">
        <f t="shared" si="37"/>
        <v>0</v>
      </c>
      <c r="P101" s="88">
        <v>25</v>
      </c>
      <c r="Q101" s="91"/>
      <c r="R101" s="94"/>
      <c r="S101" s="94"/>
      <c r="T101" s="94"/>
      <c r="U101" s="298"/>
      <c r="V101" s="94"/>
      <c r="W101" s="94"/>
      <c r="X101" s="94">
        <v>0</v>
      </c>
      <c r="Y101" s="94">
        <v>0</v>
      </c>
      <c r="Z101" s="94">
        <v>0</v>
      </c>
      <c r="AA101" s="94">
        <v>0</v>
      </c>
      <c r="AB101" s="94">
        <v>0</v>
      </c>
      <c r="AC101" s="94">
        <f t="shared" si="38"/>
        <v>0</v>
      </c>
      <c r="AE101" s="88">
        <v>25</v>
      </c>
      <c r="AF101" s="91"/>
      <c r="AG101" s="94"/>
      <c r="AH101" s="94"/>
      <c r="AI101" s="94"/>
      <c r="AJ101" s="298"/>
      <c r="AK101" s="94"/>
      <c r="AL101" s="94"/>
      <c r="AM101" s="94">
        <v>0</v>
      </c>
      <c r="AN101" s="94">
        <v>0</v>
      </c>
      <c r="AO101" s="94">
        <v>0</v>
      </c>
      <c r="AP101" s="94">
        <v>0</v>
      </c>
      <c r="AQ101" s="94">
        <v>0</v>
      </c>
      <c r="AR101" s="94">
        <f t="shared" si="39"/>
        <v>0</v>
      </c>
      <c r="AT101" s="88">
        <v>25</v>
      </c>
      <c r="AU101" s="91"/>
      <c r="AV101" s="94"/>
      <c r="AW101" s="94"/>
      <c r="AX101" s="94">
        <v>0</v>
      </c>
      <c r="AY101" s="94">
        <v>0</v>
      </c>
      <c r="AZ101" s="94">
        <v>0</v>
      </c>
      <c r="BA101" s="431">
        <v>0</v>
      </c>
      <c r="BB101" s="94">
        <v>0</v>
      </c>
      <c r="BC101" s="94">
        <f t="shared" si="40"/>
        <v>0</v>
      </c>
    </row>
    <row r="102" spans="1:55" hidden="1">
      <c r="A102" s="88">
        <v>26</v>
      </c>
      <c r="B102" s="91"/>
      <c r="C102" s="94"/>
      <c r="D102" s="94"/>
      <c r="E102" s="94"/>
      <c r="F102" s="94"/>
      <c r="G102" s="94"/>
      <c r="H102" s="94"/>
      <c r="I102" s="94">
        <v>0</v>
      </c>
      <c r="J102" s="94">
        <v>0</v>
      </c>
      <c r="K102" s="94">
        <v>0</v>
      </c>
      <c r="L102" s="94">
        <v>0</v>
      </c>
      <c r="M102" s="94">
        <v>0</v>
      </c>
      <c r="N102" s="94">
        <f t="shared" si="37"/>
        <v>0</v>
      </c>
      <c r="P102" s="88">
        <v>26</v>
      </c>
      <c r="Q102" s="91"/>
      <c r="R102" s="94"/>
      <c r="S102" s="94"/>
      <c r="T102" s="94"/>
      <c r="U102" s="298"/>
      <c r="V102" s="94"/>
      <c r="W102" s="94"/>
      <c r="X102" s="94">
        <v>0</v>
      </c>
      <c r="Y102" s="94">
        <v>0</v>
      </c>
      <c r="Z102" s="94">
        <v>0</v>
      </c>
      <c r="AA102" s="94">
        <v>0</v>
      </c>
      <c r="AB102" s="94">
        <v>0</v>
      </c>
      <c r="AC102" s="94">
        <f t="shared" si="38"/>
        <v>0</v>
      </c>
      <c r="AE102" s="88">
        <v>26</v>
      </c>
      <c r="AF102" s="91"/>
      <c r="AG102" s="94"/>
      <c r="AH102" s="94"/>
      <c r="AI102" s="94"/>
      <c r="AJ102" s="298"/>
      <c r="AK102" s="94"/>
      <c r="AL102" s="94"/>
      <c r="AM102" s="94">
        <v>0</v>
      </c>
      <c r="AN102" s="94">
        <v>0</v>
      </c>
      <c r="AO102" s="94">
        <v>0</v>
      </c>
      <c r="AP102" s="94">
        <v>0</v>
      </c>
      <c r="AQ102" s="94">
        <v>0</v>
      </c>
      <c r="AR102" s="94">
        <f t="shared" si="39"/>
        <v>0</v>
      </c>
      <c r="AT102" s="88">
        <v>26</v>
      </c>
      <c r="AU102" s="91"/>
      <c r="AV102" s="94"/>
      <c r="AW102" s="94"/>
      <c r="AX102" s="94">
        <v>0</v>
      </c>
      <c r="AY102" s="94">
        <v>0</v>
      </c>
      <c r="AZ102" s="94">
        <v>0</v>
      </c>
      <c r="BA102" s="431">
        <v>0</v>
      </c>
      <c r="BB102" s="94">
        <v>0</v>
      </c>
      <c r="BC102" s="94">
        <f t="shared" si="40"/>
        <v>0</v>
      </c>
    </row>
    <row r="103" spans="1:55" hidden="1">
      <c r="A103" s="88">
        <v>27</v>
      </c>
      <c r="B103" s="91"/>
      <c r="C103" s="94"/>
      <c r="D103" s="94"/>
      <c r="E103" s="94"/>
      <c r="F103" s="94"/>
      <c r="G103" s="94"/>
      <c r="H103" s="94"/>
      <c r="I103" s="94">
        <v>0</v>
      </c>
      <c r="J103" s="94">
        <v>0</v>
      </c>
      <c r="K103" s="94">
        <v>0</v>
      </c>
      <c r="L103" s="94">
        <v>0</v>
      </c>
      <c r="M103" s="94">
        <v>0</v>
      </c>
      <c r="N103" s="94">
        <f t="shared" si="37"/>
        <v>0</v>
      </c>
      <c r="P103" s="88">
        <v>27</v>
      </c>
      <c r="Q103" s="91"/>
      <c r="R103" s="94"/>
      <c r="S103" s="94"/>
      <c r="T103" s="94"/>
      <c r="U103" s="298"/>
      <c r="V103" s="94"/>
      <c r="W103" s="94"/>
      <c r="X103" s="94">
        <v>0</v>
      </c>
      <c r="Y103" s="94">
        <v>0</v>
      </c>
      <c r="Z103" s="94">
        <v>0</v>
      </c>
      <c r="AA103" s="94">
        <v>0</v>
      </c>
      <c r="AB103" s="94">
        <v>0</v>
      </c>
      <c r="AC103" s="94">
        <f t="shared" si="38"/>
        <v>0</v>
      </c>
      <c r="AE103" s="88">
        <v>27</v>
      </c>
      <c r="AF103" s="91"/>
      <c r="AG103" s="94"/>
      <c r="AH103" s="94"/>
      <c r="AI103" s="94"/>
      <c r="AJ103" s="298"/>
      <c r="AK103" s="94"/>
      <c r="AL103" s="94"/>
      <c r="AM103" s="94">
        <v>0</v>
      </c>
      <c r="AN103" s="94">
        <v>0</v>
      </c>
      <c r="AO103" s="94">
        <v>0</v>
      </c>
      <c r="AP103" s="94">
        <v>0</v>
      </c>
      <c r="AQ103" s="94">
        <v>0</v>
      </c>
      <c r="AR103" s="94">
        <f t="shared" si="39"/>
        <v>0</v>
      </c>
      <c r="AT103" s="88">
        <v>27</v>
      </c>
      <c r="AU103" s="91"/>
      <c r="AV103" s="94"/>
      <c r="AW103" s="94"/>
      <c r="AX103" s="94">
        <v>0</v>
      </c>
      <c r="AY103" s="94">
        <v>0</v>
      </c>
      <c r="AZ103" s="94">
        <v>0</v>
      </c>
      <c r="BA103" s="431">
        <v>0</v>
      </c>
      <c r="BB103" s="94">
        <v>0</v>
      </c>
      <c r="BC103" s="94">
        <f t="shared" si="40"/>
        <v>0</v>
      </c>
    </row>
    <row r="104" spans="1:55" hidden="1">
      <c r="A104" s="88">
        <v>28</v>
      </c>
      <c r="B104" s="91"/>
      <c r="C104" s="94"/>
      <c r="D104" s="94"/>
      <c r="E104" s="94"/>
      <c r="F104" s="94"/>
      <c r="G104" s="94"/>
      <c r="H104" s="94"/>
      <c r="I104" s="94">
        <v>0</v>
      </c>
      <c r="J104" s="94">
        <v>0</v>
      </c>
      <c r="K104" s="94">
        <v>0</v>
      </c>
      <c r="L104" s="94">
        <v>0</v>
      </c>
      <c r="M104" s="94">
        <v>0</v>
      </c>
      <c r="N104" s="94">
        <f t="shared" si="37"/>
        <v>0</v>
      </c>
      <c r="P104" s="88">
        <v>28</v>
      </c>
      <c r="Q104" s="91"/>
      <c r="R104" s="94"/>
      <c r="S104" s="94"/>
      <c r="T104" s="94"/>
      <c r="U104" s="298"/>
      <c r="V104" s="94"/>
      <c r="W104" s="94"/>
      <c r="X104" s="94">
        <v>0</v>
      </c>
      <c r="Y104" s="94">
        <v>0</v>
      </c>
      <c r="Z104" s="94">
        <v>0</v>
      </c>
      <c r="AA104" s="94">
        <v>0</v>
      </c>
      <c r="AB104" s="94">
        <v>0</v>
      </c>
      <c r="AC104" s="94">
        <f t="shared" si="38"/>
        <v>0</v>
      </c>
      <c r="AE104" s="88">
        <v>28</v>
      </c>
      <c r="AF104" s="91"/>
      <c r="AG104" s="94"/>
      <c r="AH104" s="94"/>
      <c r="AI104" s="94"/>
      <c r="AJ104" s="298"/>
      <c r="AK104" s="94"/>
      <c r="AL104" s="94"/>
      <c r="AM104" s="94">
        <v>0</v>
      </c>
      <c r="AN104" s="94">
        <v>0</v>
      </c>
      <c r="AO104" s="94">
        <v>0</v>
      </c>
      <c r="AP104" s="94">
        <v>0</v>
      </c>
      <c r="AQ104" s="94">
        <v>0</v>
      </c>
      <c r="AR104" s="94">
        <f t="shared" si="39"/>
        <v>0</v>
      </c>
      <c r="AT104" s="88">
        <v>28</v>
      </c>
      <c r="AU104" s="91"/>
      <c r="AV104" s="94"/>
      <c r="AW104" s="94"/>
      <c r="AX104" s="94">
        <v>0</v>
      </c>
      <c r="AY104" s="94">
        <v>0</v>
      </c>
      <c r="AZ104" s="94">
        <v>0</v>
      </c>
      <c r="BA104" s="431">
        <v>0</v>
      </c>
      <c r="BB104" s="94">
        <v>0</v>
      </c>
      <c r="BC104" s="94">
        <f t="shared" si="40"/>
        <v>0</v>
      </c>
    </row>
    <row r="105" spans="1:55" hidden="1">
      <c r="A105" s="88">
        <v>29</v>
      </c>
      <c r="B105" s="91"/>
      <c r="C105" s="94"/>
      <c r="D105" s="94"/>
      <c r="E105" s="94"/>
      <c r="F105" s="94"/>
      <c r="G105" s="94"/>
      <c r="H105" s="94"/>
      <c r="I105" s="94">
        <v>0</v>
      </c>
      <c r="J105" s="94">
        <v>0</v>
      </c>
      <c r="K105" s="94">
        <v>0</v>
      </c>
      <c r="L105" s="94">
        <v>0</v>
      </c>
      <c r="M105" s="94">
        <v>0</v>
      </c>
      <c r="N105" s="94">
        <f t="shared" si="37"/>
        <v>0</v>
      </c>
      <c r="P105" s="88">
        <v>29</v>
      </c>
      <c r="Q105" s="91"/>
      <c r="R105" s="94"/>
      <c r="S105" s="94"/>
      <c r="T105" s="94"/>
      <c r="U105" s="298"/>
      <c r="V105" s="94"/>
      <c r="W105" s="94"/>
      <c r="X105" s="94">
        <v>0</v>
      </c>
      <c r="Y105" s="94">
        <v>0</v>
      </c>
      <c r="Z105" s="94">
        <v>0</v>
      </c>
      <c r="AA105" s="94">
        <v>0</v>
      </c>
      <c r="AB105" s="94">
        <v>0</v>
      </c>
      <c r="AC105" s="94">
        <f t="shared" si="38"/>
        <v>0</v>
      </c>
      <c r="AE105" s="88">
        <v>29</v>
      </c>
      <c r="AF105" s="91"/>
      <c r="AG105" s="94"/>
      <c r="AH105" s="94"/>
      <c r="AI105" s="94"/>
      <c r="AJ105" s="298"/>
      <c r="AK105" s="94"/>
      <c r="AL105" s="94"/>
      <c r="AM105" s="94">
        <v>0</v>
      </c>
      <c r="AN105" s="94">
        <v>0</v>
      </c>
      <c r="AO105" s="94">
        <v>0</v>
      </c>
      <c r="AP105" s="94">
        <v>0</v>
      </c>
      <c r="AQ105" s="94">
        <v>0</v>
      </c>
      <c r="AR105" s="94">
        <f t="shared" si="39"/>
        <v>0</v>
      </c>
      <c r="AT105" s="88">
        <v>29</v>
      </c>
      <c r="AU105" s="91"/>
      <c r="AV105" s="94"/>
      <c r="AW105" s="94"/>
      <c r="AX105" s="94">
        <v>0</v>
      </c>
      <c r="AY105" s="94">
        <v>0</v>
      </c>
      <c r="AZ105" s="94">
        <v>0</v>
      </c>
      <c r="BA105" s="431">
        <v>0</v>
      </c>
      <c r="BB105" s="94">
        <v>0</v>
      </c>
      <c r="BC105" s="94">
        <f t="shared" si="40"/>
        <v>0</v>
      </c>
    </row>
    <row r="106" spans="1:55" hidden="1">
      <c r="A106" s="88">
        <v>30</v>
      </c>
      <c r="B106" s="91"/>
      <c r="C106" s="94"/>
      <c r="D106" s="94"/>
      <c r="E106" s="94"/>
      <c r="F106" s="94"/>
      <c r="G106" s="94"/>
      <c r="H106" s="94"/>
      <c r="I106" s="94">
        <v>0</v>
      </c>
      <c r="J106" s="94">
        <v>0</v>
      </c>
      <c r="K106" s="94">
        <v>0</v>
      </c>
      <c r="L106" s="94">
        <v>0</v>
      </c>
      <c r="M106" s="94">
        <v>0</v>
      </c>
      <c r="N106" s="94">
        <f t="shared" si="37"/>
        <v>0</v>
      </c>
      <c r="P106" s="88">
        <v>30</v>
      </c>
      <c r="Q106" s="91"/>
      <c r="R106" s="94"/>
      <c r="S106" s="94"/>
      <c r="T106" s="94"/>
      <c r="U106" s="298"/>
      <c r="V106" s="94"/>
      <c r="W106" s="94"/>
      <c r="X106" s="94">
        <v>0</v>
      </c>
      <c r="Y106" s="94">
        <v>0</v>
      </c>
      <c r="Z106" s="94">
        <v>0</v>
      </c>
      <c r="AA106" s="94">
        <v>0</v>
      </c>
      <c r="AB106" s="94">
        <v>0</v>
      </c>
      <c r="AC106" s="94">
        <f t="shared" si="38"/>
        <v>0</v>
      </c>
      <c r="AE106" s="88">
        <v>30</v>
      </c>
      <c r="AF106" s="91"/>
      <c r="AG106" s="94"/>
      <c r="AH106" s="94"/>
      <c r="AI106" s="94"/>
      <c r="AJ106" s="298"/>
      <c r="AK106" s="94"/>
      <c r="AL106" s="94"/>
      <c r="AM106" s="94">
        <v>0</v>
      </c>
      <c r="AN106" s="94">
        <v>0</v>
      </c>
      <c r="AO106" s="94">
        <v>0</v>
      </c>
      <c r="AP106" s="94">
        <v>0</v>
      </c>
      <c r="AQ106" s="94">
        <v>0</v>
      </c>
      <c r="AR106" s="94">
        <f t="shared" si="39"/>
        <v>0</v>
      </c>
      <c r="AT106" s="88">
        <v>30</v>
      </c>
      <c r="AU106" s="91"/>
      <c r="AV106" s="94"/>
      <c r="AW106" s="94"/>
      <c r="AX106" s="94">
        <v>0</v>
      </c>
      <c r="AY106" s="94">
        <v>0</v>
      </c>
      <c r="AZ106" s="94">
        <v>0</v>
      </c>
      <c r="BA106" s="431">
        <v>0</v>
      </c>
      <c r="BB106" s="94">
        <v>0</v>
      </c>
      <c r="BC106" s="94">
        <f t="shared" si="40"/>
        <v>0</v>
      </c>
    </row>
    <row r="107" spans="1:55" hidden="1">
      <c r="A107" s="88">
        <v>31</v>
      </c>
      <c r="B107" s="90"/>
      <c r="C107" s="94"/>
      <c r="D107" s="94"/>
      <c r="E107" s="94"/>
      <c r="F107" s="94"/>
      <c r="G107" s="94"/>
      <c r="H107" s="94"/>
      <c r="I107" s="94">
        <v>0</v>
      </c>
      <c r="J107" s="94">
        <v>0</v>
      </c>
      <c r="K107" s="94">
        <v>0</v>
      </c>
      <c r="L107" s="94">
        <v>0</v>
      </c>
      <c r="M107" s="94">
        <v>0</v>
      </c>
      <c r="N107" s="94">
        <f t="shared" si="37"/>
        <v>0</v>
      </c>
      <c r="P107" s="88">
        <v>31</v>
      </c>
      <c r="Q107" s="90"/>
      <c r="R107" s="94"/>
      <c r="S107" s="94"/>
      <c r="T107" s="94"/>
      <c r="U107" s="298"/>
      <c r="V107" s="94"/>
      <c r="W107" s="94"/>
      <c r="X107" s="94">
        <v>0</v>
      </c>
      <c r="Y107" s="94">
        <v>0</v>
      </c>
      <c r="Z107" s="94">
        <v>0</v>
      </c>
      <c r="AA107" s="94">
        <v>0</v>
      </c>
      <c r="AB107" s="94">
        <v>0</v>
      </c>
      <c r="AC107" s="94">
        <f t="shared" si="38"/>
        <v>0</v>
      </c>
      <c r="AE107" s="88">
        <v>31</v>
      </c>
      <c r="AF107" s="90"/>
      <c r="AG107" s="94"/>
      <c r="AH107" s="94"/>
      <c r="AI107" s="94"/>
      <c r="AJ107" s="298"/>
      <c r="AK107" s="94"/>
      <c r="AL107" s="94"/>
      <c r="AM107" s="94">
        <v>0</v>
      </c>
      <c r="AN107" s="94">
        <v>0</v>
      </c>
      <c r="AO107" s="94">
        <v>0</v>
      </c>
      <c r="AP107" s="94">
        <v>0</v>
      </c>
      <c r="AQ107" s="94">
        <v>0</v>
      </c>
      <c r="AR107" s="94">
        <f t="shared" si="39"/>
        <v>0</v>
      </c>
      <c r="AT107" s="88">
        <v>31</v>
      </c>
      <c r="AU107" s="90"/>
      <c r="AV107" s="94"/>
      <c r="AW107" s="94"/>
      <c r="AX107" s="94">
        <v>0</v>
      </c>
      <c r="AY107" s="94">
        <v>0</v>
      </c>
      <c r="AZ107" s="94">
        <v>0</v>
      </c>
      <c r="BA107" s="431">
        <v>0</v>
      </c>
      <c r="BB107" s="94">
        <v>0</v>
      </c>
      <c r="BC107" s="94">
        <f t="shared" si="40"/>
        <v>0</v>
      </c>
    </row>
    <row r="108" spans="1:55" hidden="1">
      <c r="A108" s="88">
        <v>32</v>
      </c>
      <c r="B108" s="90"/>
      <c r="C108" s="94"/>
      <c r="D108" s="94"/>
      <c r="E108" s="94"/>
      <c r="F108" s="94"/>
      <c r="G108" s="94"/>
      <c r="H108" s="94"/>
      <c r="I108" s="94">
        <v>0</v>
      </c>
      <c r="J108" s="94">
        <v>0</v>
      </c>
      <c r="K108" s="94">
        <v>0</v>
      </c>
      <c r="L108" s="94">
        <v>0</v>
      </c>
      <c r="M108" s="94">
        <v>0</v>
      </c>
      <c r="N108" s="94">
        <f t="shared" si="37"/>
        <v>0</v>
      </c>
      <c r="P108" s="88">
        <v>32</v>
      </c>
      <c r="Q108" s="90"/>
      <c r="R108" s="94"/>
      <c r="S108" s="94"/>
      <c r="T108" s="94"/>
      <c r="U108" s="298"/>
      <c r="V108" s="94"/>
      <c r="W108" s="94"/>
      <c r="X108" s="94">
        <v>0</v>
      </c>
      <c r="Y108" s="94">
        <v>0</v>
      </c>
      <c r="Z108" s="94">
        <v>0</v>
      </c>
      <c r="AA108" s="94">
        <v>0</v>
      </c>
      <c r="AB108" s="94">
        <v>0</v>
      </c>
      <c r="AC108" s="94">
        <f t="shared" si="38"/>
        <v>0</v>
      </c>
      <c r="AE108" s="88">
        <v>32</v>
      </c>
      <c r="AF108" s="90"/>
      <c r="AG108" s="94"/>
      <c r="AH108" s="94"/>
      <c r="AI108" s="94"/>
      <c r="AJ108" s="298"/>
      <c r="AK108" s="94"/>
      <c r="AL108" s="94"/>
      <c r="AM108" s="94">
        <v>0</v>
      </c>
      <c r="AN108" s="94">
        <v>0</v>
      </c>
      <c r="AO108" s="94">
        <v>0</v>
      </c>
      <c r="AP108" s="94">
        <v>0</v>
      </c>
      <c r="AQ108" s="94">
        <v>0</v>
      </c>
      <c r="AR108" s="94">
        <f t="shared" si="39"/>
        <v>0</v>
      </c>
      <c r="AT108" s="88">
        <v>32</v>
      </c>
      <c r="AU108" s="90"/>
      <c r="AV108" s="94"/>
      <c r="AW108" s="94"/>
      <c r="AX108" s="94">
        <v>0</v>
      </c>
      <c r="AY108" s="94">
        <v>0</v>
      </c>
      <c r="AZ108" s="94">
        <v>0</v>
      </c>
      <c r="BA108" s="431">
        <v>0</v>
      </c>
      <c r="BB108" s="94">
        <v>0</v>
      </c>
      <c r="BC108" s="94">
        <f t="shared" si="40"/>
        <v>0</v>
      </c>
    </row>
    <row r="109" spans="1:55" hidden="1">
      <c r="A109" s="88">
        <v>33</v>
      </c>
      <c r="B109" s="90"/>
      <c r="C109" s="94"/>
      <c r="D109" s="94"/>
      <c r="E109" s="94"/>
      <c r="F109" s="94"/>
      <c r="G109" s="94"/>
      <c r="H109" s="94"/>
      <c r="I109" s="94">
        <v>0</v>
      </c>
      <c r="J109" s="94">
        <v>0</v>
      </c>
      <c r="K109" s="94">
        <v>0</v>
      </c>
      <c r="L109" s="94">
        <v>0</v>
      </c>
      <c r="M109" s="94">
        <v>0</v>
      </c>
      <c r="N109" s="94">
        <f t="shared" si="37"/>
        <v>0</v>
      </c>
      <c r="P109" s="88">
        <v>33</v>
      </c>
      <c r="Q109" s="90"/>
      <c r="R109" s="94"/>
      <c r="S109" s="94"/>
      <c r="T109" s="94"/>
      <c r="U109" s="298"/>
      <c r="V109" s="94"/>
      <c r="W109" s="94"/>
      <c r="X109" s="94">
        <v>0</v>
      </c>
      <c r="Y109" s="94">
        <v>0</v>
      </c>
      <c r="Z109" s="94">
        <v>0</v>
      </c>
      <c r="AA109" s="94">
        <v>0</v>
      </c>
      <c r="AB109" s="94">
        <v>0</v>
      </c>
      <c r="AC109" s="94">
        <f t="shared" si="38"/>
        <v>0</v>
      </c>
      <c r="AE109" s="88">
        <v>33</v>
      </c>
      <c r="AF109" s="90"/>
      <c r="AG109" s="94"/>
      <c r="AH109" s="94"/>
      <c r="AI109" s="94"/>
      <c r="AJ109" s="298"/>
      <c r="AK109" s="94"/>
      <c r="AL109" s="94"/>
      <c r="AM109" s="94">
        <v>0</v>
      </c>
      <c r="AN109" s="94">
        <v>0</v>
      </c>
      <c r="AO109" s="94">
        <v>0</v>
      </c>
      <c r="AP109" s="94">
        <v>0</v>
      </c>
      <c r="AQ109" s="94">
        <v>0</v>
      </c>
      <c r="AR109" s="94">
        <f t="shared" si="39"/>
        <v>0</v>
      </c>
      <c r="AT109" s="88">
        <v>33</v>
      </c>
      <c r="AU109" s="90"/>
      <c r="AV109" s="94"/>
      <c r="AW109" s="94"/>
      <c r="AX109" s="94">
        <v>0</v>
      </c>
      <c r="AY109" s="94">
        <v>0</v>
      </c>
      <c r="AZ109" s="94">
        <v>0</v>
      </c>
      <c r="BA109" s="431">
        <v>0</v>
      </c>
      <c r="BB109" s="94">
        <v>0</v>
      </c>
      <c r="BC109" s="94">
        <f t="shared" si="40"/>
        <v>0</v>
      </c>
    </row>
    <row r="110" spans="1:55" hidden="1">
      <c r="A110" s="477" t="s">
        <v>74</v>
      </c>
      <c r="B110" s="477"/>
      <c r="C110" s="94"/>
      <c r="D110" s="94"/>
      <c r="E110" s="94"/>
      <c r="F110" s="94"/>
      <c r="G110" s="94"/>
      <c r="H110" s="94"/>
      <c r="I110" s="94">
        <f>SUM(I77:I109)</f>
        <v>0</v>
      </c>
      <c r="J110" s="94">
        <v>0</v>
      </c>
      <c r="K110" s="94">
        <v>0</v>
      </c>
      <c r="L110" s="94">
        <v>0</v>
      </c>
      <c r="M110" s="94">
        <v>0</v>
      </c>
      <c r="N110" s="94">
        <f t="shared" si="37"/>
        <v>0</v>
      </c>
      <c r="P110" s="477" t="s">
        <v>74</v>
      </c>
      <c r="Q110" s="477"/>
      <c r="R110" s="94"/>
      <c r="S110" s="94"/>
      <c r="T110" s="94"/>
      <c r="U110" s="298"/>
      <c r="V110" s="94"/>
      <c r="W110" s="94"/>
      <c r="X110" s="94">
        <f>SUM(X77:X109)</f>
        <v>0</v>
      </c>
      <c r="Y110" s="94">
        <v>0</v>
      </c>
      <c r="Z110" s="94">
        <v>0</v>
      </c>
      <c r="AA110" s="94">
        <v>0</v>
      </c>
      <c r="AB110" s="94">
        <v>0</v>
      </c>
      <c r="AC110" s="94">
        <f t="shared" si="38"/>
        <v>0</v>
      </c>
      <c r="AE110" s="477" t="s">
        <v>74</v>
      </c>
      <c r="AF110" s="477"/>
      <c r="AG110" s="94"/>
      <c r="AH110" s="94"/>
      <c r="AI110" s="94"/>
      <c r="AJ110" s="298"/>
      <c r="AK110" s="94"/>
      <c r="AL110" s="94"/>
      <c r="AM110" s="94">
        <f>SUM(AM77:AM109)</f>
        <v>0</v>
      </c>
      <c r="AN110" s="94">
        <v>0</v>
      </c>
      <c r="AO110" s="94">
        <v>0</v>
      </c>
      <c r="AP110" s="94">
        <v>0</v>
      </c>
      <c r="AQ110" s="94">
        <v>0</v>
      </c>
      <c r="AR110" s="94">
        <f t="shared" si="39"/>
        <v>0</v>
      </c>
      <c r="AT110" s="477" t="s">
        <v>74</v>
      </c>
      <c r="AU110" s="477"/>
      <c r="AV110" s="94"/>
      <c r="AW110" s="94"/>
      <c r="AX110" s="94">
        <f>SUM(AX77:AX109)</f>
        <v>0</v>
      </c>
      <c r="AY110" s="94">
        <v>0</v>
      </c>
      <c r="AZ110" s="94">
        <v>0</v>
      </c>
      <c r="BA110" s="431">
        <v>0</v>
      </c>
      <c r="BB110" s="94">
        <v>0</v>
      </c>
      <c r="BC110" s="94">
        <f t="shared" si="40"/>
        <v>0</v>
      </c>
    </row>
    <row r="111" spans="1:55" hidden="1">
      <c r="A111" s="477" t="s">
        <v>461</v>
      </c>
      <c r="B111" s="477"/>
      <c r="C111" s="94"/>
      <c r="D111" s="94"/>
      <c r="E111" s="94"/>
      <c r="F111" s="94"/>
      <c r="G111" s="94"/>
      <c r="H111" s="94"/>
      <c r="I111" s="94">
        <f>I112-I110</f>
        <v>0</v>
      </c>
      <c r="J111" s="94"/>
      <c r="K111" s="94"/>
      <c r="L111" s="94"/>
      <c r="M111" s="94"/>
      <c r="N111" s="94"/>
      <c r="P111" s="477" t="s">
        <v>461</v>
      </c>
      <c r="Q111" s="477"/>
      <c r="R111" s="94"/>
      <c r="S111" s="94"/>
      <c r="T111" s="94"/>
      <c r="U111" s="298"/>
      <c r="V111" s="94"/>
      <c r="W111" s="94"/>
      <c r="X111" s="94">
        <f>X112-X110</f>
        <v>0</v>
      </c>
      <c r="Y111" s="94"/>
      <c r="Z111" s="94"/>
      <c r="AA111" s="94"/>
      <c r="AB111" s="94"/>
      <c r="AC111" s="94"/>
      <c r="AE111" s="477" t="s">
        <v>461</v>
      </c>
      <c r="AF111" s="477"/>
      <c r="AG111" s="94"/>
      <c r="AH111" s="94"/>
      <c r="AI111" s="94"/>
      <c r="AJ111" s="298"/>
      <c r="AK111" s="94"/>
      <c r="AL111" s="94"/>
      <c r="AM111" s="94">
        <f>AM112-AM110</f>
        <v>0</v>
      </c>
      <c r="AN111" s="94"/>
      <c r="AO111" s="94"/>
      <c r="AP111" s="94"/>
      <c r="AQ111" s="94"/>
      <c r="AR111" s="94"/>
      <c r="AT111" s="477" t="s">
        <v>461</v>
      </c>
      <c r="AU111" s="477"/>
      <c r="AV111" s="94"/>
      <c r="AW111" s="94"/>
      <c r="AX111" s="94">
        <f>AX112-AX110</f>
        <v>0</v>
      </c>
      <c r="AY111" s="94"/>
      <c r="AZ111" s="94"/>
      <c r="BA111" s="431"/>
      <c r="BB111" s="94"/>
      <c r="BC111" s="94"/>
    </row>
    <row r="112" spans="1:55" hidden="1">
      <c r="A112" s="477" t="s">
        <v>76</v>
      </c>
      <c r="B112" s="477"/>
      <c r="C112" s="94"/>
      <c r="D112" s="94"/>
      <c r="E112" s="94"/>
      <c r="F112" s="94"/>
      <c r="G112" s="94"/>
      <c r="H112" s="94"/>
      <c r="I112" s="94">
        <v>0</v>
      </c>
      <c r="J112" s="94"/>
      <c r="K112" s="94"/>
      <c r="L112" s="94"/>
      <c r="M112" s="94"/>
      <c r="N112" s="94"/>
      <c r="P112" s="477" t="s">
        <v>76</v>
      </c>
      <c r="Q112" s="477"/>
      <c r="R112" s="94"/>
      <c r="S112" s="94"/>
      <c r="T112" s="94"/>
      <c r="U112" s="298"/>
      <c r="V112" s="94"/>
      <c r="W112" s="94"/>
      <c r="X112" s="94">
        <v>0</v>
      </c>
      <c r="Y112" s="94"/>
      <c r="Z112" s="94"/>
      <c r="AA112" s="94"/>
      <c r="AB112" s="94"/>
      <c r="AC112" s="94"/>
      <c r="AE112" s="477" t="s">
        <v>76</v>
      </c>
      <c r="AF112" s="477"/>
      <c r="AG112" s="94"/>
      <c r="AH112" s="94"/>
      <c r="AI112" s="94"/>
      <c r="AJ112" s="298"/>
      <c r="AK112" s="94"/>
      <c r="AL112" s="94"/>
      <c r="AM112" s="94">
        <v>0</v>
      </c>
      <c r="AN112" s="94"/>
      <c r="AO112" s="94"/>
      <c r="AP112" s="94"/>
      <c r="AQ112" s="94"/>
      <c r="AR112" s="94"/>
      <c r="AT112" s="477" t="s">
        <v>76</v>
      </c>
      <c r="AU112" s="477"/>
      <c r="AV112" s="94"/>
      <c r="AW112" s="94"/>
      <c r="AX112" s="94">
        <v>0</v>
      </c>
      <c r="AY112" s="94"/>
      <c r="AZ112" s="94"/>
      <c r="BA112" s="431"/>
      <c r="BB112" s="94"/>
      <c r="BC112" s="94"/>
    </row>
    <row r="113" spans="9:50" hidden="1">
      <c r="I113" s="1">
        <f>I112-(I110+I111)</f>
        <v>0</v>
      </c>
      <c r="X113" s="1">
        <f>X112-(X110+X111)</f>
        <v>0</v>
      </c>
      <c r="AM113" s="1">
        <f>AM112-(AM110+AM111)</f>
        <v>0</v>
      </c>
      <c r="AX113" s="1">
        <f>AX112-(AX110+AX111)</f>
        <v>0</v>
      </c>
    </row>
    <row r="114" spans="9:50" hidden="1"/>
  </sheetData>
  <mergeCells count="47">
    <mergeCell ref="AT34:AU34"/>
    <mergeCell ref="AT35:AU35"/>
    <mergeCell ref="AT36:AU36"/>
    <mergeCell ref="A34:B34"/>
    <mergeCell ref="A35:B35"/>
    <mergeCell ref="A36:B36"/>
    <mergeCell ref="P34:Q34"/>
    <mergeCell ref="P35:Q35"/>
    <mergeCell ref="P36:Q36"/>
    <mergeCell ref="A1:O1"/>
    <mergeCell ref="A2:O2"/>
    <mergeCell ref="A3:O3"/>
    <mergeCell ref="AE110:AF110"/>
    <mergeCell ref="AE111:AF111"/>
    <mergeCell ref="A59:B59"/>
    <mergeCell ref="A57:B57"/>
    <mergeCell ref="A58:B58"/>
    <mergeCell ref="AE59:AF59"/>
    <mergeCell ref="P1:AD1"/>
    <mergeCell ref="P2:AD2"/>
    <mergeCell ref="P3:AD3"/>
    <mergeCell ref="P57:Q57"/>
    <mergeCell ref="P58:Q58"/>
    <mergeCell ref="P59:Q59"/>
    <mergeCell ref="AE1:AS1"/>
    <mergeCell ref="A110:B110"/>
    <mergeCell ref="A111:B111"/>
    <mergeCell ref="A112:B112"/>
    <mergeCell ref="P110:Q110"/>
    <mergeCell ref="P111:Q111"/>
    <mergeCell ref="P112:Q112"/>
    <mergeCell ref="AT1:BD1"/>
    <mergeCell ref="AT57:AU57"/>
    <mergeCell ref="AT58:AU58"/>
    <mergeCell ref="AT2:BD3"/>
    <mergeCell ref="AE112:AF112"/>
    <mergeCell ref="AT110:AU110"/>
    <mergeCell ref="AT111:AU111"/>
    <mergeCell ref="AT112:AU112"/>
    <mergeCell ref="AE2:AS2"/>
    <mergeCell ref="AE3:AS3"/>
    <mergeCell ref="AE57:AF57"/>
    <mergeCell ref="AE58:AF58"/>
    <mergeCell ref="AT59:AU59"/>
    <mergeCell ref="AE34:AF34"/>
    <mergeCell ref="AE35:AF35"/>
    <mergeCell ref="AE36:AF36"/>
  </mergeCells>
  <printOptions horizontalCentered="1"/>
  <pageMargins left="0.62992125984251968" right="0.43307086614173229" top="0.51181102362204722" bottom="0.47244094488188981" header="0.31496062992125984" footer="0.27559055118110237"/>
  <pageSetup paperSize="9" scale="73" orientation="landscape" r:id="rId1"/>
</worksheet>
</file>

<file path=xl/worksheets/sheet14.xml><?xml version="1.0" encoding="utf-8"?>
<worksheet xmlns="http://schemas.openxmlformats.org/spreadsheetml/2006/main" xmlns:r="http://schemas.openxmlformats.org/officeDocument/2006/relationships">
  <dimension ref="A1:EE113"/>
  <sheetViews>
    <sheetView zoomScale="85" zoomScaleNormal="85" workbookViewId="0">
      <pane xSplit="5" ySplit="5" topLeftCell="BB21" activePane="bottomRight" state="frozen"/>
      <selection pane="topRight" activeCell="F1" sqref="F1"/>
      <selection pane="bottomLeft" activeCell="A6" sqref="A6"/>
      <selection pane="bottomRight" activeCell="CC22" sqref="CC22"/>
    </sheetView>
  </sheetViews>
  <sheetFormatPr defaultRowHeight="16.5"/>
  <cols>
    <col min="1" max="1" width="6.5703125" style="1" customWidth="1"/>
    <col min="2" max="2" width="23" style="1" customWidth="1"/>
    <col min="3" max="3" width="0.140625" style="1" customWidth="1"/>
    <col min="4" max="4" width="10.85546875" style="1" hidden="1" customWidth="1"/>
    <col min="5" max="5" width="9.140625" style="1" hidden="1" customWidth="1"/>
    <col min="6" max="6" width="8.140625" style="1" customWidth="1"/>
    <col min="7" max="7" width="11.5703125" style="1" hidden="1" customWidth="1"/>
    <col min="8" max="8" width="17" style="1" hidden="1" customWidth="1"/>
    <col min="9" max="9" width="7.7109375" style="1" customWidth="1"/>
    <col min="10" max="10" width="6.28515625" style="1" customWidth="1"/>
    <col min="11" max="11" width="7" style="1" customWidth="1"/>
    <col min="12" max="12" width="9.42578125" style="1" customWidth="1"/>
    <col min="13" max="13" width="10" style="1" customWidth="1"/>
    <col min="14" max="14" width="8.42578125" style="1" hidden="1" customWidth="1"/>
    <col min="15" max="15" width="11.28515625" style="1" hidden="1" customWidth="1"/>
    <col min="16" max="16" width="8.85546875" style="1" hidden="1" customWidth="1"/>
    <col min="17" max="17" width="17.85546875" style="1" hidden="1" customWidth="1"/>
    <col min="18" max="18" width="9" style="1" hidden="1" customWidth="1"/>
    <col min="19" max="19" width="10.42578125" style="1" hidden="1" customWidth="1"/>
    <col min="20" max="20" width="12.28515625" style="1" hidden="1" customWidth="1"/>
    <col min="21" max="21" width="16.7109375" style="1" customWidth="1"/>
    <col min="22" max="22" width="10.5703125" style="1" hidden="1" customWidth="1"/>
    <col min="23" max="23" width="10.42578125" style="1" hidden="1" customWidth="1"/>
    <col min="24" max="24" width="15" style="1" customWidth="1"/>
    <col min="25" max="28" width="3.42578125" style="1" hidden="1" customWidth="1"/>
    <col min="29" max="29" width="8.42578125" style="1" hidden="1" customWidth="1"/>
    <col min="30" max="30" width="9.85546875" style="1" hidden="1" customWidth="1"/>
    <col min="31" max="31" width="6.5703125" style="1" hidden="1" customWidth="1"/>
    <col min="32" max="32" width="17.85546875" style="1" hidden="1" customWidth="1"/>
    <col min="33" max="33" width="9" style="1" hidden="1" customWidth="1"/>
    <col min="34" max="35" width="10.42578125" style="1" hidden="1" customWidth="1"/>
    <col min="36" max="36" width="15.85546875" style="1" customWidth="1"/>
    <col min="37" max="37" width="10.5703125" style="1" hidden="1" customWidth="1"/>
    <col min="38" max="38" width="10.42578125" style="1" hidden="1" customWidth="1"/>
    <col min="39" max="39" width="15" style="1" customWidth="1"/>
    <col min="40" max="43" width="3.42578125" style="1" hidden="1" customWidth="1"/>
    <col min="44" max="44" width="8.42578125" style="1" hidden="1" customWidth="1"/>
    <col min="45" max="45" width="9.85546875" style="1" hidden="1" customWidth="1"/>
    <col min="46" max="46" width="6.5703125" style="1" hidden="1" customWidth="1"/>
    <col min="47" max="47" width="17.85546875" style="1" hidden="1" customWidth="1"/>
    <col min="48" max="48" width="11" style="1" hidden="1" customWidth="1"/>
    <col min="49" max="50" width="10.42578125" style="1" hidden="1" customWidth="1"/>
    <col min="51" max="51" width="16.5703125" style="1" customWidth="1"/>
    <col min="52" max="52" width="0.28515625" style="1" hidden="1" customWidth="1"/>
    <col min="53" max="53" width="12.28515625" style="1" hidden="1" customWidth="1"/>
    <col min="54" max="54" width="11" style="1" customWidth="1"/>
    <col min="55" max="55" width="6.7109375" style="1" hidden="1" customWidth="1"/>
    <col min="56" max="56" width="5.28515625" style="1" hidden="1" customWidth="1"/>
    <col min="57" max="57" width="5.5703125" style="1" hidden="1" customWidth="1"/>
    <col min="58" max="58" width="8.85546875" style="1" hidden="1" customWidth="1"/>
    <col min="59" max="59" width="8.42578125" style="1" hidden="1" customWidth="1"/>
    <col min="60" max="60" width="2.85546875" style="1" hidden="1" customWidth="1"/>
    <col min="61" max="61" width="6.5703125" style="1" hidden="1" customWidth="1"/>
    <col min="62" max="62" width="17.85546875" style="1" hidden="1" customWidth="1"/>
    <col min="63" max="63" width="11.28515625" style="1" hidden="1" customWidth="1"/>
    <col min="64" max="65" width="10.42578125" style="1" hidden="1" customWidth="1"/>
    <col min="66" max="66" width="13.140625" style="1" customWidth="1"/>
    <col min="67" max="67" width="15" style="1" hidden="1" customWidth="1"/>
    <col min="68" max="68" width="13.85546875" style="1" hidden="1" customWidth="1"/>
    <col min="69" max="69" width="18.28515625" style="1" customWidth="1"/>
    <col min="70" max="73" width="12.7109375" style="1" hidden="1" customWidth="1"/>
    <col min="74" max="74" width="13.5703125" style="1" hidden="1" customWidth="1"/>
    <col min="75" max="75" width="18.28515625" style="1" hidden="1" customWidth="1"/>
    <col min="76" max="76" width="6.5703125" style="1" hidden="1" customWidth="1"/>
    <col min="77" max="77" width="17.85546875" style="1" hidden="1" customWidth="1"/>
    <col min="78" max="78" width="9" style="1" hidden="1" customWidth="1"/>
    <col min="79" max="80" width="10.42578125" style="1" hidden="1" customWidth="1"/>
    <col min="81" max="81" width="19.85546875" style="1" customWidth="1"/>
    <col min="82" max="82" width="15" style="1" hidden="1" customWidth="1"/>
    <col min="83" max="83" width="10.42578125" style="1" hidden="1" customWidth="1"/>
    <col min="84" max="84" width="16.85546875" style="1" customWidth="1"/>
    <col min="85" max="88" width="12.28515625" style="1" hidden="1" customWidth="1"/>
    <col min="89" max="89" width="12" style="1" hidden="1" customWidth="1"/>
    <col min="90" max="90" width="27.7109375" style="1" hidden="1" customWidth="1"/>
    <col min="91" max="91" width="6.5703125" style="1" hidden="1" customWidth="1"/>
    <col min="92" max="92" width="17.85546875" style="1" hidden="1" customWidth="1"/>
    <col min="93" max="93" width="9" style="1" hidden="1" customWidth="1"/>
    <col min="94" max="95" width="10.42578125" style="1" hidden="1" customWidth="1"/>
    <col min="96" max="96" width="19.42578125" style="1" customWidth="1"/>
    <col min="97" max="97" width="12.7109375" style="1" hidden="1" customWidth="1"/>
    <col min="98" max="98" width="15.140625" style="1" hidden="1" customWidth="1"/>
    <col min="99" max="99" width="15" style="1" bestFit="1" customWidth="1"/>
    <col min="100" max="103" width="3.42578125" style="1" hidden="1" customWidth="1"/>
    <col min="104" max="104" width="8.42578125" style="1" hidden="1" customWidth="1"/>
    <col min="105" max="105" width="9.85546875" style="1" hidden="1" customWidth="1"/>
    <col min="106" max="106" width="6.5703125" style="1" hidden="1" customWidth="1"/>
    <col min="107" max="107" width="17.85546875" style="1" hidden="1" customWidth="1"/>
    <col min="108" max="108" width="9" style="1" hidden="1" customWidth="1"/>
    <col min="109" max="110" width="10.42578125" style="1" hidden="1" customWidth="1"/>
    <col min="111" max="111" width="22.7109375" style="1" customWidth="1"/>
    <col min="112" max="112" width="10.5703125" style="1" hidden="1" customWidth="1"/>
    <col min="113" max="113" width="10.42578125" style="1" hidden="1" customWidth="1"/>
    <col min="114" max="114" width="10" style="1" customWidth="1"/>
    <col min="115" max="118" width="3.42578125" style="1" hidden="1" customWidth="1"/>
    <col min="119" max="119" width="8.42578125" style="1" hidden="1" customWidth="1"/>
    <col min="120" max="120" width="9.85546875" style="1" hidden="1" customWidth="1"/>
    <col min="121" max="121" width="6.5703125" style="1" hidden="1" customWidth="1"/>
    <col min="122" max="122" width="17.85546875" style="1" hidden="1" customWidth="1"/>
    <col min="123" max="123" width="7.42578125" style="1" hidden="1" customWidth="1"/>
    <col min="124" max="124" width="10.140625" style="1" hidden="1" customWidth="1"/>
    <col min="125" max="125" width="23.28515625" style="1" customWidth="1"/>
    <col min="126" max="127" width="13.140625" style="1" hidden="1" customWidth="1"/>
    <col min="128" max="128" width="12.85546875" style="438" hidden="1" customWidth="1"/>
    <col min="129" max="129" width="12.85546875" style="1" hidden="1" customWidth="1"/>
    <col min="130" max="130" width="12" style="1" hidden="1" customWidth="1"/>
    <col min="131" max="131" width="9.85546875" style="1" hidden="1" customWidth="1"/>
    <col min="132" max="136" width="0" style="1" hidden="1" customWidth="1"/>
    <col min="137" max="16384" width="9.140625" style="1"/>
  </cols>
  <sheetData>
    <row r="1" spans="1:135" s="311" customFormat="1" ht="21.75" customHeight="1">
      <c r="A1" s="498" t="s">
        <v>595</v>
      </c>
      <c r="B1" s="498"/>
      <c r="C1" s="498"/>
      <c r="D1" s="498"/>
      <c r="E1" s="498"/>
      <c r="F1" s="498"/>
      <c r="G1" s="498"/>
      <c r="H1" s="498"/>
      <c r="I1" s="498"/>
      <c r="J1" s="498"/>
      <c r="K1" s="498"/>
      <c r="L1" s="498"/>
      <c r="M1" s="498"/>
      <c r="N1" s="498"/>
      <c r="O1" s="498"/>
      <c r="P1" s="498" t="s">
        <v>595</v>
      </c>
      <c r="Q1" s="498"/>
      <c r="R1" s="498"/>
      <c r="S1" s="498"/>
      <c r="T1" s="498"/>
      <c r="U1" s="498"/>
      <c r="V1" s="498"/>
      <c r="W1" s="498"/>
      <c r="X1" s="498"/>
      <c r="Y1" s="498"/>
      <c r="Z1" s="498"/>
      <c r="AA1" s="498"/>
      <c r="AB1" s="498"/>
      <c r="AC1" s="498"/>
      <c r="AD1" s="498"/>
      <c r="AE1" s="498" t="s">
        <v>595</v>
      </c>
      <c r="AF1" s="498"/>
      <c r="AG1" s="498"/>
      <c r="AH1" s="498"/>
      <c r="AI1" s="498"/>
      <c r="AJ1" s="498"/>
      <c r="AK1" s="498"/>
      <c r="AL1" s="498"/>
      <c r="AM1" s="498"/>
      <c r="AN1" s="498"/>
      <c r="AO1" s="498"/>
      <c r="AP1" s="498"/>
      <c r="AQ1" s="498"/>
      <c r="AR1" s="498"/>
      <c r="AS1" s="498"/>
      <c r="AT1" s="498" t="s">
        <v>595</v>
      </c>
      <c r="AU1" s="498"/>
      <c r="AV1" s="498"/>
      <c r="AW1" s="498"/>
      <c r="AX1" s="498"/>
      <c r="AY1" s="498"/>
      <c r="AZ1" s="498"/>
      <c r="BA1" s="498"/>
      <c r="BB1" s="498"/>
      <c r="BC1" s="498"/>
      <c r="BD1" s="498"/>
      <c r="BE1" s="498"/>
      <c r="BF1" s="498"/>
      <c r="BG1" s="498"/>
      <c r="BH1" s="498"/>
      <c r="BI1" s="498" t="s">
        <v>595</v>
      </c>
      <c r="BJ1" s="498"/>
      <c r="BK1" s="498"/>
      <c r="BL1" s="498"/>
      <c r="BM1" s="498"/>
      <c r="BN1" s="498"/>
      <c r="BO1" s="498"/>
      <c r="BP1" s="498"/>
      <c r="BQ1" s="498"/>
      <c r="BR1" s="498"/>
      <c r="BS1" s="498"/>
      <c r="BT1" s="498"/>
      <c r="BU1" s="498"/>
      <c r="BV1" s="498"/>
      <c r="BW1" s="498"/>
      <c r="BX1" s="498" t="s">
        <v>595</v>
      </c>
      <c r="BY1" s="498"/>
      <c r="BZ1" s="498"/>
      <c r="CA1" s="498"/>
      <c r="CB1" s="498"/>
      <c r="CC1" s="498"/>
      <c r="CD1" s="498"/>
      <c r="CE1" s="498"/>
      <c r="CF1" s="498"/>
      <c r="CG1" s="498"/>
      <c r="CH1" s="498"/>
      <c r="CI1" s="498"/>
      <c r="CJ1" s="498"/>
      <c r="CK1" s="498"/>
      <c r="CL1" s="498"/>
      <c r="CM1" s="498" t="s">
        <v>595</v>
      </c>
      <c r="CN1" s="498"/>
      <c r="CO1" s="498"/>
      <c r="CP1" s="498"/>
      <c r="CQ1" s="498"/>
      <c r="CR1" s="498"/>
      <c r="CS1" s="498"/>
      <c r="CT1" s="498"/>
      <c r="CU1" s="498"/>
      <c r="CV1" s="498"/>
      <c r="CW1" s="498"/>
      <c r="CX1" s="498"/>
      <c r="CY1" s="498"/>
      <c r="CZ1" s="498"/>
      <c r="DA1" s="498"/>
      <c r="DB1" s="498" t="s">
        <v>595</v>
      </c>
      <c r="DC1" s="498"/>
      <c r="DD1" s="498"/>
      <c r="DE1" s="498"/>
      <c r="DF1" s="498"/>
      <c r="DG1" s="498"/>
      <c r="DH1" s="498"/>
      <c r="DI1" s="498"/>
      <c r="DJ1" s="498"/>
      <c r="DK1" s="498"/>
      <c r="DL1" s="498"/>
      <c r="DM1" s="498"/>
      <c r="DN1" s="498"/>
      <c r="DO1" s="498"/>
      <c r="DP1" s="498"/>
      <c r="DQ1" s="498" t="s">
        <v>595</v>
      </c>
      <c r="DR1" s="498"/>
      <c r="DS1" s="498"/>
      <c r="DT1" s="498"/>
      <c r="DU1" s="498"/>
      <c r="DV1" s="498"/>
      <c r="DW1" s="498"/>
      <c r="DX1" s="498"/>
      <c r="DY1" s="498"/>
      <c r="DZ1" s="498"/>
      <c r="EA1" s="498"/>
    </row>
    <row r="2" spans="1:135" s="311" customFormat="1" ht="64.5" customHeight="1">
      <c r="A2" s="496" t="s">
        <v>232</v>
      </c>
      <c r="B2" s="496"/>
      <c r="C2" s="496"/>
      <c r="D2" s="496"/>
      <c r="E2" s="496"/>
      <c r="F2" s="496"/>
      <c r="G2" s="496"/>
      <c r="H2" s="496"/>
      <c r="I2" s="496"/>
      <c r="J2" s="496"/>
      <c r="K2" s="496"/>
      <c r="L2" s="496"/>
      <c r="M2" s="496"/>
      <c r="N2" s="496"/>
      <c r="O2" s="496"/>
      <c r="P2" s="496" t="s">
        <v>233</v>
      </c>
      <c r="Q2" s="496"/>
      <c r="R2" s="496"/>
      <c r="S2" s="496"/>
      <c r="T2" s="496"/>
      <c r="U2" s="496"/>
      <c r="V2" s="496"/>
      <c r="W2" s="496"/>
      <c r="X2" s="496"/>
      <c r="Y2" s="496"/>
      <c r="Z2" s="496"/>
      <c r="AA2" s="496"/>
      <c r="AB2" s="496"/>
      <c r="AC2" s="496"/>
      <c r="AD2" s="496"/>
      <c r="AE2" s="496" t="s">
        <v>235</v>
      </c>
      <c r="AF2" s="496"/>
      <c r="AG2" s="496"/>
      <c r="AH2" s="496"/>
      <c r="AI2" s="496"/>
      <c r="AJ2" s="496"/>
      <c r="AK2" s="496"/>
      <c r="AL2" s="496"/>
      <c r="AM2" s="496"/>
      <c r="AN2" s="496"/>
      <c r="AO2" s="496"/>
      <c r="AP2" s="496"/>
      <c r="AQ2" s="496"/>
      <c r="AR2" s="496"/>
      <c r="AS2" s="496"/>
      <c r="AT2" s="480" t="s">
        <v>237</v>
      </c>
      <c r="AU2" s="480"/>
      <c r="AV2" s="480"/>
      <c r="AW2" s="480"/>
      <c r="AX2" s="480"/>
      <c r="AY2" s="480"/>
      <c r="AZ2" s="480"/>
      <c r="BA2" s="480"/>
      <c r="BB2" s="480"/>
      <c r="BC2" s="480"/>
      <c r="BD2" s="480"/>
      <c r="BE2" s="480"/>
      <c r="BF2" s="480"/>
      <c r="BG2" s="480"/>
      <c r="BH2" s="480"/>
      <c r="BI2" s="480" t="s">
        <v>239</v>
      </c>
      <c r="BJ2" s="480"/>
      <c r="BK2" s="480"/>
      <c r="BL2" s="480"/>
      <c r="BM2" s="480"/>
      <c r="BN2" s="480"/>
      <c r="BO2" s="480"/>
      <c r="BP2" s="480"/>
      <c r="BQ2" s="480"/>
      <c r="BR2" s="480"/>
      <c r="BS2" s="480"/>
      <c r="BT2" s="480"/>
      <c r="BU2" s="480"/>
      <c r="BV2" s="480"/>
      <c r="BW2" s="480"/>
      <c r="BX2" s="480" t="s">
        <v>241</v>
      </c>
      <c r="BY2" s="480"/>
      <c r="BZ2" s="480"/>
      <c r="CA2" s="480"/>
      <c r="CB2" s="480"/>
      <c r="CC2" s="480"/>
      <c r="CD2" s="480"/>
      <c r="CE2" s="480"/>
      <c r="CF2" s="480"/>
      <c r="CG2" s="480"/>
      <c r="CH2" s="480"/>
      <c r="CI2" s="480"/>
      <c r="CJ2" s="480"/>
      <c r="CK2" s="480"/>
      <c r="CL2" s="480"/>
      <c r="CM2" s="480" t="s">
        <v>243</v>
      </c>
      <c r="CN2" s="480"/>
      <c r="CO2" s="480"/>
      <c r="CP2" s="480"/>
      <c r="CQ2" s="480"/>
      <c r="CR2" s="480"/>
      <c r="CS2" s="480"/>
      <c r="CT2" s="480"/>
      <c r="CU2" s="480"/>
      <c r="CV2" s="480"/>
      <c r="CW2" s="480"/>
      <c r="CX2" s="480"/>
      <c r="CY2" s="480"/>
      <c r="CZ2" s="480"/>
      <c r="DA2" s="480"/>
      <c r="DB2" s="480" t="s">
        <v>245</v>
      </c>
      <c r="DC2" s="480"/>
      <c r="DD2" s="480"/>
      <c r="DE2" s="480"/>
      <c r="DF2" s="480"/>
      <c r="DG2" s="480"/>
      <c r="DH2" s="480"/>
      <c r="DI2" s="480"/>
      <c r="DJ2" s="480"/>
      <c r="DK2" s="480"/>
      <c r="DL2" s="480"/>
      <c r="DM2" s="480"/>
      <c r="DN2" s="480"/>
      <c r="DO2" s="480"/>
      <c r="DP2" s="480"/>
      <c r="DQ2" s="480" t="s">
        <v>404</v>
      </c>
      <c r="DR2" s="480"/>
      <c r="DS2" s="480"/>
      <c r="DT2" s="480"/>
      <c r="DU2" s="480"/>
      <c r="DV2" s="480"/>
      <c r="DW2" s="480"/>
      <c r="DX2" s="480"/>
      <c r="DY2" s="480"/>
      <c r="DZ2" s="480"/>
      <c r="EA2" s="480"/>
    </row>
    <row r="3" spans="1:135" s="311" customFormat="1" ht="85.5" customHeight="1">
      <c r="A3" s="496" t="s">
        <v>231</v>
      </c>
      <c r="B3" s="496"/>
      <c r="C3" s="496"/>
      <c r="D3" s="496"/>
      <c r="E3" s="496"/>
      <c r="F3" s="496"/>
      <c r="G3" s="496"/>
      <c r="H3" s="496"/>
      <c r="I3" s="496"/>
      <c r="J3" s="496"/>
      <c r="K3" s="496"/>
      <c r="L3" s="496"/>
      <c r="M3" s="496"/>
      <c r="N3" s="496"/>
      <c r="O3" s="496"/>
      <c r="P3" s="496" t="s">
        <v>564</v>
      </c>
      <c r="Q3" s="496"/>
      <c r="R3" s="496"/>
      <c r="S3" s="496"/>
      <c r="T3" s="496"/>
      <c r="U3" s="496"/>
      <c r="V3" s="496"/>
      <c r="W3" s="496"/>
      <c r="X3" s="496"/>
      <c r="Y3" s="496"/>
      <c r="Z3" s="496"/>
      <c r="AA3" s="496"/>
      <c r="AB3" s="496"/>
      <c r="AC3" s="496"/>
      <c r="AD3" s="496"/>
      <c r="AE3" s="496" t="s">
        <v>234</v>
      </c>
      <c r="AF3" s="496"/>
      <c r="AG3" s="496"/>
      <c r="AH3" s="496"/>
      <c r="AI3" s="496"/>
      <c r="AJ3" s="496"/>
      <c r="AK3" s="496"/>
      <c r="AL3" s="496"/>
      <c r="AM3" s="496"/>
      <c r="AN3" s="496"/>
      <c r="AO3" s="496"/>
      <c r="AP3" s="496"/>
      <c r="AQ3" s="496"/>
      <c r="AR3" s="496"/>
      <c r="AS3" s="496"/>
      <c r="AT3" s="480" t="s">
        <v>236</v>
      </c>
      <c r="AU3" s="480"/>
      <c r="AV3" s="480"/>
      <c r="AW3" s="480"/>
      <c r="AX3" s="480"/>
      <c r="AY3" s="480"/>
      <c r="AZ3" s="480"/>
      <c r="BA3" s="480"/>
      <c r="BB3" s="480"/>
      <c r="BC3" s="480"/>
      <c r="BD3" s="480"/>
      <c r="BE3" s="480"/>
      <c r="BF3" s="480"/>
      <c r="BG3" s="480"/>
      <c r="BH3" s="480"/>
      <c r="BI3" s="480" t="s">
        <v>238</v>
      </c>
      <c r="BJ3" s="480"/>
      <c r="BK3" s="480"/>
      <c r="BL3" s="480"/>
      <c r="BM3" s="480"/>
      <c r="BN3" s="480"/>
      <c r="BO3" s="480"/>
      <c r="BP3" s="480"/>
      <c r="BQ3" s="480"/>
      <c r="BR3" s="480"/>
      <c r="BS3" s="480"/>
      <c r="BT3" s="480"/>
      <c r="BU3" s="480"/>
      <c r="BV3" s="480"/>
      <c r="BW3" s="480"/>
      <c r="BX3" s="480" t="s">
        <v>240</v>
      </c>
      <c r="BY3" s="480"/>
      <c r="BZ3" s="480"/>
      <c r="CA3" s="480"/>
      <c r="CB3" s="480"/>
      <c r="CC3" s="480"/>
      <c r="CD3" s="480"/>
      <c r="CE3" s="480"/>
      <c r="CF3" s="480"/>
      <c r="CG3" s="480"/>
      <c r="CH3" s="480"/>
      <c r="CI3" s="480"/>
      <c r="CJ3" s="480"/>
      <c r="CK3" s="480"/>
      <c r="CL3" s="480"/>
      <c r="CM3" s="480" t="s">
        <v>242</v>
      </c>
      <c r="CN3" s="480"/>
      <c r="CO3" s="480"/>
      <c r="CP3" s="480"/>
      <c r="CQ3" s="480"/>
      <c r="CR3" s="480"/>
      <c r="CS3" s="480"/>
      <c r="CT3" s="480"/>
      <c r="CU3" s="480"/>
      <c r="CV3" s="480"/>
      <c r="CW3" s="480"/>
      <c r="CX3" s="480"/>
      <c r="CY3" s="480"/>
      <c r="CZ3" s="480"/>
      <c r="DA3" s="480"/>
      <c r="DB3" s="480" t="s">
        <v>244</v>
      </c>
      <c r="DC3" s="480"/>
      <c r="DD3" s="480"/>
      <c r="DE3" s="480"/>
      <c r="DF3" s="480"/>
      <c r="DG3" s="480"/>
      <c r="DH3" s="480"/>
      <c r="DI3" s="480"/>
      <c r="DJ3" s="480"/>
      <c r="DK3" s="480"/>
      <c r="DL3" s="480"/>
      <c r="DM3" s="480"/>
      <c r="DN3" s="480"/>
      <c r="DO3" s="480"/>
      <c r="DP3" s="480"/>
      <c r="DQ3" s="480"/>
      <c r="DR3" s="480"/>
      <c r="DS3" s="480"/>
      <c r="DT3" s="480"/>
      <c r="DU3" s="480"/>
      <c r="DV3" s="480"/>
      <c r="DW3" s="480"/>
      <c r="DX3" s="480"/>
      <c r="DY3" s="480"/>
      <c r="DZ3" s="480"/>
      <c r="EA3" s="480"/>
    </row>
    <row r="4" spans="1:135" ht="78.75" customHeight="1">
      <c r="A4" s="2" t="s">
        <v>2</v>
      </c>
      <c r="B4" s="446" t="s">
        <v>587</v>
      </c>
      <c r="C4" s="2" t="s">
        <v>81</v>
      </c>
      <c r="D4" s="2" t="s">
        <v>85</v>
      </c>
      <c r="E4" s="2" t="s">
        <v>4</v>
      </c>
      <c r="F4" s="58"/>
      <c r="G4" s="58" t="s">
        <v>82</v>
      </c>
      <c r="H4" s="58" t="s">
        <v>83</v>
      </c>
      <c r="I4" s="58" t="s">
        <v>593</v>
      </c>
      <c r="J4" s="4" t="s">
        <v>6</v>
      </c>
      <c r="K4" s="4" t="s">
        <v>7</v>
      </c>
      <c r="L4" s="4" t="s">
        <v>8</v>
      </c>
      <c r="M4" s="4" t="s">
        <v>9</v>
      </c>
      <c r="N4" s="4" t="s">
        <v>10</v>
      </c>
      <c r="O4" s="4" t="s">
        <v>11</v>
      </c>
      <c r="P4" s="2" t="s">
        <v>2</v>
      </c>
      <c r="Q4" s="446" t="s">
        <v>587</v>
      </c>
      <c r="R4" s="2" t="s">
        <v>81</v>
      </c>
      <c r="S4" s="2" t="s">
        <v>85</v>
      </c>
      <c r="T4" s="2" t="s">
        <v>4</v>
      </c>
      <c r="U4" s="58"/>
      <c r="V4" s="58" t="s">
        <v>82</v>
      </c>
      <c r="W4" s="58" t="s">
        <v>83</v>
      </c>
      <c r="X4" s="58" t="s">
        <v>593</v>
      </c>
      <c r="Y4" s="4" t="s">
        <v>6</v>
      </c>
      <c r="Z4" s="4" t="s">
        <v>7</v>
      </c>
      <c r="AA4" s="4" t="s">
        <v>8</v>
      </c>
      <c r="AB4" s="4" t="s">
        <v>9</v>
      </c>
      <c r="AC4" s="4" t="s">
        <v>10</v>
      </c>
      <c r="AD4" s="4" t="s">
        <v>11</v>
      </c>
      <c r="AE4" s="2" t="s">
        <v>2</v>
      </c>
      <c r="AF4" s="446" t="s">
        <v>587</v>
      </c>
      <c r="AG4" s="2" t="s">
        <v>81</v>
      </c>
      <c r="AH4" s="2" t="s">
        <v>85</v>
      </c>
      <c r="AI4" s="2" t="s">
        <v>4</v>
      </c>
      <c r="AJ4" s="58"/>
      <c r="AK4" s="58" t="s">
        <v>82</v>
      </c>
      <c r="AL4" s="58" t="s">
        <v>83</v>
      </c>
      <c r="AM4" s="58" t="s">
        <v>593</v>
      </c>
      <c r="AN4" s="4" t="s">
        <v>6</v>
      </c>
      <c r="AO4" s="4" t="s">
        <v>7</v>
      </c>
      <c r="AP4" s="4" t="s">
        <v>8</v>
      </c>
      <c r="AQ4" s="4" t="s">
        <v>9</v>
      </c>
      <c r="AR4" s="4" t="s">
        <v>10</v>
      </c>
      <c r="AS4" s="4" t="s">
        <v>11</v>
      </c>
      <c r="AT4" s="2" t="s">
        <v>2</v>
      </c>
      <c r="AU4" s="446" t="s">
        <v>587</v>
      </c>
      <c r="AV4" s="2" t="s">
        <v>81</v>
      </c>
      <c r="AW4" s="2" t="s">
        <v>85</v>
      </c>
      <c r="AX4" s="2" t="s">
        <v>4</v>
      </c>
      <c r="AY4" s="290" t="s">
        <v>590</v>
      </c>
      <c r="AZ4" s="58" t="s">
        <v>82</v>
      </c>
      <c r="BA4" s="58" t="s">
        <v>83</v>
      </c>
      <c r="BB4" s="58" t="s">
        <v>593</v>
      </c>
      <c r="BC4" s="4" t="s">
        <v>6</v>
      </c>
      <c r="BD4" s="4" t="s">
        <v>7</v>
      </c>
      <c r="BE4" s="4" t="s">
        <v>8</v>
      </c>
      <c r="BF4" s="4" t="s">
        <v>9</v>
      </c>
      <c r="BG4" s="4" t="s">
        <v>10</v>
      </c>
      <c r="BH4" s="4" t="s">
        <v>11</v>
      </c>
      <c r="BI4" s="2" t="s">
        <v>2</v>
      </c>
      <c r="BJ4" s="446" t="s">
        <v>587</v>
      </c>
      <c r="BK4" s="2" t="s">
        <v>81</v>
      </c>
      <c r="BL4" s="2" t="s">
        <v>85</v>
      </c>
      <c r="BM4" s="2" t="s">
        <v>4</v>
      </c>
      <c r="BN4" s="58" t="s">
        <v>565</v>
      </c>
      <c r="BO4" s="58" t="s">
        <v>82</v>
      </c>
      <c r="BP4" s="58" t="s">
        <v>83</v>
      </c>
      <c r="BQ4" s="58" t="s">
        <v>593</v>
      </c>
      <c r="BR4" s="4" t="s">
        <v>6</v>
      </c>
      <c r="BS4" s="4" t="s">
        <v>7</v>
      </c>
      <c r="BT4" s="4" t="s">
        <v>8</v>
      </c>
      <c r="BU4" s="4" t="s">
        <v>9</v>
      </c>
      <c r="BV4" s="4" t="s">
        <v>10</v>
      </c>
      <c r="BW4" s="4" t="s">
        <v>11</v>
      </c>
      <c r="BX4" s="2" t="s">
        <v>2</v>
      </c>
      <c r="BY4" s="446" t="s">
        <v>587</v>
      </c>
      <c r="BZ4" s="2" t="s">
        <v>81</v>
      </c>
      <c r="CA4" s="2" t="s">
        <v>85</v>
      </c>
      <c r="CB4" s="2" t="s">
        <v>4</v>
      </c>
      <c r="CC4" s="58" t="s">
        <v>454</v>
      </c>
      <c r="CD4" s="58" t="s">
        <v>82</v>
      </c>
      <c r="CE4" s="58" t="s">
        <v>83</v>
      </c>
      <c r="CF4" s="58" t="s">
        <v>593</v>
      </c>
      <c r="CG4" s="4" t="s">
        <v>6</v>
      </c>
      <c r="CH4" s="4" t="s">
        <v>7</v>
      </c>
      <c r="CI4" s="4" t="s">
        <v>8</v>
      </c>
      <c r="CJ4" s="4" t="s">
        <v>9</v>
      </c>
      <c r="CK4" s="4" t="s">
        <v>10</v>
      </c>
      <c r="CL4" s="4" t="s">
        <v>11</v>
      </c>
      <c r="CM4" s="2" t="s">
        <v>2</v>
      </c>
      <c r="CN4" s="446" t="s">
        <v>587</v>
      </c>
      <c r="CO4" s="2" t="s">
        <v>81</v>
      </c>
      <c r="CP4" s="2" t="s">
        <v>85</v>
      </c>
      <c r="CQ4" s="2" t="s">
        <v>4</v>
      </c>
      <c r="CR4" s="58" t="s">
        <v>5</v>
      </c>
      <c r="CS4" s="58" t="s">
        <v>82</v>
      </c>
      <c r="CT4" s="58" t="s">
        <v>83</v>
      </c>
      <c r="CU4" s="58" t="s">
        <v>593</v>
      </c>
      <c r="CV4" s="4" t="s">
        <v>6</v>
      </c>
      <c r="CW4" s="4" t="s">
        <v>7</v>
      </c>
      <c r="CX4" s="4" t="s">
        <v>8</v>
      </c>
      <c r="CY4" s="4" t="s">
        <v>9</v>
      </c>
      <c r="CZ4" s="4" t="s">
        <v>10</v>
      </c>
      <c r="DA4" s="4" t="s">
        <v>11</v>
      </c>
      <c r="DB4" s="2" t="s">
        <v>2</v>
      </c>
      <c r="DC4" s="446" t="s">
        <v>587</v>
      </c>
      <c r="DD4" s="2" t="s">
        <v>81</v>
      </c>
      <c r="DE4" s="2" t="s">
        <v>85</v>
      </c>
      <c r="DF4" s="2" t="s">
        <v>4</v>
      </c>
      <c r="DG4" s="58" t="s">
        <v>5</v>
      </c>
      <c r="DH4" s="58" t="s">
        <v>82</v>
      </c>
      <c r="DI4" s="58" t="s">
        <v>83</v>
      </c>
      <c r="DJ4" s="58" t="s">
        <v>593</v>
      </c>
      <c r="DK4" s="4" t="s">
        <v>6</v>
      </c>
      <c r="DL4" s="4" t="s">
        <v>7</v>
      </c>
      <c r="DM4" s="4" t="s">
        <v>8</v>
      </c>
      <c r="DN4" s="4" t="s">
        <v>9</v>
      </c>
      <c r="DO4" s="4" t="s">
        <v>10</v>
      </c>
      <c r="DP4" s="4" t="s">
        <v>11</v>
      </c>
      <c r="DQ4" s="2" t="s">
        <v>2</v>
      </c>
      <c r="DR4" s="446" t="s">
        <v>587</v>
      </c>
      <c r="DS4" s="58" t="s">
        <v>82</v>
      </c>
      <c r="DT4" s="58" t="s">
        <v>83</v>
      </c>
      <c r="DU4" s="58" t="s">
        <v>593</v>
      </c>
      <c r="DV4" s="4" t="s">
        <v>6</v>
      </c>
      <c r="DW4" s="4" t="s">
        <v>7</v>
      </c>
      <c r="DX4" s="442" t="s">
        <v>8</v>
      </c>
      <c r="DY4" s="4" t="s">
        <v>9</v>
      </c>
      <c r="DZ4" s="4" t="s">
        <v>10</v>
      </c>
      <c r="EA4" s="4" t="s">
        <v>11</v>
      </c>
    </row>
    <row r="5" spans="1:135">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5" t="s">
        <v>14</v>
      </c>
      <c r="CP5" s="5" t="s">
        <v>15</v>
      </c>
      <c r="CQ5" s="5" t="s">
        <v>16</v>
      </c>
      <c r="CR5" s="6" t="s">
        <v>17</v>
      </c>
      <c r="CS5" s="6" t="s">
        <v>18</v>
      </c>
      <c r="CT5" s="6" t="s">
        <v>19</v>
      </c>
      <c r="CU5" s="6" t="s">
        <v>20</v>
      </c>
      <c r="CV5" s="6"/>
      <c r="CW5" s="6"/>
      <c r="CX5" s="6"/>
      <c r="CY5" s="6"/>
      <c r="CZ5" s="6"/>
      <c r="DA5" s="6"/>
      <c r="DB5" s="5" t="s">
        <v>12</v>
      </c>
      <c r="DC5" s="5" t="s">
        <v>13</v>
      </c>
      <c r="DD5" s="5" t="s">
        <v>14</v>
      </c>
      <c r="DE5" s="5" t="s">
        <v>15</v>
      </c>
      <c r="DF5" s="5" t="s">
        <v>16</v>
      </c>
      <c r="DG5" s="6" t="s">
        <v>17</v>
      </c>
      <c r="DH5" s="6" t="s">
        <v>18</v>
      </c>
      <c r="DI5" s="6" t="s">
        <v>19</v>
      </c>
      <c r="DJ5" s="6" t="s">
        <v>20</v>
      </c>
      <c r="DK5" s="6"/>
      <c r="DL5" s="6"/>
      <c r="DM5" s="6"/>
      <c r="DN5" s="6"/>
      <c r="DO5" s="6"/>
      <c r="DP5" s="6"/>
      <c r="DQ5" s="5" t="s">
        <v>12</v>
      </c>
      <c r="DR5" s="5" t="s">
        <v>13</v>
      </c>
      <c r="DS5" s="6" t="s">
        <v>18</v>
      </c>
      <c r="DT5" s="6" t="s">
        <v>19</v>
      </c>
      <c r="DU5" s="6" t="s">
        <v>20</v>
      </c>
      <c r="DV5" s="6"/>
      <c r="DW5" s="6"/>
      <c r="DX5" s="430"/>
      <c r="DY5" s="6"/>
      <c r="DZ5" s="6"/>
      <c r="EA5" s="6"/>
    </row>
    <row r="6" spans="1:135" s="164" customFormat="1" ht="15" hidden="1" customHeight="1">
      <c r="A6" s="312">
        <v>5</v>
      </c>
      <c r="B6" s="313" t="s">
        <v>25</v>
      </c>
      <c r="C6" s="314">
        <v>0</v>
      </c>
      <c r="D6" s="315">
        <v>0</v>
      </c>
      <c r="E6" s="315"/>
      <c r="F6" s="166">
        <v>0</v>
      </c>
      <c r="G6" s="166">
        <v>0</v>
      </c>
      <c r="H6" s="168">
        <v>0</v>
      </c>
      <c r="I6" s="166">
        <f t="shared" ref="I6" si="0">G6+H6</f>
        <v>0</v>
      </c>
      <c r="J6" s="166">
        <v>0</v>
      </c>
      <c r="K6" s="166">
        <v>0</v>
      </c>
      <c r="L6" s="166">
        <v>0</v>
      </c>
      <c r="M6" s="166">
        <v>0</v>
      </c>
      <c r="N6" s="166">
        <f t="shared" ref="N6" si="1">I6-(J6+K6+L6+M6)</f>
        <v>0</v>
      </c>
      <c r="O6" s="166"/>
      <c r="P6" s="312">
        <v>5</v>
      </c>
      <c r="Q6" s="313" t="s">
        <v>25</v>
      </c>
      <c r="R6" s="314">
        <v>0</v>
      </c>
      <c r="S6" s="315">
        <v>0</v>
      </c>
      <c r="T6" s="315"/>
      <c r="U6" s="166">
        <v>0</v>
      </c>
      <c r="V6" s="166">
        <v>0</v>
      </c>
      <c r="W6" s="168">
        <v>0</v>
      </c>
      <c r="X6" s="166">
        <f t="shared" ref="X6" si="2">V6+W6</f>
        <v>0</v>
      </c>
      <c r="Y6" s="166">
        <v>0</v>
      </c>
      <c r="Z6" s="166">
        <v>0</v>
      </c>
      <c r="AA6" s="166">
        <v>0</v>
      </c>
      <c r="AB6" s="166">
        <v>0</v>
      </c>
      <c r="AC6" s="166">
        <f t="shared" ref="AC6" si="3">X6-(Y6+Z6+AA6+AB6)</f>
        <v>0</v>
      </c>
      <c r="AD6" s="166"/>
      <c r="AE6" s="312">
        <v>5</v>
      </c>
      <c r="AF6" s="313" t="s">
        <v>25</v>
      </c>
      <c r="AG6" s="314">
        <v>0</v>
      </c>
      <c r="AH6" s="315">
        <v>0</v>
      </c>
      <c r="AI6" s="315"/>
      <c r="AJ6" s="166">
        <v>0</v>
      </c>
      <c r="AK6" s="166">
        <v>0</v>
      </c>
      <c r="AL6" s="168">
        <v>0</v>
      </c>
      <c r="AM6" s="166">
        <f t="shared" ref="AM6" si="4">AK6+AL6</f>
        <v>0</v>
      </c>
      <c r="AN6" s="166">
        <v>0</v>
      </c>
      <c r="AO6" s="166">
        <v>0</v>
      </c>
      <c r="AP6" s="166">
        <v>0</v>
      </c>
      <c r="AQ6" s="166">
        <v>0</v>
      </c>
      <c r="AR6" s="166">
        <f t="shared" ref="AR6" si="5">AM6-(AN6+AO6+AP6+AQ6)</f>
        <v>0</v>
      </c>
      <c r="AS6" s="166"/>
      <c r="AT6" s="312">
        <v>5</v>
      </c>
      <c r="AU6" s="313" t="s">
        <v>25</v>
      </c>
      <c r="AV6" s="314">
        <v>1200000</v>
      </c>
      <c r="AW6" s="316">
        <v>1485211</v>
      </c>
      <c r="AX6" s="339">
        <v>123.76758333333333</v>
      </c>
      <c r="AY6" s="168">
        <v>6</v>
      </c>
      <c r="AZ6" s="166">
        <v>1071474</v>
      </c>
      <c r="BA6" s="356">
        <v>0</v>
      </c>
      <c r="BB6" s="357">
        <f t="shared" ref="BB6" si="6">AZ6+BA6</f>
        <v>1071474</v>
      </c>
      <c r="BC6" s="357">
        <v>267868.5</v>
      </c>
      <c r="BD6" s="357">
        <v>267868.5</v>
      </c>
      <c r="BE6" s="357">
        <v>267868.5</v>
      </c>
      <c r="BF6" s="357">
        <v>267868.5</v>
      </c>
      <c r="BG6" s="166">
        <f t="shared" ref="BG6" si="7">BB6-(BC6+BD6+BE6+BF6)</f>
        <v>0</v>
      </c>
      <c r="BH6" s="166"/>
      <c r="BI6" s="312">
        <v>5</v>
      </c>
      <c r="BJ6" s="313" t="s">
        <v>25</v>
      </c>
      <c r="BK6" s="321">
        <v>1680000</v>
      </c>
      <c r="BL6" s="350"/>
      <c r="BM6" s="355">
        <v>0</v>
      </c>
      <c r="BN6" s="358">
        <v>22</v>
      </c>
      <c r="BO6" s="359">
        <v>1680000</v>
      </c>
      <c r="BP6" s="168">
        <v>0</v>
      </c>
      <c r="BQ6" s="166">
        <f t="shared" ref="BQ6" si="8">BO6+BP6</f>
        <v>1680000</v>
      </c>
      <c r="BR6" s="166">
        <v>420000</v>
      </c>
      <c r="BS6" s="166">
        <v>420000</v>
      </c>
      <c r="BT6" s="166">
        <v>420000</v>
      </c>
      <c r="BU6" s="166">
        <v>420000</v>
      </c>
      <c r="BV6" s="166">
        <f t="shared" ref="BV6" si="9">BQ6-(BR6+BS6+BT6+BU6)</f>
        <v>0</v>
      </c>
      <c r="BW6" s="166"/>
      <c r="BX6" s="312">
        <v>5</v>
      </c>
      <c r="BY6" s="313" t="s">
        <v>25</v>
      </c>
      <c r="BZ6" s="314">
        <v>0</v>
      </c>
      <c r="CA6" s="315">
        <v>0</v>
      </c>
      <c r="CB6" s="315"/>
      <c r="CC6" s="166">
        <v>0</v>
      </c>
      <c r="CD6" s="166">
        <v>0</v>
      </c>
      <c r="CE6" s="168">
        <v>0</v>
      </c>
      <c r="CF6" s="166">
        <f t="shared" ref="CF6" si="10">CD6+CE6</f>
        <v>0</v>
      </c>
      <c r="CG6" s="166">
        <v>0</v>
      </c>
      <c r="CH6" s="166">
        <v>0</v>
      </c>
      <c r="CI6" s="166">
        <v>0</v>
      </c>
      <c r="CJ6" s="166">
        <v>0</v>
      </c>
      <c r="CK6" s="166">
        <f t="shared" ref="CK6" si="11">CF6-(CG6+CH6+CI6+CJ6)</f>
        <v>0</v>
      </c>
      <c r="CL6" s="166"/>
      <c r="CM6" s="312">
        <v>5</v>
      </c>
      <c r="CN6" s="313" t="s">
        <v>25</v>
      </c>
      <c r="CO6" s="314">
        <v>0</v>
      </c>
      <c r="CP6" s="315">
        <v>0</v>
      </c>
      <c r="CQ6" s="315"/>
      <c r="CR6" s="166">
        <v>0</v>
      </c>
      <c r="CS6" s="166">
        <v>0</v>
      </c>
      <c r="CT6" s="168">
        <v>0</v>
      </c>
      <c r="CU6" s="166">
        <f t="shared" ref="CU6" si="12">CS6+CT6</f>
        <v>0</v>
      </c>
      <c r="CV6" s="166">
        <v>0</v>
      </c>
      <c r="CW6" s="166">
        <v>0</v>
      </c>
      <c r="CX6" s="166">
        <v>0</v>
      </c>
      <c r="CY6" s="166">
        <v>0</v>
      </c>
      <c r="CZ6" s="166">
        <f t="shared" ref="CZ6" si="13">CU6-(CV6+CW6+CX6+CY6)</f>
        <v>0</v>
      </c>
      <c r="DA6" s="166"/>
      <c r="DB6" s="312">
        <v>5</v>
      </c>
      <c r="DC6" s="313" t="s">
        <v>25</v>
      </c>
      <c r="DD6" s="314">
        <v>0</v>
      </c>
      <c r="DE6" s="315">
        <v>0</v>
      </c>
      <c r="DF6" s="315"/>
      <c r="DG6" s="166">
        <v>0</v>
      </c>
      <c r="DH6" s="166">
        <v>0</v>
      </c>
      <c r="DI6" s="168">
        <v>0</v>
      </c>
      <c r="DJ6" s="166">
        <f t="shared" ref="DJ6" si="14">DH6+DI6</f>
        <v>0</v>
      </c>
      <c r="DK6" s="166">
        <v>0</v>
      </c>
      <c r="DL6" s="166">
        <v>0</v>
      </c>
      <c r="DM6" s="166">
        <v>0</v>
      </c>
      <c r="DN6" s="166">
        <v>0</v>
      </c>
      <c r="DO6" s="166">
        <f t="shared" ref="DO6" si="15">DJ6-(DK6+DL6+DM6+DN6)</f>
        <v>0</v>
      </c>
      <c r="DP6" s="166"/>
      <c r="DQ6" s="312">
        <v>5</v>
      </c>
      <c r="DR6" s="313" t="s">
        <v>25</v>
      </c>
      <c r="DS6" s="166">
        <f t="shared" ref="DS6" si="16">G6+V6+AK6+AZ6+BO6+CD6+CS6+DH6</f>
        <v>2751474</v>
      </c>
      <c r="DT6" s="166">
        <f t="shared" ref="DT6" si="17">H6+W6+AL6+BA6+BP6+CE6+CT6+DI6</f>
        <v>0</v>
      </c>
      <c r="DU6" s="166">
        <f t="shared" ref="DU6" si="18">DS6+DT6</f>
        <v>2751474</v>
      </c>
      <c r="DV6" s="166">
        <f t="shared" ref="DV6" si="19">J6+Y6+AN6+BC6+BR6+CG6+CV6+DK6</f>
        <v>687868.5</v>
      </c>
      <c r="DW6" s="166">
        <f t="shared" ref="DW6" si="20">K6+Z6+AO6+BD6+BS6+CH6+CW6+DL6</f>
        <v>687868.5</v>
      </c>
      <c r="DX6" s="167">
        <f t="shared" ref="DX6" si="21">L6+AA6+AP6+BE6+BT6+CI6+CX6+DM6</f>
        <v>687868.5</v>
      </c>
      <c r="DY6" s="166">
        <f t="shared" ref="DY6" si="22">M6+AB6+AQ6+BF6+BU6+CJ6+CY6+DN6</f>
        <v>687868.5</v>
      </c>
      <c r="DZ6" s="318">
        <f t="shared" ref="DZ6:DZ56" si="23">DU6-(DV6+DW6+DX6+DY6)</f>
        <v>0</v>
      </c>
      <c r="EA6" s="166"/>
    </row>
    <row r="7" spans="1:135" s="156" customFormat="1" ht="15" customHeight="1">
      <c r="A7" s="149"/>
      <c r="B7" s="148"/>
      <c r="C7" s="152"/>
      <c r="D7" s="141"/>
      <c r="E7" s="141"/>
      <c r="F7" s="142"/>
      <c r="G7" s="142"/>
      <c r="H7" s="143"/>
      <c r="I7" s="142"/>
      <c r="J7" s="142"/>
      <c r="K7" s="142"/>
      <c r="L7" s="142"/>
      <c r="M7" s="142"/>
      <c r="N7" s="142"/>
      <c r="O7" s="142"/>
      <c r="P7" s="149"/>
      <c r="Q7" s="148"/>
      <c r="R7" s="152"/>
      <c r="S7" s="141"/>
      <c r="T7" s="141"/>
      <c r="U7" s="142"/>
      <c r="V7" s="142"/>
      <c r="W7" s="143"/>
      <c r="X7" s="142"/>
      <c r="Y7" s="142"/>
      <c r="Z7" s="142"/>
      <c r="AA7" s="142"/>
      <c r="AB7" s="142"/>
      <c r="AC7" s="142"/>
      <c r="AD7" s="142"/>
      <c r="AE7" s="149"/>
      <c r="AF7" s="148"/>
      <c r="AG7" s="152"/>
      <c r="AH7" s="141"/>
      <c r="AI7" s="141"/>
      <c r="AJ7" s="142"/>
      <c r="AK7" s="142"/>
      <c r="AL7" s="143"/>
      <c r="AM7" s="142"/>
      <c r="AN7" s="142"/>
      <c r="AO7" s="142"/>
      <c r="AP7" s="142"/>
      <c r="AQ7" s="142"/>
      <c r="AR7" s="142"/>
      <c r="AS7" s="142"/>
      <c r="AT7" s="149"/>
      <c r="AU7" s="148"/>
      <c r="AV7" s="152"/>
      <c r="AW7" s="151"/>
      <c r="AX7" s="145"/>
      <c r="AY7" s="143"/>
      <c r="AZ7" s="142"/>
      <c r="BA7" s="188"/>
      <c r="BB7" s="291"/>
      <c r="BC7" s="291"/>
      <c r="BD7" s="291"/>
      <c r="BE7" s="291"/>
      <c r="BF7" s="291"/>
      <c r="BG7" s="142"/>
      <c r="BH7" s="142"/>
      <c r="BI7" s="149"/>
      <c r="BJ7" s="148"/>
      <c r="BK7" s="138"/>
      <c r="BL7" s="138"/>
      <c r="BM7" s="125"/>
      <c r="BN7" s="115"/>
      <c r="BO7" s="198"/>
      <c r="BP7" s="143"/>
      <c r="BQ7" s="142"/>
      <c r="BR7" s="142"/>
      <c r="BS7" s="142"/>
      <c r="BT7" s="142"/>
      <c r="BU7" s="142"/>
      <c r="BV7" s="142"/>
      <c r="BW7" s="142"/>
      <c r="BX7" s="149"/>
      <c r="BY7" s="148"/>
      <c r="BZ7" s="152"/>
      <c r="CA7" s="141"/>
      <c r="CB7" s="141"/>
      <c r="CC7" s="142"/>
      <c r="CD7" s="142"/>
      <c r="CE7" s="143"/>
      <c r="CF7" s="142"/>
      <c r="CG7" s="142"/>
      <c r="CH7" s="142"/>
      <c r="CI7" s="142"/>
      <c r="CJ7" s="142"/>
      <c r="CK7" s="142"/>
      <c r="CL7" s="142"/>
      <c r="CM7" s="149"/>
      <c r="CN7" s="148"/>
      <c r="CO7" s="152"/>
      <c r="CP7" s="141"/>
      <c r="CQ7" s="141"/>
      <c r="CR7" s="142"/>
      <c r="CS7" s="142"/>
      <c r="CT7" s="143"/>
      <c r="CU7" s="142"/>
      <c r="CV7" s="142"/>
      <c r="CW7" s="142"/>
      <c r="CX7" s="142"/>
      <c r="CY7" s="142"/>
      <c r="CZ7" s="142"/>
      <c r="DA7" s="142"/>
      <c r="DB7" s="149"/>
      <c r="DC7" s="148"/>
      <c r="DD7" s="152"/>
      <c r="DE7" s="141"/>
      <c r="DF7" s="141"/>
      <c r="DG7" s="142"/>
      <c r="DH7" s="142"/>
      <c r="DI7" s="143"/>
      <c r="DJ7" s="142"/>
      <c r="DK7" s="142"/>
      <c r="DL7" s="142"/>
      <c r="DM7" s="142"/>
      <c r="DN7" s="142"/>
      <c r="DO7" s="142"/>
      <c r="DP7" s="142"/>
      <c r="DQ7" s="149"/>
      <c r="DR7" s="148"/>
      <c r="DS7" s="142"/>
      <c r="DT7" s="142"/>
      <c r="DU7" s="142"/>
      <c r="DV7" s="142"/>
      <c r="DW7" s="142"/>
      <c r="DX7" s="144"/>
      <c r="DY7" s="142"/>
      <c r="DZ7" s="134">
        <f t="shared" si="23"/>
        <v>0</v>
      </c>
      <c r="EA7" s="142"/>
    </row>
    <row r="8" spans="1:135" s="156" customFormat="1" ht="15" customHeight="1">
      <c r="A8" s="409">
        <v>1</v>
      </c>
      <c r="B8" s="323" t="s">
        <v>586</v>
      </c>
      <c r="C8" s="94"/>
      <c r="D8" s="94"/>
      <c r="E8" s="94"/>
      <c r="F8" s="94"/>
      <c r="G8" s="59"/>
      <c r="H8" s="94"/>
      <c r="I8" s="94">
        <f>SUM(G8:H8)</f>
        <v>0</v>
      </c>
      <c r="J8" s="94">
        <v>0</v>
      </c>
      <c r="K8" s="94">
        <v>0</v>
      </c>
      <c r="L8" s="94">
        <v>0</v>
      </c>
      <c r="M8" s="94">
        <v>0</v>
      </c>
      <c r="N8" s="94">
        <f>I8-(J8+K8+L8+M8)</f>
        <v>0</v>
      </c>
      <c r="O8" s="142"/>
      <c r="P8" s="319"/>
      <c r="Q8" s="323"/>
      <c r="R8" s="94"/>
      <c r="S8" s="94"/>
      <c r="T8" s="94"/>
      <c r="U8" s="94"/>
      <c r="V8" s="59"/>
      <c r="W8" s="94"/>
      <c r="X8" s="94">
        <f>SUM(V8:W8)</f>
        <v>0</v>
      </c>
      <c r="Y8" s="94">
        <v>0</v>
      </c>
      <c r="Z8" s="94">
        <v>0</v>
      </c>
      <c r="AA8" s="94">
        <v>0</v>
      </c>
      <c r="AB8" s="94">
        <v>0</v>
      </c>
      <c r="AC8" s="94">
        <f>X8-(Y8+Z8+AA8+AB8)</f>
        <v>0</v>
      </c>
      <c r="AD8" s="142"/>
      <c r="AE8" s="319"/>
      <c r="AF8" s="323"/>
      <c r="AG8" s="94"/>
      <c r="AH8" s="94"/>
      <c r="AI8" s="94"/>
      <c r="AJ8" s="94"/>
      <c r="AK8" s="59"/>
      <c r="AL8" s="94"/>
      <c r="AM8" s="94">
        <f>SUM(AK8:AL8)</f>
        <v>0</v>
      </c>
      <c r="AN8" s="94">
        <v>0</v>
      </c>
      <c r="AO8" s="94">
        <v>0</v>
      </c>
      <c r="AP8" s="94">
        <v>0</v>
      </c>
      <c r="AQ8" s="94">
        <v>0</v>
      </c>
      <c r="AR8" s="94">
        <f>AM8-(AN8+AO8+AP8+AQ8)</f>
        <v>0</v>
      </c>
      <c r="AS8" s="142"/>
      <c r="AT8" s="319"/>
      <c r="AU8" s="323"/>
      <c r="AV8" s="94"/>
      <c r="AW8" s="94"/>
      <c r="AX8" s="94"/>
      <c r="AY8" s="94"/>
      <c r="AZ8" s="59"/>
      <c r="BA8" s="94"/>
      <c r="BB8" s="94">
        <f>SUM(AZ8:BA8)</f>
        <v>0</v>
      </c>
      <c r="BC8" s="94">
        <v>0</v>
      </c>
      <c r="BD8" s="94">
        <v>0</v>
      </c>
      <c r="BE8" s="94">
        <v>0</v>
      </c>
      <c r="BF8" s="94">
        <v>0</v>
      </c>
      <c r="BG8" s="94">
        <f>BB8-(BC8+BD8+BE8+BF8)</f>
        <v>0</v>
      </c>
      <c r="BH8" s="142"/>
      <c r="BI8" s="319"/>
      <c r="BJ8" s="323"/>
      <c r="BK8" s="94"/>
      <c r="BL8" s="94"/>
      <c r="BM8" s="94"/>
      <c r="BN8" s="94"/>
      <c r="BO8" s="59"/>
      <c r="BP8" s="94"/>
      <c r="BQ8" s="94">
        <f>SUM(BO8:BP8)</f>
        <v>0</v>
      </c>
      <c r="BR8" s="94">
        <v>0</v>
      </c>
      <c r="BS8" s="94">
        <v>0</v>
      </c>
      <c r="BT8" s="94">
        <v>0</v>
      </c>
      <c r="BU8" s="94">
        <v>0</v>
      </c>
      <c r="BV8" s="94">
        <f>BQ8-(BR8+BS8+BT8+BU8)</f>
        <v>0</v>
      </c>
      <c r="BW8" s="142"/>
      <c r="BX8" s="319"/>
      <c r="BY8" s="323"/>
      <c r="BZ8" s="94"/>
      <c r="CA8" s="94"/>
      <c r="CB8" s="94"/>
      <c r="CC8" s="94">
        <v>0</v>
      </c>
      <c r="CD8" s="59"/>
      <c r="CE8" s="94"/>
      <c r="CF8" s="94">
        <f>SUM(CD8:CE8)</f>
        <v>0</v>
      </c>
      <c r="CG8" s="94">
        <v>0</v>
      </c>
      <c r="CH8" s="94">
        <v>0</v>
      </c>
      <c r="CI8" s="94">
        <v>0</v>
      </c>
      <c r="CJ8" s="94">
        <v>0</v>
      </c>
      <c r="CK8" s="94">
        <f>CF8-(CG8+CH8+CI8+CJ8)</f>
        <v>0</v>
      </c>
      <c r="CL8" s="142"/>
      <c r="CM8" s="319"/>
      <c r="CN8" s="323"/>
      <c r="CO8" s="94"/>
      <c r="CP8" s="94"/>
      <c r="CQ8" s="94"/>
      <c r="CR8" s="94">
        <v>0</v>
      </c>
      <c r="CS8" s="59"/>
      <c r="CT8" s="94"/>
      <c r="CU8" s="94">
        <f>SUM(CS8:CT8)</f>
        <v>0</v>
      </c>
      <c r="CV8" s="94">
        <v>0</v>
      </c>
      <c r="CW8" s="94">
        <v>0</v>
      </c>
      <c r="CX8" s="94">
        <v>0</v>
      </c>
      <c r="CY8" s="94">
        <v>0</v>
      </c>
      <c r="CZ8" s="94">
        <f>CU8-(CV8+CW8+CX8+CY8)</f>
        <v>0</v>
      </c>
      <c r="DA8" s="142"/>
      <c r="DB8" s="319"/>
      <c r="DC8" s="323"/>
      <c r="DD8" s="94"/>
      <c r="DE8" s="94"/>
      <c r="DF8" s="94"/>
      <c r="DG8" s="94"/>
      <c r="DH8" s="59"/>
      <c r="DI8" s="94"/>
      <c r="DJ8" s="94">
        <f>SUM(DH8:DI8)</f>
        <v>0</v>
      </c>
      <c r="DK8" s="94">
        <v>0</v>
      </c>
      <c r="DL8" s="94">
        <v>0</v>
      </c>
      <c r="DM8" s="94">
        <v>0</v>
      </c>
      <c r="DN8" s="94">
        <v>0</v>
      </c>
      <c r="DO8" s="94">
        <f>DJ8-(DK8+DL8+DM8+DN8)</f>
        <v>0</v>
      </c>
      <c r="DP8" s="142"/>
      <c r="DQ8" s="319"/>
      <c r="DR8" s="323"/>
      <c r="DS8" s="94"/>
      <c r="DT8" s="94"/>
      <c r="DU8" s="94">
        <f t="shared" ref="DU8:DU36" si="24">I8+X8+AM8+BB8+BQ8+CF8+CU8+DJ8</f>
        <v>0</v>
      </c>
      <c r="DV8" s="94">
        <f t="shared" ref="DV8:DV36" si="25">J8+Y8+AN8+BC8+BR8+CG8+CV8+DK8</f>
        <v>0</v>
      </c>
      <c r="DW8" s="59">
        <f t="shared" ref="DW8:DW36" si="26">K8+Z8+AO8+BD8+BS8+CH8+CW8+DL8</f>
        <v>0</v>
      </c>
      <c r="DX8" s="431">
        <f t="shared" ref="DX8:DX36" si="27">L8+AA8+AP8+BE8+BT8+CI8+CX8+DM8</f>
        <v>0</v>
      </c>
      <c r="DY8" s="94">
        <f t="shared" ref="DY8:DY36" si="28">M8+AB8+AQ8+BF8+BU8+CJ8+CY8+DN8</f>
        <v>0</v>
      </c>
      <c r="DZ8" s="94">
        <v>0</v>
      </c>
      <c r="EA8" s="94">
        <v>0</v>
      </c>
      <c r="EB8" s="94"/>
      <c r="EC8" s="94"/>
      <c r="ED8" s="94"/>
      <c r="EE8" s="142"/>
    </row>
    <row r="9" spans="1:135" s="156" customFormat="1" ht="15" customHeight="1">
      <c r="A9" s="404">
        <v>2</v>
      </c>
      <c r="B9" s="323" t="s">
        <v>567</v>
      </c>
      <c r="C9" s="94"/>
      <c r="D9" s="94"/>
      <c r="E9" s="94"/>
      <c r="F9" s="94"/>
      <c r="G9" s="59"/>
      <c r="H9" s="94"/>
      <c r="I9" s="94">
        <f t="shared" ref="I9:I23" si="29">SUM(G9:H9)</f>
        <v>0</v>
      </c>
      <c r="J9" s="94">
        <v>0</v>
      </c>
      <c r="K9" s="94">
        <v>0</v>
      </c>
      <c r="L9" s="94">
        <v>0</v>
      </c>
      <c r="M9" s="94">
        <v>0</v>
      </c>
      <c r="N9" s="94">
        <f t="shared" ref="N9:N23" si="30">I9-(J9+K9+L9+M9)</f>
        <v>0</v>
      </c>
      <c r="O9" s="142"/>
      <c r="P9" s="319"/>
      <c r="Q9" s="323"/>
      <c r="R9" s="94"/>
      <c r="S9" s="94"/>
      <c r="T9" s="94"/>
      <c r="U9" s="94"/>
      <c r="V9" s="59"/>
      <c r="W9" s="94"/>
      <c r="X9" s="94">
        <f t="shared" ref="X9:X27" si="31">SUM(V9:W9)</f>
        <v>0</v>
      </c>
      <c r="Y9" s="94">
        <v>0</v>
      </c>
      <c r="Z9" s="94">
        <v>0</v>
      </c>
      <c r="AA9" s="94">
        <v>0</v>
      </c>
      <c r="AB9" s="94">
        <v>0</v>
      </c>
      <c r="AC9" s="94">
        <f t="shared" ref="AC9:AC23" si="32">X9-(Y9+Z9+AA9+AB9)</f>
        <v>0</v>
      </c>
      <c r="AD9" s="142"/>
      <c r="AE9" s="319"/>
      <c r="AF9" s="323"/>
      <c r="AG9" s="94"/>
      <c r="AH9" s="94"/>
      <c r="AI9" s="94"/>
      <c r="AJ9" s="94"/>
      <c r="AK9" s="59"/>
      <c r="AL9" s="94"/>
      <c r="AM9" s="94">
        <f t="shared" ref="AM9:AM27" si="33">SUM(AK9:AL9)</f>
        <v>0</v>
      </c>
      <c r="AN9" s="94">
        <v>0</v>
      </c>
      <c r="AO9" s="94">
        <v>0</v>
      </c>
      <c r="AP9" s="94">
        <v>0</v>
      </c>
      <c r="AQ9" s="94">
        <v>0</v>
      </c>
      <c r="AR9" s="94">
        <f t="shared" ref="AR9:AR23" si="34">AM9-(AN9+AO9+AP9+AQ9)</f>
        <v>0</v>
      </c>
      <c r="AS9" s="142"/>
      <c r="AT9" s="319"/>
      <c r="AU9" s="323"/>
      <c r="AV9" s="94"/>
      <c r="AW9" s="94"/>
      <c r="AX9" s="94"/>
      <c r="AY9" s="94"/>
      <c r="AZ9" s="59"/>
      <c r="BA9" s="94"/>
      <c r="BB9" s="94">
        <f t="shared" ref="BB9:BB33" si="35">SUM(AZ9:BA9)</f>
        <v>0</v>
      </c>
      <c r="BC9" s="94">
        <v>0</v>
      </c>
      <c r="BD9" s="94">
        <v>0</v>
      </c>
      <c r="BE9" s="94">
        <v>0</v>
      </c>
      <c r="BF9" s="94">
        <v>0</v>
      </c>
      <c r="BG9" s="94">
        <f t="shared" ref="BG9:BG23" si="36">BB9-(BC9+BD9+BE9+BF9)</f>
        <v>0</v>
      </c>
      <c r="BH9" s="142"/>
      <c r="BI9" s="319"/>
      <c r="BJ9" s="323"/>
      <c r="BK9" s="94"/>
      <c r="BL9" s="94"/>
      <c r="BM9" s="94"/>
      <c r="BN9" s="94"/>
      <c r="BO9" s="59"/>
      <c r="BP9" s="94"/>
      <c r="BQ9" s="94">
        <f t="shared" ref="BQ9:BQ27" si="37">SUM(BO9:BP9)</f>
        <v>0</v>
      </c>
      <c r="BR9" s="94">
        <v>0</v>
      </c>
      <c r="BS9" s="94">
        <v>0</v>
      </c>
      <c r="BT9" s="94">
        <v>0</v>
      </c>
      <c r="BU9" s="94">
        <v>0</v>
      </c>
      <c r="BV9" s="94">
        <f t="shared" ref="BV9:BV23" si="38">BQ9-(BR9+BS9+BT9+BU9)</f>
        <v>0</v>
      </c>
      <c r="BW9" s="142"/>
      <c r="BX9" s="319"/>
      <c r="BY9" s="323"/>
      <c r="BZ9" s="94"/>
      <c r="CA9" s="94"/>
      <c r="CB9" s="94"/>
      <c r="CC9" s="94">
        <v>0</v>
      </c>
      <c r="CD9" s="59"/>
      <c r="CE9" s="94"/>
      <c r="CF9" s="94">
        <f t="shared" ref="CF9:CF28" si="39">SUM(CD9:CE9)</f>
        <v>0</v>
      </c>
      <c r="CG9" s="94">
        <v>0</v>
      </c>
      <c r="CH9" s="94">
        <v>0</v>
      </c>
      <c r="CI9" s="94">
        <v>0</v>
      </c>
      <c r="CJ9" s="94">
        <v>0</v>
      </c>
      <c r="CK9" s="94">
        <f t="shared" ref="CK9:CK23" si="40">CF9-(CG9+CH9+CI9+CJ9)</f>
        <v>0</v>
      </c>
      <c r="CL9" s="142"/>
      <c r="CM9" s="319"/>
      <c r="CN9" s="323"/>
      <c r="CO9" s="94"/>
      <c r="CP9" s="94"/>
      <c r="CQ9" s="94"/>
      <c r="CR9" s="94">
        <v>0</v>
      </c>
      <c r="CS9" s="59"/>
      <c r="CT9" s="94"/>
      <c r="CU9" s="94">
        <f t="shared" ref="CU9:CU23" si="41">SUM(CS9:CT9)</f>
        <v>0</v>
      </c>
      <c r="CV9" s="94">
        <v>0</v>
      </c>
      <c r="CW9" s="94">
        <v>0</v>
      </c>
      <c r="CX9" s="94">
        <v>0</v>
      </c>
      <c r="CY9" s="94">
        <v>0</v>
      </c>
      <c r="CZ9" s="94">
        <f t="shared" ref="CZ9:CZ23" si="42">CU9-(CV9+CW9+CX9+CY9)</f>
        <v>0</v>
      </c>
      <c r="DA9" s="142"/>
      <c r="DB9" s="319"/>
      <c r="DC9" s="323"/>
      <c r="DD9" s="94"/>
      <c r="DE9" s="94"/>
      <c r="DF9" s="94"/>
      <c r="DG9" s="94"/>
      <c r="DH9" s="59"/>
      <c r="DI9" s="94"/>
      <c r="DJ9" s="94">
        <f t="shared" ref="DJ9:DJ31" si="43">SUM(DH9:DI9)</f>
        <v>0</v>
      </c>
      <c r="DK9" s="94">
        <v>0</v>
      </c>
      <c r="DL9" s="94">
        <v>0</v>
      </c>
      <c r="DM9" s="94">
        <v>0</v>
      </c>
      <c r="DN9" s="94">
        <v>0</v>
      </c>
      <c r="DO9" s="94">
        <f t="shared" ref="DO9:DO23" si="44">DJ9-(DK9+DL9+DM9+DN9)</f>
        <v>0</v>
      </c>
      <c r="DP9" s="142"/>
      <c r="DQ9" s="319"/>
      <c r="DR9" s="323"/>
      <c r="DS9" s="94"/>
      <c r="DT9" s="94"/>
      <c r="DU9" s="94">
        <f t="shared" si="24"/>
        <v>0</v>
      </c>
      <c r="DV9" s="94">
        <f t="shared" si="25"/>
        <v>0</v>
      </c>
      <c r="DW9" s="59">
        <f t="shared" si="26"/>
        <v>0</v>
      </c>
      <c r="DX9" s="431">
        <f t="shared" si="27"/>
        <v>0</v>
      </c>
      <c r="DY9" s="94">
        <f t="shared" si="28"/>
        <v>0</v>
      </c>
      <c r="DZ9" s="94">
        <v>0</v>
      </c>
      <c r="EA9" s="94">
        <v>0</v>
      </c>
      <c r="EB9" s="94"/>
      <c r="EC9" s="94"/>
      <c r="ED9" s="94"/>
      <c r="EE9" s="142"/>
    </row>
    <row r="10" spans="1:135" s="156" customFormat="1" ht="15" customHeight="1">
      <c r="A10" s="405">
        <v>3</v>
      </c>
      <c r="B10" s="323" t="s">
        <v>568</v>
      </c>
      <c r="C10" s="94"/>
      <c r="D10" s="94"/>
      <c r="E10" s="94"/>
      <c r="F10" s="94"/>
      <c r="G10" s="59"/>
      <c r="H10" s="94"/>
      <c r="I10" s="94">
        <f t="shared" si="29"/>
        <v>0</v>
      </c>
      <c r="J10" s="94">
        <v>0</v>
      </c>
      <c r="K10" s="94">
        <v>0</v>
      </c>
      <c r="L10" s="94">
        <v>0</v>
      </c>
      <c r="M10" s="94">
        <v>0</v>
      </c>
      <c r="N10" s="94">
        <f t="shared" si="30"/>
        <v>0</v>
      </c>
      <c r="O10" s="142"/>
      <c r="P10" s="319"/>
      <c r="Q10" s="323"/>
      <c r="R10" s="94"/>
      <c r="S10" s="94"/>
      <c r="T10" s="94"/>
      <c r="U10" s="94"/>
      <c r="V10" s="59"/>
      <c r="W10" s="94"/>
      <c r="X10" s="94">
        <f t="shared" si="31"/>
        <v>0</v>
      </c>
      <c r="Y10" s="94">
        <v>0</v>
      </c>
      <c r="Z10" s="94">
        <v>0</v>
      </c>
      <c r="AA10" s="94">
        <v>0</v>
      </c>
      <c r="AB10" s="94">
        <v>0</v>
      </c>
      <c r="AC10" s="94">
        <f t="shared" si="32"/>
        <v>0</v>
      </c>
      <c r="AD10" s="142"/>
      <c r="AE10" s="319"/>
      <c r="AF10" s="323"/>
      <c r="AG10" s="94"/>
      <c r="AH10" s="94"/>
      <c r="AI10" s="94"/>
      <c r="AJ10" s="94"/>
      <c r="AK10" s="59"/>
      <c r="AL10" s="94"/>
      <c r="AM10" s="94">
        <f t="shared" si="33"/>
        <v>0</v>
      </c>
      <c r="AN10" s="94">
        <v>0</v>
      </c>
      <c r="AO10" s="94">
        <v>0</v>
      </c>
      <c r="AP10" s="94">
        <v>0</v>
      </c>
      <c r="AQ10" s="94">
        <v>0</v>
      </c>
      <c r="AR10" s="94">
        <f t="shared" si="34"/>
        <v>0</v>
      </c>
      <c r="AS10" s="142"/>
      <c r="AT10" s="319"/>
      <c r="AU10" s="323"/>
      <c r="AV10" s="94"/>
      <c r="AW10" s="94"/>
      <c r="AX10" s="94"/>
      <c r="AY10" s="94"/>
      <c r="AZ10" s="59"/>
      <c r="BA10" s="94"/>
      <c r="BB10" s="94">
        <f t="shared" si="35"/>
        <v>0</v>
      </c>
      <c r="BC10" s="94">
        <v>0</v>
      </c>
      <c r="BD10" s="94">
        <v>0</v>
      </c>
      <c r="BE10" s="94">
        <v>0</v>
      </c>
      <c r="BF10" s="94">
        <v>0</v>
      </c>
      <c r="BG10" s="94">
        <f t="shared" si="36"/>
        <v>0</v>
      </c>
      <c r="BH10" s="142"/>
      <c r="BI10" s="319"/>
      <c r="BJ10" s="323"/>
      <c r="BK10" s="94"/>
      <c r="BL10" s="94"/>
      <c r="BM10" s="94"/>
      <c r="BN10" s="94"/>
      <c r="BO10" s="59"/>
      <c r="BP10" s="94"/>
      <c r="BQ10" s="94">
        <f t="shared" si="37"/>
        <v>0</v>
      </c>
      <c r="BR10" s="94">
        <v>0</v>
      </c>
      <c r="BS10" s="94">
        <v>0</v>
      </c>
      <c r="BT10" s="94">
        <v>0</v>
      </c>
      <c r="BU10" s="94">
        <v>0</v>
      </c>
      <c r="BV10" s="94">
        <f t="shared" si="38"/>
        <v>0</v>
      </c>
      <c r="BW10" s="142"/>
      <c r="BX10" s="319"/>
      <c r="BY10" s="323"/>
      <c r="BZ10" s="94"/>
      <c r="CA10" s="94"/>
      <c r="CB10" s="94"/>
      <c r="CC10" s="94">
        <v>0</v>
      </c>
      <c r="CD10" s="59"/>
      <c r="CE10" s="94"/>
      <c r="CF10" s="94">
        <f t="shared" si="39"/>
        <v>0</v>
      </c>
      <c r="CG10" s="94">
        <v>0</v>
      </c>
      <c r="CH10" s="94">
        <v>0</v>
      </c>
      <c r="CI10" s="94">
        <v>0</v>
      </c>
      <c r="CJ10" s="94">
        <v>0</v>
      </c>
      <c r="CK10" s="94">
        <f t="shared" si="40"/>
        <v>0</v>
      </c>
      <c r="CL10" s="142"/>
      <c r="CM10" s="319"/>
      <c r="CN10" s="323"/>
      <c r="CO10" s="94"/>
      <c r="CP10" s="94"/>
      <c r="CQ10" s="94"/>
      <c r="CR10" s="94">
        <v>0</v>
      </c>
      <c r="CS10" s="59"/>
      <c r="CT10" s="94"/>
      <c r="CU10" s="94">
        <f t="shared" si="41"/>
        <v>0</v>
      </c>
      <c r="CV10" s="94">
        <v>0</v>
      </c>
      <c r="CW10" s="94">
        <v>0</v>
      </c>
      <c r="CX10" s="94">
        <v>0</v>
      </c>
      <c r="CY10" s="94">
        <v>0</v>
      </c>
      <c r="CZ10" s="94">
        <f t="shared" si="42"/>
        <v>0</v>
      </c>
      <c r="DA10" s="142"/>
      <c r="DB10" s="319"/>
      <c r="DC10" s="323"/>
      <c r="DD10" s="94"/>
      <c r="DE10" s="94"/>
      <c r="DF10" s="94"/>
      <c r="DG10" s="94"/>
      <c r="DH10" s="59"/>
      <c r="DI10" s="94"/>
      <c r="DJ10" s="94">
        <f t="shared" si="43"/>
        <v>0</v>
      </c>
      <c r="DK10" s="94">
        <v>0</v>
      </c>
      <c r="DL10" s="94">
        <v>0</v>
      </c>
      <c r="DM10" s="94">
        <v>0</v>
      </c>
      <c r="DN10" s="94">
        <v>0</v>
      </c>
      <c r="DO10" s="94">
        <f t="shared" si="44"/>
        <v>0</v>
      </c>
      <c r="DP10" s="142"/>
      <c r="DQ10" s="319"/>
      <c r="DR10" s="323"/>
      <c r="DS10" s="94"/>
      <c r="DT10" s="94"/>
      <c r="DU10" s="94">
        <f t="shared" si="24"/>
        <v>0</v>
      </c>
      <c r="DV10" s="94">
        <f t="shared" si="25"/>
        <v>0</v>
      </c>
      <c r="DW10" s="59">
        <f t="shared" si="26"/>
        <v>0</v>
      </c>
      <c r="DX10" s="431">
        <f t="shared" si="27"/>
        <v>0</v>
      </c>
      <c r="DY10" s="94">
        <f t="shared" si="28"/>
        <v>0</v>
      </c>
      <c r="DZ10" s="94">
        <v>0</v>
      </c>
      <c r="EA10" s="94">
        <v>0</v>
      </c>
      <c r="EB10" s="94"/>
      <c r="EC10" s="94"/>
      <c r="ED10" s="94"/>
      <c r="EE10" s="142"/>
    </row>
    <row r="11" spans="1:135" s="156" customFormat="1" ht="15" customHeight="1">
      <c r="A11" s="404">
        <v>4</v>
      </c>
      <c r="B11" s="323" t="s">
        <v>569</v>
      </c>
      <c r="C11" s="94"/>
      <c r="D11" s="94"/>
      <c r="E11" s="94"/>
      <c r="F11" s="94"/>
      <c r="G11" s="59"/>
      <c r="H11" s="94"/>
      <c r="I11" s="94">
        <f t="shared" si="29"/>
        <v>0</v>
      </c>
      <c r="J11" s="94">
        <v>0</v>
      </c>
      <c r="K11" s="94">
        <v>0</v>
      </c>
      <c r="L11" s="94">
        <v>0</v>
      </c>
      <c r="M11" s="94">
        <v>0</v>
      </c>
      <c r="N11" s="94">
        <f t="shared" si="30"/>
        <v>0</v>
      </c>
      <c r="O11" s="142"/>
      <c r="P11" s="319"/>
      <c r="Q11" s="323"/>
      <c r="R11" s="94"/>
      <c r="S11" s="94"/>
      <c r="T11" s="94"/>
      <c r="U11" s="94"/>
      <c r="V11" s="59"/>
      <c r="W11" s="94"/>
      <c r="X11" s="94">
        <f t="shared" si="31"/>
        <v>0</v>
      </c>
      <c r="Y11" s="94">
        <v>0</v>
      </c>
      <c r="Z11" s="94">
        <v>0</v>
      </c>
      <c r="AA11" s="94">
        <v>0</v>
      </c>
      <c r="AB11" s="94">
        <v>0</v>
      </c>
      <c r="AC11" s="94">
        <f t="shared" si="32"/>
        <v>0</v>
      </c>
      <c r="AD11" s="142"/>
      <c r="AE11" s="319"/>
      <c r="AF11" s="323"/>
      <c r="AG11" s="94"/>
      <c r="AH11" s="94"/>
      <c r="AI11" s="94"/>
      <c r="AJ11" s="94"/>
      <c r="AK11" s="59"/>
      <c r="AL11" s="94"/>
      <c r="AM11" s="94">
        <f t="shared" si="33"/>
        <v>0</v>
      </c>
      <c r="AN11" s="94">
        <v>0</v>
      </c>
      <c r="AO11" s="94">
        <v>0</v>
      </c>
      <c r="AP11" s="94">
        <v>0</v>
      </c>
      <c r="AQ11" s="94">
        <v>0</v>
      </c>
      <c r="AR11" s="94">
        <f t="shared" si="34"/>
        <v>0</v>
      </c>
      <c r="AS11" s="142"/>
      <c r="AT11" s="319"/>
      <c r="AU11" s="323"/>
      <c r="AV11" s="94"/>
      <c r="AW11" s="94"/>
      <c r="AX11" s="94"/>
      <c r="AY11" s="94"/>
      <c r="AZ11" s="59"/>
      <c r="BA11" s="94"/>
      <c r="BB11" s="94">
        <f t="shared" si="35"/>
        <v>0</v>
      </c>
      <c r="BC11" s="94">
        <v>0</v>
      </c>
      <c r="BD11" s="94">
        <v>0</v>
      </c>
      <c r="BE11" s="94">
        <v>0</v>
      </c>
      <c r="BF11" s="94">
        <v>0</v>
      </c>
      <c r="BG11" s="94">
        <f t="shared" si="36"/>
        <v>0</v>
      </c>
      <c r="BH11" s="142"/>
      <c r="BI11" s="319"/>
      <c r="BJ11" s="323"/>
      <c r="BK11" s="94"/>
      <c r="BL11" s="94"/>
      <c r="BM11" s="94"/>
      <c r="BN11" s="94"/>
      <c r="BO11" s="59"/>
      <c r="BP11" s="94"/>
      <c r="BQ11" s="94">
        <f t="shared" si="37"/>
        <v>0</v>
      </c>
      <c r="BR11" s="94">
        <v>0</v>
      </c>
      <c r="BS11" s="94">
        <v>0</v>
      </c>
      <c r="BT11" s="94">
        <v>0</v>
      </c>
      <c r="BU11" s="94">
        <v>0</v>
      </c>
      <c r="BV11" s="94">
        <f t="shared" si="38"/>
        <v>0</v>
      </c>
      <c r="BW11" s="142"/>
      <c r="BX11" s="319"/>
      <c r="BY11" s="323"/>
      <c r="BZ11" s="94"/>
      <c r="CA11" s="94"/>
      <c r="CB11" s="94"/>
      <c r="CC11" s="94">
        <v>0</v>
      </c>
      <c r="CD11" s="59"/>
      <c r="CE11" s="94"/>
      <c r="CF11" s="94">
        <f t="shared" si="39"/>
        <v>0</v>
      </c>
      <c r="CG11" s="94">
        <v>0</v>
      </c>
      <c r="CH11" s="94">
        <v>0</v>
      </c>
      <c r="CI11" s="94">
        <v>0</v>
      </c>
      <c r="CJ11" s="94">
        <v>0</v>
      </c>
      <c r="CK11" s="94">
        <f t="shared" si="40"/>
        <v>0</v>
      </c>
      <c r="CL11" s="142"/>
      <c r="CM11" s="319"/>
      <c r="CN11" s="323"/>
      <c r="CO11" s="94"/>
      <c r="CP11" s="94"/>
      <c r="CQ11" s="94"/>
      <c r="CR11" s="94">
        <v>0</v>
      </c>
      <c r="CS11" s="59"/>
      <c r="CT11" s="94"/>
      <c r="CU11" s="94">
        <f t="shared" si="41"/>
        <v>0</v>
      </c>
      <c r="CV11" s="94">
        <v>0</v>
      </c>
      <c r="CW11" s="94">
        <v>0</v>
      </c>
      <c r="CX11" s="94">
        <v>0</v>
      </c>
      <c r="CY11" s="94">
        <v>0</v>
      </c>
      <c r="CZ11" s="94">
        <f t="shared" si="42"/>
        <v>0</v>
      </c>
      <c r="DA11" s="142"/>
      <c r="DB11" s="319"/>
      <c r="DC11" s="323"/>
      <c r="DD11" s="94"/>
      <c r="DE11" s="94"/>
      <c r="DF11" s="94"/>
      <c r="DG11" s="94"/>
      <c r="DH11" s="59"/>
      <c r="DI11" s="94"/>
      <c r="DJ11" s="94">
        <f t="shared" si="43"/>
        <v>0</v>
      </c>
      <c r="DK11" s="94">
        <v>0</v>
      </c>
      <c r="DL11" s="94">
        <v>0</v>
      </c>
      <c r="DM11" s="94">
        <v>0</v>
      </c>
      <c r="DN11" s="94">
        <v>0</v>
      </c>
      <c r="DO11" s="94">
        <f t="shared" si="44"/>
        <v>0</v>
      </c>
      <c r="DP11" s="142"/>
      <c r="DQ11" s="319"/>
      <c r="DR11" s="323"/>
      <c r="DS11" s="94"/>
      <c r="DT11" s="94"/>
      <c r="DU11" s="94">
        <f t="shared" si="24"/>
        <v>0</v>
      </c>
      <c r="DV11" s="94">
        <f t="shared" si="25"/>
        <v>0</v>
      </c>
      <c r="DW11" s="59">
        <f t="shared" si="26"/>
        <v>0</v>
      </c>
      <c r="DX11" s="431">
        <f t="shared" si="27"/>
        <v>0</v>
      </c>
      <c r="DY11" s="94">
        <f t="shared" si="28"/>
        <v>0</v>
      </c>
      <c r="DZ11" s="94">
        <v>0</v>
      </c>
      <c r="EA11" s="94">
        <v>0</v>
      </c>
      <c r="EB11" s="94"/>
      <c r="EC11" s="94"/>
      <c r="ED11" s="94"/>
      <c r="EE11" s="142"/>
    </row>
    <row r="12" spans="1:135" s="156" customFormat="1" ht="15" customHeight="1">
      <c r="A12" s="405">
        <v>5</v>
      </c>
      <c r="B12" s="323" t="s">
        <v>570</v>
      </c>
      <c r="C12" s="94"/>
      <c r="D12" s="94"/>
      <c r="E12" s="94"/>
      <c r="F12" s="94"/>
      <c r="G12" s="59"/>
      <c r="H12" s="94"/>
      <c r="I12" s="94">
        <f t="shared" si="29"/>
        <v>0</v>
      </c>
      <c r="J12" s="94">
        <v>0</v>
      </c>
      <c r="K12" s="94">
        <v>0</v>
      </c>
      <c r="L12" s="94">
        <v>0</v>
      </c>
      <c r="M12" s="94">
        <v>0</v>
      </c>
      <c r="N12" s="94">
        <f t="shared" si="30"/>
        <v>0</v>
      </c>
      <c r="O12" s="142"/>
      <c r="P12" s="319"/>
      <c r="Q12" s="323"/>
      <c r="R12" s="94"/>
      <c r="S12" s="94"/>
      <c r="T12" s="94"/>
      <c r="U12" s="94"/>
      <c r="V12" s="59"/>
      <c r="W12" s="94"/>
      <c r="X12" s="94">
        <f t="shared" si="31"/>
        <v>0</v>
      </c>
      <c r="Y12" s="94">
        <v>0</v>
      </c>
      <c r="Z12" s="94">
        <v>0</v>
      </c>
      <c r="AA12" s="94">
        <v>0</v>
      </c>
      <c r="AB12" s="94">
        <v>0</v>
      </c>
      <c r="AC12" s="94">
        <f t="shared" si="32"/>
        <v>0</v>
      </c>
      <c r="AD12" s="142"/>
      <c r="AE12" s="319"/>
      <c r="AF12" s="323"/>
      <c r="AG12" s="94"/>
      <c r="AH12" s="94"/>
      <c r="AI12" s="94"/>
      <c r="AJ12" s="94"/>
      <c r="AK12" s="59"/>
      <c r="AL12" s="94"/>
      <c r="AM12" s="94">
        <f t="shared" si="33"/>
        <v>0</v>
      </c>
      <c r="AN12" s="94">
        <v>0</v>
      </c>
      <c r="AO12" s="94">
        <v>0</v>
      </c>
      <c r="AP12" s="94">
        <v>0</v>
      </c>
      <c r="AQ12" s="94">
        <v>0</v>
      </c>
      <c r="AR12" s="94">
        <f t="shared" si="34"/>
        <v>0</v>
      </c>
      <c r="AS12" s="142"/>
      <c r="AT12" s="319"/>
      <c r="AU12" s="323"/>
      <c r="AV12" s="94"/>
      <c r="AW12" s="94"/>
      <c r="AX12" s="94"/>
      <c r="AY12" s="94"/>
      <c r="AZ12" s="59"/>
      <c r="BA12" s="94"/>
      <c r="BB12" s="94">
        <f t="shared" si="35"/>
        <v>0</v>
      </c>
      <c r="BC12" s="94">
        <v>0</v>
      </c>
      <c r="BD12" s="94">
        <v>0</v>
      </c>
      <c r="BE12" s="94">
        <v>0</v>
      </c>
      <c r="BF12" s="94">
        <v>0</v>
      </c>
      <c r="BG12" s="94">
        <f t="shared" si="36"/>
        <v>0</v>
      </c>
      <c r="BH12" s="142"/>
      <c r="BI12" s="319"/>
      <c r="BJ12" s="323"/>
      <c r="BK12" s="94"/>
      <c r="BL12" s="94"/>
      <c r="BM12" s="94"/>
      <c r="BN12" s="94"/>
      <c r="BO12" s="59"/>
      <c r="BP12" s="94"/>
      <c r="BQ12" s="94">
        <f t="shared" si="37"/>
        <v>0</v>
      </c>
      <c r="BR12" s="94">
        <v>0</v>
      </c>
      <c r="BS12" s="94">
        <v>0</v>
      </c>
      <c r="BT12" s="94">
        <v>0</v>
      </c>
      <c r="BU12" s="94">
        <v>0</v>
      </c>
      <c r="BV12" s="94">
        <f t="shared" si="38"/>
        <v>0</v>
      </c>
      <c r="BW12" s="142"/>
      <c r="BX12" s="319"/>
      <c r="BY12" s="323"/>
      <c r="BZ12" s="94"/>
      <c r="CA12" s="94"/>
      <c r="CB12" s="94"/>
      <c r="CC12" s="94">
        <v>0</v>
      </c>
      <c r="CD12" s="59"/>
      <c r="CE12" s="94"/>
      <c r="CF12" s="94">
        <f t="shared" si="39"/>
        <v>0</v>
      </c>
      <c r="CG12" s="94">
        <v>0</v>
      </c>
      <c r="CH12" s="94">
        <v>0</v>
      </c>
      <c r="CI12" s="94">
        <v>0</v>
      </c>
      <c r="CJ12" s="94">
        <v>0</v>
      </c>
      <c r="CK12" s="94">
        <f t="shared" si="40"/>
        <v>0</v>
      </c>
      <c r="CL12" s="142"/>
      <c r="CM12" s="319"/>
      <c r="CN12" s="323"/>
      <c r="CO12" s="94"/>
      <c r="CP12" s="94"/>
      <c r="CQ12" s="94"/>
      <c r="CR12" s="94">
        <v>0</v>
      </c>
      <c r="CS12" s="59"/>
      <c r="CT12" s="94"/>
      <c r="CU12" s="94">
        <f t="shared" si="41"/>
        <v>0</v>
      </c>
      <c r="CV12" s="94">
        <v>0</v>
      </c>
      <c r="CW12" s="94">
        <v>0</v>
      </c>
      <c r="CX12" s="94">
        <v>0</v>
      </c>
      <c r="CY12" s="94">
        <v>0</v>
      </c>
      <c r="CZ12" s="94">
        <f t="shared" si="42"/>
        <v>0</v>
      </c>
      <c r="DA12" s="142"/>
      <c r="DB12" s="319"/>
      <c r="DC12" s="323"/>
      <c r="DD12" s="94"/>
      <c r="DE12" s="94"/>
      <c r="DF12" s="94"/>
      <c r="DG12" s="94"/>
      <c r="DH12" s="59"/>
      <c r="DI12" s="94"/>
      <c r="DJ12" s="94">
        <f t="shared" si="43"/>
        <v>0</v>
      </c>
      <c r="DK12" s="94">
        <v>0</v>
      </c>
      <c r="DL12" s="94">
        <v>0</v>
      </c>
      <c r="DM12" s="94">
        <v>0</v>
      </c>
      <c r="DN12" s="94">
        <v>0</v>
      </c>
      <c r="DO12" s="94">
        <f t="shared" si="44"/>
        <v>0</v>
      </c>
      <c r="DP12" s="142"/>
      <c r="DQ12" s="319"/>
      <c r="DR12" s="323"/>
      <c r="DS12" s="94"/>
      <c r="DT12" s="94"/>
      <c r="DU12" s="94">
        <f t="shared" si="24"/>
        <v>0</v>
      </c>
      <c r="DV12" s="94">
        <f t="shared" si="25"/>
        <v>0</v>
      </c>
      <c r="DW12" s="59">
        <f t="shared" si="26"/>
        <v>0</v>
      </c>
      <c r="DX12" s="431">
        <f t="shared" si="27"/>
        <v>0</v>
      </c>
      <c r="DY12" s="94">
        <f t="shared" si="28"/>
        <v>0</v>
      </c>
      <c r="DZ12" s="94">
        <v>0</v>
      </c>
      <c r="EA12" s="94">
        <v>0</v>
      </c>
      <c r="EB12" s="94"/>
      <c r="EC12" s="94"/>
      <c r="ED12" s="94"/>
      <c r="EE12" s="142"/>
    </row>
    <row r="13" spans="1:135" s="156" customFormat="1" ht="15" customHeight="1">
      <c r="A13" s="404">
        <v>6</v>
      </c>
      <c r="B13" s="323" t="s">
        <v>571</v>
      </c>
      <c r="C13" s="94"/>
      <c r="D13" s="94"/>
      <c r="E13" s="94"/>
      <c r="F13" s="94"/>
      <c r="G13" s="59"/>
      <c r="H13" s="94"/>
      <c r="I13" s="94">
        <f t="shared" si="29"/>
        <v>0</v>
      </c>
      <c r="J13" s="94">
        <v>0</v>
      </c>
      <c r="K13" s="94">
        <v>0</v>
      </c>
      <c r="L13" s="94">
        <v>0</v>
      </c>
      <c r="M13" s="94">
        <v>0</v>
      </c>
      <c r="N13" s="94">
        <f t="shared" si="30"/>
        <v>0</v>
      </c>
      <c r="O13" s="142"/>
      <c r="P13" s="319"/>
      <c r="Q13" s="323"/>
      <c r="R13" s="94"/>
      <c r="S13" s="94"/>
      <c r="T13" s="94"/>
      <c r="U13" s="94"/>
      <c r="V13" s="59"/>
      <c r="W13" s="94"/>
      <c r="X13" s="94">
        <f t="shared" si="31"/>
        <v>0</v>
      </c>
      <c r="Y13" s="94">
        <v>0</v>
      </c>
      <c r="Z13" s="94">
        <v>0</v>
      </c>
      <c r="AA13" s="94">
        <v>0</v>
      </c>
      <c r="AB13" s="94">
        <v>0</v>
      </c>
      <c r="AC13" s="94">
        <f t="shared" si="32"/>
        <v>0</v>
      </c>
      <c r="AD13" s="142"/>
      <c r="AE13" s="319"/>
      <c r="AF13" s="323"/>
      <c r="AG13" s="94"/>
      <c r="AH13" s="94"/>
      <c r="AI13" s="94"/>
      <c r="AJ13" s="94"/>
      <c r="AK13" s="59"/>
      <c r="AL13" s="94"/>
      <c r="AM13" s="94">
        <f t="shared" si="33"/>
        <v>0</v>
      </c>
      <c r="AN13" s="94">
        <v>0</v>
      </c>
      <c r="AO13" s="94">
        <v>0</v>
      </c>
      <c r="AP13" s="94">
        <v>0</v>
      </c>
      <c r="AQ13" s="94">
        <v>0</v>
      </c>
      <c r="AR13" s="94">
        <f t="shared" si="34"/>
        <v>0</v>
      </c>
      <c r="AS13" s="142"/>
      <c r="AT13" s="319"/>
      <c r="AU13" s="323"/>
      <c r="AV13" s="94"/>
      <c r="AW13" s="94"/>
      <c r="AX13" s="94"/>
      <c r="AY13" s="94"/>
      <c r="AZ13" s="59"/>
      <c r="BA13" s="94"/>
      <c r="BB13" s="94">
        <f t="shared" si="35"/>
        <v>0</v>
      </c>
      <c r="BC13" s="94">
        <v>0</v>
      </c>
      <c r="BD13" s="94">
        <v>0</v>
      </c>
      <c r="BE13" s="94">
        <v>0</v>
      </c>
      <c r="BF13" s="94">
        <v>0</v>
      </c>
      <c r="BG13" s="94">
        <f t="shared" si="36"/>
        <v>0</v>
      </c>
      <c r="BH13" s="142"/>
      <c r="BI13" s="319"/>
      <c r="BJ13" s="323"/>
      <c r="BK13" s="94"/>
      <c r="BL13" s="94"/>
      <c r="BM13" s="94"/>
      <c r="BN13" s="94"/>
      <c r="BO13" s="59"/>
      <c r="BP13" s="94"/>
      <c r="BQ13" s="94">
        <f t="shared" si="37"/>
        <v>0</v>
      </c>
      <c r="BR13" s="94">
        <v>0</v>
      </c>
      <c r="BS13" s="94">
        <v>0</v>
      </c>
      <c r="BT13" s="94">
        <v>0</v>
      </c>
      <c r="BU13" s="94">
        <v>0</v>
      </c>
      <c r="BV13" s="94">
        <f t="shared" si="38"/>
        <v>0</v>
      </c>
      <c r="BW13" s="142"/>
      <c r="BX13" s="319"/>
      <c r="BY13" s="323"/>
      <c r="BZ13" s="94"/>
      <c r="CA13" s="94"/>
      <c r="CB13" s="94"/>
      <c r="CC13" s="94">
        <v>0</v>
      </c>
      <c r="CD13" s="59"/>
      <c r="CE13" s="94"/>
      <c r="CF13" s="94">
        <f t="shared" si="39"/>
        <v>0</v>
      </c>
      <c r="CG13" s="94">
        <v>0</v>
      </c>
      <c r="CH13" s="94">
        <v>0</v>
      </c>
      <c r="CI13" s="94">
        <v>0</v>
      </c>
      <c r="CJ13" s="94">
        <v>0</v>
      </c>
      <c r="CK13" s="94">
        <f t="shared" si="40"/>
        <v>0</v>
      </c>
      <c r="CL13" s="142"/>
      <c r="CM13" s="319"/>
      <c r="CN13" s="323"/>
      <c r="CO13" s="94"/>
      <c r="CP13" s="94"/>
      <c r="CQ13" s="94"/>
      <c r="CR13" s="94">
        <v>0</v>
      </c>
      <c r="CS13" s="59"/>
      <c r="CT13" s="94"/>
      <c r="CU13" s="94">
        <f t="shared" si="41"/>
        <v>0</v>
      </c>
      <c r="CV13" s="94">
        <v>0</v>
      </c>
      <c r="CW13" s="94">
        <v>0</v>
      </c>
      <c r="CX13" s="94">
        <v>0</v>
      </c>
      <c r="CY13" s="94">
        <v>0</v>
      </c>
      <c r="CZ13" s="94">
        <f t="shared" si="42"/>
        <v>0</v>
      </c>
      <c r="DA13" s="142"/>
      <c r="DB13" s="319"/>
      <c r="DC13" s="323"/>
      <c r="DD13" s="94"/>
      <c r="DE13" s="94"/>
      <c r="DF13" s="94"/>
      <c r="DG13" s="94"/>
      <c r="DH13" s="59"/>
      <c r="DI13" s="94"/>
      <c r="DJ13" s="94">
        <f t="shared" si="43"/>
        <v>0</v>
      </c>
      <c r="DK13" s="94">
        <v>0</v>
      </c>
      <c r="DL13" s="94">
        <v>0</v>
      </c>
      <c r="DM13" s="94">
        <v>0</v>
      </c>
      <c r="DN13" s="94">
        <v>0</v>
      </c>
      <c r="DO13" s="94">
        <f t="shared" si="44"/>
        <v>0</v>
      </c>
      <c r="DP13" s="142"/>
      <c r="DQ13" s="319"/>
      <c r="DR13" s="323"/>
      <c r="DS13" s="94"/>
      <c r="DT13" s="94"/>
      <c r="DU13" s="94">
        <f t="shared" si="24"/>
        <v>0</v>
      </c>
      <c r="DV13" s="94">
        <f t="shared" si="25"/>
        <v>0</v>
      </c>
      <c r="DW13" s="59">
        <f t="shared" si="26"/>
        <v>0</v>
      </c>
      <c r="DX13" s="431">
        <f t="shared" si="27"/>
        <v>0</v>
      </c>
      <c r="DY13" s="94">
        <f t="shared" si="28"/>
        <v>0</v>
      </c>
      <c r="DZ13" s="94">
        <v>0</v>
      </c>
      <c r="EA13" s="94">
        <v>0</v>
      </c>
      <c r="EB13" s="94"/>
      <c r="EC13" s="94"/>
      <c r="ED13" s="94"/>
      <c r="EE13" s="142"/>
    </row>
    <row r="14" spans="1:135" s="156" customFormat="1" ht="15" customHeight="1">
      <c r="A14" s="405">
        <v>7</v>
      </c>
      <c r="B14" s="323" t="s">
        <v>572</v>
      </c>
      <c r="C14" s="94"/>
      <c r="D14" s="94"/>
      <c r="E14" s="94"/>
      <c r="F14" s="94"/>
      <c r="G14" s="59"/>
      <c r="H14" s="94"/>
      <c r="I14" s="94">
        <f t="shared" si="29"/>
        <v>0</v>
      </c>
      <c r="J14" s="94">
        <v>0</v>
      </c>
      <c r="K14" s="94">
        <v>0</v>
      </c>
      <c r="L14" s="94">
        <v>0</v>
      </c>
      <c r="M14" s="94">
        <v>0</v>
      </c>
      <c r="N14" s="94">
        <f t="shared" si="30"/>
        <v>0</v>
      </c>
      <c r="O14" s="142"/>
      <c r="P14" s="319"/>
      <c r="Q14" s="323"/>
      <c r="R14" s="94"/>
      <c r="S14" s="94"/>
      <c r="T14" s="94"/>
      <c r="U14" s="94"/>
      <c r="V14" s="59"/>
      <c r="W14" s="94"/>
      <c r="X14" s="94">
        <f t="shared" si="31"/>
        <v>0</v>
      </c>
      <c r="Y14" s="94">
        <v>0</v>
      </c>
      <c r="Z14" s="94">
        <v>0</v>
      </c>
      <c r="AA14" s="94">
        <v>0</v>
      </c>
      <c r="AB14" s="94">
        <v>0</v>
      </c>
      <c r="AC14" s="94">
        <f t="shared" si="32"/>
        <v>0</v>
      </c>
      <c r="AD14" s="142"/>
      <c r="AE14" s="319"/>
      <c r="AF14" s="323"/>
      <c r="AG14" s="94"/>
      <c r="AH14" s="94"/>
      <c r="AI14" s="94"/>
      <c r="AJ14" s="94"/>
      <c r="AK14" s="59"/>
      <c r="AL14" s="94"/>
      <c r="AM14" s="94">
        <f t="shared" si="33"/>
        <v>0</v>
      </c>
      <c r="AN14" s="94">
        <v>0</v>
      </c>
      <c r="AO14" s="94">
        <v>0</v>
      </c>
      <c r="AP14" s="94">
        <v>0</v>
      </c>
      <c r="AQ14" s="94">
        <v>0</v>
      </c>
      <c r="AR14" s="94">
        <f t="shared" si="34"/>
        <v>0</v>
      </c>
      <c r="AS14" s="142"/>
      <c r="AT14" s="319"/>
      <c r="AU14" s="323"/>
      <c r="AV14" s="94"/>
      <c r="AW14" s="94"/>
      <c r="AX14" s="94"/>
      <c r="AY14" s="94"/>
      <c r="AZ14" s="59"/>
      <c r="BA14" s="94"/>
      <c r="BB14" s="94">
        <f t="shared" si="35"/>
        <v>0</v>
      </c>
      <c r="BC14" s="94">
        <v>0</v>
      </c>
      <c r="BD14" s="94">
        <v>0</v>
      </c>
      <c r="BE14" s="94">
        <v>0</v>
      </c>
      <c r="BF14" s="94">
        <v>0</v>
      </c>
      <c r="BG14" s="94">
        <f t="shared" si="36"/>
        <v>0</v>
      </c>
      <c r="BH14" s="142"/>
      <c r="BI14" s="319"/>
      <c r="BJ14" s="323"/>
      <c r="BK14" s="94"/>
      <c r="BL14" s="94"/>
      <c r="BM14" s="94"/>
      <c r="BN14" s="94"/>
      <c r="BO14" s="59"/>
      <c r="BP14" s="94"/>
      <c r="BQ14" s="94">
        <f t="shared" si="37"/>
        <v>0</v>
      </c>
      <c r="BR14" s="94">
        <v>0</v>
      </c>
      <c r="BS14" s="94">
        <v>0</v>
      </c>
      <c r="BT14" s="94">
        <v>0</v>
      </c>
      <c r="BU14" s="94">
        <v>0</v>
      </c>
      <c r="BV14" s="94">
        <f t="shared" si="38"/>
        <v>0</v>
      </c>
      <c r="BW14" s="142"/>
      <c r="BX14" s="319"/>
      <c r="BY14" s="323"/>
      <c r="BZ14" s="94"/>
      <c r="CA14" s="94"/>
      <c r="CB14" s="94"/>
      <c r="CC14" s="94">
        <v>0</v>
      </c>
      <c r="CD14" s="59"/>
      <c r="CE14" s="94"/>
      <c r="CF14" s="94">
        <f t="shared" si="39"/>
        <v>0</v>
      </c>
      <c r="CG14" s="94">
        <v>0</v>
      </c>
      <c r="CH14" s="94">
        <v>0</v>
      </c>
      <c r="CI14" s="94">
        <v>0</v>
      </c>
      <c r="CJ14" s="94">
        <v>0</v>
      </c>
      <c r="CK14" s="94">
        <f t="shared" si="40"/>
        <v>0</v>
      </c>
      <c r="CL14" s="142"/>
      <c r="CM14" s="319"/>
      <c r="CN14" s="323"/>
      <c r="CO14" s="94"/>
      <c r="CP14" s="94"/>
      <c r="CQ14" s="94"/>
      <c r="CR14" s="94">
        <v>0</v>
      </c>
      <c r="CS14" s="59"/>
      <c r="CT14" s="94"/>
      <c r="CU14" s="94">
        <f t="shared" si="41"/>
        <v>0</v>
      </c>
      <c r="CV14" s="94">
        <v>0</v>
      </c>
      <c r="CW14" s="94">
        <v>0</v>
      </c>
      <c r="CX14" s="94">
        <v>0</v>
      </c>
      <c r="CY14" s="94">
        <v>0</v>
      </c>
      <c r="CZ14" s="94">
        <f t="shared" si="42"/>
        <v>0</v>
      </c>
      <c r="DA14" s="142"/>
      <c r="DB14" s="319"/>
      <c r="DC14" s="323"/>
      <c r="DD14" s="94"/>
      <c r="DE14" s="94"/>
      <c r="DF14" s="94"/>
      <c r="DG14" s="94"/>
      <c r="DH14" s="59"/>
      <c r="DI14" s="94"/>
      <c r="DJ14" s="94">
        <f t="shared" si="43"/>
        <v>0</v>
      </c>
      <c r="DK14" s="94">
        <v>0</v>
      </c>
      <c r="DL14" s="94">
        <v>0</v>
      </c>
      <c r="DM14" s="94">
        <v>0</v>
      </c>
      <c r="DN14" s="94">
        <v>0</v>
      </c>
      <c r="DO14" s="94">
        <f t="shared" si="44"/>
        <v>0</v>
      </c>
      <c r="DP14" s="142"/>
      <c r="DQ14" s="319"/>
      <c r="DR14" s="323"/>
      <c r="DS14" s="94"/>
      <c r="DT14" s="94"/>
      <c r="DU14" s="94">
        <f t="shared" si="24"/>
        <v>0</v>
      </c>
      <c r="DV14" s="94">
        <f t="shared" si="25"/>
        <v>0</v>
      </c>
      <c r="DW14" s="59">
        <f t="shared" si="26"/>
        <v>0</v>
      </c>
      <c r="DX14" s="431">
        <f t="shared" si="27"/>
        <v>0</v>
      </c>
      <c r="DY14" s="94">
        <f t="shared" si="28"/>
        <v>0</v>
      </c>
      <c r="DZ14" s="94">
        <v>0</v>
      </c>
      <c r="EA14" s="94">
        <v>0</v>
      </c>
      <c r="EB14" s="94"/>
      <c r="EC14" s="94"/>
      <c r="ED14" s="94"/>
      <c r="EE14" s="142"/>
    </row>
    <row r="15" spans="1:135" s="156" customFormat="1" ht="15" customHeight="1">
      <c r="A15" s="404">
        <v>8</v>
      </c>
      <c r="B15" s="323" t="s">
        <v>573</v>
      </c>
      <c r="C15" s="94"/>
      <c r="D15" s="94"/>
      <c r="E15" s="94"/>
      <c r="F15" s="94"/>
      <c r="G15" s="59"/>
      <c r="H15" s="94"/>
      <c r="I15" s="94">
        <f t="shared" si="29"/>
        <v>0</v>
      </c>
      <c r="J15" s="94">
        <v>0</v>
      </c>
      <c r="K15" s="94">
        <v>0</v>
      </c>
      <c r="L15" s="94">
        <v>0</v>
      </c>
      <c r="M15" s="94">
        <v>0</v>
      </c>
      <c r="N15" s="94">
        <f t="shared" si="30"/>
        <v>0</v>
      </c>
      <c r="O15" s="142"/>
      <c r="P15" s="319"/>
      <c r="Q15" s="323"/>
      <c r="R15" s="94"/>
      <c r="S15" s="94"/>
      <c r="T15" s="94"/>
      <c r="U15" s="94"/>
      <c r="V15" s="59"/>
      <c r="W15" s="94"/>
      <c r="X15" s="94">
        <f t="shared" si="31"/>
        <v>0</v>
      </c>
      <c r="Y15" s="94">
        <v>0</v>
      </c>
      <c r="Z15" s="94">
        <v>0</v>
      </c>
      <c r="AA15" s="94">
        <v>0</v>
      </c>
      <c r="AB15" s="94">
        <v>0</v>
      </c>
      <c r="AC15" s="94">
        <f t="shared" si="32"/>
        <v>0</v>
      </c>
      <c r="AD15" s="142"/>
      <c r="AE15" s="319"/>
      <c r="AF15" s="323"/>
      <c r="AG15" s="94"/>
      <c r="AH15" s="94"/>
      <c r="AI15" s="94"/>
      <c r="AJ15" s="94"/>
      <c r="AK15" s="59"/>
      <c r="AL15" s="94"/>
      <c r="AM15" s="94">
        <f t="shared" si="33"/>
        <v>0</v>
      </c>
      <c r="AN15" s="94">
        <v>0</v>
      </c>
      <c r="AO15" s="94">
        <v>0</v>
      </c>
      <c r="AP15" s="94">
        <v>0</v>
      </c>
      <c r="AQ15" s="94">
        <v>0</v>
      </c>
      <c r="AR15" s="94">
        <f t="shared" si="34"/>
        <v>0</v>
      </c>
      <c r="AS15" s="142"/>
      <c r="AT15" s="319"/>
      <c r="AU15" s="323"/>
      <c r="AV15" s="94"/>
      <c r="AW15" s="94"/>
      <c r="AX15" s="94"/>
      <c r="AY15" s="94"/>
      <c r="AZ15" s="59"/>
      <c r="BA15" s="94"/>
      <c r="BB15" s="94">
        <f t="shared" si="35"/>
        <v>0</v>
      </c>
      <c r="BC15" s="94">
        <v>0</v>
      </c>
      <c r="BD15" s="94">
        <v>0</v>
      </c>
      <c r="BE15" s="94">
        <v>0</v>
      </c>
      <c r="BF15" s="94">
        <v>0</v>
      </c>
      <c r="BG15" s="94">
        <f t="shared" si="36"/>
        <v>0</v>
      </c>
      <c r="BH15" s="142"/>
      <c r="BI15" s="319"/>
      <c r="BJ15" s="323"/>
      <c r="BK15" s="94"/>
      <c r="BL15" s="94"/>
      <c r="BM15" s="94"/>
      <c r="BN15" s="94"/>
      <c r="BO15" s="59"/>
      <c r="BP15" s="94"/>
      <c r="BQ15" s="94">
        <f t="shared" si="37"/>
        <v>0</v>
      </c>
      <c r="BR15" s="94">
        <v>0</v>
      </c>
      <c r="BS15" s="94">
        <v>0</v>
      </c>
      <c r="BT15" s="94">
        <v>0</v>
      </c>
      <c r="BU15" s="94">
        <v>0</v>
      </c>
      <c r="BV15" s="94">
        <f t="shared" si="38"/>
        <v>0</v>
      </c>
      <c r="BW15" s="142"/>
      <c r="BX15" s="319"/>
      <c r="BY15" s="323"/>
      <c r="BZ15" s="94"/>
      <c r="CA15" s="94"/>
      <c r="CB15" s="94"/>
      <c r="CC15" s="94">
        <v>0</v>
      </c>
      <c r="CD15" s="59"/>
      <c r="CE15" s="94"/>
      <c r="CF15" s="94">
        <f t="shared" si="39"/>
        <v>0</v>
      </c>
      <c r="CG15" s="94">
        <v>0</v>
      </c>
      <c r="CH15" s="94">
        <v>0</v>
      </c>
      <c r="CI15" s="94">
        <v>0</v>
      </c>
      <c r="CJ15" s="94">
        <v>0</v>
      </c>
      <c r="CK15" s="94">
        <f t="shared" si="40"/>
        <v>0</v>
      </c>
      <c r="CL15" s="142"/>
      <c r="CM15" s="319"/>
      <c r="CN15" s="323"/>
      <c r="CO15" s="94"/>
      <c r="CP15" s="94"/>
      <c r="CQ15" s="94"/>
      <c r="CR15" s="94">
        <v>0</v>
      </c>
      <c r="CS15" s="59"/>
      <c r="CT15" s="94"/>
      <c r="CU15" s="94">
        <f t="shared" si="41"/>
        <v>0</v>
      </c>
      <c r="CV15" s="94">
        <v>0</v>
      </c>
      <c r="CW15" s="94">
        <v>0</v>
      </c>
      <c r="CX15" s="94">
        <v>0</v>
      </c>
      <c r="CY15" s="94">
        <v>0</v>
      </c>
      <c r="CZ15" s="94">
        <f t="shared" si="42"/>
        <v>0</v>
      </c>
      <c r="DA15" s="142"/>
      <c r="DB15" s="319"/>
      <c r="DC15" s="323"/>
      <c r="DD15" s="94"/>
      <c r="DE15" s="94"/>
      <c r="DF15" s="94"/>
      <c r="DG15" s="94"/>
      <c r="DH15" s="59"/>
      <c r="DI15" s="94"/>
      <c r="DJ15" s="94">
        <f t="shared" si="43"/>
        <v>0</v>
      </c>
      <c r="DK15" s="94">
        <v>0</v>
      </c>
      <c r="DL15" s="94">
        <v>0</v>
      </c>
      <c r="DM15" s="94">
        <v>0</v>
      </c>
      <c r="DN15" s="94">
        <v>0</v>
      </c>
      <c r="DO15" s="94">
        <f t="shared" si="44"/>
        <v>0</v>
      </c>
      <c r="DP15" s="142"/>
      <c r="DQ15" s="319"/>
      <c r="DR15" s="323"/>
      <c r="DS15" s="94"/>
      <c r="DT15" s="94"/>
      <c r="DU15" s="94">
        <f t="shared" si="24"/>
        <v>0</v>
      </c>
      <c r="DV15" s="94">
        <f t="shared" si="25"/>
        <v>0</v>
      </c>
      <c r="DW15" s="59">
        <f t="shared" si="26"/>
        <v>0</v>
      </c>
      <c r="DX15" s="431">
        <f t="shared" si="27"/>
        <v>0</v>
      </c>
      <c r="DY15" s="94">
        <f t="shared" si="28"/>
        <v>0</v>
      </c>
      <c r="DZ15" s="94">
        <v>0</v>
      </c>
      <c r="EA15" s="94">
        <v>0</v>
      </c>
      <c r="EB15" s="94"/>
      <c r="EC15" s="94"/>
      <c r="ED15" s="94"/>
      <c r="EE15" s="142"/>
    </row>
    <row r="16" spans="1:135" s="156" customFormat="1" ht="15" customHeight="1">
      <c r="A16" s="405">
        <v>9</v>
      </c>
      <c r="B16" s="323" t="s">
        <v>574</v>
      </c>
      <c r="C16" s="94"/>
      <c r="D16" s="94"/>
      <c r="E16" s="94"/>
      <c r="F16" s="94"/>
      <c r="G16" s="59"/>
      <c r="H16" s="94"/>
      <c r="I16" s="94">
        <f t="shared" si="29"/>
        <v>0</v>
      </c>
      <c r="J16" s="94">
        <v>0</v>
      </c>
      <c r="K16" s="94">
        <v>0</v>
      </c>
      <c r="L16" s="94">
        <v>0</v>
      </c>
      <c r="M16" s="94">
        <v>0</v>
      </c>
      <c r="N16" s="94">
        <f t="shared" si="30"/>
        <v>0</v>
      </c>
      <c r="O16" s="142"/>
      <c r="P16" s="319"/>
      <c r="Q16" s="323"/>
      <c r="R16" s="94"/>
      <c r="S16" s="94"/>
      <c r="T16" s="94"/>
      <c r="U16" s="94"/>
      <c r="V16" s="59"/>
      <c r="W16" s="94"/>
      <c r="X16" s="94">
        <f t="shared" si="31"/>
        <v>0</v>
      </c>
      <c r="Y16" s="94">
        <v>0</v>
      </c>
      <c r="Z16" s="94">
        <v>0</v>
      </c>
      <c r="AA16" s="94">
        <v>0</v>
      </c>
      <c r="AB16" s="94">
        <v>0</v>
      </c>
      <c r="AC16" s="94">
        <f t="shared" si="32"/>
        <v>0</v>
      </c>
      <c r="AD16" s="142"/>
      <c r="AE16" s="319"/>
      <c r="AF16" s="323"/>
      <c r="AG16" s="94"/>
      <c r="AH16" s="94"/>
      <c r="AI16" s="94"/>
      <c r="AJ16" s="94"/>
      <c r="AK16" s="59"/>
      <c r="AL16" s="94"/>
      <c r="AM16" s="94">
        <f t="shared" si="33"/>
        <v>0</v>
      </c>
      <c r="AN16" s="94">
        <v>0</v>
      </c>
      <c r="AO16" s="94">
        <v>0</v>
      </c>
      <c r="AP16" s="94">
        <v>0</v>
      </c>
      <c r="AQ16" s="94">
        <v>0</v>
      </c>
      <c r="AR16" s="94">
        <f t="shared" si="34"/>
        <v>0</v>
      </c>
      <c r="AS16" s="142"/>
      <c r="AT16" s="319"/>
      <c r="AU16" s="323"/>
      <c r="AV16" s="94"/>
      <c r="AW16" s="94"/>
      <c r="AX16" s="94"/>
      <c r="AY16" s="94"/>
      <c r="AZ16" s="59"/>
      <c r="BA16" s="94"/>
      <c r="BB16" s="94">
        <f t="shared" si="35"/>
        <v>0</v>
      </c>
      <c r="BC16" s="94">
        <v>0</v>
      </c>
      <c r="BD16" s="94">
        <v>0</v>
      </c>
      <c r="BE16" s="94">
        <v>0</v>
      </c>
      <c r="BF16" s="94">
        <v>0</v>
      </c>
      <c r="BG16" s="94">
        <f t="shared" si="36"/>
        <v>0</v>
      </c>
      <c r="BH16" s="142"/>
      <c r="BI16" s="319"/>
      <c r="BJ16" s="323"/>
      <c r="BK16" s="94"/>
      <c r="BL16" s="94"/>
      <c r="BM16" s="94"/>
      <c r="BN16" s="94"/>
      <c r="BO16" s="59"/>
      <c r="BP16" s="94"/>
      <c r="BQ16" s="94">
        <f t="shared" si="37"/>
        <v>0</v>
      </c>
      <c r="BR16" s="94">
        <v>0</v>
      </c>
      <c r="BS16" s="94">
        <v>0</v>
      </c>
      <c r="BT16" s="94">
        <v>0</v>
      </c>
      <c r="BU16" s="94">
        <v>0</v>
      </c>
      <c r="BV16" s="94">
        <f t="shared" si="38"/>
        <v>0</v>
      </c>
      <c r="BW16" s="142"/>
      <c r="BX16" s="319"/>
      <c r="BY16" s="323"/>
      <c r="BZ16" s="94"/>
      <c r="CA16" s="94"/>
      <c r="CB16" s="94"/>
      <c r="CC16" s="94">
        <v>0</v>
      </c>
      <c r="CD16" s="59"/>
      <c r="CE16" s="94"/>
      <c r="CF16" s="94">
        <f t="shared" si="39"/>
        <v>0</v>
      </c>
      <c r="CG16" s="94">
        <v>0</v>
      </c>
      <c r="CH16" s="94">
        <v>0</v>
      </c>
      <c r="CI16" s="94">
        <v>0</v>
      </c>
      <c r="CJ16" s="94">
        <v>0</v>
      </c>
      <c r="CK16" s="94">
        <f t="shared" si="40"/>
        <v>0</v>
      </c>
      <c r="CL16" s="142"/>
      <c r="CM16" s="319"/>
      <c r="CN16" s="323"/>
      <c r="CO16" s="94"/>
      <c r="CP16" s="94"/>
      <c r="CQ16" s="94"/>
      <c r="CR16" s="94">
        <v>0</v>
      </c>
      <c r="CS16" s="59"/>
      <c r="CT16" s="94"/>
      <c r="CU16" s="94">
        <f t="shared" si="41"/>
        <v>0</v>
      </c>
      <c r="CV16" s="94">
        <v>0</v>
      </c>
      <c r="CW16" s="94">
        <v>0</v>
      </c>
      <c r="CX16" s="94">
        <v>0</v>
      </c>
      <c r="CY16" s="94">
        <v>0</v>
      </c>
      <c r="CZ16" s="94">
        <f t="shared" si="42"/>
        <v>0</v>
      </c>
      <c r="DA16" s="142"/>
      <c r="DB16" s="319"/>
      <c r="DC16" s="323"/>
      <c r="DD16" s="94"/>
      <c r="DE16" s="94"/>
      <c r="DF16" s="94"/>
      <c r="DG16" s="94"/>
      <c r="DH16" s="59"/>
      <c r="DI16" s="94"/>
      <c r="DJ16" s="94">
        <f t="shared" si="43"/>
        <v>0</v>
      </c>
      <c r="DK16" s="94">
        <v>0</v>
      </c>
      <c r="DL16" s="94">
        <v>0</v>
      </c>
      <c r="DM16" s="94">
        <v>0</v>
      </c>
      <c r="DN16" s="94">
        <v>0</v>
      </c>
      <c r="DO16" s="94">
        <f t="shared" si="44"/>
        <v>0</v>
      </c>
      <c r="DP16" s="142"/>
      <c r="DQ16" s="319"/>
      <c r="DR16" s="323"/>
      <c r="DS16" s="94"/>
      <c r="DT16" s="94"/>
      <c r="DU16" s="94">
        <f t="shared" si="24"/>
        <v>0</v>
      </c>
      <c r="DV16" s="94">
        <f t="shared" si="25"/>
        <v>0</v>
      </c>
      <c r="DW16" s="59">
        <f t="shared" si="26"/>
        <v>0</v>
      </c>
      <c r="DX16" s="431">
        <f t="shared" si="27"/>
        <v>0</v>
      </c>
      <c r="DY16" s="94">
        <f t="shared" si="28"/>
        <v>0</v>
      </c>
      <c r="DZ16" s="94">
        <v>0</v>
      </c>
      <c r="EA16" s="94">
        <v>0</v>
      </c>
      <c r="EB16" s="94"/>
      <c r="EC16" s="94"/>
      <c r="ED16" s="94"/>
      <c r="EE16" s="142"/>
    </row>
    <row r="17" spans="1:135" s="156" customFormat="1" ht="15" customHeight="1">
      <c r="A17" s="404">
        <v>10</v>
      </c>
      <c r="B17" s="323" t="s">
        <v>575</v>
      </c>
      <c r="C17" s="94"/>
      <c r="D17" s="94"/>
      <c r="E17" s="94"/>
      <c r="F17" s="94"/>
      <c r="G17" s="59"/>
      <c r="H17" s="94"/>
      <c r="I17" s="94">
        <f t="shared" si="29"/>
        <v>0</v>
      </c>
      <c r="J17" s="94">
        <v>0</v>
      </c>
      <c r="K17" s="94">
        <v>0</v>
      </c>
      <c r="L17" s="94">
        <v>0</v>
      </c>
      <c r="M17" s="94">
        <v>0</v>
      </c>
      <c r="N17" s="94">
        <f t="shared" si="30"/>
        <v>0</v>
      </c>
      <c r="O17" s="142"/>
      <c r="P17" s="319"/>
      <c r="Q17" s="323"/>
      <c r="R17" s="94"/>
      <c r="S17" s="94"/>
      <c r="T17" s="94"/>
      <c r="U17" s="94"/>
      <c r="V17" s="59"/>
      <c r="W17" s="94"/>
      <c r="X17" s="94">
        <f t="shared" si="31"/>
        <v>0</v>
      </c>
      <c r="Y17" s="94">
        <v>0</v>
      </c>
      <c r="Z17" s="94">
        <v>0</v>
      </c>
      <c r="AA17" s="94">
        <v>0</v>
      </c>
      <c r="AB17" s="94">
        <v>0</v>
      </c>
      <c r="AC17" s="94">
        <f t="shared" si="32"/>
        <v>0</v>
      </c>
      <c r="AD17" s="142"/>
      <c r="AE17" s="319"/>
      <c r="AF17" s="323"/>
      <c r="AG17" s="94"/>
      <c r="AH17" s="94"/>
      <c r="AI17" s="94"/>
      <c r="AJ17" s="94"/>
      <c r="AK17" s="59"/>
      <c r="AL17" s="94"/>
      <c r="AM17" s="94">
        <f t="shared" si="33"/>
        <v>0</v>
      </c>
      <c r="AN17" s="94">
        <v>0</v>
      </c>
      <c r="AO17" s="94">
        <v>0</v>
      </c>
      <c r="AP17" s="94">
        <v>0</v>
      </c>
      <c r="AQ17" s="94">
        <v>0</v>
      </c>
      <c r="AR17" s="94">
        <f t="shared" si="34"/>
        <v>0</v>
      </c>
      <c r="AS17" s="142"/>
      <c r="AT17" s="319"/>
      <c r="AU17" s="323"/>
      <c r="AV17" s="94"/>
      <c r="AW17" s="94"/>
      <c r="AX17" s="94"/>
      <c r="AY17" s="94"/>
      <c r="AZ17" s="59"/>
      <c r="BA17" s="94"/>
      <c r="BB17" s="94">
        <f t="shared" si="35"/>
        <v>0</v>
      </c>
      <c r="BC17" s="94">
        <v>0</v>
      </c>
      <c r="BD17" s="94">
        <v>0</v>
      </c>
      <c r="BE17" s="94">
        <v>0</v>
      </c>
      <c r="BF17" s="94">
        <v>0</v>
      </c>
      <c r="BG17" s="94">
        <f t="shared" si="36"/>
        <v>0</v>
      </c>
      <c r="BH17" s="142"/>
      <c r="BI17" s="319"/>
      <c r="BJ17" s="323"/>
      <c r="BK17" s="94"/>
      <c r="BL17" s="94"/>
      <c r="BM17" s="94"/>
      <c r="BN17" s="94"/>
      <c r="BO17" s="59"/>
      <c r="BP17" s="94"/>
      <c r="BQ17" s="94">
        <f t="shared" si="37"/>
        <v>0</v>
      </c>
      <c r="BR17" s="94">
        <v>0</v>
      </c>
      <c r="BS17" s="94">
        <v>0</v>
      </c>
      <c r="BT17" s="94">
        <v>0</v>
      </c>
      <c r="BU17" s="94">
        <v>0</v>
      </c>
      <c r="BV17" s="94">
        <f t="shared" si="38"/>
        <v>0</v>
      </c>
      <c r="BW17" s="142"/>
      <c r="BX17" s="319"/>
      <c r="BY17" s="323"/>
      <c r="BZ17" s="94"/>
      <c r="CA17" s="94"/>
      <c r="CB17" s="94"/>
      <c r="CC17" s="94">
        <v>0</v>
      </c>
      <c r="CD17" s="59"/>
      <c r="CE17" s="94"/>
      <c r="CF17" s="94">
        <f t="shared" si="39"/>
        <v>0</v>
      </c>
      <c r="CG17" s="94">
        <v>0</v>
      </c>
      <c r="CH17" s="94">
        <v>0</v>
      </c>
      <c r="CI17" s="94">
        <v>0</v>
      </c>
      <c r="CJ17" s="94">
        <v>0</v>
      </c>
      <c r="CK17" s="94">
        <f t="shared" si="40"/>
        <v>0</v>
      </c>
      <c r="CL17" s="142"/>
      <c r="CM17" s="319"/>
      <c r="CN17" s="323"/>
      <c r="CO17" s="94"/>
      <c r="CP17" s="94"/>
      <c r="CQ17" s="94"/>
      <c r="CR17" s="94">
        <v>0</v>
      </c>
      <c r="CS17" s="59"/>
      <c r="CT17" s="94"/>
      <c r="CU17" s="94">
        <f t="shared" si="41"/>
        <v>0</v>
      </c>
      <c r="CV17" s="94">
        <v>0</v>
      </c>
      <c r="CW17" s="94">
        <v>0</v>
      </c>
      <c r="CX17" s="94">
        <v>0</v>
      </c>
      <c r="CY17" s="94">
        <v>0</v>
      </c>
      <c r="CZ17" s="94">
        <f t="shared" si="42"/>
        <v>0</v>
      </c>
      <c r="DA17" s="142"/>
      <c r="DB17" s="319"/>
      <c r="DC17" s="323"/>
      <c r="DD17" s="94"/>
      <c r="DE17" s="94"/>
      <c r="DF17" s="94"/>
      <c r="DG17" s="94"/>
      <c r="DH17" s="59"/>
      <c r="DI17" s="94"/>
      <c r="DJ17" s="94">
        <f t="shared" si="43"/>
        <v>0</v>
      </c>
      <c r="DK17" s="94">
        <v>0</v>
      </c>
      <c r="DL17" s="94">
        <v>0</v>
      </c>
      <c r="DM17" s="94">
        <v>0</v>
      </c>
      <c r="DN17" s="94">
        <v>0</v>
      </c>
      <c r="DO17" s="94">
        <f t="shared" si="44"/>
        <v>0</v>
      </c>
      <c r="DP17" s="142"/>
      <c r="DQ17" s="319"/>
      <c r="DR17" s="323"/>
      <c r="DS17" s="94"/>
      <c r="DT17" s="94"/>
      <c r="DU17" s="94">
        <f t="shared" si="24"/>
        <v>0</v>
      </c>
      <c r="DV17" s="94">
        <f t="shared" si="25"/>
        <v>0</v>
      </c>
      <c r="DW17" s="59">
        <f t="shared" si="26"/>
        <v>0</v>
      </c>
      <c r="DX17" s="431">
        <f t="shared" si="27"/>
        <v>0</v>
      </c>
      <c r="DY17" s="94">
        <f t="shared" si="28"/>
        <v>0</v>
      </c>
      <c r="DZ17" s="94">
        <v>0</v>
      </c>
      <c r="EA17" s="94">
        <v>0</v>
      </c>
      <c r="EB17" s="94"/>
      <c r="EC17" s="94"/>
      <c r="ED17" s="94"/>
      <c r="EE17" s="142"/>
    </row>
    <row r="18" spans="1:135" s="156" customFormat="1" ht="15" customHeight="1">
      <c r="A18" s="405">
        <v>11</v>
      </c>
      <c r="B18" s="323" t="s">
        <v>576</v>
      </c>
      <c r="C18" s="94"/>
      <c r="D18" s="94"/>
      <c r="E18" s="94"/>
      <c r="F18" s="94"/>
      <c r="G18" s="59"/>
      <c r="H18" s="94"/>
      <c r="I18" s="94">
        <f t="shared" si="29"/>
        <v>0</v>
      </c>
      <c r="J18" s="94"/>
      <c r="K18" s="94"/>
      <c r="L18" s="94"/>
      <c r="M18" s="94"/>
      <c r="N18" s="94">
        <f t="shared" si="30"/>
        <v>0</v>
      </c>
      <c r="O18" s="142"/>
      <c r="P18" s="319"/>
      <c r="Q18" s="323"/>
      <c r="R18" s="94"/>
      <c r="S18" s="94"/>
      <c r="T18" s="94"/>
      <c r="U18" s="94"/>
      <c r="V18" s="59"/>
      <c r="W18" s="94"/>
      <c r="X18" s="94">
        <f t="shared" si="31"/>
        <v>0</v>
      </c>
      <c r="Y18" s="94"/>
      <c r="Z18" s="94"/>
      <c r="AA18" s="94"/>
      <c r="AB18" s="94"/>
      <c r="AC18" s="94">
        <f t="shared" si="32"/>
        <v>0</v>
      </c>
      <c r="AD18" s="142"/>
      <c r="AE18" s="319"/>
      <c r="AF18" s="323"/>
      <c r="AG18" s="94"/>
      <c r="AH18" s="94"/>
      <c r="AI18" s="94"/>
      <c r="AJ18" s="94"/>
      <c r="AK18" s="59"/>
      <c r="AL18" s="94"/>
      <c r="AM18" s="94">
        <f t="shared" si="33"/>
        <v>0</v>
      </c>
      <c r="AN18" s="94"/>
      <c r="AO18" s="94"/>
      <c r="AP18" s="94"/>
      <c r="AQ18" s="94"/>
      <c r="AR18" s="94">
        <f t="shared" si="34"/>
        <v>0</v>
      </c>
      <c r="AS18" s="142"/>
      <c r="AT18" s="319"/>
      <c r="AU18" s="323"/>
      <c r="AV18" s="94"/>
      <c r="AW18" s="94"/>
      <c r="AX18" s="94"/>
      <c r="AY18" s="94"/>
      <c r="AZ18" s="59"/>
      <c r="BA18" s="94"/>
      <c r="BB18" s="94">
        <f t="shared" si="35"/>
        <v>0</v>
      </c>
      <c r="BC18" s="94">
        <v>0</v>
      </c>
      <c r="BD18" s="94">
        <v>0</v>
      </c>
      <c r="BE18" s="94">
        <v>0</v>
      </c>
      <c r="BF18" s="94">
        <v>0</v>
      </c>
      <c r="BG18" s="94">
        <f t="shared" si="36"/>
        <v>0</v>
      </c>
      <c r="BH18" s="142"/>
      <c r="BI18" s="319"/>
      <c r="BJ18" s="323"/>
      <c r="BK18" s="94"/>
      <c r="BL18" s="94"/>
      <c r="BM18" s="94"/>
      <c r="BN18" s="94"/>
      <c r="BO18" s="59"/>
      <c r="BP18" s="94"/>
      <c r="BQ18" s="94">
        <f t="shared" si="37"/>
        <v>0</v>
      </c>
      <c r="BR18" s="94">
        <v>0</v>
      </c>
      <c r="BS18" s="94">
        <v>0</v>
      </c>
      <c r="BT18" s="94">
        <v>0</v>
      </c>
      <c r="BU18" s="94">
        <v>0</v>
      </c>
      <c r="BV18" s="94">
        <f t="shared" si="38"/>
        <v>0</v>
      </c>
      <c r="BW18" s="142"/>
      <c r="BX18" s="319"/>
      <c r="BY18" s="323"/>
      <c r="BZ18" s="94"/>
      <c r="CA18" s="94"/>
      <c r="CB18" s="94"/>
      <c r="CC18" s="94">
        <v>0</v>
      </c>
      <c r="CD18" s="59"/>
      <c r="CE18" s="94"/>
      <c r="CF18" s="94">
        <f t="shared" si="39"/>
        <v>0</v>
      </c>
      <c r="CG18" s="94"/>
      <c r="CH18" s="94"/>
      <c r="CI18" s="94"/>
      <c r="CJ18" s="94"/>
      <c r="CK18" s="94">
        <f t="shared" si="40"/>
        <v>0</v>
      </c>
      <c r="CL18" s="142"/>
      <c r="CM18" s="319"/>
      <c r="CN18" s="323"/>
      <c r="CO18" s="94"/>
      <c r="CP18" s="94"/>
      <c r="CQ18" s="94"/>
      <c r="CR18" s="94">
        <v>0</v>
      </c>
      <c r="CS18" s="59"/>
      <c r="CT18" s="94"/>
      <c r="CU18" s="94">
        <f t="shared" si="41"/>
        <v>0</v>
      </c>
      <c r="CV18" s="94"/>
      <c r="CW18" s="94"/>
      <c r="CX18" s="94"/>
      <c r="CY18" s="94"/>
      <c r="CZ18" s="94">
        <f t="shared" si="42"/>
        <v>0</v>
      </c>
      <c r="DA18" s="142"/>
      <c r="DB18" s="319"/>
      <c r="DC18" s="323"/>
      <c r="DD18" s="94"/>
      <c r="DE18" s="94"/>
      <c r="DF18" s="94"/>
      <c r="DG18" s="94"/>
      <c r="DH18" s="59"/>
      <c r="DI18" s="94"/>
      <c r="DJ18" s="94">
        <f t="shared" si="43"/>
        <v>0</v>
      </c>
      <c r="DK18" s="94"/>
      <c r="DL18" s="94"/>
      <c r="DM18" s="94"/>
      <c r="DN18" s="94"/>
      <c r="DO18" s="94">
        <f t="shared" si="44"/>
        <v>0</v>
      </c>
      <c r="DP18" s="142"/>
      <c r="DQ18" s="319"/>
      <c r="DR18" s="323"/>
      <c r="DS18" s="94"/>
      <c r="DT18" s="94"/>
      <c r="DU18" s="94">
        <f t="shared" si="24"/>
        <v>0</v>
      </c>
      <c r="DV18" s="94">
        <f t="shared" si="25"/>
        <v>0</v>
      </c>
      <c r="DW18" s="59">
        <f t="shared" si="26"/>
        <v>0</v>
      </c>
      <c r="DX18" s="431">
        <f t="shared" si="27"/>
        <v>0</v>
      </c>
      <c r="DY18" s="94">
        <f t="shared" si="28"/>
        <v>0</v>
      </c>
      <c r="DZ18" s="94"/>
      <c r="EA18" s="94"/>
      <c r="EB18" s="94"/>
      <c r="EC18" s="94"/>
      <c r="ED18" s="94"/>
      <c r="EE18" s="142"/>
    </row>
    <row r="19" spans="1:135" s="156" customFormat="1" ht="15" customHeight="1">
      <c r="A19" s="404">
        <v>12</v>
      </c>
      <c r="B19" s="323" t="s">
        <v>577</v>
      </c>
      <c r="C19" s="94"/>
      <c r="D19" s="94"/>
      <c r="E19" s="94"/>
      <c r="F19" s="94"/>
      <c r="G19" s="59"/>
      <c r="H19" s="94"/>
      <c r="I19" s="94">
        <f t="shared" si="29"/>
        <v>0</v>
      </c>
      <c r="J19" s="94"/>
      <c r="K19" s="94"/>
      <c r="L19" s="94"/>
      <c r="M19" s="94"/>
      <c r="N19" s="94">
        <f t="shared" si="30"/>
        <v>0</v>
      </c>
      <c r="O19" s="142"/>
      <c r="P19" s="319"/>
      <c r="Q19" s="323"/>
      <c r="R19" s="94"/>
      <c r="S19" s="94"/>
      <c r="T19" s="94"/>
      <c r="U19" s="94"/>
      <c r="V19" s="59"/>
      <c r="W19" s="94"/>
      <c r="X19" s="94">
        <f t="shared" si="31"/>
        <v>0</v>
      </c>
      <c r="Y19" s="94"/>
      <c r="Z19" s="94"/>
      <c r="AA19" s="94"/>
      <c r="AB19" s="94"/>
      <c r="AC19" s="94">
        <f t="shared" si="32"/>
        <v>0</v>
      </c>
      <c r="AD19" s="142"/>
      <c r="AE19" s="319"/>
      <c r="AF19" s="323"/>
      <c r="AG19" s="94"/>
      <c r="AH19" s="94"/>
      <c r="AI19" s="94"/>
      <c r="AJ19" s="94"/>
      <c r="AK19" s="59"/>
      <c r="AL19" s="94"/>
      <c r="AM19" s="94">
        <f t="shared" si="33"/>
        <v>0</v>
      </c>
      <c r="AN19" s="94"/>
      <c r="AO19" s="94"/>
      <c r="AP19" s="94"/>
      <c r="AQ19" s="94"/>
      <c r="AR19" s="94">
        <f t="shared" si="34"/>
        <v>0</v>
      </c>
      <c r="AS19" s="142"/>
      <c r="AT19" s="319"/>
      <c r="AU19" s="323"/>
      <c r="AV19" s="94"/>
      <c r="AW19" s="94"/>
      <c r="AX19" s="94"/>
      <c r="AY19" s="94"/>
      <c r="AZ19" s="59"/>
      <c r="BA19" s="94"/>
      <c r="BB19" s="94">
        <f t="shared" si="35"/>
        <v>0</v>
      </c>
      <c r="BC19" s="94">
        <v>0</v>
      </c>
      <c r="BD19" s="94">
        <v>0</v>
      </c>
      <c r="BE19" s="94">
        <v>0</v>
      </c>
      <c r="BF19" s="94">
        <v>0</v>
      </c>
      <c r="BG19" s="94">
        <f t="shared" si="36"/>
        <v>0</v>
      </c>
      <c r="BH19" s="142"/>
      <c r="BI19" s="319"/>
      <c r="BJ19" s="323"/>
      <c r="BK19" s="94"/>
      <c r="BL19" s="94"/>
      <c r="BM19" s="94"/>
      <c r="BN19" s="94"/>
      <c r="BO19" s="59"/>
      <c r="BP19" s="94"/>
      <c r="BQ19" s="94">
        <f t="shared" si="37"/>
        <v>0</v>
      </c>
      <c r="BR19" s="94">
        <v>0</v>
      </c>
      <c r="BS19" s="94">
        <v>0</v>
      </c>
      <c r="BT19" s="94">
        <v>0</v>
      </c>
      <c r="BU19" s="94">
        <v>0</v>
      </c>
      <c r="BV19" s="94">
        <f t="shared" si="38"/>
        <v>0</v>
      </c>
      <c r="BW19" s="142"/>
      <c r="BX19" s="319"/>
      <c r="BY19" s="323"/>
      <c r="BZ19" s="94"/>
      <c r="CA19" s="94"/>
      <c r="CB19" s="94"/>
      <c r="CC19" s="94">
        <v>0</v>
      </c>
      <c r="CD19" s="59"/>
      <c r="CE19" s="94"/>
      <c r="CF19" s="94">
        <f t="shared" si="39"/>
        <v>0</v>
      </c>
      <c r="CG19" s="94"/>
      <c r="CH19" s="94"/>
      <c r="CI19" s="94"/>
      <c r="CJ19" s="94"/>
      <c r="CK19" s="94">
        <f t="shared" si="40"/>
        <v>0</v>
      </c>
      <c r="CL19" s="142"/>
      <c r="CM19" s="319"/>
      <c r="CN19" s="323"/>
      <c r="CO19" s="94"/>
      <c r="CP19" s="94"/>
      <c r="CQ19" s="94"/>
      <c r="CR19" s="94">
        <v>0</v>
      </c>
      <c r="CS19" s="59"/>
      <c r="CT19" s="94"/>
      <c r="CU19" s="94">
        <f t="shared" si="41"/>
        <v>0</v>
      </c>
      <c r="CV19" s="94"/>
      <c r="CW19" s="94"/>
      <c r="CX19" s="94"/>
      <c r="CY19" s="94"/>
      <c r="CZ19" s="94">
        <f t="shared" si="42"/>
        <v>0</v>
      </c>
      <c r="DA19" s="142"/>
      <c r="DB19" s="319"/>
      <c r="DC19" s="323"/>
      <c r="DD19" s="94"/>
      <c r="DE19" s="94"/>
      <c r="DF19" s="94"/>
      <c r="DG19" s="94"/>
      <c r="DH19" s="59"/>
      <c r="DI19" s="94"/>
      <c r="DJ19" s="94">
        <f t="shared" si="43"/>
        <v>0</v>
      </c>
      <c r="DK19" s="94"/>
      <c r="DL19" s="94"/>
      <c r="DM19" s="94"/>
      <c r="DN19" s="94"/>
      <c r="DO19" s="94">
        <f t="shared" si="44"/>
        <v>0</v>
      </c>
      <c r="DP19" s="142"/>
      <c r="DQ19" s="319"/>
      <c r="DR19" s="323"/>
      <c r="DS19" s="94"/>
      <c r="DT19" s="94"/>
      <c r="DU19" s="94">
        <f t="shared" si="24"/>
        <v>0</v>
      </c>
      <c r="DV19" s="94">
        <f t="shared" si="25"/>
        <v>0</v>
      </c>
      <c r="DW19" s="59">
        <f t="shared" si="26"/>
        <v>0</v>
      </c>
      <c r="DX19" s="431">
        <f t="shared" si="27"/>
        <v>0</v>
      </c>
      <c r="DY19" s="94">
        <f t="shared" si="28"/>
        <v>0</v>
      </c>
      <c r="DZ19" s="94"/>
      <c r="EA19" s="94"/>
      <c r="EB19" s="94"/>
      <c r="EC19" s="94"/>
      <c r="ED19" s="94"/>
      <c r="EE19" s="142"/>
    </row>
    <row r="20" spans="1:135" s="156" customFormat="1" ht="15" customHeight="1">
      <c r="A20" s="405">
        <v>13</v>
      </c>
      <c r="B20" s="323" t="s">
        <v>578</v>
      </c>
      <c r="C20" s="94"/>
      <c r="D20" s="94"/>
      <c r="E20" s="94"/>
      <c r="F20" s="94"/>
      <c r="G20" s="59"/>
      <c r="H20" s="94"/>
      <c r="I20" s="94">
        <f t="shared" si="29"/>
        <v>0</v>
      </c>
      <c r="J20" s="94"/>
      <c r="K20" s="94"/>
      <c r="L20" s="94"/>
      <c r="M20" s="94"/>
      <c r="N20" s="94">
        <f t="shared" si="30"/>
        <v>0</v>
      </c>
      <c r="O20" s="142"/>
      <c r="P20" s="319"/>
      <c r="Q20" s="323"/>
      <c r="R20" s="94"/>
      <c r="S20" s="94"/>
      <c r="T20" s="94"/>
      <c r="U20" s="94"/>
      <c r="V20" s="59"/>
      <c r="W20" s="94"/>
      <c r="X20" s="94">
        <f t="shared" si="31"/>
        <v>0</v>
      </c>
      <c r="Y20" s="94"/>
      <c r="Z20" s="94"/>
      <c r="AA20" s="94"/>
      <c r="AB20" s="94"/>
      <c r="AC20" s="94">
        <f t="shared" si="32"/>
        <v>0</v>
      </c>
      <c r="AD20" s="142"/>
      <c r="AE20" s="319"/>
      <c r="AF20" s="323"/>
      <c r="AG20" s="94"/>
      <c r="AH20" s="94"/>
      <c r="AI20" s="94"/>
      <c r="AJ20" s="94"/>
      <c r="AK20" s="59"/>
      <c r="AL20" s="94"/>
      <c r="AM20" s="94">
        <f t="shared" si="33"/>
        <v>0</v>
      </c>
      <c r="AN20" s="94"/>
      <c r="AO20" s="94"/>
      <c r="AP20" s="94"/>
      <c r="AQ20" s="94"/>
      <c r="AR20" s="94">
        <f t="shared" si="34"/>
        <v>0</v>
      </c>
      <c r="AS20" s="142"/>
      <c r="AT20" s="319"/>
      <c r="AU20" s="323"/>
      <c r="AV20" s="94"/>
      <c r="AW20" s="94"/>
      <c r="AX20" s="94"/>
      <c r="AY20" s="94"/>
      <c r="AZ20" s="59"/>
      <c r="BA20" s="94"/>
      <c r="BB20" s="94">
        <f t="shared" si="35"/>
        <v>0</v>
      </c>
      <c r="BC20" s="94">
        <v>0</v>
      </c>
      <c r="BD20" s="94">
        <v>0</v>
      </c>
      <c r="BE20" s="94">
        <v>0</v>
      </c>
      <c r="BF20" s="94">
        <v>0</v>
      </c>
      <c r="BG20" s="94">
        <f t="shared" si="36"/>
        <v>0</v>
      </c>
      <c r="BH20" s="142"/>
      <c r="BI20" s="319"/>
      <c r="BJ20" s="323"/>
      <c r="BK20" s="94"/>
      <c r="BL20" s="94"/>
      <c r="BM20" s="94"/>
      <c r="BN20" s="94"/>
      <c r="BO20" s="59"/>
      <c r="BP20" s="94"/>
      <c r="BQ20" s="94">
        <f t="shared" si="37"/>
        <v>0</v>
      </c>
      <c r="BR20" s="94">
        <v>0</v>
      </c>
      <c r="BS20" s="94">
        <v>0</v>
      </c>
      <c r="BT20" s="94">
        <v>0</v>
      </c>
      <c r="BU20" s="94">
        <v>0</v>
      </c>
      <c r="BV20" s="94">
        <f t="shared" si="38"/>
        <v>0</v>
      </c>
      <c r="BW20" s="142"/>
      <c r="BX20" s="319"/>
      <c r="BY20" s="323"/>
      <c r="BZ20" s="94"/>
      <c r="CA20" s="94"/>
      <c r="CB20" s="94"/>
      <c r="CC20" s="94">
        <v>0</v>
      </c>
      <c r="CD20" s="59"/>
      <c r="CE20" s="94"/>
      <c r="CF20" s="94">
        <f t="shared" si="39"/>
        <v>0</v>
      </c>
      <c r="CG20" s="94"/>
      <c r="CH20" s="94"/>
      <c r="CI20" s="94"/>
      <c r="CJ20" s="94"/>
      <c r="CK20" s="94">
        <f t="shared" si="40"/>
        <v>0</v>
      </c>
      <c r="CL20" s="142"/>
      <c r="CM20" s="319"/>
      <c r="CN20" s="323"/>
      <c r="CO20" s="94"/>
      <c r="CP20" s="94"/>
      <c r="CQ20" s="94"/>
      <c r="CR20" s="94">
        <v>0</v>
      </c>
      <c r="CS20" s="59"/>
      <c r="CT20" s="94"/>
      <c r="CU20" s="94">
        <f t="shared" si="41"/>
        <v>0</v>
      </c>
      <c r="CV20" s="94"/>
      <c r="CW20" s="94"/>
      <c r="CX20" s="94"/>
      <c r="CY20" s="94"/>
      <c r="CZ20" s="94">
        <f t="shared" si="42"/>
        <v>0</v>
      </c>
      <c r="DA20" s="142"/>
      <c r="DB20" s="319"/>
      <c r="DC20" s="323"/>
      <c r="DD20" s="94"/>
      <c r="DE20" s="94"/>
      <c r="DF20" s="94"/>
      <c r="DG20" s="94"/>
      <c r="DH20" s="59"/>
      <c r="DI20" s="94"/>
      <c r="DJ20" s="94">
        <f t="shared" si="43"/>
        <v>0</v>
      </c>
      <c r="DK20" s="94"/>
      <c r="DL20" s="94"/>
      <c r="DM20" s="94"/>
      <c r="DN20" s="94"/>
      <c r="DO20" s="94">
        <f t="shared" si="44"/>
        <v>0</v>
      </c>
      <c r="DP20" s="142"/>
      <c r="DQ20" s="319"/>
      <c r="DR20" s="323"/>
      <c r="DS20" s="94"/>
      <c r="DT20" s="94"/>
      <c r="DU20" s="94">
        <f t="shared" si="24"/>
        <v>0</v>
      </c>
      <c r="DV20" s="94">
        <f t="shared" si="25"/>
        <v>0</v>
      </c>
      <c r="DW20" s="59">
        <f t="shared" si="26"/>
        <v>0</v>
      </c>
      <c r="DX20" s="431">
        <f t="shared" si="27"/>
        <v>0</v>
      </c>
      <c r="DY20" s="94">
        <f t="shared" si="28"/>
        <v>0</v>
      </c>
      <c r="DZ20" s="94"/>
      <c r="EA20" s="94"/>
      <c r="EB20" s="94"/>
      <c r="EC20" s="94"/>
      <c r="ED20" s="94"/>
      <c r="EE20" s="142"/>
    </row>
    <row r="21" spans="1:135" s="156" customFormat="1" ht="15" customHeight="1">
      <c r="A21" s="404">
        <v>14</v>
      </c>
      <c r="B21" s="323" t="s">
        <v>579</v>
      </c>
      <c r="C21" s="94"/>
      <c r="D21" s="94"/>
      <c r="E21" s="94"/>
      <c r="F21" s="94"/>
      <c r="G21" s="59"/>
      <c r="H21" s="94"/>
      <c r="I21" s="94">
        <f t="shared" si="29"/>
        <v>0</v>
      </c>
      <c r="J21" s="94"/>
      <c r="K21" s="94"/>
      <c r="L21" s="94"/>
      <c r="M21" s="94"/>
      <c r="N21" s="94">
        <f t="shared" si="30"/>
        <v>0</v>
      </c>
      <c r="O21" s="142"/>
      <c r="P21" s="319"/>
      <c r="Q21" s="323"/>
      <c r="R21" s="94"/>
      <c r="S21" s="94"/>
      <c r="T21" s="94"/>
      <c r="U21" s="94"/>
      <c r="V21" s="59"/>
      <c r="W21" s="94"/>
      <c r="X21" s="94">
        <f t="shared" si="31"/>
        <v>0</v>
      </c>
      <c r="Y21" s="94"/>
      <c r="Z21" s="94"/>
      <c r="AA21" s="94"/>
      <c r="AB21" s="94"/>
      <c r="AC21" s="94">
        <f t="shared" si="32"/>
        <v>0</v>
      </c>
      <c r="AD21" s="142"/>
      <c r="AE21" s="319"/>
      <c r="AF21" s="323"/>
      <c r="AG21" s="94"/>
      <c r="AH21" s="94"/>
      <c r="AI21" s="94"/>
      <c r="AJ21" s="94"/>
      <c r="AK21" s="59"/>
      <c r="AL21" s="94"/>
      <c r="AM21" s="94">
        <f t="shared" si="33"/>
        <v>0</v>
      </c>
      <c r="AN21" s="94"/>
      <c r="AO21" s="94"/>
      <c r="AP21" s="94"/>
      <c r="AQ21" s="94"/>
      <c r="AR21" s="94">
        <f t="shared" si="34"/>
        <v>0</v>
      </c>
      <c r="AS21" s="142"/>
      <c r="AT21" s="319"/>
      <c r="AU21" s="323"/>
      <c r="AV21" s="94"/>
      <c r="AW21" s="94"/>
      <c r="AX21" s="94"/>
      <c r="AY21" s="94"/>
      <c r="AZ21" s="59"/>
      <c r="BA21" s="94"/>
      <c r="BB21" s="94">
        <f t="shared" si="35"/>
        <v>0</v>
      </c>
      <c r="BC21" s="94">
        <v>0</v>
      </c>
      <c r="BD21" s="94">
        <v>0</v>
      </c>
      <c r="BE21" s="94">
        <v>0</v>
      </c>
      <c r="BF21" s="94">
        <v>0</v>
      </c>
      <c r="BG21" s="94">
        <f t="shared" si="36"/>
        <v>0</v>
      </c>
      <c r="BH21" s="142"/>
      <c r="BI21" s="319"/>
      <c r="BJ21" s="323"/>
      <c r="BK21" s="94"/>
      <c r="BL21" s="94"/>
      <c r="BM21" s="94"/>
      <c r="BN21" s="94"/>
      <c r="BO21" s="59"/>
      <c r="BP21" s="94"/>
      <c r="BQ21" s="94">
        <f t="shared" si="37"/>
        <v>0</v>
      </c>
      <c r="BR21" s="94">
        <v>0</v>
      </c>
      <c r="BS21" s="94">
        <v>0</v>
      </c>
      <c r="BT21" s="94">
        <v>0</v>
      </c>
      <c r="BU21" s="94">
        <v>0</v>
      </c>
      <c r="BV21" s="94">
        <f t="shared" si="38"/>
        <v>0</v>
      </c>
      <c r="BW21" s="142"/>
      <c r="BX21" s="319"/>
      <c r="BY21" s="323"/>
      <c r="BZ21" s="94"/>
      <c r="CA21" s="94"/>
      <c r="CB21" s="94"/>
      <c r="CC21" s="94">
        <v>0</v>
      </c>
      <c r="CD21" s="59"/>
      <c r="CE21" s="94"/>
      <c r="CF21" s="94">
        <f t="shared" si="39"/>
        <v>0</v>
      </c>
      <c r="CG21" s="94"/>
      <c r="CH21" s="94"/>
      <c r="CI21" s="94"/>
      <c r="CJ21" s="94"/>
      <c r="CK21" s="94">
        <f t="shared" si="40"/>
        <v>0</v>
      </c>
      <c r="CL21" s="142"/>
      <c r="CM21" s="319"/>
      <c r="CN21" s="323"/>
      <c r="CO21" s="94"/>
      <c r="CP21" s="94"/>
      <c r="CQ21" s="94"/>
      <c r="CR21" s="94">
        <v>0</v>
      </c>
      <c r="CS21" s="59"/>
      <c r="CT21" s="94"/>
      <c r="CU21" s="94">
        <f t="shared" si="41"/>
        <v>0</v>
      </c>
      <c r="CV21" s="94"/>
      <c r="CW21" s="94"/>
      <c r="CX21" s="94"/>
      <c r="CY21" s="94"/>
      <c r="CZ21" s="94">
        <f t="shared" si="42"/>
        <v>0</v>
      </c>
      <c r="DA21" s="142"/>
      <c r="DB21" s="319"/>
      <c r="DC21" s="323"/>
      <c r="DD21" s="94"/>
      <c r="DE21" s="94"/>
      <c r="DF21" s="94"/>
      <c r="DG21" s="94"/>
      <c r="DH21" s="59"/>
      <c r="DI21" s="94"/>
      <c r="DJ21" s="94">
        <f t="shared" si="43"/>
        <v>0</v>
      </c>
      <c r="DK21" s="94"/>
      <c r="DL21" s="94"/>
      <c r="DM21" s="94"/>
      <c r="DN21" s="94"/>
      <c r="DO21" s="94">
        <f t="shared" si="44"/>
        <v>0</v>
      </c>
      <c r="DP21" s="142"/>
      <c r="DQ21" s="319"/>
      <c r="DR21" s="323"/>
      <c r="DS21" s="94"/>
      <c r="DT21" s="94"/>
      <c r="DU21" s="94">
        <f t="shared" si="24"/>
        <v>0</v>
      </c>
      <c r="DV21" s="94">
        <f t="shared" si="25"/>
        <v>0</v>
      </c>
      <c r="DW21" s="59">
        <f t="shared" si="26"/>
        <v>0</v>
      </c>
      <c r="DX21" s="431">
        <f t="shared" si="27"/>
        <v>0</v>
      </c>
      <c r="DY21" s="94">
        <f t="shared" si="28"/>
        <v>0</v>
      </c>
      <c r="DZ21" s="94"/>
      <c r="EA21" s="94"/>
      <c r="EB21" s="94"/>
      <c r="EC21" s="94"/>
      <c r="ED21" s="94"/>
      <c r="EE21" s="142"/>
    </row>
    <row r="22" spans="1:135" s="156" customFormat="1" ht="15" customHeight="1">
      <c r="A22" s="405">
        <v>15</v>
      </c>
      <c r="B22" s="323" t="s">
        <v>580</v>
      </c>
      <c r="C22" s="94"/>
      <c r="D22" s="94"/>
      <c r="E22" s="94"/>
      <c r="F22" s="94"/>
      <c r="G22" s="59"/>
      <c r="H22" s="94"/>
      <c r="I22" s="94">
        <f t="shared" si="29"/>
        <v>0</v>
      </c>
      <c r="J22" s="94"/>
      <c r="K22" s="94"/>
      <c r="L22" s="94"/>
      <c r="M22" s="94"/>
      <c r="N22" s="94">
        <f t="shared" si="30"/>
        <v>0</v>
      </c>
      <c r="O22" s="142"/>
      <c r="P22" s="319"/>
      <c r="Q22" s="323"/>
      <c r="R22" s="94"/>
      <c r="S22" s="94"/>
      <c r="T22" s="94"/>
      <c r="U22" s="94"/>
      <c r="V22" s="59"/>
      <c r="W22" s="94"/>
      <c r="X22" s="94">
        <f t="shared" si="31"/>
        <v>0</v>
      </c>
      <c r="Y22" s="94"/>
      <c r="Z22" s="94"/>
      <c r="AA22" s="94"/>
      <c r="AB22" s="94"/>
      <c r="AC22" s="94">
        <f t="shared" si="32"/>
        <v>0</v>
      </c>
      <c r="AD22" s="142"/>
      <c r="AE22" s="319"/>
      <c r="AF22" s="323"/>
      <c r="AG22" s="94"/>
      <c r="AH22" s="94"/>
      <c r="AI22" s="94"/>
      <c r="AJ22" s="94"/>
      <c r="AK22" s="59"/>
      <c r="AL22" s="94"/>
      <c r="AM22" s="94">
        <f t="shared" si="33"/>
        <v>0</v>
      </c>
      <c r="AN22" s="94"/>
      <c r="AO22" s="94"/>
      <c r="AP22" s="94"/>
      <c r="AQ22" s="94"/>
      <c r="AR22" s="94">
        <f t="shared" si="34"/>
        <v>0</v>
      </c>
      <c r="AS22" s="142"/>
      <c r="AT22" s="319"/>
      <c r="AU22" s="323"/>
      <c r="AV22" s="94"/>
      <c r="AW22" s="94"/>
      <c r="AX22" s="94"/>
      <c r="AY22" s="94"/>
      <c r="AZ22" s="59"/>
      <c r="BA22" s="94"/>
      <c r="BB22" s="94">
        <f t="shared" si="35"/>
        <v>0</v>
      </c>
      <c r="BC22" s="94">
        <v>0</v>
      </c>
      <c r="BD22" s="94">
        <v>0</v>
      </c>
      <c r="BE22" s="94">
        <v>0</v>
      </c>
      <c r="BF22" s="94">
        <v>0</v>
      </c>
      <c r="BG22" s="94">
        <f t="shared" si="36"/>
        <v>0</v>
      </c>
      <c r="BH22" s="142"/>
      <c r="BI22" s="319"/>
      <c r="BJ22" s="323"/>
      <c r="BK22" s="94"/>
      <c r="BL22" s="94"/>
      <c r="BM22" s="94"/>
      <c r="BN22" s="94"/>
      <c r="BO22" s="59"/>
      <c r="BP22" s="94"/>
      <c r="BQ22" s="94">
        <f t="shared" si="37"/>
        <v>0</v>
      </c>
      <c r="BR22" s="94">
        <v>0</v>
      </c>
      <c r="BS22" s="94">
        <v>0</v>
      </c>
      <c r="BT22" s="94">
        <v>0</v>
      </c>
      <c r="BU22" s="94">
        <v>0</v>
      </c>
      <c r="BV22" s="94">
        <f t="shared" si="38"/>
        <v>0</v>
      </c>
      <c r="BW22" s="142"/>
      <c r="BX22" s="319"/>
      <c r="BY22" s="323"/>
      <c r="BZ22" s="94"/>
      <c r="CA22" s="94"/>
      <c r="CB22" s="94"/>
      <c r="CC22" s="94">
        <v>0</v>
      </c>
      <c r="CD22" s="59"/>
      <c r="CE22" s="94"/>
      <c r="CF22" s="94">
        <f t="shared" si="39"/>
        <v>0</v>
      </c>
      <c r="CG22" s="94"/>
      <c r="CH22" s="94"/>
      <c r="CI22" s="94"/>
      <c r="CJ22" s="94"/>
      <c r="CK22" s="94">
        <f t="shared" si="40"/>
        <v>0</v>
      </c>
      <c r="CL22" s="142"/>
      <c r="CM22" s="319"/>
      <c r="CN22" s="323"/>
      <c r="CO22" s="94"/>
      <c r="CP22" s="94"/>
      <c r="CQ22" s="94"/>
      <c r="CR22" s="94">
        <v>0</v>
      </c>
      <c r="CS22" s="59"/>
      <c r="CT22" s="94"/>
      <c r="CU22" s="94">
        <f t="shared" si="41"/>
        <v>0</v>
      </c>
      <c r="CV22" s="94"/>
      <c r="CW22" s="94"/>
      <c r="CX22" s="94"/>
      <c r="CY22" s="94"/>
      <c r="CZ22" s="94">
        <f t="shared" si="42"/>
        <v>0</v>
      </c>
      <c r="DA22" s="142"/>
      <c r="DB22" s="319"/>
      <c r="DC22" s="323"/>
      <c r="DD22" s="94"/>
      <c r="DE22" s="94"/>
      <c r="DF22" s="94"/>
      <c r="DG22" s="94"/>
      <c r="DH22" s="59"/>
      <c r="DI22" s="94"/>
      <c r="DJ22" s="94">
        <f t="shared" si="43"/>
        <v>0</v>
      </c>
      <c r="DK22" s="94"/>
      <c r="DL22" s="94"/>
      <c r="DM22" s="94"/>
      <c r="DN22" s="94"/>
      <c r="DO22" s="94">
        <f t="shared" si="44"/>
        <v>0</v>
      </c>
      <c r="DP22" s="142"/>
      <c r="DQ22" s="319"/>
      <c r="DR22" s="323"/>
      <c r="DS22" s="94"/>
      <c r="DT22" s="94"/>
      <c r="DU22" s="94">
        <f t="shared" si="24"/>
        <v>0</v>
      </c>
      <c r="DV22" s="94">
        <f t="shared" si="25"/>
        <v>0</v>
      </c>
      <c r="DW22" s="59">
        <f t="shared" si="26"/>
        <v>0</v>
      </c>
      <c r="DX22" s="431">
        <f t="shared" si="27"/>
        <v>0</v>
      </c>
      <c r="DY22" s="94">
        <f t="shared" si="28"/>
        <v>0</v>
      </c>
      <c r="DZ22" s="94"/>
      <c r="EA22" s="94"/>
      <c r="EB22" s="94"/>
      <c r="EC22" s="94"/>
      <c r="ED22" s="94"/>
      <c r="EE22" s="142"/>
    </row>
    <row r="23" spans="1:135" s="156" customFormat="1" ht="15" customHeight="1">
      <c r="A23" s="404">
        <v>16</v>
      </c>
      <c r="B23" s="323" t="s">
        <v>581</v>
      </c>
      <c r="C23" s="94"/>
      <c r="D23" s="94"/>
      <c r="E23" s="94"/>
      <c r="F23" s="94">
        <v>0</v>
      </c>
      <c r="G23" s="59"/>
      <c r="H23" s="94"/>
      <c r="I23" s="94">
        <f t="shared" si="29"/>
        <v>0</v>
      </c>
      <c r="J23" s="94">
        <v>0</v>
      </c>
      <c r="K23" s="94">
        <v>0</v>
      </c>
      <c r="L23" s="94">
        <v>0</v>
      </c>
      <c r="M23" s="94">
        <v>0</v>
      </c>
      <c r="N23" s="94">
        <f t="shared" si="30"/>
        <v>0</v>
      </c>
      <c r="O23" s="142"/>
      <c r="P23" s="319"/>
      <c r="Q23" s="323"/>
      <c r="R23" s="94"/>
      <c r="S23" s="94"/>
      <c r="T23" s="94"/>
      <c r="U23" s="94"/>
      <c r="V23" s="59"/>
      <c r="W23" s="94"/>
      <c r="X23" s="94">
        <f t="shared" si="31"/>
        <v>0</v>
      </c>
      <c r="Y23" s="94">
        <v>0</v>
      </c>
      <c r="Z23" s="94">
        <v>0</v>
      </c>
      <c r="AA23" s="94">
        <v>0</v>
      </c>
      <c r="AB23" s="94">
        <v>0</v>
      </c>
      <c r="AC23" s="94">
        <f t="shared" si="32"/>
        <v>0</v>
      </c>
      <c r="AD23" s="142"/>
      <c r="AE23" s="319"/>
      <c r="AF23" s="323"/>
      <c r="AG23" s="94"/>
      <c r="AH23" s="94"/>
      <c r="AI23" s="94"/>
      <c r="AJ23" s="94"/>
      <c r="AK23" s="59"/>
      <c r="AL23" s="94"/>
      <c r="AM23" s="94">
        <f t="shared" si="33"/>
        <v>0</v>
      </c>
      <c r="AN23" s="94">
        <v>0</v>
      </c>
      <c r="AO23" s="94">
        <v>0</v>
      </c>
      <c r="AP23" s="94">
        <v>0</v>
      </c>
      <c r="AQ23" s="94">
        <v>0</v>
      </c>
      <c r="AR23" s="94">
        <f t="shared" si="34"/>
        <v>0</v>
      </c>
      <c r="AS23" s="142"/>
      <c r="AT23" s="319"/>
      <c r="AU23" s="323"/>
      <c r="AV23" s="94"/>
      <c r="AW23" s="94"/>
      <c r="AX23" s="94"/>
      <c r="AY23" s="94"/>
      <c r="AZ23" s="59"/>
      <c r="BA23" s="94"/>
      <c r="BB23" s="94">
        <f t="shared" si="35"/>
        <v>0</v>
      </c>
      <c r="BC23" s="94">
        <v>0</v>
      </c>
      <c r="BD23" s="94">
        <v>0</v>
      </c>
      <c r="BE23" s="94">
        <v>0</v>
      </c>
      <c r="BF23" s="94">
        <v>0</v>
      </c>
      <c r="BG23" s="94">
        <f t="shared" si="36"/>
        <v>0</v>
      </c>
      <c r="BH23" s="142"/>
      <c r="BI23" s="319"/>
      <c r="BJ23" s="323"/>
      <c r="BK23" s="94"/>
      <c r="BL23" s="94"/>
      <c r="BM23" s="94"/>
      <c r="BN23" s="94"/>
      <c r="BO23" s="59"/>
      <c r="BP23" s="94"/>
      <c r="BQ23" s="94">
        <f t="shared" si="37"/>
        <v>0</v>
      </c>
      <c r="BR23" s="94">
        <v>0</v>
      </c>
      <c r="BS23" s="94">
        <v>0</v>
      </c>
      <c r="BT23" s="94">
        <v>0</v>
      </c>
      <c r="BU23" s="94">
        <v>0</v>
      </c>
      <c r="BV23" s="94">
        <f t="shared" si="38"/>
        <v>0</v>
      </c>
      <c r="BW23" s="142"/>
      <c r="BX23" s="319"/>
      <c r="BY23" s="323"/>
      <c r="BZ23" s="94"/>
      <c r="CA23" s="94"/>
      <c r="CB23" s="94"/>
      <c r="CC23" s="94">
        <v>0</v>
      </c>
      <c r="CD23" s="59"/>
      <c r="CE23" s="94"/>
      <c r="CF23" s="94">
        <f t="shared" si="39"/>
        <v>0</v>
      </c>
      <c r="CG23" s="94">
        <v>0</v>
      </c>
      <c r="CH23" s="94">
        <v>0</v>
      </c>
      <c r="CI23" s="94">
        <v>0</v>
      </c>
      <c r="CJ23" s="94">
        <v>0</v>
      </c>
      <c r="CK23" s="94">
        <f t="shared" si="40"/>
        <v>0</v>
      </c>
      <c r="CL23" s="142"/>
      <c r="CM23" s="319"/>
      <c r="CN23" s="323"/>
      <c r="CO23" s="94"/>
      <c r="CP23" s="94"/>
      <c r="CQ23" s="94"/>
      <c r="CR23" s="94">
        <v>0</v>
      </c>
      <c r="CS23" s="59"/>
      <c r="CT23" s="94"/>
      <c r="CU23" s="94">
        <f t="shared" si="41"/>
        <v>0</v>
      </c>
      <c r="CV23" s="94">
        <v>0</v>
      </c>
      <c r="CW23" s="94">
        <v>0</v>
      </c>
      <c r="CX23" s="94">
        <v>0</v>
      </c>
      <c r="CY23" s="94">
        <v>0</v>
      </c>
      <c r="CZ23" s="94">
        <f t="shared" si="42"/>
        <v>0</v>
      </c>
      <c r="DA23" s="142"/>
      <c r="DB23" s="319"/>
      <c r="DC23" s="323"/>
      <c r="DD23" s="94"/>
      <c r="DE23" s="94"/>
      <c r="DF23" s="94"/>
      <c r="DG23" s="94">
        <v>0</v>
      </c>
      <c r="DH23" s="59"/>
      <c r="DI23" s="94"/>
      <c r="DJ23" s="94">
        <f t="shared" si="43"/>
        <v>0</v>
      </c>
      <c r="DK23" s="94">
        <v>0</v>
      </c>
      <c r="DL23" s="94">
        <v>0</v>
      </c>
      <c r="DM23" s="94">
        <v>0</v>
      </c>
      <c r="DN23" s="94">
        <v>0</v>
      </c>
      <c r="DO23" s="94">
        <f t="shared" si="44"/>
        <v>0</v>
      </c>
      <c r="DP23" s="142"/>
      <c r="DQ23" s="319"/>
      <c r="DR23" s="323"/>
      <c r="DS23" s="94"/>
      <c r="DT23" s="94"/>
      <c r="DU23" s="94">
        <f t="shared" si="24"/>
        <v>0</v>
      </c>
      <c r="DV23" s="94">
        <f t="shared" si="25"/>
        <v>0</v>
      </c>
      <c r="DW23" s="59">
        <f t="shared" si="26"/>
        <v>0</v>
      </c>
      <c r="DX23" s="431">
        <f t="shared" si="27"/>
        <v>0</v>
      </c>
      <c r="DY23" s="94">
        <f t="shared" si="28"/>
        <v>0</v>
      </c>
      <c r="DZ23" s="94">
        <v>0</v>
      </c>
      <c r="EA23" s="94">
        <v>0</v>
      </c>
      <c r="EB23" s="94"/>
      <c r="EC23" s="94"/>
      <c r="ED23" s="94"/>
      <c r="EE23" s="142"/>
    </row>
    <row r="24" spans="1:135" s="156" customFormat="1" ht="15" customHeight="1">
      <c r="A24" s="405">
        <v>17</v>
      </c>
      <c r="B24" s="323" t="s">
        <v>582</v>
      </c>
      <c r="C24" s="325"/>
      <c r="D24" s="325"/>
      <c r="E24" s="325"/>
      <c r="F24" s="325"/>
      <c r="G24" s="326"/>
      <c r="H24" s="326"/>
      <c r="I24" s="326"/>
      <c r="J24" s="325"/>
      <c r="K24" s="325"/>
      <c r="L24" s="325"/>
      <c r="M24" s="325"/>
      <c r="N24" s="325"/>
      <c r="O24" s="142"/>
      <c r="P24" s="319"/>
      <c r="Q24" s="323"/>
      <c r="R24" s="325"/>
      <c r="S24" s="325"/>
      <c r="T24" s="325"/>
      <c r="U24" s="325"/>
      <c r="V24" s="326"/>
      <c r="W24" s="326"/>
      <c r="X24" s="94">
        <f t="shared" si="31"/>
        <v>0</v>
      </c>
      <c r="Y24" s="325"/>
      <c r="Z24" s="325"/>
      <c r="AA24" s="325"/>
      <c r="AB24" s="325"/>
      <c r="AC24" s="325"/>
      <c r="AD24" s="142"/>
      <c r="AE24" s="319"/>
      <c r="AF24" s="323"/>
      <c r="AG24" s="325"/>
      <c r="AH24" s="325"/>
      <c r="AI24" s="325"/>
      <c r="AJ24" s="325"/>
      <c r="AK24" s="326"/>
      <c r="AL24" s="326"/>
      <c r="AM24" s="94">
        <f t="shared" si="33"/>
        <v>0</v>
      </c>
      <c r="AN24" s="325"/>
      <c r="AO24" s="325"/>
      <c r="AP24" s="325"/>
      <c r="AQ24" s="325"/>
      <c r="AR24" s="325"/>
      <c r="AS24" s="142"/>
      <c r="AT24" s="319"/>
      <c r="AU24" s="323"/>
      <c r="AV24" s="325"/>
      <c r="AW24" s="325"/>
      <c r="AX24" s="325"/>
      <c r="AY24" s="325"/>
      <c r="AZ24" s="326"/>
      <c r="BA24" s="326"/>
      <c r="BB24" s="94">
        <f t="shared" si="35"/>
        <v>0</v>
      </c>
      <c r="BC24" s="325">
        <v>0</v>
      </c>
      <c r="BD24" s="325">
        <v>0</v>
      </c>
      <c r="BE24" s="325">
        <v>0</v>
      </c>
      <c r="BF24" s="325">
        <v>0</v>
      </c>
      <c r="BG24" s="325"/>
      <c r="BH24" s="142"/>
      <c r="BI24" s="319"/>
      <c r="BJ24" s="323"/>
      <c r="BK24" s="325"/>
      <c r="BL24" s="325"/>
      <c r="BM24" s="325"/>
      <c r="BN24" s="325"/>
      <c r="BO24" s="326"/>
      <c r="BP24" s="326"/>
      <c r="BQ24" s="94">
        <f t="shared" si="37"/>
        <v>0</v>
      </c>
      <c r="BR24" s="325">
        <v>0</v>
      </c>
      <c r="BS24" s="325">
        <v>0</v>
      </c>
      <c r="BT24" s="325">
        <v>0</v>
      </c>
      <c r="BU24" s="325">
        <v>0</v>
      </c>
      <c r="BV24" s="325"/>
      <c r="BW24" s="142"/>
      <c r="BX24" s="319"/>
      <c r="BY24" s="323"/>
      <c r="BZ24" s="325"/>
      <c r="CA24" s="325"/>
      <c r="CB24" s="325"/>
      <c r="CC24" s="325">
        <v>0</v>
      </c>
      <c r="CD24" s="326"/>
      <c r="CE24" s="326"/>
      <c r="CF24" s="94">
        <f t="shared" si="39"/>
        <v>0</v>
      </c>
      <c r="CG24" s="325"/>
      <c r="CH24" s="325"/>
      <c r="CI24" s="325"/>
      <c r="CJ24" s="325"/>
      <c r="CK24" s="325"/>
      <c r="CL24" s="142"/>
      <c r="CM24" s="319"/>
      <c r="CN24" s="323"/>
      <c r="CO24" s="325"/>
      <c r="CP24" s="325"/>
      <c r="CQ24" s="325"/>
      <c r="CR24" s="325">
        <v>0</v>
      </c>
      <c r="CS24" s="326"/>
      <c r="CT24" s="326"/>
      <c r="CU24" s="326"/>
      <c r="CV24" s="325"/>
      <c r="CW24" s="325"/>
      <c r="CX24" s="325"/>
      <c r="CY24" s="325"/>
      <c r="CZ24" s="325"/>
      <c r="DA24" s="142"/>
      <c r="DB24" s="319"/>
      <c r="DC24" s="323"/>
      <c r="DD24" s="325"/>
      <c r="DE24" s="325"/>
      <c r="DF24" s="325"/>
      <c r="DG24" s="325"/>
      <c r="DH24" s="326"/>
      <c r="DI24" s="326"/>
      <c r="DJ24" s="94">
        <f t="shared" si="43"/>
        <v>0</v>
      </c>
      <c r="DK24" s="325"/>
      <c r="DL24" s="325"/>
      <c r="DM24" s="325"/>
      <c r="DN24" s="325"/>
      <c r="DO24" s="325"/>
      <c r="DP24" s="142"/>
      <c r="DQ24" s="319"/>
      <c r="DR24" s="323"/>
      <c r="DS24" s="325"/>
      <c r="DT24" s="325"/>
      <c r="DU24" s="325">
        <f t="shared" si="24"/>
        <v>0</v>
      </c>
      <c r="DV24" s="325">
        <f t="shared" si="25"/>
        <v>0</v>
      </c>
      <c r="DW24" s="326">
        <f t="shared" si="26"/>
        <v>0</v>
      </c>
      <c r="DX24" s="432">
        <f t="shared" si="27"/>
        <v>0</v>
      </c>
      <c r="DY24" s="326">
        <f t="shared" si="28"/>
        <v>0</v>
      </c>
      <c r="DZ24" s="325"/>
      <c r="EA24" s="325"/>
      <c r="EB24" s="325"/>
      <c r="EC24" s="325"/>
      <c r="ED24" s="325"/>
      <c r="EE24" s="142"/>
    </row>
    <row r="25" spans="1:135" s="156" customFormat="1" ht="15" customHeight="1">
      <c r="A25" s="404">
        <v>18</v>
      </c>
      <c r="B25" s="323" t="s">
        <v>583</v>
      </c>
      <c r="C25" s="326"/>
      <c r="D25" s="326"/>
      <c r="E25" s="326"/>
      <c r="F25" s="326"/>
      <c r="G25" s="326"/>
      <c r="H25" s="326"/>
      <c r="I25" s="326"/>
      <c r="J25" s="326"/>
      <c r="K25" s="326"/>
      <c r="L25" s="326"/>
      <c r="M25" s="326"/>
      <c r="N25" s="326"/>
      <c r="O25" s="142"/>
      <c r="P25" s="319"/>
      <c r="Q25" s="323"/>
      <c r="R25" s="326"/>
      <c r="S25" s="326"/>
      <c r="T25" s="326"/>
      <c r="U25" s="326"/>
      <c r="V25" s="326"/>
      <c r="W25" s="326"/>
      <c r="X25" s="94">
        <f t="shared" si="31"/>
        <v>0</v>
      </c>
      <c r="Y25" s="326"/>
      <c r="Z25" s="326"/>
      <c r="AA25" s="326"/>
      <c r="AB25" s="326"/>
      <c r="AC25" s="326"/>
      <c r="AD25" s="142"/>
      <c r="AE25" s="319"/>
      <c r="AF25" s="323"/>
      <c r="AG25" s="326"/>
      <c r="AH25" s="326"/>
      <c r="AI25" s="326"/>
      <c r="AJ25" s="326"/>
      <c r="AK25" s="326"/>
      <c r="AL25" s="326"/>
      <c r="AM25" s="94">
        <f t="shared" si="33"/>
        <v>0</v>
      </c>
      <c r="AN25" s="326"/>
      <c r="AO25" s="326"/>
      <c r="AP25" s="326"/>
      <c r="AQ25" s="326"/>
      <c r="AR25" s="326"/>
      <c r="AS25" s="142"/>
      <c r="AT25" s="319"/>
      <c r="AU25" s="323"/>
      <c r="AV25" s="326"/>
      <c r="AW25" s="326"/>
      <c r="AX25" s="326"/>
      <c r="AY25" s="326"/>
      <c r="AZ25" s="326"/>
      <c r="BA25" s="326"/>
      <c r="BB25" s="94">
        <f t="shared" si="35"/>
        <v>0</v>
      </c>
      <c r="BC25" s="326">
        <v>0</v>
      </c>
      <c r="BD25" s="326">
        <v>0</v>
      </c>
      <c r="BE25" s="326">
        <v>0</v>
      </c>
      <c r="BF25" s="326">
        <v>0</v>
      </c>
      <c r="BG25" s="326"/>
      <c r="BH25" s="142"/>
      <c r="BI25" s="319"/>
      <c r="BJ25" s="323"/>
      <c r="BK25" s="326"/>
      <c r="BL25" s="326"/>
      <c r="BM25" s="326"/>
      <c r="BN25" s="326"/>
      <c r="BO25" s="326"/>
      <c r="BP25" s="326"/>
      <c r="BQ25" s="94">
        <f t="shared" si="37"/>
        <v>0</v>
      </c>
      <c r="BR25" s="326">
        <v>0</v>
      </c>
      <c r="BS25" s="326">
        <v>0</v>
      </c>
      <c r="BT25" s="326">
        <v>0</v>
      </c>
      <c r="BU25" s="326">
        <v>0</v>
      </c>
      <c r="BV25" s="326"/>
      <c r="BW25" s="142"/>
      <c r="BX25" s="319"/>
      <c r="BY25" s="323"/>
      <c r="BZ25" s="326"/>
      <c r="CA25" s="326"/>
      <c r="CB25" s="326"/>
      <c r="CC25" s="326">
        <v>0</v>
      </c>
      <c r="CD25" s="326"/>
      <c r="CE25" s="326"/>
      <c r="CF25" s="94">
        <f t="shared" si="39"/>
        <v>0</v>
      </c>
      <c r="CG25" s="326"/>
      <c r="CH25" s="326"/>
      <c r="CI25" s="326"/>
      <c r="CJ25" s="326"/>
      <c r="CK25" s="326"/>
      <c r="CL25" s="142"/>
      <c r="CM25" s="319"/>
      <c r="CN25" s="323"/>
      <c r="CO25" s="326"/>
      <c r="CP25" s="326"/>
      <c r="CQ25" s="326"/>
      <c r="CR25" s="326">
        <v>0</v>
      </c>
      <c r="CS25" s="326"/>
      <c r="CT25" s="326"/>
      <c r="CU25" s="326"/>
      <c r="CV25" s="326"/>
      <c r="CW25" s="326"/>
      <c r="CX25" s="326"/>
      <c r="CY25" s="326"/>
      <c r="CZ25" s="326"/>
      <c r="DA25" s="142"/>
      <c r="DB25" s="319"/>
      <c r="DC25" s="323"/>
      <c r="DD25" s="326"/>
      <c r="DE25" s="326"/>
      <c r="DF25" s="326"/>
      <c r="DG25" s="326"/>
      <c r="DH25" s="326"/>
      <c r="DI25" s="326"/>
      <c r="DJ25" s="94">
        <f t="shared" si="43"/>
        <v>0</v>
      </c>
      <c r="DK25" s="326"/>
      <c r="DL25" s="326"/>
      <c r="DM25" s="326"/>
      <c r="DN25" s="326"/>
      <c r="DO25" s="326"/>
      <c r="DP25" s="142"/>
      <c r="DQ25" s="319"/>
      <c r="DR25" s="323"/>
      <c r="DS25" s="326"/>
      <c r="DT25" s="326"/>
      <c r="DU25" s="326">
        <f t="shared" si="24"/>
        <v>0</v>
      </c>
      <c r="DV25" s="326">
        <f t="shared" si="25"/>
        <v>0</v>
      </c>
      <c r="DW25" s="326">
        <f t="shared" si="26"/>
        <v>0</v>
      </c>
      <c r="DX25" s="432">
        <f t="shared" si="27"/>
        <v>0</v>
      </c>
      <c r="DY25" s="326">
        <f t="shared" si="28"/>
        <v>0</v>
      </c>
      <c r="DZ25" s="326"/>
      <c r="EA25" s="326"/>
      <c r="EB25" s="326"/>
      <c r="EC25" s="326"/>
      <c r="ED25" s="326"/>
      <c r="EE25" s="142"/>
    </row>
    <row r="26" spans="1:135" s="156" customFormat="1" ht="15" customHeight="1">
      <c r="A26" s="405">
        <v>19</v>
      </c>
      <c r="B26" s="323" t="s">
        <v>584</v>
      </c>
      <c r="C26" s="326"/>
      <c r="D26" s="326"/>
      <c r="E26" s="326"/>
      <c r="F26" s="326"/>
      <c r="G26" s="326"/>
      <c r="H26" s="326"/>
      <c r="I26" s="326"/>
      <c r="J26" s="326"/>
      <c r="K26" s="326"/>
      <c r="L26" s="326"/>
      <c r="M26" s="326"/>
      <c r="N26" s="326"/>
      <c r="O26" s="142"/>
      <c r="P26" s="319"/>
      <c r="Q26" s="324"/>
      <c r="R26" s="326"/>
      <c r="S26" s="326"/>
      <c r="T26" s="326"/>
      <c r="U26" s="326"/>
      <c r="V26" s="326"/>
      <c r="W26" s="326"/>
      <c r="X26" s="94">
        <f t="shared" si="31"/>
        <v>0</v>
      </c>
      <c r="Y26" s="326"/>
      <c r="Z26" s="326"/>
      <c r="AA26" s="326"/>
      <c r="AB26" s="326"/>
      <c r="AC26" s="326"/>
      <c r="AD26" s="142"/>
      <c r="AE26" s="319"/>
      <c r="AF26" s="324"/>
      <c r="AG26" s="326"/>
      <c r="AH26" s="326"/>
      <c r="AI26" s="326"/>
      <c r="AJ26" s="326"/>
      <c r="AK26" s="326"/>
      <c r="AL26" s="326"/>
      <c r="AM26" s="94">
        <f t="shared" si="33"/>
        <v>0</v>
      </c>
      <c r="AN26" s="326"/>
      <c r="AO26" s="326"/>
      <c r="AP26" s="326"/>
      <c r="AQ26" s="326"/>
      <c r="AR26" s="326"/>
      <c r="AS26" s="142"/>
      <c r="AT26" s="319"/>
      <c r="AU26" s="324"/>
      <c r="AV26" s="326"/>
      <c r="AW26" s="326"/>
      <c r="AX26" s="326"/>
      <c r="AY26" s="326"/>
      <c r="AZ26" s="326"/>
      <c r="BA26" s="326"/>
      <c r="BB26" s="94">
        <f t="shared" si="35"/>
        <v>0</v>
      </c>
      <c r="BC26" s="326">
        <v>0</v>
      </c>
      <c r="BD26" s="326">
        <v>0</v>
      </c>
      <c r="BE26" s="326">
        <v>0</v>
      </c>
      <c r="BF26" s="326">
        <v>0</v>
      </c>
      <c r="BG26" s="326"/>
      <c r="BH26" s="142"/>
      <c r="BI26" s="319"/>
      <c r="BJ26" s="324"/>
      <c r="BK26" s="326"/>
      <c r="BL26" s="326"/>
      <c r="BM26" s="326"/>
      <c r="BN26" s="326"/>
      <c r="BO26" s="326"/>
      <c r="BP26" s="326"/>
      <c r="BQ26" s="94">
        <f t="shared" si="37"/>
        <v>0</v>
      </c>
      <c r="BR26" s="326">
        <v>0</v>
      </c>
      <c r="BS26" s="326">
        <v>0</v>
      </c>
      <c r="BT26" s="326">
        <v>0</v>
      </c>
      <c r="BU26" s="326">
        <v>0</v>
      </c>
      <c r="BV26" s="326"/>
      <c r="BW26" s="142"/>
      <c r="BX26" s="319"/>
      <c r="BY26" s="324"/>
      <c r="BZ26" s="326"/>
      <c r="CA26" s="326"/>
      <c r="CB26" s="326"/>
      <c r="CC26" s="326">
        <v>0</v>
      </c>
      <c r="CD26" s="326"/>
      <c r="CE26" s="326"/>
      <c r="CF26" s="94">
        <f t="shared" si="39"/>
        <v>0</v>
      </c>
      <c r="CG26" s="326"/>
      <c r="CH26" s="326"/>
      <c r="CI26" s="326"/>
      <c r="CJ26" s="326"/>
      <c r="CK26" s="326"/>
      <c r="CL26" s="142"/>
      <c r="CM26" s="319"/>
      <c r="CN26" s="324"/>
      <c r="CO26" s="326"/>
      <c r="CP26" s="326"/>
      <c r="CQ26" s="326"/>
      <c r="CR26" s="326">
        <v>0</v>
      </c>
      <c r="CS26" s="326"/>
      <c r="CT26" s="326"/>
      <c r="CU26" s="326"/>
      <c r="CV26" s="326"/>
      <c r="CW26" s="326"/>
      <c r="CX26" s="326"/>
      <c r="CY26" s="326"/>
      <c r="CZ26" s="326"/>
      <c r="DA26" s="142"/>
      <c r="DB26" s="319"/>
      <c r="DC26" s="324"/>
      <c r="DD26" s="326"/>
      <c r="DE26" s="326"/>
      <c r="DF26" s="326"/>
      <c r="DG26" s="326"/>
      <c r="DH26" s="326"/>
      <c r="DI26" s="326"/>
      <c r="DJ26" s="94">
        <f t="shared" si="43"/>
        <v>0</v>
      </c>
      <c r="DK26" s="326"/>
      <c r="DL26" s="326"/>
      <c r="DM26" s="326"/>
      <c r="DN26" s="326"/>
      <c r="DO26" s="326"/>
      <c r="DP26" s="142"/>
      <c r="DQ26" s="319"/>
      <c r="DR26" s="324"/>
      <c r="DS26" s="326"/>
      <c r="DT26" s="326"/>
      <c r="DU26" s="326">
        <f t="shared" si="24"/>
        <v>0</v>
      </c>
      <c r="DV26" s="326">
        <f t="shared" si="25"/>
        <v>0</v>
      </c>
      <c r="DW26" s="326">
        <f t="shared" si="26"/>
        <v>0</v>
      </c>
      <c r="DX26" s="432">
        <f t="shared" si="27"/>
        <v>0</v>
      </c>
      <c r="DY26" s="326">
        <f t="shared" si="28"/>
        <v>0</v>
      </c>
      <c r="DZ26" s="326"/>
      <c r="EA26" s="326"/>
      <c r="EB26" s="326"/>
      <c r="EC26" s="326"/>
      <c r="ED26" s="326"/>
      <c r="EE26" s="142"/>
    </row>
    <row r="27" spans="1:135" s="156" customFormat="1" ht="15" customHeight="1">
      <c r="A27" s="404">
        <v>20</v>
      </c>
      <c r="B27" s="324" t="s">
        <v>585</v>
      </c>
      <c r="C27" s="152"/>
      <c r="D27" s="141"/>
      <c r="E27" s="141"/>
      <c r="F27" s="142"/>
      <c r="G27" s="142"/>
      <c r="H27" s="143"/>
      <c r="I27" s="142"/>
      <c r="J27" s="142"/>
      <c r="K27" s="142"/>
      <c r="L27" s="142"/>
      <c r="M27" s="142"/>
      <c r="N27" s="142"/>
      <c r="O27" s="142"/>
      <c r="P27" s="149"/>
      <c r="Q27" s="148"/>
      <c r="R27" s="152"/>
      <c r="S27" s="141"/>
      <c r="T27" s="141"/>
      <c r="U27" s="142"/>
      <c r="V27" s="142"/>
      <c r="W27" s="143"/>
      <c r="X27" s="94">
        <f t="shared" si="31"/>
        <v>0</v>
      </c>
      <c r="Y27" s="142"/>
      <c r="Z27" s="142"/>
      <c r="AA27" s="142"/>
      <c r="AB27" s="142"/>
      <c r="AC27" s="142"/>
      <c r="AD27" s="142"/>
      <c r="AE27" s="149"/>
      <c r="AF27" s="148"/>
      <c r="AG27" s="152"/>
      <c r="AH27" s="141"/>
      <c r="AI27" s="141"/>
      <c r="AJ27" s="142"/>
      <c r="AK27" s="142"/>
      <c r="AL27" s="143"/>
      <c r="AM27" s="94">
        <f t="shared" si="33"/>
        <v>0</v>
      </c>
      <c r="AN27" s="142"/>
      <c r="AO27" s="142"/>
      <c r="AP27" s="142"/>
      <c r="AQ27" s="142"/>
      <c r="AR27" s="142"/>
      <c r="AS27" s="142"/>
      <c r="AT27" s="149"/>
      <c r="AU27" s="148"/>
      <c r="AV27" s="152"/>
      <c r="AW27" s="141"/>
      <c r="AX27" s="141"/>
      <c r="AY27" s="142"/>
      <c r="AZ27" s="142"/>
      <c r="BA27" s="143"/>
      <c r="BB27" s="94">
        <f t="shared" si="35"/>
        <v>0</v>
      </c>
      <c r="BC27" s="142">
        <v>0</v>
      </c>
      <c r="BD27" s="142">
        <v>0</v>
      </c>
      <c r="BE27" s="142">
        <v>0</v>
      </c>
      <c r="BF27" s="142">
        <v>0</v>
      </c>
      <c r="BG27" s="142"/>
      <c r="BH27" s="142"/>
      <c r="BI27" s="149"/>
      <c r="BJ27" s="148"/>
      <c r="BK27" s="152"/>
      <c r="BL27" s="141"/>
      <c r="BM27" s="141"/>
      <c r="BN27" s="142"/>
      <c r="BO27" s="142"/>
      <c r="BP27" s="143"/>
      <c r="BQ27" s="94">
        <f t="shared" si="37"/>
        <v>0</v>
      </c>
      <c r="BR27" s="142">
        <v>0</v>
      </c>
      <c r="BS27" s="142">
        <v>0</v>
      </c>
      <c r="BT27" s="142">
        <v>0</v>
      </c>
      <c r="BU27" s="142">
        <v>0</v>
      </c>
      <c r="BV27" s="142"/>
      <c r="BW27" s="142"/>
      <c r="BX27" s="149"/>
      <c r="BY27" s="148"/>
      <c r="BZ27" s="152"/>
      <c r="CA27" s="141"/>
      <c r="CB27" s="141"/>
      <c r="CC27" s="142">
        <v>0</v>
      </c>
      <c r="CD27" s="142"/>
      <c r="CE27" s="143"/>
      <c r="CF27" s="94">
        <f t="shared" si="39"/>
        <v>0</v>
      </c>
      <c r="CG27" s="142"/>
      <c r="CH27" s="142"/>
      <c r="CI27" s="142"/>
      <c r="CJ27" s="142"/>
      <c r="CK27" s="142"/>
      <c r="CL27" s="142"/>
      <c r="CM27" s="149"/>
      <c r="CN27" s="148"/>
      <c r="CO27" s="152"/>
      <c r="CP27" s="141"/>
      <c r="CQ27" s="141"/>
      <c r="CR27" s="142">
        <v>0</v>
      </c>
      <c r="CS27" s="142"/>
      <c r="CT27" s="143"/>
      <c r="CU27" s="142"/>
      <c r="CV27" s="142"/>
      <c r="CW27" s="142"/>
      <c r="CX27" s="142"/>
      <c r="CY27" s="142"/>
      <c r="CZ27" s="142"/>
      <c r="DA27" s="142"/>
      <c r="DB27" s="149"/>
      <c r="DC27" s="148"/>
      <c r="DD27" s="152"/>
      <c r="DE27" s="141"/>
      <c r="DF27" s="141"/>
      <c r="DG27" s="142"/>
      <c r="DH27" s="142"/>
      <c r="DI27" s="143"/>
      <c r="DJ27" s="94">
        <f t="shared" si="43"/>
        <v>0</v>
      </c>
      <c r="DK27" s="142"/>
      <c r="DL27" s="142"/>
      <c r="DM27" s="142"/>
      <c r="DN27" s="142"/>
      <c r="DO27" s="142"/>
      <c r="DP27" s="142"/>
      <c r="DQ27" s="149"/>
      <c r="DR27" s="148"/>
      <c r="DS27" s="152"/>
      <c r="DT27" s="141"/>
      <c r="DU27" s="141">
        <f t="shared" si="24"/>
        <v>0</v>
      </c>
      <c r="DV27" s="142">
        <f t="shared" si="25"/>
        <v>0</v>
      </c>
      <c r="DW27" s="142">
        <f t="shared" si="26"/>
        <v>0</v>
      </c>
      <c r="DX27" s="144">
        <f t="shared" si="27"/>
        <v>0</v>
      </c>
      <c r="DY27" s="142">
        <f t="shared" si="28"/>
        <v>0</v>
      </c>
      <c r="DZ27" s="142"/>
      <c r="EA27" s="142"/>
      <c r="EB27" s="142"/>
      <c r="EC27" s="142"/>
      <c r="ED27" s="142"/>
      <c r="EE27" s="142"/>
    </row>
    <row r="28" spans="1:135" s="156" customFormat="1" ht="15" hidden="1" customHeight="1">
      <c r="A28" s="149"/>
      <c r="B28" s="148"/>
      <c r="C28" s="152"/>
      <c r="D28" s="141"/>
      <c r="E28" s="141"/>
      <c r="F28" s="142"/>
      <c r="G28" s="142"/>
      <c r="H28" s="143"/>
      <c r="I28" s="142"/>
      <c r="J28" s="142"/>
      <c r="K28" s="142"/>
      <c r="L28" s="142"/>
      <c r="M28" s="142"/>
      <c r="N28" s="142"/>
      <c r="O28" s="142"/>
      <c r="P28" s="149"/>
      <c r="Q28" s="148"/>
      <c r="R28" s="152"/>
      <c r="S28" s="141"/>
      <c r="T28" s="141"/>
      <c r="U28" s="142"/>
      <c r="V28" s="142"/>
      <c r="W28" s="143"/>
      <c r="X28" s="142"/>
      <c r="Y28" s="142"/>
      <c r="Z28" s="142"/>
      <c r="AA28" s="142"/>
      <c r="AB28" s="142"/>
      <c r="AC28" s="142"/>
      <c r="AD28" s="142"/>
      <c r="AE28" s="149"/>
      <c r="AF28" s="148"/>
      <c r="AG28" s="152"/>
      <c r="AH28" s="141"/>
      <c r="AI28" s="141"/>
      <c r="AJ28" s="142"/>
      <c r="AK28" s="142"/>
      <c r="AL28" s="143"/>
      <c r="AM28" s="142"/>
      <c r="AN28" s="142"/>
      <c r="AO28" s="142"/>
      <c r="AP28" s="142"/>
      <c r="AQ28" s="142"/>
      <c r="AR28" s="142"/>
      <c r="AS28" s="142"/>
      <c r="AT28" s="149"/>
      <c r="AU28" s="148"/>
      <c r="AV28" s="152"/>
      <c r="AW28" s="141"/>
      <c r="AX28" s="141"/>
      <c r="AY28" s="142"/>
      <c r="AZ28" s="142"/>
      <c r="BA28" s="143"/>
      <c r="BB28" s="94">
        <f t="shared" si="35"/>
        <v>0</v>
      </c>
      <c r="BC28" s="142">
        <v>0</v>
      </c>
      <c r="BD28" s="142">
        <v>0</v>
      </c>
      <c r="BE28" s="142">
        <v>0</v>
      </c>
      <c r="BF28" s="142">
        <v>0</v>
      </c>
      <c r="BG28" s="142"/>
      <c r="BH28" s="142"/>
      <c r="BI28" s="149"/>
      <c r="BJ28" s="148"/>
      <c r="BK28" s="152"/>
      <c r="BL28" s="141"/>
      <c r="BM28" s="141"/>
      <c r="BN28" s="142"/>
      <c r="BO28" s="142"/>
      <c r="BP28" s="143"/>
      <c r="BQ28" s="142"/>
      <c r="BR28" s="142">
        <v>0</v>
      </c>
      <c r="BS28" s="142">
        <v>0</v>
      </c>
      <c r="BT28" s="142">
        <v>0</v>
      </c>
      <c r="BU28" s="142">
        <v>0</v>
      </c>
      <c r="BV28" s="142"/>
      <c r="BW28" s="142"/>
      <c r="BX28" s="149"/>
      <c r="BY28" s="148"/>
      <c r="BZ28" s="152"/>
      <c r="CA28" s="141"/>
      <c r="CB28" s="141"/>
      <c r="CC28" s="142"/>
      <c r="CD28" s="142"/>
      <c r="CE28" s="143"/>
      <c r="CF28" s="94">
        <f t="shared" si="39"/>
        <v>0</v>
      </c>
      <c r="CG28" s="142"/>
      <c r="CH28" s="142"/>
      <c r="CI28" s="142"/>
      <c r="CJ28" s="142"/>
      <c r="CK28" s="142"/>
      <c r="CL28" s="142"/>
      <c r="CM28" s="149"/>
      <c r="CN28" s="148"/>
      <c r="CO28" s="152"/>
      <c r="CP28" s="141"/>
      <c r="CQ28" s="141"/>
      <c r="CR28" s="142"/>
      <c r="CS28" s="142"/>
      <c r="CT28" s="143"/>
      <c r="CU28" s="142"/>
      <c r="CV28" s="142"/>
      <c r="CW28" s="142"/>
      <c r="CX28" s="142"/>
      <c r="CY28" s="142"/>
      <c r="CZ28" s="142"/>
      <c r="DA28" s="142"/>
      <c r="DB28" s="149"/>
      <c r="DC28" s="148"/>
      <c r="DD28" s="152"/>
      <c r="DE28" s="141"/>
      <c r="DF28" s="141"/>
      <c r="DG28" s="142"/>
      <c r="DH28" s="142"/>
      <c r="DI28" s="143"/>
      <c r="DJ28" s="94">
        <f t="shared" si="43"/>
        <v>0</v>
      </c>
      <c r="DK28" s="142"/>
      <c r="DL28" s="142"/>
      <c r="DM28" s="142"/>
      <c r="DN28" s="142"/>
      <c r="DO28" s="142"/>
      <c r="DP28" s="142"/>
      <c r="DQ28" s="149"/>
      <c r="DR28" s="148"/>
      <c r="DS28" s="152"/>
      <c r="DT28" s="141"/>
      <c r="DU28" s="141">
        <f t="shared" si="24"/>
        <v>0</v>
      </c>
      <c r="DV28" s="142">
        <f t="shared" si="25"/>
        <v>0</v>
      </c>
      <c r="DW28" s="142">
        <f t="shared" si="26"/>
        <v>0</v>
      </c>
      <c r="DX28" s="144">
        <f t="shared" si="27"/>
        <v>0</v>
      </c>
      <c r="DY28" s="142">
        <f t="shared" si="28"/>
        <v>0</v>
      </c>
      <c r="DZ28" s="142"/>
      <c r="EA28" s="142"/>
      <c r="EB28" s="142"/>
      <c r="EC28" s="142"/>
      <c r="ED28" s="142"/>
      <c r="EE28" s="142"/>
    </row>
    <row r="29" spans="1:135" s="156" customFormat="1" ht="15" hidden="1" customHeight="1">
      <c r="A29" s="149"/>
      <c r="B29" s="148"/>
      <c r="C29" s="152"/>
      <c r="D29" s="141"/>
      <c r="E29" s="141"/>
      <c r="F29" s="142"/>
      <c r="G29" s="142"/>
      <c r="H29" s="143"/>
      <c r="I29" s="142"/>
      <c r="J29" s="142"/>
      <c r="K29" s="142"/>
      <c r="L29" s="142"/>
      <c r="M29" s="142"/>
      <c r="N29" s="142"/>
      <c r="O29" s="142"/>
      <c r="P29" s="149"/>
      <c r="Q29" s="148"/>
      <c r="R29" s="152"/>
      <c r="S29" s="141"/>
      <c r="T29" s="141"/>
      <c r="U29" s="142"/>
      <c r="V29" s="142"/>
      <c r="W29" s="143"/>
      <c r="X29" s="142"/>
      <c r="Y29" s="142"/>
      <c r="Z29" s="142"/>
      <c r="AA29" s="142"/>
      <c r="AB29" s="142"/>
      <c r="AC29" s="142"/>
      <c r="AD29" s="142"/>
      <c r="AE29" s="149"/>
      <c r="AF29" s="148"/>
      <c r="AG29" s="152"/>
      <c r="AH29" s="141"/>
      <c r="AI29" s="141"/>
      <c r="AJ29" s="142"/>
      <c r="AK29" s="142"/>
      <c r="AL29" s="143"/>
      <c r="AM29" s="142"/>
      <c r="AN29" s="142"/>
      <c r="AO29" s="142"/>
      <c r="AP29" s="142"/>
      <c r="AQ29" s="142"/>
      <c r="AR29" s="142"/>
      <c r="AS29" s="142"/>
      <c r="AT29" s="149"/>
      <c r="AU29" s="148"/>
      <c r="AV29" s="152"/>
      <c r="AW29" s="141"/>
      <c r="AX29" s="141"/>
      <c r="AY29" s="142"/>
      <c r="AZ29" s="142"/>
      <c r="BA29" s="143"/>
      <c r="BB29" s="94">
        <f t="shared" si="35"/>
        <v>0</v>
      </c>
      <c r="BC29" s="142">
        <v>0</v>
      </c>
      <c r="BD29" s="142">
        <v>0</v>
      </c>
      <c r="BE29" s="142">
        <v>0</v>
      </c>
      <c r="BF29" s="142">
        <v>0</v>
      </c>
      <c r="BG29" s="142"/>
      <c r="BH29" s="142"/>
      <c r="BI29" s="149"/>
      <c r="BJ29" s="148"/>
      <c r="BK29" s="152"/>
      <c r="BL29" s="141"/>
      <c r="BM29" s="141"/>
      <c r="BN29" s="142"/>
      <c r="BO29" s="142"/>
      <c r="BP29" s="143"/>
      <c r="BQ29" s="142"/>
      <c r="BR29" s="142">
        <v>0</v>
      </c>
      <c r="BS29" s="142">
        <v>0</v>
      </c>
      <c r="BT29" s="142">
        <v>0</v>
      </c>
      <c r="BU29" s="142">
        <v>0</v>
      </c>
      <c r="BV29" s="142"/>
      <c r="BW29" s="142"/>
      <c r="BX29" s="149"/>
      <c r="BY29" s="148"/>
      <c r="BZ29" s="152"/>
      <c r="CA29" s="141"/>
      <c r="CB29" s="141"/>
      <c r="CC29" s="142"/>
      <c r="CD29" s="142"/>
      <c r="CE29" s="143"/>
      <c r="CF29" s="142"/>
      <c r="CG29" s="142"/>
      <c r="CH29" s="142"/>
      <c r="CI29" s="142"/>
      <c r="CJ29" s="142"/>
      <c r="CK29" s="142"/>
      <c r="CL29" s="142"/>
      <c r="CM29" s="149"/>
      <c r="CN29" s="148"/>
      <c r="CO29" s="152"/>
      <c r="CP29" s="141"/>
      <c r="CQ29" s="141"/>
      <c r="CR29" s="142"/>
      <c r="CS29" s="142"/>
      <c r="CT29" s="143"/>
      <c r="CU29" s="142"/>
      <c r="CV29" s="142"/>
      <c r="CW29" s="142"/>
      <c r="CX29" s="142"/>
      <c r="CY29" s="142"/>
      <c r="CZ29" s="142"/>
      <c r="DA29" s="142"/>
      <c r="DB29" s="149"/>
      <c r="DC29" s="148"/>
      <c r="DD29" s="152"/>
      <c r="DE29" s="141"/>
      <c r="DF29" s="141"/>
      <c r="DG29" s="142"/>
      <c r="DH29" s="142"/>
      <c r="DI29" s="143"/>
      <c r="DJ29" s="94">
        <f t="shared" si="43"/>
        <v>0</v>
      </c>
      <c r="DK29" s="142"/>
      <c r="DL29" s="142"/>
      <c r="DM29" s="142"/>
      <c r="DN29" s="142"/>
      <c r="DO29" s="142"/>
      <c r="DP29" s="142"/>
      <c r="DQ29" s="149"/>
      <c r="DR29" s="148"/>
      <c r="DS29" s="152"/>
      <c r="DT29" s="141"/>
      <c r="DU29" s="141">
        <f t="shared" si="24"/>
        <v>0</v>
      </c>
      <c r="DV29" s="142">
        <f t="shared" si="25"/>
        <v>0</v>
      </c>
      <c r="DW29" s="142">
        <f t="shared" si="26"/>
        <v>0</v>
      </c>
      <c r="DX29" s="144">
        <f t="shared" si="27"/>
        <v>0</v>
      </c>
      <c r="DY29" s="142">
        <f t="shared" si="28"/>
        <v>0</v>
      </c>
      <c r="DZ29" s="142"/>
      <c r="EA29" s="142"/>
      <c r="EB29" s="142"/>
      <c r="EC29" s="142"/>
      <c r="ED29" s="142"/>
      <c r="EE29" s="142"/>
    </row>
    <row r="30" spans="1:135" s="156" customFormat="1" ht="15" hidden="1" customHeight="1">
      <c r="A30" s="149"/>
      <c r="B30" s="148"/>
      <c r="C30" s="152"/>
      <c r="D30" s="141"/>
      <c r="E30" s="141"/>
      <c r="F30" s="142"/>
      <c r="G30" s="142"/>
      <c r="H30" s="143"/>
      <c r="I30" s="142"/>
      <c r="J30" s="142"/>
      <c r="K30" s="142"/>
      <c r="L30" s="142"/>
      <c r="M30" s="142"/>
      <c r="N30" s="142"/>
      <c r="O30" s="142"/>
      <c r="P30" s="149"/>
      <c r="Q30" s="148"/>
      <c r="R30" s="152"/>
      <c r="S30" s="141"/>
      <c r="T30" s="141"/>
      <c r="U30" s="142"/>
      <c r="V30" s="142"/>
      <c r="W30" s="143"/>
      <c r="X30" s="142"/>
      <c r="Y30" s="142"/>
      <c r="Z30" s="142"/>
      <c r="AA30" s="142"/>
      <c r="AB30" s="142"/>
      <c r="AC30" s="142"/>
      <c r="AD30" s="142"/>
      <c r="AE30" s="149"/>
      <c r="AF30" s="148"/>
      <c r="AG30" s="152"/>
      <c r="AH30" s="141"/>
      <c r="AI30" s="141"/>
      <c r="AJ30" s="142"/>
      <c r="AK30" s="142"/>
      <c r="AL30" s="143"/>
      <c r="AM30" s="142"/>
      <c r="AN30" s="142"/>
      <c r="AO30" s="142"/>
      <c r="AP30" s="142"/>
      <c r="AQ30" s="142"/>
      <c r="AR30" s="142"/>
      <c r="AS30" s="142"/>
      <c r="AT30" s="149"/>
      <c r="AU30" s="148"/>
      <c r="AV30" s="152"/>
      <c r="AW30" s="141"/>
      <c r="AX30" s="141"/>
      <c r="AY30" s="142"/>
      <c r="AZ30" s="142"/>
      <c r="BA30" s="143"/>
      <c r="BB30" s="94">
        <f t="shared" si="35"/>
        <v>0</v>
      </c>
      <c r="BC30" s="142"/>
      <c r="BD30" s="142"/>
      <c r="BE30" s="142"/>
      <c r="BF30" s="142"/>
      <c r="BG30" s="142"/>
      <c r="BH30" s="142"/>
      <c r="BI30" s="149"/>
      <c r="BJ30" s="148"/>
      <c r="BK30" s="152"/>
      <c r="BL30" s="141"/>
      <c r="BM30" s="141"/>
      <c r="BN30" s="142"/>
      <c r="BO30" s="142"/>
      <c r="BP30" s="143"/>
      <c r="BQ30" s="142"/>
      <c r="BR30" s="142"/>
      <c r="BS30" s="142"/>
      <c r="BT30" s="142"/>
      <c r="BU30" s="142"/>
      <c r="BV30" s="142"/>
      <c r="BW30" s="142"/>
      <c r="BX30" s="149"/>
      <c r="BY30" s="148"/>
      <c r="BZ30" s="152"/>
      <c r="CA30" s="141"/>
      <c r="CB30" s="141"/>
      <c r="CC30" s="142"/>
      <c r="CD30" s="142"/>
      <c r="CE30" s="143"/>
      <c r="CF30" s="142"/>
      <c r="CG30" s="142"/>
      <c r="CH30" s="142"/>
      <c r="CI30" s="142"/>
      <c r="CJ30" s="142"/>
      <c r="CK30" s="142"/>
      <c r="CL30" s="142"/>
      <c r="CM30" s="149"/>
      <c r="CN30" s="148"/>
      <c r="CO30" s="152"/>
      <c r="CP30" s="141"/>
      <c r="CQ30" s="141"/>
      <c r="CR30" s="142"/>
      <c r="CS30" s="142"/>
      <c r="CT30" s="143"/>
      <c r="CU30" s="142"/>
      <c r="CV30" s="142"/>
      <c r="CW30" s="142"/>
      <c r="CX30" s="142"/>
      <c r="CY30" s="142"/>
      <c r="CZ30" s="142"/>
      <c r="DA30" s="142"/>
      <c r="DB30" s="149"/>
      <c r="DC30" s="148"/>
      <c r="DD30" s="152"/>
      <c r="DE30" s="141"/>
      <c r="DF30" s="141"/>
      <c r="DG30" s="142"/>
      <c r="DH30" s="142"/>
      <c r="DI30" s="143"/>
      <c r="DJ30" s="94">
        <f t="shared" si="43"/>
        <v>0</v>
      </c>
      <c r="DK30" s="142"/>
      <c r="DL30" s="142"/>
      <c r="DM30" s="142"/>
      <c r="DN30" s="142"/>
      <c r="DO30" s="142"/>
      <c r="DP30" s="142"/>
      <c r="DQ30" s="149"/>
      <c r="DR30" s="148"/>
      <c r="DS30" s="152"/>
      <c r="DT30" s="141"/>
      <c r="DU30" s="141">
        <f t="shared" si="24"/>
        <v>0</v>
      </c>
      <c r="DV30" s="142">
        <f t="shared" si="25"/>
        <v>0</v>
      </c>
      <c r="DW30" s="142">
        <f t="shared" si="26"/>
        <v>0</v>
      </c>
      <c r="DX30" s="144">
        <f t="shared" si="27"/>
        <v>0</v>
      </c>
      <c r="DY30" s="142">
        <f t="shared" si="28"/>
        <v>0</v>
      </c>
      <c r="DZ30" s="142"/>
      <c r="EA30" s="142"/>
      <c r="EB30" s="142"/>
      <c r="EC30" s="142"/>
      <c r="ED30" s="142"/>
      <c r="EE30" s="142"/>
    </row>
    <row r="31" spans="1:135" s="156" customFormat="1" ht="15" hidden="1" customHeight="1">
      <c r="A31" s="149"/>
      <c r="B31" s="148"/>
      <c r="C31" s="152"/>
      <c r="D31" s="141"/>
      <c r="E31" s="141"/>
      <c r="F31" s="142"/>
      <c r="G31" s="142"/>
      <c r="H31" s="143"/>
      <c r="I31" s="142"/>
      <c r="J31" s="142"/>
      <c r="K31" s="142"/>
      <c r="L31" s="142"/>
      <c r="M31" s="142"/>
      <c r="N31" s="142"/>
      <c r="O31" s="142"/>
      <c r="P31" s="149"/>
      <c r="Q31" s="148"/>
      <c r="R31" s="152"/>
      <c r="S31" s="141"/>
      <c r="T31" s="141"/>
      <c r="U31" s="142"/>
      <c r="V31" s="142"/>
      <c r="W31" s="143"/>
      <c r="X31" s="142"/>
      <c r="Y31" s="142"/>
      <c r="Z31" s="142"/>
      <c r="AA31" s="142"/>
      <c r="AB31" s="142"/>
      <c r="AC31" s="142"/>
      <c r="AD31" s="142"/>
      <c r="AE31" s="149"/>
      <c r="AF31" s="148"/>
      <c r="AG31" s="152"/>
      <c r="AH31" s="141"/>
      <c r="AI31" s="141"/>
      <c r="AJ31" s="142"/>
      <c r="AK31" s="142"/>
      <c r="AL31" s="143"/>
      <c r="AM31" s="142"/>
      <c r="AN31" s="142"/>
      <c r="AO31" s="142"/>
      <c r="AP31" s="142"/>
      <c r="AQ31" s="142"/>
      <c r="AR31" s="142"/>
      <c r="AS31" s="142"/>
      <c r="AT31" s="149"/>
      <c r="AU31" s="148"/>
      <c r="AV31" s="152"/>
      <c r="AW31" s="141"/>
      <c r="AX31" s="141"/>
      <c r="AY31" s="142"/>
      <c r="AZ31" s="142"/>
      <c r="BA31" s="143"/>
      <c r="BB31" s="94">
        <f t="shared" si="35"/>
        <v>0</v>
      </c>
      <c r="BC31" s="142"/>
      <c r="BD31" s="142"/>
      <c r="BE31" s="142"/>
      <c r="BF31" s="142"/>
      <c r="BG31" s="142"/>
      <c r="BH31" s="142"/>
      <c r="BI31" s="149"/>
      <c r="BJ31" s="148"/>
      <c r="BK31" s="152"/>
      <c r="BL31" s="141"/>
      <c r="BM31" s="141"/>
      <c r="BN31" s="142"/>
      <c r="BO31" s="142"/>
      <c r="BP31" s="143"/>
      <c r="BQ31" s="142"/>
      <c r="BR31" s="142"/>
      <c r="BS31" s="142"/>
      <c r="BT31" s="142"/>
      <c r="BU31" s="142"/>
      <c r="BV31" s="142"/>
      <c r="BW31" s="142"/>
      <c r="BX31" s="149"/>
      <c r="BY31" s="148"/>
      <c r="BZ31" s="152"/>
      <c r="CA31" s="141"/>
      <c r="CB31" s="141"/>
      <c r="CC31" s="142"/>
      <c r="CD31" s="142"/>
      <c r="CE31" s="143"/>
      <c r="CF31" s="142"/>
      <c r="CG31" s="142"/>
      <c r="CH31" s="142"/>
      <c r="CI31" s="142"/>
      <c r="CJ31" s="142"/>
      <c r="CK31" s="142"/>
      <c r="CL31" s="142"/>
      <c r="CM31" s="149"/>
      <c r="CN31" s="148"/>
      <c r="CO31" s="152"/>
      <c r="CP31" s="141"/>
      <c r="CQ31" s="141"/>
      <c r="CR31" s="142"/>
      <c r="CS31" s="142"/>
      <c r="CT31" s="143"/>
      <c r="CU31" s="142"/>
      <c r="CV31" s="142"/>
      <c r="CW31" s="142"/>
      <c r="CX31" s="142"/>
      <c r="CY31" s="142"/>
      <c r="CZ31" s="142"/>
      <c r="DA31" s="142"/>
      <c r="DB31" s="149"/>
      <c r="DC31" s="148"/>
      <c r="DD31" s="152"/>
      <c r="DE31" s="141"/>
      <c r="DF31" s="141"/>
      <c r="DG31" s="142"/>
      <c r="DH31" s="142"/>
      <c r="DI31" s="143"/>
      <c r="DJ31" s="94">
        <f t="shared" si="43"/>
        <v>0</v>
      </c>
      <c r="DK31" s="142"/>
      <c r="DL31" s="142"/>
      <c r="DM31" s="142"/>
      <c r="DN31" s="142"/>
      <c r="DO31" s="142"/>
      <c r="DP31" s="142"/>
      <c r="DQ31" s="149"/>
      <c r="DR31" s="148"/>
      <c r="DS31" s="152"/>
      <c r="DT31" s="141"/>
      <c r="DU31" s="141">
        <f t="shared" si="24"/>
        <v>0</v>
      </c>
      <c r="DV31" s="142">
        <f t="shared" si="25"/>
        <v>0</v>
      </c>
      <c r="DW31" s="142">
        <f t="shared" si="26"/>
        <v>0</v>
      </c>
      <c r="DX31" s="144">
        <f t="shared" si="27"/>
        <v>0</v>
      </c>
      <c r="DY31" s="142">
        <f t="shared" si="28"/>
        <v>0</v>
      </c>
      <c r="DZ31" s="142"/>
      <c r="EA31" s="142"/>
      <c r="EB31" s="142"/>
      <c r="EC31" s="142"/>
      <c r="ED31" s="142"/>
      <c r="EE31" s="142"/>
    </row>
    <row r="32" spans="1:135" s="156" customFormat="1" ht="15" hidden="1" customHeight="1">
      <c r="A32" s="149"/>
      <c r="B32" s="148"/>
      <c r="C32" s="152"/>
      <c r="D32" s="141"/>
      <c r="E32" s="141"/>
      <c r="F32" s="142"/>
      <c r="G32" s="142"/>
      <c r="H32" s="143"/>
      <c r="I32" s="142"/>
      <c r="J32" s="142"/>
      <c r="K32" s="142"/>
      <c r="L32" s="142"/>
      <c r="M32" s="142"/>
      <c r="N32" s="142"/>
      <c r="O32" s="142"/>
      <c r="P32" s="149"/>
      <c r="Q32" s="148"/>
      <c r="R32" s="152"/>
      <c r="S32" s="141"/>
      <c r="T32" s="141"/>
      <c r="U32" s="142"/>
      <c r="V32" s="142"/>
      <c r="W32" s="143"/>
      <c r="X32" s="142"/>
      <c r="Y32" s="142"/>
      <c r="Z32" s="142"/>
      <c r="AA32" s="142"/>
      <c r="AB32" s="142"/>
      <c r="AC32" s="142"/>
      <c r="AD32" s="142"/>
      <c r="AE32" s="149"/>
      <c r="AF32" s="148"/>
      <c r="AG32" s="152"/>
      <c r="AH32" s="141"/>
      <c r="AI32" s="141"/>
      <c r="AJ32" s="142"/>
      <c r="AK32" s="142"/>
      <c r="AL32" s="143"/>
      <c r="AM32" s="142"/>
      <c r="AN32" s="142"/>
      <c r="AO32" s="142"/>
      <c r="AP32" s="142"/>
      <c r="AQ32" s="142"/>
      <c r="AR32" s="142"/>
      <c r="AS32" s="142"/>
      <c r="AT32" s="149"/>
      <c r="AU32" s="148"/>
      <c r="AV32" s="152"/>
      <c r="AW32" s="141"/>
      <c r="AX32" s="141"/>
      <c r="AY32" s="142"/>
      <c r="AZ32" s="142"/>
      <c r="BA32" s="143"/>
      <c r="BB32" s="94">
        <f t="shared" si="35"/>
        <v>0</v>
      </c>
      <c r="BC32" s="142"/>
      <c r="BD32" s="142"/>
      <c r="BE32" s="142"/>
      <c r="BF32" s="142"/>
      <c r="BG32" s="142"/>
      <c r="BH32" s="142"/>
      <c r="BI32" s="149"/>
      <c r="BJ32" s="148"/>
      <c r="BK32" s="152"/>
      <c r="BL32" s="141"/>
      <c r="BM32" s="141"/>
      <c r="BN32" s="142"/>
      <c r="BO32" s="142"/>
      <c r="BP32" s="143"/>
      <c r="BQ32" s="142"/>
      <c r="BR32" s="142"/>
      <c r="BS32" s="142"/>
      <c r="BT32" s="142"/>
      <c r="BU32" s="142"/>
      <c r="BV32" s="142"/>
      <c r="BW32" s="142"/>
      <c r="BX32" s="149"/>
      <c r="BY32" s="148"/>
      <c r="BZ32" s="152"/>
      <c r="CA32" s="141"/>
      <c r="CB32" s="141"/>
      <c r="CC32" s="142"/>
      <c r="CD32" s="142"/>
      <c r="CE32" s="143"/>
      <c r="CF32" s="142"/>
      <c r="CG32" s="142"/>
      <c r="CH32" s="142"/>
      <c r="CI32" s="142"/>
      <c r="CJ32" s="142"/>
      <c r="CK32" s="142"/>
      <c r="CL32" s="142"/>
      <c r="CM32" s="149"/>
      <c r="CN32" s="148"/>
      <c r="CO32" s="152"/>
      <c r="CP32" s="141"/>
      <c r="CQ32" s="141"/>
      <c r="CR32" s="142"/>
      <c r="CS32" s="142"/>
      <c r="CT32" s="143"/>
      <c r="CU32" s="142"/>
      <c r="CV32" s="142"/>
      <c r="CW32" s="142"/>
      <c r="CX32" s="142"/>
      <c r="CY32" s="142"/>
      <c r="CZ32" s="142"/>
      <c r="DA32" s="142"/>
      <c r="DB32" s="149"/>
      <c r="DC32" s="148"/>
      <c r="DD32" s="152"/>
      <c r="DE32" s="141"/>
      <c r="DF32" s="141"/>
      <c r="DG32" s="142"/>
      <c r="DH32" s="142"/>
      <c r="DI32" s="143"/>
      <c r="DJ32" s="142"/>
      <c r="DK32" s="142"/>
      <c r="DL32" s="142"/>
      <c r="DM32" s="142"/>
      <c r="DN32" s="142"/>
      <c r="DO32" s="142"/>
      <c r="DP32" s="142"/>
      <c r="DQ32" s="149"/>
      <c r="DR32" s="148"/>
      <c r="DS32" s="152"/>
      <c r="DT32" s="141"/>
      <c r="DU32" s="141">
        <f t="shared" si="24"/>
        <v>0</v>
      </c>
      <c r="DV32" s="142">
        <f t="shared" si="25"/>
        <v>0</v>
      </c>
      <c r="DW32" s="142">
        <f t="shared" si="26"/>
        <v>0</v>
      </c>
      <c r="DX32" s="144">
        <f t="shared" si="27"/>
        <v>0</v>
      </c>
      <c r="DY32" s="142">
        <f t="shared" si="28"/>
        <v>0</v>
      </c>
      <c r="DZ32" s="142"/>
      <c r="EA32" s="142"/>
      <c r="EB32" s="142"/>
      <c r="EC32" s="142"/>
      <c r="ED32" s="142"/>
      <c r="EE32" s="142"/>
    </row>
    <row r="33" spans="1:135" s="156" customFormat="1" ht="15" hidden="1" customHeight="1">
      <c r="A33" s="149"/>
      <c r="B33" s="148"/>
      <c r="C33" s="152"/>
      <c r="D33" s="141"/>
      <c r="E33" s="141"/>
      <c r="F33" s="142"/>
      <c r="G33" s="142"/>
      <c r="H33" s="143"/>
      <c r="I33" s="142"/>
      <c r="J33" s="142"/>
      <c r="K33" s="142"/>
      <c r="L33" s="142"/>
      <c r="M33" s="142"/>
      <c r="N33" s="142"/>
      <c r="O33" s="142"/>
      <c r="P33" s="149"/>
      <c r="Q33" s="148"/>
      <c r="R33" s="152"/>
      <c r="S33" s="141"/>
      <c r="T33" s="141"/>
      <c r="U33" s="142"/>
      <c r="V33" s="142"/>
      <c r="W33" s="143"/>
      <c r="X33" s="142"/>
      <c r="Y33" s="142"/>
      <c r="Z33" s="142"/>
      <c r="AA33" s="142"/>
      <c r="AB33" s="142"/>
      <c r="AC33" s="142"/>
      <c r="AD33" s="142"/>
      <c r="AE33" s="149"/>
      <c r="AF33" s="148"/>
      <c r="AG33" s="152"/>
      <c r="AH33" s="141"/>
      <c r="AI33" s="141"/>
      <c r="AJ33" s="142"/>
      <c r="AK33" s="142"/>
      <c r="AL33" s="143"/>
      <c r="AM33" s="142"/>
      <c r="AN33" s="142"/>
      <c r="AO33" s="142"/>
      <c r="AP33" s="142"/>
      <c r="AQ33" s="142"/>
      <c r="AR33" s="142"/>
      <c r="AS33" s="142"/>
      <c r="AT33" s="149"/>
      <c r="AU33" s="148"/>
      <c r="AV33" s="152"/>
      <c r="AW33" s="141"/>
      <c r="AX33" s="141"/>
      <c r="AY33" s="142"/>
      <c r="AZ33" s="142"/>
      <c r="BA33" s="143"/>
      <c r="BB33" s="94">
        <f t="shared" si="35"/>
        <v>0</v>
      </c>
      <c r="BC33" s="142"/>
      <c r="BD33" s="142"/>
      <c r="BE33" s="142"/>
      <c r="BF33" s="142"/>
      <c r="BG33" s="142"/>
      <c r="BH33" s="142"/>
      <c r="BI33" s="149"/>
      <c r="BJ33" s="148"/>
      <c r="BK33" s="152"/>
      <c r="BL33" s="141"/>
      <c r="BM33" s="141"/>
      <c r="BN33" s="142"/>
      <c r="BO33" s="142"/>
      <c r="BP33" s="143"/>
      <c r="BQ33" s="142"/>
      <c r="BR33" s="142"/>
      <c r="BS33" s="142"/>
      <c r="BT33" s="142"/>
      <c r="BU33" s="142"/>
      <c r="BV33" s="142"/>
      <c r="BW33" s="142"/>
      <c r="BX33" s="149"/>
      <c r="BY33" s="148"/>
      <c r="BZ33" s="152"/>
      <c r="CA33" s="141"/>
      <c r="CB33" s="141"/>
      <c r="CC33" s="142"/>
      <c r="CD33" s="142"/>
      <c r="CE33" s="143"/>
      <c r="CF33" s="142"/>
      <c r="CG33" s="142"/>
      <c r="CH33" s="142"/>
      <c r="CI33" s="142"/>
      <c r="CJ33" s="142"/>
      <c r="CK33" s="142"/>
      <c r="CL33" s="142"/>
      <c r="CM33" s="149"/>
      <c r="CN33" s="148"/>
      <c r="CO33" s="152"/>
      <c r="CP33" s="141"/>
      <c r="CQ33" s="141"/>
      <c r="CR33" s="142"/>
      <c r="CS33" s="142"/>
      <c r="CT33" s="143"/>
      <c r="CU33" s="142"/>
      <c r="CV33" s="142"/>
      <c r="CW33" s="142"/>
      <c r="CX33" s="142"/>
      <c r="CY33" s="142"/>
      <c r="CZ33" s="142"/>
      <c r="DA33" s="142"/>
      <c r="DB33" s="149"/>
      <c r="DC33" s="148"/>
      <c r="DD33" s="152"/>
      <c r="DE33" s="141"/>
      <c r="DF33" s="141"/>
      <c r="DG33" s="142"/>
      <c r="DH33" s="142"/>
      <c r="DI33" s="143"/>
      <c r="DJ33" s="142"/>
      <c r="DK33" s="142"/>
      <c r="DL33" s="142"/>
      <c r="DM33" s="142"/>
      <c r="DN33" s="142"/>
      <c r="DO33" s="142"/>
      <c r="DP33" s="142"/>
      <c r="DQ33" s="149"/>
      <c r="DR33" s="148"/>
      <c r="DS33" s="152"/>
      <c r="DT33" s="141"/>
      <c r="DU33" s="141">
        <f t="shared" si="24"/>
        <v>0</v>
      </c>
      <c r="DV33" s="142">
        <f t="shared" si="25"/>
        <v>0</v>
      </c>
      <c r="DW33" s="142">
        <f t="shared" si="26"/>
        <v>0</v>
      </c>
      <c r="DX33" s="144">
        <f t="shared" si="27"/>
        <v>0</v>
      </c>
      <c r="DY33" s="142">
        <f t="shared" si="28"/>
        <v>0</v>
      </c>
      <c r="DZ33" s="142"/>
      <c r="EA33" s="142"/>
      <c r="EB33" s="142"/>
      <c r="EC33" s="142"/>
      <c r="ED33" s="142"/>
      <c r="EE33" s="142"/>
    </row>
    <row r="34" spans="1:135" s="156" customFormat="1" ht="15" customHeight="1">
      <c r="A34" s="482" t="s">
        <v>74</v>
      </c>
      <c r="B34" s="483"/>
      <c r="C34" s="320">
        <f>SUM(C8:C33)</f>
        <v>0</v>
      </c>
      <c r="D34" s="320">
        <f t="shared" ref="D34:N34" si="45">SUM(D8:D33)</f>
        <v>0</v>
      </c>
      <c r="E34" s="320">
        <f t="shared" si="45"/>
        <v>0</v>
      </c>
      <c r="F34" s="320">
        <f t="shared" si="45"/>
        <v>0</v>
      </c>
      <c r="G34" s="320">
        <f t="shared" si="45"/>
        <v>0</v>
      </c>
      <c r="H34" s="320">
        <f t="shared" si="45"/>
        <v>0</v>
      </c>
      <c r="I34" s="320">
        <f t="shared" si="45"/>
        <v>0</v>
      </c>
      <c r="J34" s="320">
        <f t="shared" si="45"/>
        <v>0</v>
      </c>
      <c r="K34" s="320">
        <f t="shared" si="45"/>
        <v>0</v>
      </c>
      <c r="L34" s="320">
        <f t="shared" si="45"/>
        <v>0</v>
      </c>
      <c r="M34" s="320">
        <f t="shared" si="45"/>
        <v>0</v>
      </c>
      <c r="N34" s="320">
        <f t="shared" si="45"/>
        <v>0</v>
      </c>
      <c r="O34" s="142"/>
      <c r="P34" s="482" t="s">
        <v>74</v>
      </c>
      <c r="Q34" s="483"/>
      <c r="R34" s="320">
        <f>SUM(R8:R33)</f>
        <v>0</v>
      </c>
      <c r="S34" s="320">
        <f t="shared" ref="S34:AC34" si="46">SUM(S8:S33)</f>
        <v>0</v>
      </c>
      <c r="T34" s="320">
        <f t="shared" si="46"/>
        <v>0</v>
      </c>
      <c r="U34" s="320">
        <f t="shared" si="46"/>
        <v>0</v>
      </c>
      <c r="V34" s="320">
        <f t="shared" si="46"/>
        <v>0</v>
      </c>
      <c r="W34" s="320">
        <f t="shared" si="46"/>
        <v>0</v>
      </c>
      <c r="X34" s="320">
        <f t="shared" si="46"/>
        <v>0</v>
      </c>
      <c r="Y34" s="320">
        <f t="shared" si="46"/>
        <v>0</v>
      </c>
      <c r="Z34" s="320">
        <f t="shared" si="46"/>
        <v>0</v>
      </c>
      <c r="AA34" s="320">
        <f t="shared" si="46"/>
        <v>0</v>
      </c>
      <c r="AB34" s="320">
        <f t="shared" si="46"/>
        <v>0</v>
      </c>
      <c r="AC34" s="320">
        <f t="shared" si="46"/>
        <v>0</v>
      </c>
      <c r="AD34" s="142"/>
      <c r="AE34" s="482" t="s">
        <v>74</v>
      </c>
      <c r="AF34" s="483"/>
      <c r="AG34" s="320">
        <f>SUM(AG8:AG33)</f>
        <v>0</v>
      </c>
      <c r="AH34" s="320">
        <f t="shared" ref="AH34:AR34" si="47">SUM(AH8:AH33)</f>
        <v>0</v>
      </c>
      <c r="AI34" s="320">
        <f t="shared" si="47"/>
        <v>0</v>
      </c>
      <c r="AJ34" s="320">
        <f t="shared" si="47"/>
        <v>0</v>
      </c>
      <c r="AK34" s="320">
        <f t="shared" si="47"/>
        <v>0</v>
      </c>
      <c r="AL34" s="320">
        <f t="shared" si="47"/>
        <v>0</v>
      </c>
      <c r="AM34" s="320">
        <f t="shared" si="47"/>
        <v>0</v>
      </c>
      <c r="AN34" s="320">
        <f t="shared" si="47"/>
        <v>0</v>
      </c>
      <c r="AO34" s="320">
        <f t="shared" si="47"/>
        <v>0</v>
      </c>
      <c r="AP34" s="320">
        <f t="shared" si="47"/>
        <v>0</v>
      </c>
      <c r="AQ34" s="320">
        <f t="shared" si="47"/>
        <v>0</v>
      </c>
      <c r="AR34" s="320">
        <f t="shared" si="47"/>
        <v>0</v>
      </c>
      <c r="AS34" s="142"/>
      <c r="AT34" s="482" t="s">
        <v>74</v>
      </c>
      <c r="AU34" s="483"/>
      <c r="AV34" s="320">
        <f>SUM(AV8:AV33)</f>
        <v>0</v>
      </c>
      <c r="AW34" s="320">
        <f t="shared" ref="AW34:BG34" si="48">SUM(AW8:AW33)</f>
        <v>0</v>
      </c>
      <c r="AX34" s="320">
        <f t="shared" si="48"/>
        <v>0</v>
      </c>
      <c r="AY34" s="320">
        <f t="shared" si="48"/>
        <v>0</v>
      </c>
      <c r="AZ34" s="320">
        <f t="shared" si="48"/>
        <v>0</v>
      </c>
      <c r="BA34" s="320">
        <f t="shared" si="48"/>
        <v>0</v>
      </c>
      <c r="BB34" s="320">
        <f t="shared" si="48"/>
        <v>0</v>
      </c>
      <c r="BC34" s="320">
        <f t="shared" si="48"/>
        <v>0</v>
      </c>
      <c r="BD34" s="320">
        <f t="shared" si="48"/>
        <v>0</v>
      </c>
      <c r="BE34" s="320">
        <f t="shared" si="48"/>
        <v>0</v>
      </c>
      <c r="BF34" s="320">
        <f t="shared" si="48"/>
        <v>0</v>
      </c>
      <c r="BG34" s="320">
        <f t="shared" si="48"/>
        <v>0</v>
      </c>
      <c r="BH34" s="142"/>
      <c r="BI34" s="482" t="s">
        <v>74</v>
      </c>
      <c r="BJ34" s="483"/>
      <c r="BK34" s="320">
        <f>SUM(BK8:BK33)</f>
        <v>0</v>
      </c>
      <c r="BL34" s="320">
        <f t="shared" ref="BL34:BV34" si="49">SUM(BL8:BL33)</f>
        <v>0</v>
      </c>
      <c r="BM34" s="320">
        <f t="shared" si="49"/>
        <v>0</v>
      </c>
      <c r="BN34" s="320">
        <f t="shared" si="49"/>
        <v>0</v>
      </c>
      <c r="BO34" s="320">
        <f t="shared" si="49"/>
        <v>0</v>
      </c>
      <c r="BP34" s="320">
        <f t="shared" si="49"/>
        <v>0</v>
      </c>
      <c r="BQ34" s="320">
        <f t="shared" si="49"/>
        <v>0</v>
      </c>
      <c r="BR34" s="320">
        <f t="shared" si="49"/>
        <v>0</v>
      </c>
      <c r="BS34" s="320">
        <f t="shared" si="49"/>
        <v>0</v>
      </c>
      <c r="BT34" s="320">
        <f t="shared" si="49"/>
        <v>0</v>
      </c>
      <c r="BU34" s="320">
        <f t="shared" si="49"/>
        <v>0</v>
      </c>
      <c r="BV34" s="320">
        <f t="shared" si="49"/>
        <v>0</v>
      </c>
      <c r="BW34" s="142"/>
      <c r="BX34" s="482" t="s">
        <v>74</v>
      </c>
      <c r="BY34" s="483"/>
      <c r="BZ34" s="320">
        <f>SUM(BZ8:BZ33)</f>
        <v>0</v>
      </c>
      <c r="CA34" s="320">
        <f t="shared" ref="CA34:CK34" si="50">SUM(CA8:CA33)</f>
        <v>0</v>
      </c>
      <c r="CB34" s="320">
        <f t="shared" si="50"/>
        <v>0</v>
      </c>
      <c r="CC34" s="320">
        <f t="shared" si="50"/>
        <v>0</v>
      </c>
      <c r="CD34" s="320">
        <f t="shared" si="50"/>
        <v>0</v>
      </c>
      <c r="CE34" s="320">
        <f t="shared" si="50"/>
        <v>0</v>
      </c>
      <c r="CF34" s="320">
        <f t="shared" si="50"/>
        <v>0</v>
      </c>
      <c r="CG34" s="320">
        <f t="shared" si="50"/>
        <v>0</v>
      </c>
      <c r="CH34" s="320">
        <f t="shared" si="50"/>
        <v>0</v>
      </c>
      <c r="CI34" s="320">
        <f t="shared" si="50"/>
        <v>0</v>
      </c>
      <c r="CJ34" s="320">
        <f t="shared" si="50"/>
        <v>0</v>
      </c>
      <c r="CK34" s="320">
        <f t="shared" si="50"/>
        <v>0</v>
      </c>
      <c r="CL34" s="142"/>
      <c r="CM34" s="482" t="s">
        <v>74</v>
      </c>
      <c r="CN34" s="483"/>
      <c r="CO34" s="320">
        <f>SUM(CO8:CO33)</f>
        <v>0</v>
      </c>
      <c r="CP34" s="320">
        <f t="shared" ref="CP34:CZ34" si="51">SUM(CP8:CP33)</f>
        <v>0</v>
      </c>
      <c r="CQ34" s="320">
        <f t="shared" si="51"/>
        <v>0</v>
      </c>
      <c r="CR34" s="320">
        <f t="shared" si="51"/>
        <v>0</v>
      </c>
      <c r="CS34" s="320">
        <f t="shared" si="51"/>
        <v>0</v>
      </c>
      <c r="CT34" s="320">
        <f t="shared" si="51"/>
        <v>0</v>
      </c>
      <c r="CU34" s="320">
        <f t="shared" si="51"/>
        <v>0</v>
      </c>
      <c r="CV34" s="320">
        <f t="shared" si="51"/>
        <v>0</v>
      </c>
      <c r="CW34" s="320">
        <f t="shared" si="51"/>
        <v>0</v>
      </c>
      <c r="CX34" s="320">
        <f t="shared" si="51"/>
        <v>0</v>
      </c>
      <c r="CY34" s="320">
        <f t="shared" si="51"/>
        <v>0</v>
      </c>
      <c r="CZ34" s="320">
        <f t="shared" si="51"/>
        <v>0</v>
      </c>
      <c r="DA34" s="142"/>
      <c r="DB34" s="482" t="s">
        <v>74</v>
      </c>
      <c r="DC34" s="483"/>
      <c r="DD34" s="320">
        <f>SUM(DD8:DD33)</f>
        <v>0</v>
      </c>
      <c r="DE34" s="320">
        <f t="shared" ref="DE34:DO34" si="52">SUM(DE8:DE33)</f>
        <v>0</v>
      </c>
      <c r="DF34" s="320">
        <f t="shared" si="52"/>
        <v>0</v>
      </c>
      <c r="DG34" s="320">
        <f t="shared" si="52"/>
        <v>0</v>
      </c>
      <c r="DH34" s="320">
        <f t="shared" si="52"/>
        <v>0</v>
      </c>
      <c r="DI34" s="320">
        <f t="shared" si="52"/>
        <v>0</v>
      </c>
      <c r="DJ34" s="320">
        <f t="shared" si="52"/>
        <v>0</v>
      </c>
      <c r="DK34" s="320">
        <f t="shared" si="52"/>
        <v>0</v>
      </c>
      <c r="DL34" s="320">
        <f t="shared" si="52"/>
        <v>0</v>
      </c>
      <c r="DM34" s="320">
        <f t="shared" si="52"/>
        <v>0</v>
      </c>
      <c r="DN34" s="320">
        <f t="shared" si="52"/>
        <v>0</v>
      </c>
      <c r="DO34" s="320">
        <f t="shared" si="52"/>
        <v>0</v>
      </c>
      <c r="DP34" s="142"/>
      <c r="DQ34" s="482" t="s">
        <v>74</v>
      </c>
      <c r="DR34" s="483"/>
      <c r="DS34" s="320">
        <f>SUM(DS8:DS33)</f>
        <v>0</v>
      </c>
      <c r="DT34" s="320">
        <f t="shared" ref="DT34:ED34" si="53">SUM(DT8:DT33)</f>
        <v>0</v>
      </c>
      <c r="DU34" s="320">
        <f t="shared" si="24"/>
        <v>0</v>
      </c>
      <c r="DV34" s="320">
        <f t="shared" si="25"/>
        <v>0</v>
      </c>
      <c r="DW34" s="320">
        <f t="shared" si="26"/>
        <v>0</v>
      </c>
      <c r="DX34" s="433">
        <f t="shared" si="27"/>
        <v>0</v>
      </c>
      <c r="DY34" s="320">
        <f t="shared" si="28"/>
        <v>0</v>
      </c>
      <c r="DZ34" s="320">
        <f t="shared" si="53"/>
        <v>0</v>
      </c>
      <c r="EA34" s="320">
        <f t="shared" si="53"/>
        <v>0</v>
      </c>
      <c r="EB34" s="320">
        <f t="shared" si="53"/>
        <v>0</v>
      </c>
      <c r="EC34" s="320">
        <f t="shared" si="53"/>
        <v>0</v>
      </c>
      <c r="ED34" s="320">
        <f t="shared" si="53"/>
        <v>0</v>
      </c>
      <c r="EE34" s="142"/>
    </row>
    <row r="35" spans="1:135" s="156" customFormat="1" ht="15" customHeight="1">
      <c r="A35" s="484" t="s">
        <v>461</v>
      </c>
      <c r="B35" s="485"/>
      <c r="C35" s="321"/>
      <c r="D35" s="321"/>
      <c r="E35" s="321"/>
      <c r="F35" s="321">
        <f t="shared" ref="F35:N35" si="54">F36-F34</f>
        <v>0</v>
      </c>
      <c r="G35" s="321">
        <f t="shared" si="54"/>
        <v>0</v>
      </c>
      <c r="H35" s="321">
        <f t="shared" si="54"/>
        <v>0</v>
      </c>
      <c r="I35" s="321">
        <f t="shared" si="54"/>
        <v>0</v>
      </c>
      <c r="J35" s="321"/>
      <c r="K35" s="321"/>
      <c r="L35" s="321"/>
      <c r="M35" s="321"/>
      <c r="N35" s="321">
        <f t="shared" si="54"/>
        <v>0</v>
      </c>
      <c r="O35" s="142"/>
      <c r="P35" s="484" t="s">
        <v>461</v>
      </c>
      <c r="Q35" s="485"/>
      <c r="R35" s="321"/>
      <c r="S35" s="321"/>
      <c r="T35" s="321"/>
      <c r="U35" s="321">
        <f t="shared" ref="U35:AC35" si="55">U36-U34</f>
        <v>0</v>
      </c>
      <c r="V35" s="321">
        <f t="shared" si="55"/>
        <v>0</v>
      </c>
      <c r="W35" s="321">
        <f t="shared" si="55"/>
        <v>0</v>
      </c>
      <c r="X35" s="321">
        <f t="shared" si="55"/>
        <v>0</v>
      </c>
      <c r="Y35" s="321"/>
      <c r="Z35" s="321"/>
      <c r="AA35" s="321"/>
      <c r="AB35" s="321"/>
      <c r="AC35" s="321">
        <f t="shared" si="55"/>
        <v>0</v>
      </c>
      <c r="AD35" s="142"/>
      <c r="AE35" s="484" t="s">
        <v>461</v>
      </c>
      <c r="AF35" s="485"/>
      <c r="AG35" s="321"/>
      <c r="AH35" s="321"/>
      <c r="AI35" s="321"/>
      <c r="AJ35" s="321">
        <f t="shared" ref="AJ35:AR35" si="56">AJ36-AJ34</f>
        <v>0</v>
      </c>
      <c r="AK35" s="321">
        <f t="shared" si="56"/>
        <v>0</v>
      </c>
      <c r="AL35" s="321">
        <f t="shared" si="56"/>
        <v>0</v>
      </c>
      <c r="AM35" s="321">
        <f t="shared" si="56"/>
        <v>0</v>
      </c>
      <c r="AN35" s="321"/>
      <c r="AO35" s="321"/>
      <c r="AP35" s="321"/>
      <c r="AQ35" s="321"/>
      <c r="AR35" s="321">
        <f t="shared" si="56"/>
        <v>0</v>
      </c>
      <c r="AS35" s="142"/>
      <c r="AT35" s="484" t="s">
        <v>461</v>
      </c>
      <c r="AU35" s="485"/>
      <c r="AV35" s="321"/>
      <c r="AW35" s="321"/>
      <c r="AX35" s="321"/>
      <c r="AY35" s="321">
        <f t="shared" ref="AY35:BG35" si="57">AY36-AY34</f>
        <v>6</v>
      </c>
      <c r="AZ35" s="321">
        <f t="shared" si="57"/>
        <v>1071474</v>
      </c>
      <c r="BA35" s="321">
        <f t="shared" si="57"/>
        <v>0</v>
      </c>
      <c r="BB35" s="321">
        <f t="shared" si="57"/>
        <v>1071474</v>
      </c>
      <c r="BC35" s="321"/>
      <c r="BD35" s="321"/>
      <c r="BE35" s="321"/>
      <c r="BF35" s="321"/>
      <c r="BG35" s="321">
        <f t="shared" si="57"/>
        <v>0</v>
      </c>
      <c r="BH35" s="142"/>
      <c r="BI35" s="484" t="s">
        <v>461</v>
      </c>
      <c r="BJ35" s="485"/>
      <c r="BK35" s="321"/>
      <c r="BL35" s="321"/>
      <c r="BM35" s="321"/>
      <c r="BN35" s="321">
        <f t="shared" ref="BN35:BV35" si="58">BN36-BN34</f>
        <v>22</v>
      </c>
      <c r="BO35" s="321">
        <f t="shared" si="58"/>
        <v>1680000</v>
      </c>
      <c r="BP35" s="321">
        <f t="shared" si="58"/>
        <v>0</v>
      </c>
      <c r="BQ35" s="321">
        <f t="shared" si="58"/>
        <v>1680000</v>
      </c>
      <c r="BR35" s="321"/>
      <c r="BS35" s="321"/>
      <c r="BT35" s="321"/>
      <c r="BU35" s="321"/>
      <c r="BV35" s="321">
        <f t="shared" si="58"/>
        <v>0</v>
      </c>
      <c r="BW35" s="142"/>
      <c r="BX35" s="484" t="s">
        <v>461</v>
      </c>
      <c r="BY35" s="485"/>
      <c r="BZ35" s="321"/>
      <c r="CA35" s="321"/>
      <c r="CB35" s="321"/>
      <c r="CC35" s="321">
        <f t="shared" ref="CC35:CK35" si="59">CC36-CC34</f>
        <v>0</v>
      </c>
      <c r="CD35" s="321">
        <f t="shared" si="59"/>
        <v>0</v>
      </c>
      <c r="CE35" s="321">
        <f t="shared" si="59"/>
        <v>0</v>
      </c>
      <c r="CF35" s="321">
        <f t="shared" si="59"/>
        <v>0</v>
      </c>
      <c r="CG35" s="321"/>
      <c r="CH35" s="321"/>
      <c r="CI35" s="321"/>
      <c r="CJ35" s="321"/>
      <c r="CK35" s="321">
        <f t="shared" si="59"/>
        <v>0</v>
      </c>
      <c r="CL35" s="142"/>
      <c r="CM35" s="484" t="s">
        <v>461</v>
      </c>
      <c r="CN35" s="485"/>
      <c r="CO35" s="321"/>
      <c r="CP35" s="321"/>
      <c r="CQ35" s="321"/>
      <c r="CR35" s="321">
        <f t="shared" ref="CR35:CZ35" si="60">CR36-CR34</f>
        <v>0</v>
      </c>
      <c r="CS35" s="321">
        <f t="shared" si="60"/>
        <v>0</v>
      </c>
      <c r="CT35" s="321">
        <f t="shared" si="60"/>
        <v>0</v>
      </c>
      <c r="CU35" s="321">
        <f t="shared" si="60"/>
        <v>0</v>
      </c>
      <c r="CV35" s="321"/>
      <c r="CW35" s="321"/>
      <c r="CX35" s="321"/>
      <c r="CY35" s="321"/>
      <c r="CZ35" s="321">
        <f t="shared" si="60"/>
        <v>0</v>
      </c>
      <c r="DA35" s="142"/>
      <c r="DB35" s="484" t="s">
        <v>461</v>
      </c>
      <c r="DC35" s="485"/>
      <c r="DD35" s="321"/>
      <c r="DE35" s="321"/>
      <c r="DF35" s="321"/>
      <c r="DG35" s="321">
        <f t="shared" ref="DG35:DO35" si="61">DG36-DG34</f>
        <v>0</v>
      </c>
      <c r="DH35" s="321">
        <f t="shared" si="61"/>
        <v>0</v>
      </c>
      <c r="DI35" s="321">
        <f t="shared" si="61"/>
        <v>0</v>
      </c>
      <c r="DJ35" s="321">
        <f t="shared" si="61"/>
        <v>0</v>
      </c>
      <c r="DK35" s="321"/>
      <c r="DL35" s="321"/>
      <c r="DM35" s="321"/>
      <c r="DN35" s="321"/>
      <c r="DO35" s="321">
        <f t="shared" si="61"/>
        <v>0</v>
      </c>
      <c r="DP35" s="142"/>
      <c r="DQ35" s="484" t="s">
        <v>461</v>
      </c>
      <c r="DR35" s="485"/>
      <c r="DS35" s="321"/>
      <c r="DT35" s="321"/>
      <c r="DU35" s="321">
        <f t="shared" si="24"/>
        <v>2751474</v>
      </c>
      <c r="DV35" s="321">
        <f t="shared" si="25"/>
        <v>0</v>
      </c>
      <c r="DW35" s="321">
        <f t="shared" si="26"/>
        <v>0</v>
      </c>
      <c r="DX35" s="434">
        <f t="shared" si="27"/>
        <v>0</v>
      </c>
      <c r="DY35" s="321">
        <f t="shared" si="28"/>
        <v>0</v>
      </c>
      <c r="DZ35" s="321"/>
      <c r="EA35" s="321"/>
      <c r="EB35" s="321"/>
      <c r="EC35" s="321"/>
      <c r="ED35" s="321">
        <f t="shared" ref="ED35" si="62">ED36-ED34</f>
        <v>0</v>
      </c>
      <c r="EE35" s="142"/>
    </row>
    <row r="36" spans="1:135" s="156" customFormat="1" ht="15" customHeight="1">
      <c r="A36" s="486" t="s">
        <v>76</v>
      </c>
      <c r="B36" s="487"/>
      <c r="C36" s="322">
        <f>C6</f>
        <v>0</v>
      </c>
      <c r="D36" s="322">
        <f t="shared" ref="D36:I36" si="63">D6</f>
        <v>0</v>
      </c>
      <c r="E36" s="322">
        <f t="shared" si="63"/>
        <v>0</v>
      </c>
      <c r="F36" s="322">
        <f t="shared" si="63"/>
        <v>0</v>
      </c>
      <c r="G36" s="322">
        <f t="shared" si="63"/>
        <v>0</v>
      </c>
      <c r="H36" s="322">
        <f t="shared" si="63"/>
        <v>0</v>
      </c>
      <c r="I36" s="322">
        <f t="shared" si="63"/>
        <v>0</v>
      </c>
      <c r="J36" s="322"/>
      <c r="K36" s="322"/>
      <c r="L36" s="322"/>
      <c r="M36" s="322"/>
      <c r="N36" s="322"/>
      <c r="O36" s="142"/>
      <c r="P36" s="486" t="s">
        <v>76</v>
      </c>
      <c r="Q36" s="487"/>
      <c r="R36" s="322">
        <f>R6</f>
        <v>0</v>
      </c>
      <c r="S36" s="322">
        <f t="shared" ref="S36:X36" si="64">S6</f>
        <v>0</v>
      </c>
      <c r="T36" s="322">
        <f t="shared" si="64"/>
        <v>0</v>
      </c>
      <c r="U36" s="322">
        <f t="shared" si="64"/>
        <v>0</v>
      </c>
      <c r="V36" s="322">
        <f t="shared" si="64"/>
        <v>0</v>
      </c>
      <c r="W36" s="322">
        <f t="shared" si="64"/>
        <v>0</v>
      </c>
      <c r="X36" s="322">
        <f t="shared" si="64"/>
        <v>0</v>
      </c>
      <c r="Y36" s="322"/>
      <c r="Z36" s="322"/>
      <c r="AA36" s="322"/>
      <c r="AB36" s="322"/>
      <c r="AC36" s="322"/>
      <c r="AD36" s="142"/>
      <c r="AE36" s="486" t="s">
        <v>76</v>
      </c>
      <c r="AF36" s="487"/>
      <c r="AG36" s="322">
        <f>AG6</f>
        <v>0</v>
      </c>
      <c r="AH36" s="322">
        <f t="shared" ref="AH36:AM36" si="65">AH6</f>
        <v>0</v>
      </c>
      <c r="AI36" s="322">
        <f t="shared" si="65"/>
        <v>0</v>
      </c>
      <c r="AJ36" s="322">
        <f t="shared" si="65"/>
        <v>0</v>
      </c>
      <c r="AK36" s="322">
        <f t="shared" si="65"/>
        <v>0</v>
      </c>
      <c r="AL36" s="322">
        <f t="shared" si="65"/>
        <v>0</v>
      </c>
      <c r="AM36" s="322">
        <f t="shared" si="65"/>
        <v>0</v>
      </c>
      <c r="AN36" s="322"/>
      <c r="AO36" s="322"/>
      <c r="AP36" s="322"/>
      <c r="AQ36" s="322"/>
      <c r="AR36" s="322"/>
      <c r="AS36" s="142"/>
      <c r="AT36" s="486" t="s">
        <v>76</v>
      </c>
      <c r="AU36" s="487"/>
      <c r="AV36" s="322">
        <f>AV6</f>
        <v>1200000</v>
      </c>
      <c r="AW36" s="322">
        <f t="shared" ref="AW36:BB36" si="66">AW6</f>
        <v>1485211</v>
      </c>
      <c r="AX36" s="322">
        <f t="shared" si="66"/>
        <v>123.76758333333333</v>
      </c>
      <c r="AY36" s="322">
        <f t="shared" si="66"/>
        <v>6</v>
      </c>
      <c r="AZ36" s="322">
        <f t="shared" si="66"/>
        <v>1071474</v>
      </c>
      <c r="BA36" s="322">
        <f t="shared" si="66"/>
        <v>0</v>
      </c>
      <c r="BB36" s="322">
        <f t="shared" si="66"/>
        <v>1071474</v>
      </c>
      <c r="BC36" s="322"/>
      <c r="BD36" s="322"/>
      <c r="BE36" s="322"/>
      <c r="BF36" s="322"/>
      <c r="BG36" s="322"/>
      <c r="BH36" s="142"/>
      <c r="BI36" s="486" t="s">
        <v>76</v>
      </c>
      <c r="BJ36" s="487"/>
      <c r="BK36" s="322">
        <f>BK6</f>
        <v>1680000</v>
      </c>
      <c r="BL36" s="322">
        <f t="shared" ref="BL36:BQ36" si="67">BL6</f>
        <v>0</v>
      </c>
      <c r="BM36" s="322">
        <f t="shared" si="67"/>
        <v>0</v>
      </c>
      <c r="BN36" s="322">
        <f t="shared" si="67"/>
        <v>22</v>
      </c>
      <c r="BO36" s="322">
        <f t="shared" si="67"/>
        <v>1680000</v>
      </c>
      <c r="BP36" s="322">
        <f t="shared" si="67"/>
        <v>0</v>
      </c>
      <c r="BQ36" s="322">
        <f t="shared" si="67"/>
        <v>1680000</v>
      </c>
      <c r="BR36" s="322"/>
      <c r="BS36" s="322"/>
      <c r="BT36" s="322"/>
      <c r="BU36" s="322"/>
      <c r="BV36" s="322"/>
      <c r="BW36" s="142"/>
      <c r="BX36" s="486" t="s">
        <v>76</v>
      </c>
      <c r="BY36" s="487"/>
      <c r="BZ36" s="322">
        <f>BZ6</f>
        <v>0</v>
      </c>
      <c r="CA36" s="322">
        <f t="shared" ref="CA36:CF36" si="68">CA6</f>
        <v>0</v>
      </c>
      <c r="CB36" s="322">
        <f t="shared" si="68"/>
        <v>0</v>
      </c>
      <c r="CC36" s="322">
        <f t="shared" si="68"/>
        <v>0</v>
      </c>
      <c r="CD36" s="322">
        <f t="shared" si="68"/>
        <v>0</v>
      </c>
      <c r="CE36" s="322">
        <f t="shared" si="68"/>
        <v>0</v>
      </c>
      <c r="CF36" s="322">
        <f t="shared" si="68"/>
        <v>0</v>
      </c>
      <c r="CG36" s="322"/>
      <c r="CH36" s="322"/>
      <c r="CI36" s="322"/>
      <c r="CJ36" s="322"/>
      <c r="CK36" s="322"/>
      <c r="CL36" s="142"/>
      <c r="CM36" s="486" t="s">
        <v>76</v>
      </c>
      <c r="CN36" s="487"/>
      <c r="CO36" s="322">
        <f>CO6</f>
        <v>0</v>
      </c>
      <c r="CP36" s="322">
        <f t="shared" ref="CP36:CU36" si="69">CP6</f>
        <v>0</v>
      </c>
      <c r="CQ36" s="322">
        <f t="shared" si="69"/>
        <v>0</v>
      </c>
      <c r="CR36" s="322">
        <f t="shared" si="69"/>
        <v>0</v>
      </c>
      <c r="CS36" s="322">
        <f t="shared" si="69"/>
        <v>0</v>
      </c>
      <c r="CT36" s="322">
        <f t="shared" si="69"/>
        <v>0</v>
      </c>
      <c r="CU36" s="322">
        <f t="shared" si="69"/>
        <v>0</v>
      </c>
      <c r="CV36" s="322"/>
      <c r="CW36" s="322"/>
      <c r="CX36" s="322"/>
      <c r="CY36" s="322"/>
      <c r="CZ36" s="322"/>
      <c r="DA36" s="142"/>
      <c r="DB36" s="486" t="s">
        <v>76</v>
      </c>
      <c r="DC36" s="487"/>
      <c r="DD36" s="322">
        <f>DD6</f>
        <v>0</v>
      </c>
      <c r="DE36" s="322">
        <f t="shared" ref="DE36:DJ36" si="70">DE6</f>
        <v>0</v>
      </c>
      <c r="DF36" s="322">
        <f t="shared" si="70"/>
        <v>0</v>
      </c>
      <c r="DG36" s="322">
        <f t="shared" si="70"/>
        <v>0</v>
      </c>
      <c r="DH36" s="322">
        <f t="shared" si="70"/>
        <v>0</v>
      </c>
      <c r="DI36" s="322">
        <f t="shared" si="70"/>
        <v>0</v>
      </c>
      <c r="DJ36" s="322">
        <f t="shared" si="70"/>
        <v>0</v>
      </c>
      <c r="DK36" s="322"/>
      <c r="DL36" s="322"/>
      <c r="DM36" s="322"/>
      <c r="DN36" s="322"/>
      <c r="DO36" s="322"/>
      <c r="DP36" s="142"/>
      <c r="DQ36" s="486" t="s">
        <v>76</v>
      </c>
      <c r="DR36" s="487"/>
      <c r="DS36" s="322">
        <f>DS6</f>
        <v>2751474</v>
      </c>
      <c r="DT36" s="322">
        <f t="shared" ref="DT36" si="71">DT6</f>
        <v>0</v>
      </c>
      <c r="DU36" s="322">
        <f t="shared" si="24"/>
        <v>2751474</v>
      </c>
      <c r="DV36" s="322">
        <f t="shared" si="25"/>
        <v>0</v>
      </c>
      <c r="DW36" s="322">
        <f t="shared" si="26"/>
        <v>0</v>
      </c>
      <c r="DX36" s="435">
        <f t="shared" si="27"/>
        <v>0</v>
      </c>
      <c r="DY36" s="322">
        <f t="shared" si="28"/>
        <v>0</v>
      </c>
      <c r="DZ36" s="322"/>
      <c r="EA36" s="322"/>
      <c r="EB36" s="322"/>
      <c r="EC36" s="322"/>
      <c r="ED36" s="322"/>
      <c r="EE36" s="142"/>
    </row>
    <row r="37" spans="1:135" s="156" customFormat="1" ht="15" customHeight="1">
      <c r="A37" s="149"/>
      <c r="B37" s="148"/>
      <c r="C37" s="152"/>
      <c r="D37" s="141"/>
      <c r="E37" s="141"/>
      <c r="F37" s="142"/>
      <c r="G37" s="142"/>
      <c r="H37" s="143"/>
      <c r="I37" s="142"/>
      <c r="J37" s="142"/>
      <c r="K37" s="142"/>
      <c r="L37" s="142"/>
      <c r="M37" s="142"/>
      <c r="N37" s="142"/>
      <c r="O37" s="142"/>
      <c r="P37" s="149"/>
      <c r="Q37" s="148"/>
      <c r="R37" s="152"/>
      <c r="S37" s="141"/>
      <c r="T37" s="141"/>
      <c r="U37" s="142"/>
      <c r="V37" s="142"/>
      <c r="W37" s="143"/>
      <c r="X37" s="142"/>
      <c r="Y37" s="142"/>
      <c r="Z37" s="142"/>
      <c r="AA37" s="142"/>
      <c r="AB37" s="142"/>
      <c r="AC37" s="142"/>
      <c r="AD37" s="142"/>
      <c r="AE37" s="149"/>
      <c r="AF37" s="148"/>
      <c r="AG37" s="152"/>
      <c r="AH37" s="141"/>
      <c r="AI37" s="141"/>
      <c r="AJ37" s="142"/>
      <c r="AK37" s="142"/>
      <c r="AL37" s="143"/>
      <c r="AM37" s="142"/>
      <c r="AN37" s="142"/>
      <c r="AO37" s="142"/>
      <c r="AP37" s="142"/>
      <c r="AQ37" s="142"/>
      <c r="AR37" s="142"/>
      <c r="AS37" s="142"/>
      <c r="AT37" s="149"/>
      <c r="AU37" s="148"/>
      <c r="AV37" s="152"/>
      <c r="AW37" s="151"/>
      <c r="AX37" s="145"/>
      <c r="AY37" s="143"/>
      <c r="AZ37" s="142"/>
      <c r="BA37" s="188"/>
      <c r="BB37" s="291"/>
      <c r="BC37" s="291"/>
      <c r="BD37" s="291"/>
      <c r="BE37" s="291"/>
      <c r="BF37" s="291"/>
      <c r="BG37" s="142"/>
      <c r="BH37" s="170"/>
      <c r="BI37" s="149"/>
      <c r="BJ37" s="148"/>
      <c r="BK37" s="138"/>
      <c r="BL37" s="138"/>
      <c r="BM37" s="125"/>
      <c r="BN37" s="115"/>
      <c r="BO37" s="198"/>
      <c r="BP37" s="143"/>
      <c r="BQ37" s="142"/>
      <c r="BR37" s="142"/>
      <c r="BS37" s="142"/>
      <c r="BT37" s="142"/>
      <c r="BU37" s="142"/>
      <c r="BV37" s="142"/>
      <c r="BW37" s="142"/>
      <c r="BX37" s="149"/>
      <c r="BY37" s="148"/>
      <c r="BZ37" s="152"/>
      <c r="CA37" s="141"/>
      <c r="CB37" s="141"/>
      <c r="CC37" s="142"/>
      <c r="CD37" s="142"/>
      <c r="CE37" s="143"/>
      <c r="CF37" s="142"/>
      <c r="CG37" s="142"/>
      <c r="CH37" s="142"/>
      <c r="CI37" s="142"/>
      <c r="CJ37" s="142"/>
      <c r="CK37" s="142"/>
      <c r="CL37" s="142"/>
      <c r="CM37" s="149"/>
      <c r="CN37" s="148"/>
      <c r="CO37" s="152"/>
      <c r="CP37" s="141"/>
      <c r="CQ37" s="141"/>
      <c r="CR37" s="142"/>
      <c r="CS37" s="142"/>
      <c r="CT37" s="143"/>
      <c r="CU37" s="142"/>
      <c r="CV37" s="142"/>
      <c r="CW37" s="142"/>
      <c r="CX37" s="142"/>
      <c r="CY37" s="142"/>
      <c r="CZ37" s="142"/>
      <c r="DA37" s="142"/>
      <c r="DB37" s="149"/>
      <c r="DC37" s="148"/>
      <c r="DD37" s="152"/>
      <c r="DE37" s="141"/>
      <c r="DF37" s="141"/>
      <c r="DG37" s="142"/>
      <c r="DH37" s="142"/>
      <c r="DI37" s="143"/>
      <c r="DJ37" s="142"/>
      <c r="DK37" s="142"/>
      <c r="DL37" s="142"/>
      <c r="DM37" s="142"/>
      <c r="DN37" s="142"/>
      <c r="DO37" s="142"/>
      <c r="DP37" s="142"/>
      <c r="DQ37" s="149"/>
      <c r="DR37" s="148"/>
      <c r="DS37" s="142"/>
      <c r="DT37" s="142"/>
      <c r="DU37" s="142"/>
      <c r="DV37" s="142"/>
      <c r="DW37" s="142"/>
      <c r="DX37" s="144"/>
      <c r="DY37" s="142"/>
      <c r="DZ37" s="134">
        <f t="shared" si="23"/>
        <v>0</v>
      </c>
      <c r="EA37" s="142"/>
    </row>
    <row r="38" spans="1:135" s="156" customFormat="1" ht="15" customHeight="1">
      <c r="A38" s="149"/>
      <c r="B38" s="148"/>
      <c r="C38" s="152"/>
      <c r="D38" s="141"/>
      <c r="E38" s="141"/>
      <c r="F38" s="142"/>
      <c r="G38" s="142"/>
      <c r="H38" s="143"/>
      <c r="I38" s="142"/>
      <c r="J38" s="142"/>
      <c r="K38" s="142"/>
      <c r="L38" s="142"/>
      <c r="M38" s="142"/>
      <c r="N38" s="142"/>
      <c r="O38" s="142"/>
      <c r="P38" s="149"/>
      <c r="Q38" s="148"/>
      <c r="R38" s="152"/>
      <c r="S38" s="141"/>
      <c r="T38" s="141"/>
      <c r="U38" s="142"/>
      <c r="V38" s="142"/>
      <c r="W38" s="143"/>
      <c r="X38" s="142"/>
      <c r="Y38" s="142"/>
      <c r="Z38" s="142"/>
      <c r="AA38" s="142"/>
      <c r="AB38" s="142"/>
      <c r="AC38" s="142"/>
      <c r="AD38" s="142"/>
      <c r="AE38" s="149"/>
      <c r="AF38" s="148"/>
      <c r="AG38" s="152"/>
      <c r="AH38" s="141"/>
      <c r="AI38" s="141"/>
      <c r="AJ38" s="142"/>
      <c r="AK38" s="142"/>
      <c r="AL38" s="143"/>
      <c r="AM38" s="142"/>
      <c r="AN38" s="142"/>
      <c r="AO38" s="142"/>
      <c r="AP38" s="142"/>
      <c r="AQ38" s="142"/>
      <c r="AR38" s="142"/>
      <c r="AS38" s="142"/>
      <c r="AT38" s="149"/>
      <c r="AU38" s="148"/>
      <c r="AV38" s="152"/>
      <c r="AW38" s="151"/>
      <c r="AX38" s="145"/>
      <c r="AY38" s="143"/>
      <c r="AZ38" s="142"/>
      <c r="BA38" s="188"/>
      <c r="BB38" s="291"/>
      <c r="BC38" s="291"/>
      <c r="BD38" s="291"/>
      <c r="BE38" s="291"/>
      <c r="BF38" s="291"/>
      <c r="BG38" s="142"/>
      <c r="BH38" s="142"/>
      <c r="BI38" s="149"/>
      <c r="BJ38" s="148"/>
      <c r="BK38" s="138"/>
      <c r="BL38" s="112"/>
      <c r="BM38" s="138"/>
      <c r="BN38" s="115"/>
      <c r="BO38" s="198"/>
      <c r="BP38" s="197"/>
      <c r="BQ38" s="142"/>
      <c r="BR38" s="142"/>
      <c r="BS38" s="142"/>
      <c r="BT38" s="142"/>
      <c r="BU38" s="142"/>
      <c r="BV38" s="142"/>
      <c r="BW38" s="142"/>
      <c r="BX38" s="149"/>
      <c r="BY38" s="148"/>
      <c r="BZ38" s="152"/>
      <c r="CA38" s="141"/>
      <c r="CB38" s="141"/>
      <c r="CC38" s="142"/>
      <c r="CD38" s="142"/>
      <c r="CE38" s="143"/>
      <c r="CF38" s="142"/>
      <c r="CG38" s="142"/>
      <c r="CH38" s="142"/>
      <c r="CI38" s="142"/>
      <c r="CJ38" s="142"/>
      <c r="CK38" s="142"/>
      <c r="CL38" s="142"/>
      <c r="CM38" s="149"/>
      <c r="CN38" s="148"/>
      <c r="CO38" s="152"/>
      <c r="CP38" s="141"/>
      <c r="CQ38" s="141"/>
      <c r="CR38" s="142"/>
      <c r="CS38" s="142"/>
      <c r="CT38" s="143"/>
      <c r="CU38" s="142"/>
      <c r="CV38" s="142"/>
      <c r="CW38" s="142"/>
      <c r="CX38" s="142"/>
      <c r="CY38" s="142"/>
      <c r="CZ38" s="142"/>
      <c r="DA38" s="142"/>
      <c r="DB38" s="149"/>
      <c r="DC38" s="148"/>
      <c r="DD38" s="152"/>
      <c r="DE38" s="141"/>
      <c r="DF38" s="141"/>
      <c r="DG38" s="142"/>
      <c r="DH38" s="142"/>
      <c r="DI38" s="143"/>
      <c r="DJ38" s="142"/>
      <c r="DK38" s="142"/>
      <c r="DL38" s="142"/>
      <c r="DM38" s="142"/>
      <c r="DN38" s="142"/>
      <c r="DO38" s="142"/>
      <c r="DP38" s="142"/>
      <c r="DQ38" s="149"/>
      <c r="DR38" s="148"/>
      <c r="DS38" s="142"/>
      <c r="DT38" s="142"/>
      <c r="DU38" s="142"/>
      <c r="DV38" s="142"/>
      <c r="DW38" s="142"/>
      <c r="DX38" s="144"/>
      <c r="DY38" s="142"/>
      <c r="DZ38" s="134">
        <f t="shared" si="23"/>
        <v>0</v>
      </c>
      <c r="EA38" s="142"/>
    </row>
    <row r="39" spans="1:135" s="140" customFormat="1" ht="15" customHeight="1">
      <c r="A39" s="149"/>
      <c r="B39" s="148"/>
      <c r="C39" s="152"/>
      <c r="D39" s="141"/>
      <c r="E39" s="141"/>
      <c r="F39" s="142"/>
      <c r="G39" s="142"/>
      <c r="H39" s="143"/>
      <c r="I39" s="142"/>
      <c r="J39" s="142"/>
      <c r="K39" s="142"/>
      <c r="L39" s="142"/>
      <c r="M39" s="142"/>
      <c r="N39" s="142"/>
      <c r="O39" s="142"/>
      <c r="P39" s="149"/>
      <c r="Q39" s="148"/>
      <c r="R39" s="152"/>
      <c r="S39" s="141"/>
      <c r="T39" s="141"/>
      <c r="U39" s="142"/>
      <c r="V39" s="142"/>
      <c r="W39" s="143"/>
      <c r="X39" s="142"/>
      <c r="Y39" s="142"/>
      <c r="Z39" s="142"/>
      <c r="AA39" s="142"/>
      <c r="AB39" s="142"/>
      <c r="AC39" s="142"/>
      <c r="AD39" s="142"/>
      <c r="AE39" s="149"/>
      <c r="AF39" s="148"/>
      <c r="AG39" s="152"/>
      <c r="AH39" s="141"/>
      <c r="AI39" s="141"/>
      <c r="AJ39" s="142"/>
      <c r="AK39" s="142"/>
      <c r="AL39" s="143"/>
      <c r="AM39" s="142"/>
      <c r="AN39" s="142"/>
      <c r="AO39" s="142"/>
      <c r="AP39" s="142"/>
      <c r="AQ39" s="142"/>
      <c r="AR39" s="142"/>
      <c r="AS39" s="142"/>
      <c r="AT39" s="149"/>
      <c r="AU39" s="148"/>
      <c r="AV39" s="152"/>
      <c r="AW39" s="151"/>
      <c r="AX39" s="145"/>
      <c r="AY39" s="143"/>
      <c r="AZ39" s="142"/>
      <c r="BA39" s="122"/>
      <c r="BB39" s="291"/>
      <c r="BC39" s="291"/>
      <c r="BD39" s="291"/>
      <c r="BE39" s="291"/>
      <c r="BF39" s="291"/>
      <c r="BG39" s="142"/>
      <c r="BH39" s="142"/>
      <c r="BI39" s="149"/>
      <c r="BJ39" s="148"/>
      <c r="BK39" s="171"/>
      <c r="BL39" s="172"/>
      <c r="BM39" s="173"/>
      <c r="BN39" s="174"/>
      <c r="BO39" s="198"/>
      <c r="BP39" s="143"/>
      <c r="BQ39" s="142"/>
      <c r="BR39" s="142"/>
      <c r="BS39" s="142"/>
      <c r="BT39" s="142"/>
      <c r="BU39" s="142"/>
      <c r="BV39" s="142"/>
      <c r="BW39" s="142"/>
      <c r="BX39" s="149"/>
      <c r="BY39" s="148"/>
      <c r="BZ39" s="152"/>
      <c r="CA39" s="141"/>
      <c r="CB39" s="141"/>
      <c r="CC39" s="142"/>
      <c r="CD39" s="142"/>
      <c r="CE39" s="143"/>
      <c r="CF39" s="142"/>
      <c r="CG39" s="142"/>
      <c r="CH39" s="142"/>
      <c r="CI39" s="142"/>
      <c r="CJ39" s="142"/>
      <c r="CK39" s="142"/>
      <c r="CL39" s="142"/>
      <c r="CM39" s="149"/>
      <c r="CN39" s="148"/>
      <c r="CO39" s="152"/>
      <c r="CP39" s="141"/>
      <c r="CQ39" s="141"/>
      <c r="CR39" s="142"/>
      <c r="CS39" s="142"/>
      <c r="CT39" s="143"/>
      <c r="CU39" s="142"/>
      <c r="CV39" s="142"/>
      <c r="CW39" s="142"/>
      <c r="CX39" s="142"/>
      <c r="CY39" s="142"/>
      <c r="CZ39" s="142"/>
      <c r="DA39" s="142"/>
      <c r="DB39" s="149"/>
      <c r="DC39" s="148"/>
      <c r="DD39" s="152"/>
      <c r="DE39" s="141"/>
      <c r="DF39" s="141"/>
      <c r="DG39" s="142"/>
      <c r="DH39" s="142"/>
      <c r="DI39" s="143"/>
      <c r="DJ39" s="142"/>
      <c r="DK39" s="142"/>
      <c r="DL39" s="142"/>
      <c r="DM39" s="142"/>
      <c r="DN39" s="142"/>
      <c r="DO39" s="142"/>
      <c r="DP39" s="142"/>
      <c r="DQ39" s="149"/>
      <c r="DR39" s="148"/>
      <c r="DS39" s="142"/>
      <c r="DT39" s="142"/>
      <c r="DU39" s="142"/>
      <c r="DV39" s="142"/>
      <c r="DW39" s="142"/>
      <c r="DX39" s="144"/>
      <c r="DY39" s="142"/>
      <c r="DZ39" s="134">
        <f t="shared" si="23"/>
        <v>0</v>
      </c>
      <c r="EA39" s="142"/>
    </row>
    <row r="40" spans="1:135" s="156" customFormat="1" ht="15" customHeight="1">
      <c r="A40" s="149"/>
      <c r="B40" s="148"/>
      <c r="C40" s="152"/>
      <c r="D40" s="141"/>
      <c r="E40" s="141"/>
      <c r="F40" s="142"/>
      <c r="G40" s="142"/>
      <c r="H40" s="143"/>
      <c r="I40" s="142"/>
      <c r="J40" s="142"/>
      <c r="K40" s="142"/>
      <c r="L40" s="142"/>
      <c r="M40" s="142"/>
      <c r="N40" s="142"/>
      <c r="O40" s="142"/>
      <c r="P40" s="149"/>
      <c r="Q40" s="148"/>
      <c r="R40" s="152"/>
      <c r="S40" s="141"/>
      <c r="T40" s="141"/>
      <c r="U40" s="142"/>
      <c r="V40" s="142"/>
      <c r="W40" s="143"/>
      <c r="X40" s="142"/>
      <c r="Y40" s="142"/>
      <c r="Z40" s="142"/>
      <c r="AA40" s="142"/>
      <c r="AB40" s="142"/>
      <c r="AC40" s="142"/>
      <c r="AD40" s="142"/>
      <c r="AE40" s="149"/>
      <c r="AF40" s="148"/>
      <c r="AG40" s="152"/>
      <c r="AH40" s="141"/>
      <c r="AI40" s="141"/>
      <c r="AJ40" s="142"/>
      <c r="AK40" s="142"/>
      <c r="AL40" s="143"/>
      <c r="AM40" s="142"/>
      <c r="AN40" s="142"/>
      <c r="AO40" s="142"/>
      <c r="AP40" s="142"/>
      <c r="AQ40" s="142"/>
      <c r="AR40" s="142"/>
      <c r="AS40" s="142"/>
      <c r="AT40" s="149"/>
      <c r="AU40" s="148"/>
      <c r="AV40" s="152"/>
      <c r="AW40" s="141"/>
      <c r="AX40" s="141"/>
      <c r="AY40" s="142"/>
      <c r="AZ40" s="142"/>
      <c r="BA40" s="143"/>
      <c r="BB40" s="291"/>
      <c r="BC40" s="291"/>
      <c r="BD40" s="291"/>
      <c r="BE40" s="291"/>
      <c r="BF40" s="291"/>
      <c r="BG40" s="142"/>
      <c r="BH40" s="142"/>
      <c r="BI40" s="149"/>
      <c r="BJ40" s="148"/>
      <c r="BK40" s="138"/>
      <c r="BL40" s="138"/>
      <c r="BM40" s="138"/>
      <c r="BN40" s="142"/>
      <c r="BO40" s="142"/>
      <c r="BP40" s="143"/>
      <c r="BQ40" s="142"/>
      <c r="BR40" s="142"/>
      <c r="BS40" s="142"/>
      <c r="BT40" s="142"/>
      <c r="BU40" s="142"/>
      <c r="BV40" s="142"/>
      <c r="BW40" s="142"/>
      <c r="BX40" s="149"/>
      <c r="BY40" s="148"/>
      <c r="BZ40" s="138"/>
      <c r="CA40" s="112"/>
      <c r="CB40" s="138"/>
      <c r="CC40" s="175"/>
      <c r="CD40" s="142"/>
      <c r="CE40" s="143"/>
      <c r="CF40" s="142"/>
      <c r="CG40" s="142"/>
      <c r="CH40" s="142"/>
      <c r="CI40" s="142"/>
      <c r="CJ40" s="142"/>
      <c r="CK40" s="142"/>
      <c r="CL40" s="108"/>
      <c r="CM40" s="149"/>
      <c r="CN40" s="148"/>
      <c r="CO40" s="152"/>
      <c r="CP40" s="141"/>
      <c r="CQ40" s="141"/>
      <c r="CR40" s="142"/>
      <c r="CS40" s="142"/>
      <c r="CT40" s="143"/>
      <c r="CU40" s="142"/>
      <c r="CV40" s="142"/>
      <c r="CW40" s="142"/>
      <c r="CX40" s="142"/>
      <c r="CY40" s="142"/>
      <c r="CZ40" s="142"/>
      <c r="DA40" s="142"/>
      <c r="DB40" s="149"/>
      <c r="DC40" s="148"/>
      <c r="DD40" s="152"/>
      <c r="DE40" s="141"/>
      <c r="DF40" s="141"/>
      <c r="DG40" s="142"/>
      <c r="DH40" s="142"/>
      <c r="DI40" s="143"/>
      <c r="DJ40" s="142"/>
      <c r="DK40" s="142"/>
      <c r="DL40" s="142"/>
      <c r="DM40" s="142"/>
      <c r="DN40" s="142"/>
      <c r="DO40" s="142"/>
      <c r="DP40" s="142"/>
      <c r="DQ40" s="149"/>
      <c r="DR40" s="148"/>
      <c r="DS40" s="142"/>
      <c r="DT40" s="142"/>
      <c r="DU40" s="142"/>
      <c r="DV40" s="142"/>
      <c r="DW40" s="142"/>
      <c r="DX40" s="144"/>
      <c r="DY40" s="142"/>
      <c r="DZ40" s="134">
        <f t="shared" si="23"/>
        <v>0</v>
      </c>
      <c r="EA40" s="142"/>
    </row>
    <row r="41" spans="1:135" s="156" customFormat="1" ht="15" customHeight="1">
      <c r="A41" s="149"/>
      <c r="B41" s="148"/>
      <c r="C41" s="152"/>
      <c r="D41" s="141"/>
      <c r="E41" s="141"/>
      <c r="F41" s="142"/>
      <c r="G41" s="142"/>
      <c r="H41" s="143"/>
      <c r="I41" s="142"/>
      <c r="J41" s="142"/>
      <c r="K41" s="142"/>
      <c r="L41" s="142"/>
      <c r="M41" s="142"/>
      <c r="N41" s="142"/>
      <c r="O41" s="142"/>
      <c r="P41" s="149"/>
      <c r="Q41" s="148"/>
      <c r="R41" s="152"/>
      <c r="S41" s="141"/>
      <c r="T41" s="141"/>
      <c r="U41" s="142"/>
      <c r="V41" s="142"/>
      <c r="W41" s="143"/>
      <c r="X41" s="142"/>
      <c r="Y41" s="142"/>
      <c r="Z41" s="142"/>
      <c r="AA41" s="142"/>
      <c r="AB41" s="142"/>
      <c r="AC41" s="142"/>
      <c r="AD41" s="142"/>
      <c r="AE41" s="149"/>
      <c r="AF41" s="148"/>
      <c r="AG41" s="152"/>
      <c r="AH41" s="141"/>
      <c r="AI41" s="141"/>
      <c r="AJ41" s="142"/>
      <c r="AK41" s="142"/>
      <c r="AL41" s="143"/>
      <c r="AM41" s="142"/>
      <c r="AN41" s="142"/>
      <c r="AO41" s="142"/>
      <c r="AP41" s="142"/>
      <c r="AQ41" s="142"/>
      <c r="AR41" s="142"/>
      <c r="AS41" s="142"/>
      <c r="AT41" s="149"/>
      <c r="AU41" s="148"/>
      <c r="AV41" s="152"/>
      <c r="AW41" s="141"/>
      <c r="AX41" s="141"/>
      <c r="AY41" s="142"/>
      <c r="AZ41" s="142"/>
      <c r="BA41" s="143"/>
      <c r="BB41" s="291"/>
      <c r="BC41" s="291"/>
      <c r="BD41" s="291"/>
      <c r="BE41" s="291"/>
      <c r="BF41" s="291"/>
      <c r="BG41" s="142"/>
      <c r="BH41" s="142"/>
      <c r="BI41" s="149"/>
      <c r="BJ41" s="148"/>
      <c r="BK41" s="138"/>
      <c r="BL41" s="138"/>
      <c r="BM41" s="125"/>
      <c r="BN41" s="142"/>
      <c r="BO41" s="142"/>
      <c r="BP41" s="143"/>
      <c r="BQ41" s="142"/>
      <c r="BR41" s="142"/>
      <c r="BS41" s="142"/>
      <c r="BT41" s="142"/>
      <c r="BU41" s="142"/>
      <c r="BV41" s="142"/>
      <c r="BW41" s="142"/>
      <c r="BX41" s="149"/>
      <c r="BY41" s="148"/>
      <c r="BZ41" s="138"/>
      <c r="CA41" s="112"/>
      <c r="CB41" s="125"/>
      <c r="CC41" s="126"/>
      <c r="CD41" s="142"/>
      <c r="CE41" s="143"/>
      <c r="CF41" s="142"/>
      <c r="CG41" s="142"/>
      <c r="CH41" s="142"/>
      <c r="CI41" s="142"/>
      <c r="CJ41" s="142"/>
      <c r="CK41" s="142"/>
      <c r="CL41" s="142"/>
      <c r="CM41" s="149"/>
      <c r="CN41" s="148"/>
      <c r="CO41" s="152"/>
      <c r="CP41" s="141"/>
      <c r="CQ41" s="141"/>
      <c r="CR41" s="142"/>
      <c r="CS41" s="142"/>
      <c r="CT41" s="143"/>
      <c r="CU41" s="142"/>
      <c r="CV41" s="142"/>
      <c r="CW41" s="142"/>
      <c r="CX41" s="142"/>
      <c r="CY41" s="142"/>
      <c r="CZ41" s="142"/>
      <c r="DA41" s="142"/>
      <c r="DB41" s="149"/>
      <c r="DC41" s="148"/>
      <c r="DD41" s="152"/>
      <c r="DE41" s="141"/>
      <c r="DF41" s="141"/>
      <c r="DG41" s="142"/>
      <c r="DH41" s="142"/>
      <c r="DI41" s="143"/>
      <c r="DJ41" s="142"/>
      <c r="DK41" s="142"/>
      <c r="DL41" s="142"/>
      <c r="DM41" s="142"/>
      <c r="DN41" s="142"/>
      <c r="DO41" s="142"/>
      <c r="DP41" s="142"/>
      <c r="DQ41" s="149"/>
      <c r="DR41" s="148"/>
      <c r="DS41" s="142"/>
      <c r="DT41" s="142"/>
      <c r="DU41" s="142"/>
      <c r="DV41" s="142"/>
      <c r="DW41" s="142"/>
      <c r="DX41" s="144"/>
      <c r="DY41" s="142"/>
      <c r="DZ41" s="134">
        <f t="shared" si="23"/>
        <v>0</v>
      </c>
      <c r="EA41" s="142"/>
    </row>
    <row r="42" spans="1:135" s="156" customFormat="1" ht="15" customHeight="1">
      <c r="A42" s="149"/>
      <c r="B42" s="148"/>
      <c r="C42" s="152"/>
      <c r="D42" s="141"/>
      <c r="E42" s="141"/>
      <c r="F42" s="142"/>
      <c r="G42" s="142"/>
      <c r="H42" s="143"/>
      <c r="I42" s="142"/>
      <c r="J42" s="142"/>
      <c r="K42" s="142"/>
      <c r="L42" s="142"/>
      <c r="M42" s="142"/>
      <c r="N42" s="142"/>
      <c r="O42" s="142"/>
      <c r="P42" s="149"/>
      <c r="Q42" s="148"/>
      <c r="R42" s="152"/>
      <c r="S42" s="141"/>
      <c r="T42" s="141"/>
      <c r="U42" s="142"/>
      <c r="V42" s="142"/>
      <c r="W42" s="143"/>
      <c r="X42" s="142"/>
      <c r="Y42" s="142"/>
      <c r="Z42" s="142"/>
      <c r="AA42" s="142"/>
      <c r="AB42" s="142"/>
      <c r="AC42" s="142"/>
      <c r="AD42" s="142"/>
      <c r="AE42" s="149"/>
      <c r="AF42" s="148"/>
      <c r="AG42" s="152"/>
      <c r="AH42" s="141"/>
      <c r="AI42" s="141"/>
      <c r="AJ42" s="142"/>
      <c r="AK42" s="142"/>
      <c r="AL42" s="143"/>
      <c r="AM42" s="142"/>
      <c r="AN42" s="142"/>
      <c r="AO42" s="142"/>
      <c r="AP42" s="142"/>
      <c r="AQ42" s="142"/>
      <c r="AR42" s="142"/>
      <c r="AS42" s="142"/>
      <c r="AT42" s="149"/>
      <c r="AU42" s="148"/>
      <c r="AV42" s="152"/>
      <c r="AW42" s="141"/>
      <c r="AX42" s="141"/>
      <c r="AY42" s="142"/>
      <c r="AZ42" s="142"/>
      <c r="BA42" s="143"/>
      <c r="BB42" s="291"/>
      <c r="BC42" s="291"/>
      <c r="BD42" s="291"/>
      <c r="BE42" s="291"/>
      <c r="BF42" s="291"/>
      <c r="BG42" s="142"/>
      <c r="BH42" s="142"/>
      <c r="BI42" s="149"/>
      <c r="BJ42" s="148"/>
      <c r="BK42" s="138"/>
      <c r="BL42" s="138"/>
      <c r="BM42" s="125"/>
      <c r="BN42" s="142"/>
      <c r="BO42" s="142"/>
      <c r="BP42" s="143"/>
      <c r="BQ42" s="142"/>
      <c r="BR42" s="142"/>
      <c r="BS42" s="142"/>
      <c r="BT42" s="142"/>
      <c r="BU42" s="142"/>
      <c r="BV42" s="142"/>
      <c r="BW42" s="142"/>
      <c r="BX42" s="149"/>
      <c r="BY42" s="148"/>
      <c r="BZ42" s="138"/>
      <c r="CA42" s="138"/>
      <c r="CB42" s="125"/>
      <c r="CC42" s="126"/>
      <c r="CD42" s="142"/>
      <c r="CE42" s="143"/>
      <c r="CF42" s="142"/>
      <c r="CG42" s="142"/>
      <c r="CH42" s="142"/>
      <c r="CI42" s="142"/>
      <c r="CJ42" s="142"/>
      <c r="CK42" s="142"/>
      <c r="CL42" s="108"/>
      <c r="CM42" s="149"/>
      <c r="CN42" s="148"/>
      <c r="CO42" s="152"/>
      <c r="CP42" s="141"/>
      <c r="CQ42" s="141"/>
      <c r="CR42" s="142"/>
      <c r="CS42" s="142"/>
      <c r="CT42" s="143"/>
      <c r="CU42" s="142"/>
      <c r="CV42" s="142"/>
      <c r="CW42" s="142"/>
      <c r="CX42" s="142"/>
      <c r="CY42" s="142"/>
      <c r="CZ42" s="142"/>
      <c r="DA42" s="142"/>
      <c r="DB42" s="149"/>
      <c r="DC42" s="148"/>
      <c r="DD42" s="152"/>
      <c r="DE42" s="141"/>
      <c r="DF42" s="141"/>
      <c r="DG42" s="142"/>
      <c r="DH42" s="142"/>
      <c r="DI42" s="143"/>
      <c r="DJ42" s="142"/>
      <c r="DK42" s="142"/>
      <c r="DL42" s="142"/>
      <c r="DM42" s="142"/>
      <c r="DN42" s="142"/>
      <c r="DO42" s="142"/>
      <c r="DP42" s="142"/>
      <c r="DQ42" s="149"/>
      <c r="DR42" s="148"/>
      <c r="DS42" s="142"/>
      <c r="DT42" s="142"/>
      <c r="DU42" s="142"/>
      <c r="DV42" s="142"/>
      <c r="DW42" s="142"/>
      <c r="DX42" s="144"/>
      <c r="DY42" s="142"/>
      <c r="DZ42" s="134">
        <f t="shared" si="23"/>
        <v>0</v>
      </c>
      <c r="EA42" s="142"/>
    </row>
    <row r="43" spans="1:135" s="156" customFormat="1" ht="15" customHeight="1">
      <c r="A43" s="149"/>
      <c r="B43" s="148"/>
      <c r="C43" s="152"/>
      <c r="D43" s="141"/>
      <c r="E43" s="141"/>
      <c r="F43" s="142"/>
      <c r="G43" s="142"/>
      <c r="H43" s="143"/>
      <c r="I43" s="142"/>
      <c r="J43" s="142"/>
      <c r="K43" s="142"/>
      <c r="L43" s="142"/>
      <c r="M43" s="142"/>
      <c r="N43" s="142"/>
      <c r="O43" s="142"/>
      <c r="P43" s="149"/>
      <c r="Q43" s="148"/>
      <c r="R43" s="152"/>
      <c r="S43" s="141"/>
      <c r="T43" s="141"/>
      <c r="U43" s="142"/>
      <c r="V43" s="142"/>
      <c r="W43" s="143"/>
      <c r="X43" s="142"/>
      <c r="Y43" s="142"/>
      <c r="Z43" s="142"/>
      <c r="AA43" s="142"/>
      <c r="AB43" s="142"/>
      <c r="AC43" s="142"/>
      <c r="AD43" s="142"/>
      <c r="AE43" s="149"/>
      <c r="AF43" s="148"/>
      <c r="AG43" s="152"/>
      <c r="AH43" s="141"/>
      <c r="AI43" s="141"/>
      <c r="AJ43" s="142"/>
      <c r="AK43" s="142"/>
      <c r="AL43" s="143"/>
      <c r="AM43" s="142"/>
      <c r="AN43" s="142"/>
      <c r="AO43" s="142"/>
      <c r="AP43" s="142"/>
      <c r="AQ43" s="142"/>
      <c r="AR43" s="142"/>
      <c r="AS43" s="142"/>
      <c r="AT43" s="149"/>
      <c r="AU43" s="148"/>
      <c r="AV43" s="152"/>
      <c r="AW43" s="141"/>
      <c r="AX43" s="141"/>
      <c r="AY43" s="142"/>
      <c r="AZ43" s="142"/>
      <c r="BA43" s="143"/>
      <c r="BB43" s="291"/>
      <c r="BC43" s="291"/>
      <c r="BD43" s="291"/>
      <c r="BE43" s="291"/>
      <c r="BF43" s="291"/>
      <c r="BG43" s="142"/>
      <c r="BH43" s="142"/>
      <c r="BI43" s="149"/>
      <c r="BJ43" s="148"/>
      <c r="BK43" s="138"/>
      <c r="BL43" s="138"/>
      <c r="BM43" s="125"/>
      <c r="BN43" s="142"/>
      <c r="BO43" s="142"/>
      <c r="BP43" s="143"/>
      <c r="BQ43" s="142"/>
      <c r="BR43" s="142"/>
      <c r="BS43" s="142"/>
      <c r="BT43" s="142"/>
      <c r="BU43" s="142"/>
      <c r="BV43" s="142"/>
      <c r="BW43" s="142"/>
      <c r="BX43" s="149"/>
      <c r="BY43" s="148"/>
      <c r="BZ43" s="138"/>
      <c r="CA43" s="112"/>
      <c r="CB43" s="125"/>
      <c r="CC43" s="126"/>
      <c r="CD43" s="142"/>
      <c r="CE43" s="143"/>
      <c r="CF43" s="142"/>
      <c r="CG43" s="142"/>
      <c r="CH43" s="142"/>
      <c r="CI43" s="142"/>
      <c r="CJ43" s="142"/>
      <c r="CK43" s="142"/>
      <c r="CL43" s="142"/>
      <c r="CM43" s="149"/>
      <c r="CN43" s="148"/>
      <c r="CO43" s="152"/>
      <c r="CP43" s="141"/>
      <c r="CQ43" s="141"/>
      <c r="CR43" s="142"/>
      <c r="CS43" s="142"/>
      <c r="CT43" s="143"/>
      <c r="CU43" s="142"/>
      <c r="CV43" s="142"/>
      <c r="CW43" s="142"/>
      <c r="CX43" s="142"/>
      <c r="CY43" s="142"/>
      <c r="CZ43" s="142"/>
      <c r="DA43" s="142"/>
      <c r="DB43" s="149"/>
      <c r="DC43" s="148"/>
      <c r="DD43" s="152"/>
      <c r="DE43" s="141"/>
      <c r="DF43" s="141"/>
      <c r="DG43" s="142"/>
      <c r="DH43" s="142"/>
      <c r="DI43" s="143"/>
      <c r="DJ43" s="142"/>
      <c r="DK43" s="142"/>
      <c r="DL43" s="142"/>
      <c r="DM43" s="142"/>
      <c r="DN43" s="142"/>
      <c r="DO43" s="142"/>
      <c r="DP43" s="142"/>
      <c r="DQ43" s="149"/>
      <c r="DR43" s="148"/>
      <c r="DS43" s="142"/>
      <c r="DT43" s="142"/>
      <c r="DU43" s="142"/>
      <c r="DV43" s="142"/>
      <c r="DW43" s="142"/>
      <c r="DX43" s="144"/>
      <c r="DY43" s="142"/>
      <c r="DZ43" s="134">
        <f t="shared" si="23"/>
        <v>0</v>
      </c>
      <c r="EA43" s="142"/>
    </row>
    <row r="44" spans="1:135" s="156" customFormat="1" ht="15" customHeight="1">
      <c r="A44" s="149"/>
      <c r="B44" s="148"/>
      <c r="C44" s="152"/>
      <c r="D44" s="141"/>
      <c r="E44" s="141"/>
      <c r="F44" s="142"/>
      <c r="G44" s="142"/>
      <c r="H44" s="143"/>
      <c r="I44" s="142"/>
      <c r="J44" s="142"/>
      <c r="K44" s="142"/>
      <c r="L44" s="142"/>
      <c r="M44" s="142"/>
      <c r="N44" s="142"/>
      <c r="O44" s="142"/>
      <c r="P44" s="149"/>
      <c r="Q44" s="148"/>
      <c r="R44" s="152"/>
      <c r="S44" s="141"/>
      <c r="T44" s="141"/>
      <c r="U44" s="142"/>
      <c r="V44" s="142"/>
      <c r="W44" s="143"/>
      <c r="X44" s="142"/>
      <c r="Y44" s="142"/>
      <c r="Z44" s="142"/>
      <c r="AA44" s="142"/>
      <c r="AB44" s="142"/>
      <c r="AC44" s="142"/>
      <c r="AD44" s="142"/>
      <c r="AE44" s="149"/>
      <c r="AF44" s="148"/>
      <c r="AG44" s="152"/>
      <c r="AH44" s="141"/>
      <c r="AI44" s="141"/>
      <c r="AJ44" s="142"/>
      <c r="AK44" s="142"/>
      <c r="AL44" s="143"/>
      <c r="AM44" s="142"/>
      <c r="AN44" s="142"/>
      <c r="AO44" s="142"/>
      <c r="AP44" s="142"/>
      <c r="AQ44" s="142"/>
      <c r="AR44" s="142"/>
      <c r="AS44" s="142"/>
      <c r="AT44" s="149"/>
      <c r="AU44" s="148"/>
      <c r="AV44" s="152"/>
      <c r="AW44" s="141"/>
      <c r="AX44" s="141"/>
      <c r="AY44" s="142"/>
      <c r="AZ44" s="142"/>
      <c r="BA44" s="143"/>
      <c r="BB44" s="291"/>
      <c r="BC44" s="291"/>
      <c r="BD44" s="291"/>
      <c r="BE44" s="291"/>
      <c r="BF44" s="291"/>
      <c r="BG44" s="142"/>
      <c r="BH44" s="142"/>
      <c r="BI44" s="149"/>
      <c r="BJ44" s="148"/>
      <c r="BK44" s="138"/>
      <c r="BL44" s="138"/>
      <c r="BM44" s="125"/>
      <c r="BN44" s="142"/>
      <c r="BO44" s="142"/>
      <c r="BP44" s="143"/>
      <c r="BQ44" s="142"/>
      <c r="BR44" s="142"/>
      <c r="BS44" s="142"/>
      <c r="BT44" s="142"/>
      <c r="BU44" s="142"/>
      <c r="BV44" s="142"/>
      <c r="BW44" s="142"/>
      <c r="BX44" s="149"/>
      <c r="BY44" s="148"/>
      <c r="BZ44" s="138"/>
      <c r="CA44" s="112"/>
      <c r="CB44" s="125"/>
      <c r="CC44" s="126"/>
      <c r="CD44" s="142"/>
      <c r="CE44" s="143"/>
      <c r="CF44" s="142"/>
      <c r="CG44" s="142"/>
      <c r="CH44" s="142"/>
      <c r="CI44" s="142"/>
      <c r="CJ44" s="142"/>
      <c r="CK44" s="142"/>
      <c r="CL44" s="142"/>
      <c r="CM44" s="149"/>
      <c r="CN44" s="148"/>
      <c r="CO44" s="152"/>
      <c r="CP44" s="141"/>
      <c r="CQ44" s="141"/>
      <c r="CR44" s="142"/>
      <c r="CS44" s="142"/>
      <c r="CT44" s="143"/>
      <c r="CU44" s="142"/>
      <c r="CV44" s="142"/>
      <c r="CW44" s="142"/>
      <c r="CX44" s="142"/>
      <c r="CY44" s="142"/>
      <c r="CZ44" s="142"/>
      <c r="DA44" s="142"/>
      <c r="DB44" s="149"/>
      <c r="DC44" s="148"/>
      <c r="DD44" s="152"/>
      <c r="DE44" s="141"/>
      <c r="DF44" s="141"/>
      <c r="DG44" s="142"/>
      <c r="DH44" s="142"/>
      <c r="DI44" s="143"/>
      <c r="DJ44" s="142"/>
      <c r="DK44" s="142"/>
      <c r="DL44" s="142"/>
      <c r="DM44" s="142"/>
      <c r="DN44" s="142"/>
      <c r="DO44" s="142"/>
      <c r="DP44" s="142"/>
      <c r="DQ44" s="149"/>
      <c r="DR44" s="148"/>
      <c r="DS44" s="142"/>
      <c r="DT44" s="142"/>
      <c r="DU44" s="142"/>
      <c r="DV44" s="142"/>
      <c r="DW44" s="142"/>
      <c r="DX44" s="144"/>
      <c r="DY44" s="142"/>
      <c r="DZ44" s="134">
        <f t="shared" si="23"/>
        <v>0</v>
      </c>
      <c r="EA44" s="142"/>
    </row>
    <row r="45" spans="1:135" s="156" customFormat="1" ht="15" customHeight="1">
      <c r="A45" s="149"/>
      <c r="B45" s="148"/>
      <c r="C45" s="152"/>
      <c r="D45" s="141"/>
      <c r="E45" s="141"/>
      <c r="F45" s="142"/>
      <c r="G45" s="142"/>
      <c r="H45" s="143"/>
      <c r="I45" s="142"/>
      <c r="J45" s="142"/>
      <c r="K45" s="142"/>
      <c r="L45" s="142"/>
      <c r="M45" s="142"/>
      <c r="N45" s="142"/>
      <c r="O45" s="142"/>
      <c r="P45" s="149"/>
      <c r="Q45" s="148"/>
      <c r="R45" s="152"/>
      <c r="S45" s="141"/>
      <c r="T45" s="141"/>
      <c r="U45" s="142"/>
      <c r="V45" s="142"/>
      <c r="W45" s="143"/>
      <c r="X45" s="142"/>
      <c r="Y45" s="142"/>
      <c r="Z45" s="142"/>
      <c r="AA45" s="142"/>
      <c r="AB45" s="142"/>
      <c r="AC45" s="142"/>
      <c r="AD45" s="142"/>
      <c r="AE45" s="149"/>
      <c r="AF45" s="148"/>
      <c r="AG45" s="152"/>
      <c r="AH45" s="141"/>
      <c r="AI45" s="141"/>
      <c r="AJ45" s="142"/>
      <c r="AK45" s="142"/>
      <c r="AL45" s="143"/>
      <c r="AM45" s="142"/>
      <c r="AN45" s="142"/>
      <c r="AO45" s="142"/>
      <c r="AP45" s="142"/>
      <c r="AQ45" s="142"/>
      <c r="AR45" s="142"/>
      <c r="AS45" s="142"/>
      <c r="AT45" s="149"/>
      <c r="AU45" s="148"/>
      <c r="AV45" s="152"/>
      <c r="AW45" s="141"/>
      <c r="AX45" s="141"/>
      <c r="AY45" s="142"/>
      <c r="AZ45" s="142"/>
      <c r="BA45" s="143"/>
      <c r="BB45" s="291"/>
      <c r="BC45" s="291"/>
      <c r="BD45" s="291"/>
      <c r="BE45" s="291"/>
      <c r="BF45" s="291"/>
      <c r="BG45" s="142"/>
      <c r="BH45" s="142"/>
      <c r="BI45" s="149"/>
      <c r="BJ45" s="148"/>
      <c r="BK45" s="138"/>
      <c r="BL45" s="112"/>
      <c r="BM45" s="138"/>
      <c r="BN45" s="142"/>
      <c r="BO45" s="142"/>
      <c r="BP45" s="143"/>
      <c r="BQ45" s="142"/>
      <c r="BR45" s="142"/>
      <c r="BS45" s="142"/>
      <c r="BT45" s="142"/>
      <c r="BU45" s="142"/>
      <c r="BV45" s="142"/>
      <c r="BW45" s="142"/>
      <c r="BX45" s="149"/>
      <c r="BY45" s="148"/>
      <c r="BZ45" s="138"/>
      <c r="CA45" s="138"/>
      <c r="CB45" s="138"/>
      <c r="CC45" s="126"/>
      <c r="CD45" s="142"/>
      <c r="CE45" s="143"/>
      <c r="CF45" s="142"/>
      <c r="CG45" s="142"/>
      <c r="CH45" s="142"/>
      <c r="CI45" s="142"/>
      <c r="CJ45" s="142"/>
      <c r="CK45" s="142"/>
      <c r="CL45" s="108"/>
      <c r="CM45" s="149"/>
      <c r="CN45" s="148"/>
      <c r="CO45" s="152"/>
      <c r="CP45" s="141"/>
      <c r="CQ45" s="141"/>
      <c r="CR45" s="142"/>
      <c r="CS45" s="142"/>
      <c r="CT45" s="143"/>
      <c r="CU45" s="142"/>
      <c r="CV45" s="142"/>
      <c r="CW45" s="142"/>
      <c r="CX45" s="142"/>
      <c r="CY45" s="142"/>
      <c r="CZ45" s="142"/>
      <c r="DA45" s="142"/>
      <c r="DB45" s="149"/>
      <c r="DC45" s="148"/>
      <c r="DD45" s="152"/>
      <c r="DE45" s="141"/>
      <c r="DF45" s="141"/>
      <c r="DG45" s="142"/>
      <c r="DH45" s="142"/>
      <c r="DI45" s="143"/>
      <c r="DJ45" s="142"/>
      <c r="DK45" s="142"/>
      <c r="DL45" s="142"/>
      <c r="DM45" s="142"/>
      <c r="DN45" s="142"/>
      <c r="DO45" s="142"/>
      <c r="DP45" s="142"/>
      <c r="DQ45" s="149"/>
      <c r="DR45" s="148"/>
      <c r="DS45" s="142"/>
      <c r="DT45" s="142"/>
      <c r="DU45" s="142"/>
      <c r="DV45" s="142"/>
      <c r="DW45" s="142"/>
      <c r="DX45" s="144"/>
      <c r="DY45" s="142"/>
      <c r="DZ45" s="134">
        <f t="shared" si="23"/>
        <v>0</v>
      </c>
      <c r="EA45" s="142"/>
    </row>
    <row r="46" spans="1:135" s="156" customFormat="1" ht="15" customHeight="1">
      <c r="A46" s="149"/>
      <c r="B46" s="148"/>
      <c r="C46" s="152"/>
      <c r="D46" s="141"/>
      <c r="E46" s="141"/>
      <c r="F46" s="142"/>
      <c r="G46" s="142"/>
      <c r="H46" s="143"/>
      <c r="I46" s="142"/>
      <c r="J46" s="142"/>
      <c r="K46" s="142"/>
      <c r="L46" s="142"/>
      <c r="M46" s="142"/>
      <c r="N46" s="142"/>
      <c r="O46" s="142"/>
      <c r="P46" s="149"/>
      <c r="Q46" s="148"/>
      <c r="R46" s="152"/>
      <c r="S46" s="141"/>
      <c r="T46" s="141"/>
      <c r="U46" s="142"/>
      <c r="V46" s="142"/>
      <c r="W46" s="143"/>
      <c r="X46" s="142"/>
      <c r="Y46" s="142"/>
      <c r="Z46" s="142"/>
      <c r="AA46" s="142"/>
      <c r="AB46" s="142"/>
      <c r="AC46" s="142"/>
      <c r="AD46" s="142"/>
      <c r="AE46" s="149"/>
      <c r="AF46" s="148"/>
      <c r="AG46" s="152"/>
      <c r="AH46" s="141"/>
      <c r="AI46" s="141"/>
      <c r="AJ46" s="142"/>
      <c r="AK46" s="142"/>
      <c r="AL46" s="143"/>
      <c r="AM46" s="142"/>
      <c r="AN46" s="142"/>
      <c r="AO46" s="142"/>
      <c r="AP46" s="142"/>
      <c r="AQ46" s="142"/>
      <c r="AR46" s="142"/>
      <c r="AS46" s="142"/>
      <c r="AT46" s="149"/>
      <c r="AU46" s="148"/>
      <c r="AV46" s="152"/>
      <c r="AW46" s="141"/>
      <c r="AX46" s="141"/>
      <c r="AY46" s="142"/>
      <c r="AZ46" s="142"/>
      <c r="BA46" s="143"/>
      <c r="BB46" s="291"/>
      <c r="BC46" s="291"/>
      <c r="BD46" s="291"/>
      <c r="BE46" s="291"/>
      <c r="BF46" s="291"/>
      <c r="BG46" s="142"/>
      <c r="BH46" s="142"/>
      <c r="BI46" s="149"/>
      <c r="BJ46" s="148"/>
      <c r="BK46" s="138"/>
      <c r="BL46" s="138"/>
      <c r="BM46" s="125"/>
      <c r="BN46" s="142"/>
      <c r="BO46" s="142"/>
      <c r="BP46" s="143"/>
      <c r="BQ46" s="142"/>
      <c r="BR46" s="142"/>
      <c r="BS46" s="142"/>
      <c r="BT46" s="142"/>
      <c r="BU46" s="142"/>
      <c r="BV46" s="142"/>
      <c r="BW46" s="142"/>
      <c r="BX46" s="149"/>
      <c r="BY46" s="148"/>
      <c r="BZ46" s="138"/>
      <c r="CA46" s="138"/>
      <c r="CB46" s="125"/>
      <c r="CC46" s="126"/>
      <c r="CD46" s="142"/>
      <c r="CE46" s="143"/>
      <c r="CF46" s="142"/>
      <c r="CG46" s="142"/>
      <c r="CH46" s="142"/>
      <c r="CI46" s="142"/>
      <c r="CJ46" s="142"/>
      <c r="CK46" s="142"/>
      <c r="CL46" s="142"/>
      <c r="CM46" s="149"/>
      <c r="CN46" s="148"/>
      <c r="CO46" s="152"/>
      <c r="CP46" s="141"/>
      <c r="CQ46" s="141"/>
      <c r="CR46" s="142"/>
      <c r="CS46" s="142"/>
      <c r="CT46" s="143"/>
      <c r="CU46" s="142"/>
      <c r="CV46" s="142"/>
      <c r="CW46" s="142"/>
      <c r="CX46" s="142"/>
      <c r="CY46" s="142"/>
      <c r="CZ46" s="142"/>
      <c r="DA46" s="142"/>
      <c r="DB46" s="149"/>
      <c r="DC46" s="148"/>
      <c r="DD46" s="152"/>
      <c r="DE46" s="141"/>
      <c r="DF46" s="141"/>
      <c r="DG46" s="142"/>
      <c r="DH46" s="142"/>
      <c r="DI46" s="143"/>
      <c r="DJ46" s="142"/>
      <c r="DK46" s="142"/>
      <c r="DL46" s="142"/>
      <c r="DM46" s="142"/>
      <c r="DN46" s="142"/>
      <c r="DO46" s="142"/>
      <c r="DP46" s="142"/>
      <c r="DQ46" s="149"/>
      <c r="DR46" s="148"/>
      <c r="DS46" s="142"/>
      <c r="DT46" s="142"/>
      <c r="DU46" s="142"/>
      <c r="DV46" s="142"/>
      <c r="DW46" s="142"/>
      <c r="DX46" s="144"/>
      <c r="DY46" s="142"/>
      <c r="DZ46" s="134">
        <f t="shared" si="23"/>
        <v>0</v>
      </c>
      <c r="EA46" s="142"/>
    </row>
    <row r="47" spans="1:135" s="156" customFormat="1" ht="15" customHeight="1">
      <c r="A47" s="149"/>
      <c r="B47" s="148"/>
      <c r="C47" s="152"/>
      <c r="D47" s="141"/>
      <c r="E47" s="141"/>
      <c r="F47" s="142"/>
      <c r="G47" s="142"/>
      <c r="H47" s="143"/>
      <c r="I47" s="142"/>
      <c r="J47" s="142"/>
      <c r="K47" s="142"/>
      <c r="L47" s="142"/>
      <c r="M47" s="142"/>
      <c r="N47" s="142"/>
      <c r="O47" s="142"/>
      <c r="P47" s="149"/>
      <c r="Q47" s="148"/>
      <c r="R47" s="152"/>
      <c r="S47" s="141"/>
      <c r="T47" s="141"/>
      <c r="U47" s="142"/>
      <c r="V47" s="142"/>
      <c r="W47" s="143"/>
      <c r="X47" s="142"/>
      <c r="Y47" s="142"/>
      <c r="Z47" s="142"/>
      <c r="AA47" s="142"/>
      <c r="AB47" s="142"/>
      <c r="AC47" s="142"/>
      <c r="AD47" s="142"/>
      <c r="AE47" s="149"/>
      <c r="AF47" s="148"/>
      <c r="AG47" s="152"/>
      <c r="AH47" s="141"/>
      <c r="AI47" s="141"/>
      <c r="AJ47" s="142"/>
      <c r="AK47" s="142"/>
      <c r="AL47" s="143"/>
      <c r="AM47" s="142"/>
      <c r="AN47" s="142"/>
      <c r="AO47" s="142"/>
      <c r="AP47" s="142"/>
      <c r="AQ47" s="142"/>
      <c r="AR47" s="142"/>
      <c r="AS47" s="142"/>
      <c r="AT47" s="149"/>
      <c r="AU47" s="148"/>
      <c r="AV47" s="152"/>
      <c r="AW47" s="141"/>
      <c r="AX47" s="141"/>
      <c r="AY47" s="142"/>
      <c r="AZ47" s="142"/>
      <c r="BA47" s="143"/>
      <c r="BB47" s="291"/>
      <c r="BC47" s="291"/>
      <c r="BD47" s="291"/>
      <c r="BE47" s="291"/>
      <c r="BF47" s="291"/>
      <c r="BG47" s="142"/>
      <c r="BH47" s="142"/>
      <c r="BI47" s="149"/>
      <c r="BJ47" s="148"/>
      <c r="BK47" s="138"/>
      <c r="BL47" s="138"/>
      <c r="BM47" s="125"/>
      <c r="BN47" s="142"/>
      <c r="BO47" s="142"/>
      <c r="BP47" s="143"/>
      <c r="BQ47" s="142"/>
      <c r="BR47" s="142"/>
      <c r="BS47" s="142"/>
      <c r="BT47" s="142"/>
      <c r="BU47" s="142"/>
      <c r="BV47" s="142"/>
      <c r="BW47" s="142"/>
      <c r="BX47" s="149"/>
      <c r="BY47" s="148"/>
      <c r="BZ47" s="138"/>
      <c r="CA47" s="138"/>
      <c r="CB47" s="125"/>
      <c r="CC47" s="126"/>
      <c r="CD47" s="142"/>
      <c r="CE47" s="143"/>
      <c r="CF47" s="142"/>
      <c r="CG47" s="110"/>
      <c r="CH47" s="110"/>
      <c r="CI47" s="110"/>
      <c r="CJ47" s="110"/>
      <c r="CK47" s="142"/>
      <c r="CL47" s="108"/>
      <c r="CM47" s="149"/>
      <c r="CN47" s="148"/>
      <c r="CO47" s="152"/>
      <c r="CP47" s="141"/>
      <c r="CQ47" s="141"/>
      <c r="CR47" s="142"/>
      <c r="CS47" s="142"/>
      <c r="CT47" s="143"/>
      <c r="CU47" s="142"/>
      <c r="CV47" s="142"/>
      <c r="CW47" s="142"/>
      <c r="CX47" s="142"/>
      <c r="CY47" s="142"/>
      <c r="CZ47" s="142"/>
      <c r="DA47" s="142"/>
      <c r="DB47" s="149"/>
      <c r="DC47" s="148"/>
      <c r="DD47" s="152"/>
      <c r="DE47" s="141"/>
      <c r="DF47" s="141"/>
      <c r="DG47" s="142"/>
      <c r="DH47" s="142"/>
      <c r="DI47" s="143"/>
      <c r="DJ47" s="142"/>
      <c r="DK47" s="142"/>
      <c r="DL47" s="142"/>
      <c r="DM47" s="142"/>
      <c r="DN47" s="142"/>
      <c r="DO47" s="142"/>
      <c r="DP47" s="142"/>
      <c r="DQ47" s="149"/>
      <c r="DR47" s="148"/>
      <c r="DS47" s="142"/>
      <c r="DT47" s="142"/>
      <c r="DU47" s="142"/>
      <c r="DV47" s="142"/>
      <c r="DW47" s="142"/>
      <c r="DX47" s="144"/>
      <c r="DY47" s="142"/>
      <c r="DZ47" s="134">
        <f t="shared" si="23"/>
        <v>0</v>
      </c>
      <c r="EA47" s="142"/>
    </row>
    <row r="48" spans="1:135" s="156" customFormat="1" ht="15" customHeight="1">
      <c r="A48" s="149"/>
      <c r="B48" s="148"/>
      <c r="C48" s="152"/>
      <c r="D48" s="141"/>
      <c r="E48" s="141"/>
      <c r="F48" s="142"/>
      <c r="G48" s="142"/>
      <c r="H48" s="143"/>
      <c r="I48" s="142"/>
      <c r="J48" s="142"/>
      <c r="K48" s="142"/>
      <c r="L48" s="142"/>
      <c r="M48" s="142"/>
      <c r="N48" s="142"/>
      <c r="O48" s="142"/>
      <c r="P48" s="149"/>
      <c r="Q48" s="148"/>
      <c r="R48" s="152"/>
      <c r="S48" s="141"/>
      <c r="T48" s="141"/>
      <c r="U48" s="142"/>
      <c r="V48" s="142"/>
      <c r="W48" s="143"/>
      <c r="X48" s="142"/>
      <c r="Y48" s="142"/>
      <c r="Z48" s="142"/>
      <c r="AA48" s="142"/>
      <c r="AB48" s="142"/>
      <c r="AC48" s="142"/>
      <c r="AD48" s="142"/>
      <c r="AE48" s="149"/>
      <c r="AF48" s="148"/>
      <c r="AG48" s="152"/>
      <c r="AH48" s="141"/>
      <c r="AI48" s="141"/>
      <c r="AJ48" s="142"/>
      <c r="AK48" s="142"/>
      <c r="AL48" s="143"/>
      <c r="AM48" s="142"/>
      <c r="AN48" s="142"/>
      <c r="AO48" s="142"/>
      <c r="AP48" s="142"/>
      <c r="AQ48" s="142"/>
      <c r="AR48" s="142"/>
      <c r="AS48" s="142"/>
      <c r="AT48" s="149"/>
      <c r="AU48" s="148"/>
      <c r="AV48" s="152"/>
      <c r="AW48" s="141"/>
      <c r="AX48" s="141"/>
      <c r="AY48" s="142"/>
      <c r="AZ48" s="142"/>
      <c r="BA48" s="143"/>
      <c r="BB48" s="291"/>
      <c r="BC48" s="291"/>
      <c r="BD48" s="291"/>
      <c r="BE48" s="291"/>
      <c r="BF48" s="291"/>
      <c r="BG48" s="142"/>
      <c r="BH48" s="142"/>
      <c r="BI48" s="149"/>
      <c r="BJ48" s="148"/>
      <c r="BK48" s="138"/>
      <c r="BL48" s="138"/>
      <c r="BM48" s="125"/>
      <c r="BN48" s="142"/>
      <c r="BO48" s="142"/>
      <c r="BP48" s="143"/>
      <c r="BQ48" s="142"/>
      <c r="BR48" s="142"/>
      <c r="BS48" s="142"/>
      <c r="BT48" s="142"/>
      <c r="BU48" s="142"/>
      <c r="BV48" s="142"/>
      <c r="BW48" s="142"/>
      <c r="BX48" s="149"/>
      <c r="BY48" s="148"/>
      <c r="BZ48" s="138"/>
      <c r="CA48" s="112"/>
      <c r="CB48" s="125"/>
      <c r="CC48" s="126"/>
      <c r="CD48" s="142"/>
      <c r="CE48" s="143"/>
      <c r="CF48" s="142"/>
      <c r="CG48" s="142"/>
      <c r="CH48" s="142"/>
      <c r="CI48" s="142"/>
      <c r="CJ48" s="142"/>
      <c r="CK48" s="142"/>
      <c r="CL48" s="199"/>
      <c r="CM48" s="149"/>
      <c r="CN48" s="148"/>
      <c r="CO48" s="152"/>
      <c r="CP48" s="141"/>
      <c r="CQ48" s="141"/>
      <c r="CR48" s="142"/>
      <c r="CS48" s="142"/>
      <c r="CT48" s="143"/>
      <c r="CU48" s="142"/>
      <c r="CV48" s="142"/>
      <c r="CW48" s="142"/>
      <c r="CX48" s="142"/>
      <c r="CY48" s="142"/>
      <c r="CZ48" s="142"/>
      <c r="DA48" s="142"/>
      <c r="DB48" s="149"/>
      <c r="DC48" s="148"/>
      <c r="DD48" s="152"/>
      <c r="DE48" s="141"/>
      <c r="DF48" s="141"/>
      <c r="DG48" s="142"/>
      <c r="DH48" s="142"/>
      <c r="DI48" s="143"/>
      <c r="DJ48" s="142"/>
      <c r="DK48" s="142"/>
      <c r="DL48" s="142"/>
      <c r="DM48" s="142"/>
      <c r="DN48" s="142"/>
      <c r="DO48" s="142"/>
      <c r="DP48" s="142"/>
      <c r="DQ48" s="149"/>
      <c r="DR48" s="148"/>
      <c r="DS48" s="142"/>
      <c r="DT48" s="142"/>
      <c r="DU48" s="142"/>
      <c r="DV48" s="142"/>
      <c r="DW48" s="142"/>
      <c r="DX48" s="144"/>
      <c r="DY48" s="142"/>
      <c r="DZ48" s="134">
        <f t="shared" si="23"/>
        <v>0</v>
      </c>
      <c r="EA48" s="142"/>
    </row>
    <row r="49" spans="1:131" s="156" customFormat="1" ht="15" customHeight="1">
      <c r="A49" s="149"/>
      <c r="B49" s="148"/>
      <c r="C49" s="152"/>
      <c r="D49" s="141"/>
      <c r="E49" s="141"/>
      <c r="F49" s="142"/>
      <c r="G49" s="142"/>
      <c r="H49" s="143"/>
      <c r="I49" s="142"/>
      <c r="J49" s="142"/>
      <c r="K49" s="142"/>
      <c r="L49" s="142"/>
      <c r="M49" s="142"/>
      <c r="N49" s="142"/>
      <c r="O49" s="142"/>
      <c r="P49" s="149"/>
      <c r="Q49" s="148"/>
      <c r="R49" s="152"/>
      <c r="S49" s="141"/>
      <c r="T49" s="141"/>
      <c r="U49" s="142"/>
      <c r="V49" s="142"/>
      <c r="W49" s="143"/>
      <c r="X49" s="142"/>
      <c r="Y49" s="142"/>
      <c r="Z49" s="142"/>
      <c r="AA49" s="142"/>
      <c r="AB49" s="142"/>
      <c r="AC49" s="142"/>
      <c r="AD49" s="142"/>
      <c r="AE49" s="149"/>
      <c r="AF49" s="148"/>
      <c r="AG49" s="152"/>
      <c r="AH49" s="141"/>
      <c r="AI49" s="141"/>
      <c r="AJ49" s="142"/>
      <c r="AK49" s="142"/>
      <c r="AL49" s="143"/>
      <c r="AM49" s="142"/>
      <c r="AN49" s="142"/>
      <c r="AO49" s="142"/>
      <c r="AP49" s="142"/>
      <c r="AQ49" s="142"/>
      <c r="AR49" s="142"/>
      <c r="AS49" s="142"/>
      <c r="AT49" s="149"/>
      <c r="AU49" s="148"/>
      <c r="AV49" s="152"/>
      <c r="AW49" s="141"/>
      <c r="AX49" s="141"/>
      <c r="AY49" s="142"/>
      <c r="AZ49" s="142"/>
      <c r="BA49" s="143"/>
      <c r="BB49" s="291"/>
      <c r="BC49" s="291"/>
      <c r="BD49" s="291"/>
      <c r="BE49" s="291"/>
      <c r="BF49" s="291"/>
      <c r="BG49" s="142"/>
      <c r="BH49" s="142"/>
      <c r="BI49" s="149"/>
      <c r="BJ49" s="148"/>
      <c r="BK49" s="152"/>
      <c r="BL49" s="141"/>
      <c r="BM49" s="141"/>
      <c r="BN49" s="142"/>
      <c r="BO49" s="142"/>
      <c r="BP49" s="143"/>
      <c r="BQ49" s="142"/>
      <c r="BR49" s="142"/>
      <c r="BS49" s="142"/>
      <c r="BT49" s="142"/>
      <c r="BU49" s="142"/>
      <c r="BV49" s="142"/>
      <c r="BW49" s="142"/>
      <c r="BX49" s="149"/>
      <c r="BY49" s="148"/>
      <c r="BZ49" s="138"/>
      <c r="CA49" s="112"/>
      <c r="CB49" s="125"/>
      <c r="CC49" s="126"/>
      <c r="CD49" s="142"/>
      <c r="CE49" s="143"/>
      <c r="CF49" s="142"/>
      <c r="CG49" s="142"/>
      <c r="CH49" s="142"/>
      <c r="CI49" s="142"/>
      <c r="CJ49" s="142"/>
      <c r="CK49" s="142"/>
      <c r="CL49" s="142"/>
      <c r="CM49" s="149"/>
      <c r="CN49" s="148"/>
      <c r="CO49" s="152"/>
      <c r="CP49" s="141"/>
      <c r="CQ49" s="141"/>
      <c r="CR49" s="142"/>
      <c r="CS49" s="142"/>
      <c r="CT49" s="143"/>
      <c r="CU49" s="142"/>
      <c r="CV49" s="142"/>
      <c r="CW49" s="142"/>
      <c r="CX49" s="142"/>
      <c r="CY49" s="142"/>
      <c r="CZ49" s="142"/>
      <c r="DA49" s="142"/>
      <c r="DB49" s="149"/>
      <c r="DC49" s="148"/>
      <c r="DD49" s="152"/>
      <c r="DE49" s="141"/>
      <c r="DF49" s="141"/>
      <c r="DG49" s="142"/>
      <c r="DH49" s="142"/>
      <c r="DI49" s="143"/>
      <c r="DJ49" s="142"/>
      <c r="DK49" s="142"/>
      <c r="DL49" s="142"/>
      <c r="DM49" s="142"/>
      <c r="DN49" s="142"/>
      <c r="DO49" s="142"/>
      <c r="DP49" s="142"/>
      <c r="DQ49" s="149"/>
      <c r="DR49" s="148"/>
      <c r="DS49" s="142"/>
      <c r="DT49" s="142"/>
      <c r="DU49" s="142"/>
      <c r="DV49" s="142"/>
      <c r="DW49" s="142"/>
      <c r="DX49" s="144"/>
      <c r="DY49" s="142"/>
      <c r="DZ49" s="134">
        <f t="shared" si="23"/>
        <v>0</v>
      </c>
      <c r="EA49" s="142"/>
    </row>
    <row r="50" spans="1:131" s="156" customFormat="1" ht="15" customHeight="1">
      <c r="A50" s="149"/>
      <c r="B50" s="148"/>
      <c r="C50" s="152"/>
      <c r="D50" s="141"/>
      <c r="E50" s="141"/>
      <c r="F50" s="142"/>
      <c r="G50" s="142"/>
      <c r="H50" s="143"/>
      <c r="I50" s="142"/>
      <c r="J50" s="142"/>
      <c r="K50" s="142"/>
      <c r="L50" s="142"/>
      <c r="M50" s="142"/>
      <c r="N50" s="142"/>
      <c r="O50" s="142"/>
      <c r="P50" s="149"/>
      <c r="Q50" s="148"/>
      <c r="R50" s="152"/>
      <c r="S50" s="141"/>
      <c r="T50" s="141"/>
      <c r="U50" s="142"/>
      <c r="V50" s="142"/>
      <c r="W50" s="143"/>
      <c r="X50" s="142"/>
      <c r="Y50" s="142"/>
      <c r="Z50" s="142"/>
      <c r="AA50" s="142"/>
      <c r="AB50" s="142"/>
      <c r="AC50" s="142"/>
      <c r="AD50" s="142"/>
      <c r="AE50" s="149"/>
      <c r="AF50" s="148"/>
      <c r="AG50" s="152"/>
      <c r="AH50" s="141"/>
      <c r="AI50" s="141"/>
      <c r="AJ50" s="142"/>
      <c r="AK50" s="142"/>
      <c r="AL50" s="143"/>
      <c r="AM50" s="142"/>
      <c r="AN50" s="142"/>
      <c r="AO50" s="142"/>
      <c r="AP50" s="142"/>
      <c r="AQ50" s="142"/>
      <c r="AR50" s="142"/>
      <c r="AS50" s="142"/>
      <c r="AT50" s="149"/>
      <c r="AU50" s="148"/>
      <c r="AV50" s="152"/>
      <c r="AW50" s="141"/>
      <c r="AX50" s="141"/>
      <c r="AY50" s="142"/>
      <c r="AZ50" s="142"/>
      <c r="BA50" s="143"/>
      <c r="BB50" s="291"/>
      <c r="BC50" s="291"/>
      <c r="BD50" s="291"/>
      <c r="BE50" s="291"/>
      <c r="BF50" s="291"/>
      <c r="BG50" s="142"/>
      <c r="BH50" s="142"/>
      <c r="BI50" s="149"/>
      <c r="BJ50" s="148"/>
      <c r="BK50" s="152"/>
      <c r="BL50" s="141"/>
      <c r="BM50" s="141"/>
      <c r="BN50" s="142"/>
      <c r="BO50" s="142"/>
      <c r="BP50" s="143"/>
      <c r="BQ50" s="142"/>
      <c r="BR50" s="142"/>
      <c r="BS50" s="142"/>
      <c r="BT50" s="142"/>
      <c r="BU50" s="142"/>
      <c r="BV50" s="142"/>
      <c r="BW50" s="142"/>
      <c r="BX50" s="149"/>
      <c r="BY50" s="148"/>
      <c r="BZ50" s="138"/>
      <c r="CA50" s="112"/>
      <c r="CB50" s="125"/>
      <c r="CC50" s="126"/>
      <c r="CD50" s="142"/>
      <c r="CE50" s="143"/>
      <c r="CF50" s="142"/>
      <c r="CG50" s="142"/>
      <c r="CH50" s="142"/>
      <c r="CI50" s="142"/>
      <c r="CJ50" s="142"/>
      <c r="CK50" s="142"/>
      <c r="CL50" s="142"/>
      <c r="CM50" s="149"/>
      <c r="CN50" s="148"/>
      <c r="CO50" s="152"/>
      <c r="CP50" s="141"/>
      <c r="CQ50" s="141"/>
      <c r="CR50" s="142"/>
      <c r="CS50" s="142"/>
      <c r="CT50" s="143"/>
      <c r="CU50" s="142"/>
      <c r="CV50" s="142"/>
      <c r="CW50" s="142"/>
      <c r="CX50" s="142"/>
      <c r="CY50" s="142"/>
      <c r="CZ50" s="142"/>
      <c r="DA50" s="142"/>
      <c r="DB50" s="149"/>
      <c r="DC50" s="148"/>
      <c r="DD50" s="152"/>
      <c r="DE50" s="141"/>
      <c r="DF50" s="141"/>
      <c r="DG50" s="142"/>
      <c r="DH50" s="142"/>
      <c r="DI50" s="143"/>
      <c r="DJ50" s="142"/>
      <c r="DK50" s="142"/>
      <c r="DL50" s="142"/>
      <c r="DM50" s="142"/>
      <c r="DN50" s="142"/>
      <c r="DO50" s="142"/>
      <c r="DP50" s="142"/>
      <c r="DQ50" s="149"/>
      <c r="DR50" s="148"/>
      <c r="DS50" s="142"/>
      <c r="DT50" s="142"/>
      <c r="DU50" s="142"/>
      <c r="DV50" s="142"/>
      <c r="DW50" s="142"/>
      <c r="DX50" s="144"/>
      <c r="DY50" s="142"/>
      <c r="DZ50" s="134">
        <f t="shared" si="23"/>
        <v>0</v>
      </c>
      <c r="EA50" s="142"/>
    </row>
    <row r="51" spans="1:131" s="156" customFormat="1" ht="15" customHeight="1">
      <c r="A51" s="149"/>
      <c r="B51" s="148"/>
      <c r="C51" s="152"/>
      <c r="D51" s="141"/>
      <c r="E51" s="141"/>
      <c r="F51" s="142"/>
      <c r="G51" s="142"/>
      <c r="H51" s="143"/>
      <c r="I51" s="142"/>
      <c r="J51" s="142"/>
      <c r="K51" s="142"/>
      <c r="L51" s="142"/>
      <c r="M51" s="142"/>
      <c r="N51" s="142"/>
      <c r="O51" s="142"/>
      <c r="P51" s="149"/>
      <c r="Q51" s="148"/>
      <c r="R51" s="152"/>
      <c r="S51" s="141"/>
      <c r="T51" s="141"/>
      <c r="U51" s="142"/>
      <c r="V51" s="142"/>
      <c r="W51" s="143"/>
      <c r="X51" s="142"/>
      <c r="Y51" s="142"/>
      <c r="Z51" s="142"/>
      <c r="AA51" s="142"/>
      <c r="AB51" s="142"/>
      <c r="AC51" s="142"/>
      <c r="AD51" s="142"/>
      <c r="AE51" s="149"/>
      <c r="AF51" s="148"/>
      <c r="AG51" s="152"/>
      <c r="AH51" s="141"/>
      <c r="AI51" s="141"/>
      <c r="AJ51" s="142"/>
      <c r="AK51" s="142"/>
      <c r="AL51" s="143"/>
      <c r="AM51" s="142"/>
      <c r="AN51" s="142"/>
      <c r="AO51" s="142"/>
      <c r="AP51" s="142"/>
      <c r="AQ51" s="142"/>
      <c r="AR51" s="142"/>
      <c r="AS51" s="142"/>
      <c r="AT51" s="149"/>
      <c r="AU51" s="148"/>
      <c r="AV51" s="152"/>
      <c r="AW51" s="141"/>
      <c r="AX51" s="141"/>
      <c r="AY51" s="142"/>
      <c r="AZ51" s="142"/>
      <c r="BA51" s="143"/>
      <c r="BB51" s="291"/>
      <c r="BC51" s="291"/>
      <c r="BD51" s="291"/>
      <c r="BE51" s="291"/>
      <c r="BF51" s="291"/>
      <c r="BG51" s="142"/>
      <c r="BH51" s="142"/>
      <c r="BI51" s="149"/>
      <c r="BJ51" s="148"/>
      <c r="BK51" s="152"/>
      <c r="BL51" s="141"/>
      <c r="BM51" s="141"/>
      <c r="BN51" s="142"/>
      <c r="BO51" s="142"/>
      <c r="BP51" s="143"/>
      <c r="BQ51" s="142"/>
      <c r="BR51" s="142"/>
      <c r="BS51" s="142"/>
      <c r="BT51" s="142"/>
      <c r="BU51" s="142"/>
      <c r="BV51" s="142"/>
      <c r="BW51" s="142"/>
      <c r="BX51" s="149"/>
      <c r="BY51" s="148"/>
      <c r="BZ51" s="138"/>
      <c r="CA51" s="112"/>
      <c r="CB51" s="125"/>
      <c r="CC51" s="126"/>
      <c r="CD51" s="142"/>
      <c r="CE51" s="143"/>
      <c r="CF51" s="142"/>
      <c r="CG51" s="142"/>
      <c r="CH51" s="142"/>
      <c r="CI51" s="142"/>
      <c r="CJ51" s="142"/>
      <c r="CK51" s="142"/>
      <c r="CL51" s="142"/>
      <c r="CM51" s="149"/>
      <c r="CN51" s="148"/>
      <c r="CO51" s="152"/>
      <c r="CP51" s="141"/>
      <c r="CQ51" s="141"/>
      <c r="CR51" s="142"/>
      <c r="CS51" s="142"/>
      <c r="CT51" s="143"/>
      <c r="CU51" s="142"/>
      <c r="CV51" s="142"/>
      <c r="CW51" s="142"/>
      <c r="CX51" s="142"/>
      <c r="CY51" s="142"/>
      <c r="CZ51" s="142"/>
      <c r="DA51" s="142"/>
      <c r="DB51" s="149"/>
      <c r="DC51" s="148"/>
      <c r="DD51" s="152"/>
      <c r="DE51" s="141"/>
      <c r="DF51" s="141"/>
      <c r="DG51" s="142"/>
      <c r="DH51" s="142"/>
      <c r="DI51" s="143"/>
      <c r="DJ51" s="142"/>
      <c r="DK51" s="142"/>
      <c r="DL51" s="142"/>
      <c r="DM51" s="142"/>
      <c r="DN51" s="142"/>
      <c r="DO51" s="142"/>
      <c r="DP51" s="142"/>
      <c r="DQ51" s="149"/>
      <c r="DR51" s="148"/>
      <c r="DS51" s="142"/>
      <c r="DT51" s="142"/>
      <c r="DU51" s="142"/>
      <c r="DV51" s="142"/>
      <c r="DW51" s="142"/>
      <c r="DX51" s="144"/>
      <c r="DY51" s="142"/>
      <c r="DZ51" s="134">
        <f t="shared" si="23"/>
        <v>0</v>
      </c>
      <c r="EA51" s="142"/>
    </row>
    <row r="52" spans="1:131" s="156" customFormat="1" ht="15" customHeight="1">
      <c r="A52" s="149"/>
      <c r="B52" s="148"/>
      <c r="C52" s="152"/>
      <c r="D52" s="141"/>
      <c r="E52" s="141"/>
      <c r="F52" s="142"/>
      <c r="G52" s="142"/>
      <c r="H52" s="143"/>
      <c r="I52" s="142"/>
      <c r="J52" s="142"/>
      <c r="K52" s="142"/>
      <c r="L52" s="142"/>
      <c r="M52" s="142"/>
      <c r="N52" s="142"/>
      <c r="O52" s="142"/>
      <c r="P52" s="149"/>
      <c r="Q52" s="148"/>
      <c r="R52" s="152"/>
      <c r="S52" s="141"/>
      <c r="T52" s="141"/>
      <c r="U52" s="142"/>
      <c r="V52" s="142"/>
      <c r="W52" s="143"/>
      <c r="X52" s="142"/>
      <c r="Y52" s="142"/>
      <c r="Z52" s="142"/>
      <c r="AA52" s="142"/>
      <c r="AB52" s="142"/>
      <c r="AC52" s="142"/>
      <c r="AD52" s="142"/>
      <c r="AE52" s="149"/>
      <c r="AF52" s="148"/>
      <c r="AG52" s="152"/>
      <c r="AH52" s="141"/>
      <c r="AI52" s="141"/>
      <c r="AJ52" s="142"/>
      <c r="AK52" s="142"/>
      <c r="AL52" s="143"/>
      <c r="AM52" s="142"/>
      <c r="AN52" s="142"/>
      <c r="AO52" s="142"/>
      <c r="AP52" s="142"/>
      <c r="AQ52" s="142"/>
      <c r="AR52" s="142"/>
      <c r="AS52" s="142"/>
      <c r="AT52" s="149"/>
      <c r="AU52" s="148"/>
      <c r="AV52" s="152"/>
      <c r="AW52" s="141"/>
      <c r="AX52" s="141"/>
      <c r="AY52" s="142"/>
      <c r="AZ52" s="142"/>
      <c r="BA52" s="143"/>
      <c r="BB52" s="291"/>
      <c r="BC52" s="291"/>
      <c r="BD52" s="291"/>
      <c r="BE52" s="291"/>
      <c r="BF52" s="291"/>
      <c r="BG52" s="142"/>
      <c r="BH52" s="142"/>
      <c r="BI52" s="149"/>
      <c r="BJ52" s="148"/>
      <c r="BK52" s="152"/>
      <c r="BL52" s="141"/>
      <c r="BM52" s="141"/>
      <c r="BN52" s="142"/>
      <c r="BO52" s="142"/>
      <c r="BP52" s="143"/>
      <c r="BQ52" s="142"/>
      <c r="BR52" s="142"/>
      <c r="BS52" s="142"/>
      <c r="BT52" s="142"/>
      <c r="BU52" s="142"/>
      <c r="BV52" s="142"/>
      <c r="BW52" s="142"/>
      <c r="BX52" s="149"/>
      <c r="BY52" s="148"/>
      <c r="BZ52" s="138"/>
      <c r="CA52" s="112"/>
      <c r="CB52" s="125"/>
      <c r="CC52" s="126"/>
      <c r="CD52" s="142"/>
      <c r="CE52" s="143"/>
      <c r="CF52" s="142"/>
      <c r="CG52" s="142"/>
      <c r="CH52" s="142"/>
      <c r="CI52" s="142"/>
      <c r="CJ52" s="142"/>
      <c r="CK52" s="142"/>
      <c r="CL52" s="142"/>
      <c r="CM52" s="149"/>
      <c r="CN52" s="148"/>
      <c r="CO52" s="152"/>
      <c r="CP52" s="141"/>
      <c r="CQ52" s="141"/>
      <c r="CR52" s="142"/>
      <c r="CS52" s="142"/>
      <c r="CT52" s="143"/>
      <c r="CU52" s="142"/>
      <c r="CV52" s="142"/>
      <c r="CW52" s="142"/>
      <c r="CX52" s="142"/>
      <c r="CY52" s="142"/>
      <c r="CZ52" s="142"/>
      <c r="DA52" s="142"/>
      <c r="DB52" s="149"/>
      <c r="DC52" s="148"/>
      <c r="DD52" s="152"/>
      <c r="DE52" s="141"/>
      <c r="DF52" s="141"/>
      <c r="DG52" s="142"/>
      <c r="DH52" s="142"/>
      <c r="DI52" s="143"/>
      <c r="DJ52" s="142"/>
      <c r="DK52" s="142"/>
      <c r="DL52" s="142"/>
      <c r="DM52" s="142"/>
      <c r="DN52" s="142"/>
      <c r="DO52" s="142"/>
      <c r="DP52" s="142"/>
      <c r="DQ52" s="149"/>
      <c r="DR52" s="148"/>
      <c r="DS52" s="142"/>
      <c r="DT52" s="142"/>
      <c r="DU52" s="142"/>
      <c r="DV52" s="142"/>
      <c r="DW52" s="142"/>
      <c r="DX52" s="144"/>
      <c r="DY52" s="142"/>
      <c r="DZ52" s="134">
        <f t="shared" si="23"/>
        <v>0</v>
      </c>
      <c r="EA52" s="142"/>
    </row>
    <row r="53" spans="1:131" s="156" customFormat="1" ht="15" customHeight="1">
      <c r="A53" s="149"/>
      <c r="B53" s="148"/>
      <c r="C53" s="152"/>
      <c r="D53" s="141"/>
      <c r="E53" s="141"/>
      <c r="F53" s="142"/>
      <c r="G53" s="142"/>
      <c r="H53" s="143"/>
      <c r="I53" s="142"/>
      <c r="J53" s="142"/>
      <c r="K53" s="142"/>
      <c r="L53" s="142"/>
      <c r="M53" s="142"/>
      <c r="N53" s="142"/>
      <c r="O53" s="142"/>
      <c r="P53" s="149"/>
      <c r="Q53" s="148"/>
      <c r="R53" s="152"/>
      <c r="S53" s="141"/>
      <c r="T53" s="141"/>
      <c r="U53" s="142"/>
      <c r="V53" s="142"/>
      <c r="W53" s="143"/>
      <c r="X53" s="142"/>
      <c r="Y53" s="142"/>
      <c r="Z53" s="142"/>
      <c r="AA53" s="142"/>
      <c r="AB53" s="142"/>
      <c r="AC53" s="142"/>
      <c r="AD53" s="142"/>
      <c r="AE53" s="149"/>
      <c r="AF53" s="148"/>
      <c r="AG53" s="152"/>
      <c r="AH53" s="141"/>
      <c r="AI53" s="141"/>
      <c r="AJ53" s="142"/>
      <c r="AK53" s="142"/>
      <c r="AL53" s="143"/>
      <c r="AM53" s="142"/>
      <c r="AN53" s="142"/>
      <c r="AO53" s="142"/>
      <c r="AP53" s="142"/>
      <c r="AQ53" s="142"/>
      <c r="AR53" s="142"/>
      <c r="AS53" s="142"/>
      <c r="AT53" s="149"/>
      <c r="AU53" s="148"/>
      <c r="AV53" s="152"/>
      <c r="AW53" s="141"/>
      <c r="AX53" s="141"/>
      <c r="AY53" s="142"/>
      <c r="AZ53" s="142"/>
      <c r="BA53" s="143"/>
      <c r="BB53" s="291"/>
      <c r="BC53" s="291"/>
      <c r="BD53" s="291"/>
      <c r="BE53" s="291"/>
      <c r="BF53" s="291"/>
      <c r="BG53" s="142"/>
      <c r="BH53" s="142"/>
      <c r="BI53" s="149"/>
      <c r="BJ53" s="148"/>
      <c r="BK53" s="152"/>
      <c r="BL53" s="141"/>
      <c r="BM53" s="141"/>
      <c r="BN53" s="142"/>
      <c r="BO53" s="142"/>
      <c r="BP53" s="143"/>
      <c r="BQ53" s="142"/>
      <c r="BR53" s="142"/>
      <c r="BS53" s="142"/>
      <c r="BT53" s="142"/>
      <c r="BU53" s="142"/>
      <c r="BV53" s="142"/>
      <c r="BW53" s="142"/>
      <c r="BX53" s="149"/>
      <c r="BY53" s="148"/>
      <c r="BZ53" s="138"/>
      <c r="CA53" s="112"/>
      <c r="CB53" s="125"/>
      <c r="CC53" s="126"/>
      <c r="CD53" s="142"/>
      <c r="CE53" s="143"/>
      <c r="CF53" s="142"/>
      <c r="CG53" s="142"/>
      <c r="CH53" s="142"/>
      <c r="CI53" s="142"/>
      <c r="CJ53" s="142"/>
      <c r="CK53" s="142"/>
      <c r="CL53" s="142"/>
      <c r="CM53" s="149"/>
      <c r="CN53" s="148"/>
      <c r="CO53" s="152"/>
      <c r="CP53" s="141"/>
      <c r="CQ53" s="141"/>
      <c r="CR53" s="142"/>
      <c r="CS53" s="142"/>
      <c r="CT53" s="143"/>
      <c r="CU53" s="142"/>
      <c r="CV53" s="142"/>
      <c r="CW53" s="142"/>
      <c r="CX53" s="142"/>
      <c r="CY53" s="142"/>
      <c r="CZ53" s="142"/>
      <c r="DA53" s="142"/>
      <c r="DB53" s="149"/>
      <c r="DC53" s="148"/>
      <c r="DD53" s="152"/>
      <c r="DE53" s="141"/>
      <c r="DF53" s="141"/>
      <c r="DG53" s="142"/>
      <c r="DH53" s="142"/>
      <c r="DI53" s="143"/>
      <c r="DJ53" s="142"/>
      <c r="DK53" s="142"/>
      <c r="DL53" s="142"/>
      <c r="DM53" s="142"/>
      <c r="DN53" s="142"/>
      <c r="DO53" s="142"/>
      <c r="DP53" s="142"/>
      <c r="DQ53" s="149"/>
      <c r="DR53" s="148"/>
      <c r="DS53" s="142"/>
      <c r="DT53" s="142"/>
      <c r="DU53" s="142"/>
      <c r="DV53" s="142"/>
      <c r="DW53" s="142"/>
      <c r="DX53" s="144"/>
      <c r="DY53" s="142"/>
      <c r="DZ53" s="134">
        <f t="shared" si="23"/>
        <v>0</v>
      </c>
      <c r="EA53" s="142"/>
    </row>
    <row r="54" spans="1:131" s="156" customFormat="1" ht="15" customHeight="1">
      <c r="A54" s="149"/>
      <c r="B54" s="148"/>
      <c r="C54" s="152"/>
      <c r="D54" s="141"/>
      <c r="E54" s="141"/>
      <c r="F54" s="142"/>
      <c r="G54" s="142"/>
      <c r="H54" s="143"/>
      <c r="I54" s="142"/>
      <c r="J54" s="142"/>
      <c r="K54" s="142"/>
      <c r="L54" s="142"/>
      <c r="M54" s="142"/>
      <c r="N54" s="142"/>
      <c r="O54" s="142"/>
      <c r="P54" s="149"/>
      <c r="Q54" s="148"/>
      <c r="R54" s="152"/>
      <c r="S54" s="141"/>
      <c r="T54" s="141"/>
      <c r="U54" s="142"/>
      <c r="V54" s="142"/>
      <c r="W54" s="143"/>
      <c r="X54" s="142"/>
      <c r="Y54" s="142"/>
      <c r="Z54" s="142"/>
      <c r="AA54" s="142"/>
      <c r="AB54" s="142"/>
      <c r="AC54" s="142"/>
      <c r="AD54" s="142"/>
      <c r="AE54" s="149"/>
      <c r="AF54" s="148"/>
      <c r="AG54" s="152"/>
      <c r="AH54" s="141"/>
      <c r="AI54" s="141"/>
      <c r="AJ54" s="142"/>
      <c r="AK54" s="142"/>
      <c r="AL54" s="143"/>
      <c r="AM54" s="142"/>
      <c r="AN54" s="142"/>
      <c r="AO54" s="142"/>
      <c r="AP54" s="142"/>
      <c r="AQ54" s="142"/>
      <c r="AR54" s="142"/>
      <c r="AS54" s="142"/>
      <c r="AT54" s="149"/>
      <c r="AU54" s="148"/>
      <c r="AV54" s="152"/>
      <c r="AW54" s="141"/>
      <c r="AX54" s="141"/>
      <c r="AY54" s="142"/>
      <c r="AZ54" s="142"/>
      <c r="BA54" s="143"/>
      <c r="BB54" s="291"/>
      <c r="BC54" s="291"/>
      <c r="BD54" s="291"/>
      <c r="BE54" s="291"/>
      <c r="BF54" s="291"/>
      <c r="BG54" s="142"/>
      <c r="BH54" s="142"/>
      <c r="BI54" s="149"/>
      <c r="BJ54" s="148"/>
      <c r="BK54" s="152"/>
      <c r="BL54" s="141"/>
      <c r="BM54" s="141"/>
      <c r="BN54" s="142"/>
      <c r="BO54" s="142"/>
      <c r="BP54" s="143"/>
      <c r="BQ54" s="142"/>
      <c r="BR54" s="142"/>
      <c r="BS54" s="142"/>
      <c r="BT54" s="142"/>
      <c r="BU54" s="142"/>
      <c r="BV54" s="142"/>
      <c r="BW54" s="142"/>
      <c r="BX54" s="149"/>
      <c r="BY54" s="148"/>
      <c r="BZ54" s="138"/>
      <c r="CA54" s="112"/>
      <c r="CB54" s="125"/>
      <c r="CC54" s="126"/>
      <c r="CD54" s="142"/>
      <c r="CE54" s="143"/>
      <c r="CF54" s="142"/>
      <c r="CG54" s="142"/>
      <c r="CH54" s="142"/>
      <c r="CI54" s="142"/>
      <c r="CJ54" s="142"/>
      <c r="CK54" s="142"/>
      <c r="CL54" s="142"/>
      <c r="CM54" s="149"/>
      <c r="CN54" s="148"/>
      <c r="CO54" s="152"/>
      <c r="CP54" s="141"/>
      <c r="CQ54" s="141"/>
      <c r="CR54" s="142"/>
      <c r="CS54" s="142"/>
      <c r="CT54" s="143"/>
      <c r="CU54" s="142"/>
      <c r="CV54" s="142"/>
      <c r="CW54" s="142"/>
      <c r="CX54" s="142"/>
      <c r="CY54" s="142"/>
      <c r="CZ54" s="142"/>
      <c r="DA54" s="142"/>
      <c r="DB54" s="149"/>
      <c r="DC54" s="148"/>
      <c r="DD54" s="152"/>
      <c r="DE54" s="141"/>
      <c r="DF54" s="141"/>
      <c r="DG54" s="142"/>
      <c r="DH54" s="142"/>
      <c r="DI54" s="143"/>
      <c r="DJ54" s="142"/>
      <c r="DK54" s="142"/>
      <c r="DL54" s="142"/>
      <c r="DM54" s="142"/>
      <c r="DN54" s="142"/>
      <c r="DO54" s="142"/>
      <c r="DP54" s="142"/>
      <c r="DQ54" s="149"/>
      <c r="DR54" s="148"/>
      <c r="DS54" s="142"/>
      <c r="DT54" s="142"/>
      <c r="DU54" s="142"/>
      <c r="DV54" s="142"/>
      <c r="DW54" s="142"/>
      <c r="DX54" s="144"/>
      <c r="DY54" s="142"/>
      <c r="DZ54" s="134">
        <f t="shared" si="23"/>
        <v>0</v>
      </c>
      <c r="EA54" s="142"/>
    </row>
    <row r="55" spans="1:131" s="156" customFormat="1" ht="15" customHeight="1">
      <c r="A55" s="149"/>
      <c r="B55" s="148"/>
      <c r="C55" s="152"/>
      <c r="D55" s="141"/>
      <c r="E55" s="141"/>
      <c r="F55" s="142"/>
      <c r="G55" s="142"/>
      <c r="H55" s="143"/>
      <c r="I55" s="142"/>
      <c r="J55" s="142"/>
      <c r="K55" s="142"/>
      <c r="L55" s="142"/>
      <c r="M55" s="142"/>
      <c r="N55" s="142"/>
      <c r="O55" s="142"/>
      <c r="P55" s="149"/>
      <c r="Q55" s="148"/>
      <c r="R55" s="152"/>
      <c r="S55" s="141"/>
      <c r="T55" s="141"/>
      <c r="U55" s="142"/>
      <c r="V55" s="142"/>
      <c r="W55" s="143"/>
      <c r="X55" s="142"/>
      <c r="Y55" s="142"/>
      <c r="Z55" s="142"/>
      <c r="AA55" s="142"/>
      <c r="AB55" s="142"/>
      <c r="AC55" s="142"/>
      <c r="AD55" s="142"/>
      <c r="AE55" s="149"/>
      <c r="AF55" s="148"/>
      <c r="AG55" s="152"/>
      <c r="AH55" s="141"/>
      <c r="AI55" s="141"/>
      <c r="AJ55" s="142"/>
      <c r="AK55" s="142"/>
      <c r="AL55" s="143"/>
      <c r="AM55" s="142"/>
      <c r="AN55" s="142"/>
      <c r="AO55" s="142"/>
      <c r="AP55" s="142"/>
      <c r="AQ55" s="142"/>
      <c r="AR55" s="142"/>
      <c r="AS55" s="142"/>
      <c r="AT55" s="149"/>
      <c r="AU55" s="148"/>
      <c r="AV55" s="152"/>
      <c r="AW55" s="141"/>
      <c r="AX55" s="141"/>
      <c r="AY55" s="142"/>
      <c r="AZ55" s="142"/>
      <c r="BA55" s="143"/>
      <c r="BB55" s="291"/>
      <c r="BC55" s="291"/>
      <c r="BD55" s="291"/>
      <c r="BE55" s="291"/>
      <c r="BF55" s="291"/>
      <c r="BG55" s="142"/>
      <c r="BH55" s="142"/>
      <c r="BI55" s="149"/>
      <c r="BJ55" s="148"/>
      <c r="BK55" s="152"/>
      <c r="BL55" s="141"/>
      <c r="BM55" s="141"/>
      <c r="BN55" s="142"/>
      <c r="BO55" s="142"/>
      <c r="BP55" s="143"/>
      <c r="BQ55" s="142"/>
      <c r="BR55" s="142"/>
      <c r="BS55" s="142"/>
      <c r="BT55" s="142"/>
      <c r="BU55" s="142"/>
      <c r="BV55" s="142"/>
      <c r="BW55" s="142"/>
      <c r="BX55" s="149"/>
      <c r="BY55" s="148"/>
      <c r="BZ55" s="152"/>
      <c r="CA55" s="141"/>
      <c r="CB55" s="141"/>
      <c r="CC55" s="142"/>
      <c r="CD55" s="142"/>
      <c r="CE55" s="143"/>
      <c r="CF55" s="142"/>
      <c r="CG55" s="142"/>
      <c r="CH55" s="142"/>
      <c r="CI55" s="142"/>
      <c r="CJ55" s="142"/>
      <c r="CK55" s="142"/>
      <c r="CL55" s="142"/>
      <c r="CM55" s="149"/>
      <c r="CN55" s="148"/>
      <c r="CO55" s="152"/>
      <c r="CP55" s="141"/>
      <c r="CQ55" s="141"/>
      <c r="CR55" s="142"/>
      <c r="CS55" s="142"/>
      <c r="CT55" s="143"/>
      <c r="CU55" s="142"/>
      <c r="CV55" s="142"/>
      <c r="CW55" s="142"/>
      <c r="CX55" s="142"/>
      <c r="CY55" s="142"/>
      <c r="CZ55" s="142"/>
      <c r="DA55" s="142"/>
      <c r="DB55" s="149"/>
      <c r="DC55" s="148"/>
      <c r="DD55" s="152"/>
      <c r="DE55" s="141"/>
      <c r="DF55" s="141"/>
      <c r="DG55" s="142"/>
      <c r="DH55" s="142"/>
      <c r="DI55" s="143"/>
      <c r="DJ55" s="142"/>
      <c r="DK55" s="142"/>
      <c r="DL55" s="142"/>
      <c r="DM55" s="142"/>
      <c r="DN55" s="142"/>
      <c r="DO55" s="142"/>
      <c r="DP55" s="142"/>
      <c r="DQ55" s="149"/>
      <c r="DR55" s="148"/>
      <c r="DS55" s="142"/>
      <c r="DT55" s="142"/>
      <c r="DU55" s="142"/>
      <c r="DV55" s="142"/>
      <c r="DW55" s="142"/>
      <c r="DX55" s="144"/>
      <c r="DY55" s="142"/>
      <c r="DZ55" s="134">
        <f t="shared" si="23"/>
        <v>0</v>
      </c>
      <c r="EA55" s="142"/>
    </row>
    <row r="56" spans="1:131" s="156" customFormat="1" ht="15" customHeight="1">
      <c r="A56" s="149"/>
      <c r="B56" s="148"/>
      <c r="C56" s="152"/>
      <c r="D56" s="141"/>
      <c r="E56" s="141"/>
      <c r="F56" s="142"/>
      <c r="G56" s="142"/>
      <c r="H56" s="143"/>
      <c r="I56" s="142"/>
      <c r="J56" s="142"/>
      <c r="K56" s="142"/>
      <c r="L56" s="142"/>
      <c r="M56" s="142"/>
      <c r="N56" s="142"/>
      <c r="O56" s="142"/>
      <c r="P56" s="149"/>
      <c r="Q56" s="148"/>
      <c r="R56" s="152"/>
      <c r="S56" s="141"/>
      <c r="T56" s="141"/>
      <c r="U56" s="142"/>
      <c r="V56" s="142"/>
      <c r="W56" s="143"/>
      <c r="X56" s="142"/>
      <c r="Y56" s="142"/>
      <c r="Z56" s="142"/>
      <c r="AA56" s="142"/>
      <c r="AB56" s="142"/>
      <c r="AC56" s="142"/>
      <c r="AD56" s="142"/>
      <c r="AE56" s="149"/>
      <c r="AF56" s="148"/>
      <c r="AG56" s="152"/>
      <c r="AH56" s="141"/>
      <c r="AI56" s="141"/>
      <c r="AJ56" s="142"/>
      <c r="AK56" s="142"/>
      <c r="AL56" s="143"/>
      <c r="AM56" s="142"/>
      <c r="AN56" s="142"/>
      <c r="AO56" s="142"/>
      <c r="AP56" s="142"/>
      <c r="AQ56" s="142"/>
      <c r="AR56" s="142"/>
      <c r="AS56" s="142"/>
      <c r="AT56" s="149"/>
      <c r="AU56" s="148"/>
      <c r="AV56" s="152"/>
      <c r="AW56" s="141"/>
      <c r="AX56" s="141"/>
      <c r="AY56" s="142"/>
      <c r="AZ56" s="142"/>
      <c r="BA56" s="143"/>
      <c r="BB56" s="291"/>
      <c r="BC56" s="291"/>
      <c r="BD56" s="291"/>
      <c r="BE56" s="291"/>
      <c r="BF56" s="291"/>
      <c r="BG56" s="142"/>
      <c r="BH56" s="142"/>
      <c r="BI56" s="149"/>
      <c r="BJ56" s="148"/>
      <c r="BK56" s="152"/>
      <c r="BL56" s="141"/>
      <c r="BM56" s="141"/>
      <c r="BN56" s="142"/>
      <c r="BO56" s="142"/>
      <c r="BP56" s="143"/>
      <c r="BQ56" s="142"/>
      <c r="BR56" s="142"/>
      <c r="BS56" s="142"/>
      <c r="BT56" s="142"/>
      <c r="BU56" s="142"/>
      <c r="BV56" s="142"/>
      <c r="BW56" s="142"/>
      <c r="BX56" s="149"/>
      <c r="BY56" s="148"/>
      <c r="BZ56" s="152"/>
      <c r="CA56" s="141"/>
      <c r="CB56" s="141"/>
      <c r="CC56" s="142"/>
      <c r="CD56" s="142"/>
      <c r="CE56" s="143"/>
      <c r="CF56" s="142"/>
      <c r="CG56" s="142"/>
      <c r="CH56" s="142"/>
      <c r="CI56" s="142"/>
      <c r="CJ56" s="142"/>
      <c r="CK56" s="142"/>
      <c r="CL56" s="142"/>
      <c r="CM56" s="149"/>
      <c r="CN56" s="148"/>
      <c r="CO56" s="152"/>
      <c r="CP56" s="141"/>
      <c r="CQ56" s="141"/>
      <c r="CR56" s="142"/>
      <c r="CS56" s="142"/>
      <c r="CT56" s="143"/>
      <c r="CU56" s="142"/>
      <c r="CV56" s="142"/>
      <c r="CW56" s="142"/>
      <c r="CX56" s="142"/>
      <c r="CY56" s="142"/>
      <c r="CZ56" s="142"/>
      <c r="DA56" s="142"/>
      <c r="DB56" s="149"/>
      <c r="DC56" s="148"/>
      <c r="DD56" s="152"/>
      <c r="DE56" s="141"/>
      <c r="DF56" s="141"/>
      <c r="DG56" s="142"/>
      <c r="DH56" s="142"/>
      <c r="DI56" s="143"/>
      <c r="DJ56" s="142"/>
      <c r="DK56" s="142"/>
      <c r="DL56" s="142"/>
      <c r="DM56" s="142"/>
      <c r="DN56" s="142"/>
      <c r="DO56" s="142"/>
      <c r="DP56" s="142"/>
      <c r="DQ56" s="149"/>
      <c r="DR56" s="148"/>
      <c r="DS56" s="142"/>
      <c r="DT56" s="142"/>
      <c r="DU56" s="142"/>
      <c r="DV56" s="142"/>
      <c r="DW56" s="142"/>
      <c r="DX56" s="144"/>
      <c r="DY56" s="142"/>
      <c r="DZ56" s="134">
        <f t="shared" si="23"/>
        <v>0</v>
      </c>
      <c r="EA56" s="142"/>
    </row>
    <row r="57" spans="1:131" ht="15" customHeight="1">
      <c r="A57" s="475"/>
      <c r="B57" s="475"/>
      <c r="C57" s="35"/>
      <c r="D57" s="35"/>
      <c r="E57" s="35"/>
      <c r="F57" s="35"/>
      <c r="G57" s="35"/>
      <c r="H57" s="35"/>
      <c r="I57" s="35"/>
      <c r="J57" s="35"/>
      <c r="K57" s="35"/>
      <c r="L57" s="35"/>
      <c r="M57" s="35"/>
      <c r="N57" s="135"/>
      <c r="O57" s="16"/>
      <c r="P57" s="475"/>
      <c r="Q57" s="475"/>
      <c r="R57" s="35"/>
      <c r="S57" s="35"/>
      <c r="T57" s="35"/>
      <c r="U57" s="35"/>
      <c r="V57" s="35"/>
      <c r="W57" s="35"/>
      <c r="X57" s="35"/>
      <c r="Y57" s="35"/>
      <c r="Z57" s="35"/>
      <c r="AA57" s="35"/>
      <c r="AB57" s="35"/>
      <c r="AC57" s="135"/>
      <c r="AD57" s="16"/>
      <c r="AE57" s="475"/>
      <c r="AF57" s="475"/>
      <c r="AG57" s="35"/>
      <c r="AH57" s="35"/>
      <c r="AI57" s="35"/>
      <c r="AJ57" s="35"/>
      <c r="AK57" s="35"/>
      <c r="AL57" s="35"/>
      <c r="AM57" s="35"/>
      <c r="AN57" s="35"/>
      <c r="AO57" s="35"/>
      <c r="AP57" s="35"/>
      <c r="AQ57" s="35"/>
      <c r="AR57" s="135"/>
      <c r="AS57" s="16"/>
      <c r="AT57" s="475"/>
      <c r="AU57" s="475"/>
      <c r="AV57" s="35"/>
      <c r="AW57" s="35"/>
      <c r="AX57" s="35"/>
      <c r="AY57" s="35"/>
      <c r="AZ57" s="35"/>
      <c r="BA57" s="35"/>
      <c r="BB57" s="299"/>
      <c r="BC57" s="299"/>
      <c r="BD57" s="299"/>
      <c r="BE57" s="299"/>
      <c r="BF57" s="299"/>
      <c r="BG57" s="135"/>
      <c r="BH57" s="16"/>
      <c r="BI57" s="475"/>
      <c r="BJ57" s="475"/>
      <c r="BK57" s="35"/>
      <c r="BL57" s="35"/>
      <c r="BM57" s="35"/>
      <c r="BN57" s="35"/>
      <c r="BO57" s="35"/>
      <c r="BP57" s="35"/>
      <c r="BQ57" s="35"/>
      <c r="BR57" s="35"/>
      <c r="BS57" s="35"/>
      <c r="BT57" s="35"/>
      <c r="BU57" s="35"/>
      <c r="BV57" s="135"/>
      <c r="BW57" s="16"/>
      <c r="BX57" s="475"/>
      <c r="BY57" s="475"/>
      <c r="BZ57" s="35"/>
      <c r="CA57" s="35"/>
      <c r="CB57" s="35"/>
      <c r="CC57" s="35"/>
      <c r="CD57" s="35"/>
      <c r="CE57" s="35"/>
      <c r="CF57" s="35"/>
      <c r="CG57" s="35"/>
      <c r="CH57" s="35"/>
      <c r="CI57" s="35"/>
      <c r="CJ57" s="35"/>
      <c r="CK57" s="221"/>
      <c r="CL57" s="16"/>
      <c r="CM57" s="475"/>
      <c r="CN57" s="475"/>
      <c r="CO57" s="35"/>
      <c r="CP57" s="35"/>
      <c r="CQ57" s="35"/>
      <c r="CR57" s="35"/>
      <c r="CS57" s="35"/>
      <c r="CT57" s="35"/>
      <c r="CU57" s="35"/>
      <c r="CV57" s="35"/>
      <c r="CW57" s="35"/>
      <c r="CX57" s="35"/>
      <c r="CY57" s="35"/>
      <c r="CZ57" s="35"/>
      <c r="DA57" s="16"/>
      <c r="DB57" s="475"/>
      <c r="DC57" s="475"/>
      <c r="DD57" s="35"/>
      <c r="DE57" s="35"/>
      <c r="DF57" s="35"/>
      <c r="DG57" s="35"/>
      <c r="DH57" s="35"/>
      <c r="DI57" s="35"/>
      <c r="DJ57" s="35"/>
      <c r="DK57" s="35"/>
      <c r="DL57" s="35"/>
      <c r="DM57" s="35"/>
      <c r="DN57" s="35"/>
      <c r="DO57" s="135"/>
      <c r="DP57" s="16"/>
      <c r="DQ57" s="475"/>
      <c r="DR57" s="475"/>
      <c r="DS57" s="35"/>
      <c r="DT57" s="35"/>
      <c r="DU57" s="35"/>
      <c r="DV57" s="35"/>
      <c r="DW57" s="35"/>
      <c r="DX57" s="35"/>
      <c r="DY57" s="35"/>
      <c r="DZ57" s="135">
        <f>SUM(DZ6:DZ56)</f>
        <v>0</v>
      </c>
      <c r="EA57" s="16"/>
    </row>
    <row r="58" spans="1:131" ht="15" customHeight="1">
      <c r="A58" s="476"/>
      <c r="B58" s="476"/>
      <c r="C58" s="17"/>
      <c r="D58" s="18"/>
      <c r="E58" s="18"/>
      <c r="F58" s="18"/>
      <c r="G58" s="31"/>
      <c r="H58" s="31"/>
      <c r="I58" s="31"/>
      <c r="J58" s="18"/>
      <c r="K58" s="18"/>
      <c r="L58" s="18"/>
      <c r="M58" s="18"/>
      <c r="N58" s="18"/>
      <c r="O58" s="18"/>
      <c r="P58" s="476"/>
      <c r="Q58" s="476"/>
      <c r="R58" s="17"/>
      <c r="S58" s="18"/>
      <c r="T58" s="18"/>
      <c r="U58" s="18"/>
      <c r="V58" s="31"/>
      <c r="W58" s="31"/>
      <c r="X58" s="31"/>
      <c r="Y58" s="18"/>
      <c r="Z58" s="18"/>
      <c r="AA58" s="18"/>
      <c r="AB58" s="18"/>
      <c r="AC58" s="18"/>
      <c r="AD58" s="18"/>
      <c r="AE58" s="476"/>
      <c r="AF58" s="476"/>
      <c r="AG58" s="17"/>
      <c r="AH58" s="18"/>
      <c r="AI58" s="18"/>
      <c r="AJ58" s="18"/>
      <c r="AK58" s="31"/>
      <c r="AL58" s="31"/>
      <c r="AM58" s="31"/>
      <c r="AN58" s="18"/>
      <c r="AO58" s="18"/>
      <c r="AP58" s="18"/>
      <c r="AQ58" s="18"/>
      <c r="AR58" s="18"/>
      <c r="AS58" s="18"/>
      <c r="AT58" s="476"/>
      <c r="AU58" s="476"/>
      <c r="AV58" s="17"/>
      <c r="AW58" s="18"/>
      <c r="AX58" s="18"/>
      <c r="AY58" s="31"/>
      <c r="AZ58" s="31"/>
      <c r="BA58" s="31"/>
      <c r="BB58" s="300"/>
      <c r="BC58" s="301"/>
      <c r="BD58" s="301"/>
      <c r="BE58" s="301"/>
      <c r="BF58" s="301"/>
      <c r="BG58" s="18"/>
      <c r="BH58" s="18"/>
      <c r="BI58" s="476"/>
      <c r="BJ58" s="476"/>
      <c r="BK58" s="17"/>
      <c r="BL58" s="18"/>
      <c r="BM58" s="18"/>
      <c r="BN58" s="18"/>
      <c r="BO58" s="31"/>
      <c r="BP58" s="31"/>
      <c r="BQ58" s="31"/>
      <c r="BR58" s="18"/>
      <c r="BS58" s="18"/>
      <c r="BT58" s="18"/>
      <c r="BU58" s="18"/>
      <c r="BV58" s="18"/>
      <c r="BW58" s="18"/>
      <c r="BX58" s="476"/>
      <c r="BY58" s="476"/>
      <c r="BZ58" s="17"/>
      <c r="CA58" s="18"/>
      <c r="CB58" s="18"/>
      <c r="CC58" s="18"/>
      <c r="CD58" s="31"/>
      <c r="CE58" s="31"/>
      <c r="CF58" s="31"/>
      <c r="CG58" s="18"/>
      <c r="CH58" s="18"/>
      <c r="CI58" s="18"/>
      <c r="CJ58" s="18"/>
      <c r="CK58" s="18"/>
      <c r="CL58" s="18"/>
      <c r="CM58" s="476"/>
      <c r="CN58" s="476"/>
      <c r="CO58" s="17"/>
      <c r="CP58" s="18"/>
      <c r="CQ58" s="18"/>
      <c r="CR58" s="18"/>
      <c r="CS58" s="31"/>
      <c r="CT58" s="31"/>
      <c r="CU58" s="31"/>
      <c r="CV58" s="18"/>
      <c r="CW58" s="18"/>
      <c r="CX58" s="18"/>
      <c r="CY58" s="18"/>
      <c r="CZ58" s="18"/>
      <c r="DA58" s="18"/>
      <c r="DB58" s="476"/>
      <c r="DC58" s="476"/>
      <c r="DD58" s="17"/>
      <c r="DE58" s="18"/>
      <c r="DF58" s="18"/>
      <c r="DG58" s="18"/>
      <c r="DH58" s="31"/>
      <c r="DI58" s="31"/>
      <c r="DJ58" s="31"/>
      <c r="DK58" s="18"/>
      <c r="DL58" s="18"/>
      <c r="DM58" s="18"/>
      <c r="DN58" s="18"/>
      <c r="DO58" s="18"/>
      <c r="DP58" s="18"/>
      <c r="DQ58" s="476"/>
      <c r="DR58" s="476"/>
      <c r="DS58" s="165"/>
      <c r="DT58" s="165"/>
      <c r="DU58" s="165"/>
      <c r="DV58" s="18"/>
      <c r="DW58" s="18"/>
      <c r="DX58" s="436"/>
      <c r="DY58" s="18"/>
      <c r="DZ58" s="18"/>
      <c r="EA58" s="18"/>
    </row>
    <row r="59" spans="1:131" ht="15" customHeight="1">
      <c r="A59" s="472"/>
      <c r="B59" s="472"/>
      <c r="C59" s="36"/>
      <c r="D59" s="22"/>
      <c r="E59" s="22"/>
      <c r="F59" s="22"/>
      <c r="G59" s="22"/>
      <c r="H59" s="23"/>
      <c r="I59" s="36"/>
      <c r="J59" s="22"/>
      <c r="K59" s="22"/>
      <c r="L59" s="22"/>
      <c r="M59" s="22"/>
      <c r="N59" s="22"/>
      <c r="O59" s="22"/>
      <c r="P59" s="472"/>
      <c r="Q59" s="472"/>
      <c r="R59" s="36"/>
      <c r="S59" s="22"/>
      <c r="T59" s="22"/>
      <c r="U59" s="22"/>
      <c r="V59" s="22"/>
      <c r="W59" s="23"/>
      <c r="X59" s="36"/>
      <c r="Y59" s="22"/>
      <c r="Z59" s="22"/>
      <c r="AA59" s="22"/>
      <c r="AB59" s="22"/>
      <c r="AC59" s="22"/>
      <c r="AD59" s="22"/>
      <c r="AE59" s="472"/>
      <c r="AF59" s="472"/>
      <c r="AG59" s="36"/>
      <c r="AH59" s="22"/>
      <c r="AI59" s="22"/>
      <c r="AJ59" s="22"/>
      <c r="AK59" s="22"/>
      <c r="AL59" s="23"/>
      <c r="AM59" s="36"/>
      <c r="AN59" s="22"/>
      <c r="AO59" s="22"/>
      <c r="AP59" s="22"/>
      <c r="AQ59" s="22"/>
      <c r="AR59" s="22"/>
      <c r="AS59" s="22"/>
      <c r="AT59" s="472"/>
      <c r="AU59" s="472"/>
      <c r="AV59" s="36"/>
      <c r="AW59" s="22"/>
      <c r="AX59" s="22"/>
      <c r="AY59" s="22"/>
      <c r="AZ59" s="22"/>
      <c r="BA59" s="23"/>
      <c r="BB59" s="302"/>
      <c r="BC59" s="303"/>
      <c r="BD59" s="303"/>
      <c r="BE59" s="303"/>
      <c r="BF59" s="303"/>
      <c r="BG59" s="22"/>
      <c r="BH59" s="22"/>
      <c r="BI59" s="472"/>
      <c r="BJ59" s="472"/>
      <c r="BK59" s="36"/>
      <c r="BL59" s="22"/>
      <c r="BM59" s="22"/>
      <c r="BN59" s="22"/>
      <c r="BO59" s="22"/>
      <c r="BP59" s="23"/>
      <c r="BQ59" s="36"/>
      <c r="BR59" s="22"/>
      <c r="BS59" s="22"/>
      <c r="BT59" s="22"/>
      <c r="BU59" s="22"/>
      <c r="BV59" s="22"/>
      <c r="BW59" s="22"/>
      <c r="BX59" s="472"/>
      <c r="BY59" s="472"/>
      <c r="BZ59" s="36"/>
      <c r="CA59" s="22"/>
      <c r="CB59" s="22"/>
      <c r="CC59" s="22"/>
      <c r="CD59" s="22"/>
      <c r="CE59" s="23"/>
      <c r="CF59" s="36"/>
      <c r="CG59" s="22"/>
      <c r="CH59" s="22"/>
      <c r="CI59" s="22"/>
      <c r="CJ59" s="22"/>
      <c r="CK59" s="22"/>
      <c r="CL59" s="22"/>
      <c r="CM59" s="472"/>
      <c r="CN59" s="472"/>
      <c r="CO59" s="36"/>
      <c r="CP59" s="22"/>
      <c r="CQ59" s="22"/>
      <c r="CR59" s="22"/>
      <c r="CS59" s="22"/>
      <c r="CT59" s="23"/>
      <c r="CU59" s="36"/>
      <c r="CV59" s="22"/>
      <c r="CW59" s="22"/>
      <c r="CX59" s="22"/>
      <c r="CY59" s="22"/>
      <c r="CZ59" s="22"/>
      <c r="DA59" s="22"/>
      <c r="DB59" s="472"/>
      <c r="DC59" s="472"/>
      <c r="DD59" s="36"/>
      <c r="DE59" s="22"/>
      <c r="DF59" s="22"/>
      <c r="DG59" s="22"/>
      <c r="DH59" s="22"/>
      <c r="DI59" s="23"/>
      <c r="DJ59" s="36"/>
      <c r="DK59" s="22"/>
      <c r="DL59" s="22"/>
      <c r="DM59" s="22"/>
      <c r="DN59" s="22"/>
      <c r="DO59" s="22"/>
      <c r="DP59" s="22"/>
      <c r="DQ59" s="472"/>
      <c r="DR59" s="472"/>
      <c r="DS59" s="29"/>
      <c r="DT59" s="29"/>
      <c r="DU59" s="29"/>
      <c r="DV59" s="22"/>
      <c r="DW59" s="22"/>
      <c r="DX59" s="437"/>
      <c r="DY59" s="22"/>
      <c r="DZ59" s="22"/>
      <c r="EA59" s="22"/>
    </row>
    <row r="60" spans="1:131">
      <c r="C60" s="1" t="s">
        <v>77</v>
      </c>
      <c r="I60" s="37">
        <f>I59-(I57+I58)</f>
        <v>0</v>
      </c>
      <c r="R60" s="1" t="s">
        <v>77</v>
      </c>
      <c r="X60" s="37">
        <f>X59-(X57+X58)</f>
        <v>0</v>
      </c>
      <c r="AG60" s="1" t="s">
        <v>77</v>
      </c>
      <c r="AM60" s="37">
        <f>AM59-(AM57+AM58)</f>
        <v>0</v>
      </c>
      <c r="AV60" s="1" t="s">
        <v>77</v>
      </c>
      <c r="BB60" s="37">
        <f>BB59-(BB57+BB58)</f>
        <v>0</v>
      </c>
      <c r="BK60" s="1" t="s">
        <v>77</v>
      </c>
      <c r="BQ60" s="37">
        <f>BQ59-(BQ57+BQ58)</f>
        <v>0</v>
      </c>
      <c r="BZ60" s="1" t="s">
        <v>77</v>
      </c>
      <c r="CF60" s="37">
        <f>CF59-(CF57+CF58)</f>
        <v>0</v>
      </c>
      <c r="CO60" s="1" t="s">
        <v>77</v>
      </c>
      <c r="CU60" s="37">
        <f>CU59-(CU57+CU58)</f>
        <v>0</v>
      </c>
      <c r="DD60" s="1" t="s">
        <v>77</v>
      </c>
      <c r="DJ60" s="37">
        <f>DJ59-(DJ57+DJ58)</f>
        <v>0</v>
      </c>
    </row>
    <row r="61" spans="1:131">
      <c r="C61" s="1" t="s">
        <v>78</v>
      </c>
      <c r="R61" s="1" t="s">
        <v>78</v>
      </c>
      <c r="AG61" s="1" t="s">
        <v>78</v>
      </c>
      <c r="AV61" s="1" t="s">
        <v>78</v>
      </c>
      <c r="BK61" s="1" t="s">
        <v>78</v>
      </c>
      <c r="BZ61" s="1" t="s">
        <v>78</v>
      </c>
      <c r="CO61" s="1" t="s">
        <v>78</v>
      </c>
      <c r="DD61" s="1" t="s">
        <v>78</v>
      </c>
      <c r="DS61" s="37">
        <f>DS59-(DS57+DS58)</f>
        <v>0</v>
      </c>
      <c r="DT61" s="37">
        <f t="shared" ref="DT61:DU61" si="72">DT59-(DT57+DT58)</f>
        <v>0</v>
      </c>
      <c r="DU61" s="37">
        <f t="shared" si="72"/>
        <v>0</v>
      </c>
    </row>
    <row r="62" spans="1:131">
      <c r="C62" s="1" t="s">
        <v>79</v>
      </c>
      <c r="R62" s="1" t="s">
        <v>79</v>
      </c>
      <c r="AG62" s="1" t="s">
        <v>79</v>
      </c>
      <c r="AV62" s="1" t="s">
        <v>79</v>
      </c>
      <c r="BK62" s="1" t="s">
        <v>79</v>
      </c>
      <c r="BZ62" s="1" t="s">
        <v>79</v>
      </c>
      <c r="CO62" s="1" t="s">
        <v>79</v>
      </c>
      <c r="DD62" s="1" t="s">
        <v>79</v>
      </c>
    </row>
    <row r="64" spans="1:131" s="26" customFormat="1">
      <c r="I64" s="27">
        <f>I59-(I58+I57)</f>
        <v>0</v>
      </c>
      <c r="X64" s="27">
        <f>X59-(X58+X57)</f>
        <v>0</v>
      </c>
      <c r="AM64" s="27">
        <f>AM59-(AM58+AM57)</f>
        <v>0</v>
      </c>
      <c r="BB64" s="27">
        <f>BB59-(BB58+BB57)</f>
        <v>0</v>
      </c>
      <c r="BQ64" s="27">
        <f>BQ59-(BQ58+BQ57)</f>
        <v>0</v>
      </c>
      <c r="CF64" s="27">
        <f>CF59-(CF58+CF57)</f>
        <v>0</v>
      </c>
      <c r="CU64" s="27">
        <f>CU59-(CU58+CU57)</f>
        <v>0</v>
      </c>
      <c r="DJ64" s="27">
        <f>DJ59-(DJ58+DJ57)</f>
        <v>0</v>
      </c>
      <c r="DU64" s="27">
        <f>DU59-(DU58+DU57)</f>
        <v>0</v>
      </c>
      <c r="DX64" s="439"/>
    </row>
    <row r="74" spans="1:130">
      <c r="A74" s="86"/>
      <c r="B74" s="87" t="s">
        <v>457</v>
      </c>
      <c r="C74" s="86"/>
      <c r="D74" s="86"/>
      <c r="E74" s="86"/>
      <c r="F74" s="86"/>
      <c r="G74" s="86"/>
      <c r="H74" s="86"/>
      <c r="I74" s="86"/>
      <c r="J74" s="86"/>
      <c r="K74" s="86"/>
      <c r="L74" s="86"/>
      <c r="M74" s="86"/>
      <c r="N74" s="86"/>
      <c r="P74" s="86"/>
      <c r="Q74" s="87" t="s">
        <v>457</v>
      </c>
      <c r="R74" s="86"/>
      <c r="S74" s="86"/>
      <c r="T74" s="86"/>
      <c r="U74" s="86"/>
      <c r="V74" s="86"/>
      <c r="W74" s="86"/>
      <c r="X74" s="86"/>
      <c r="Y74" s="86"/>
      <c r="Z74" s="86"/>
      <c r="AA74" s="86"/>
      <c r="AB74" s="86"/>
      <c r="AC74" s="86"/>
      <c r="AE74" s="86"/>
      <c r="AF74" s="87" t="s">
        <v>457</v>
      </c>
      <c r="AG74" s="86"/>
      <c r="AH74" s="86"/>
      <c r="AI74" s="86"/>
      <c r="AJ74" s="86"/>
      <c r="AK74" s="86"/>
      <c r="AL74" s="86"/>
      <c r="AM74" s="86"/>
      <c r="AN74" s="86"/>
      <c r="AO74" s="86"/>
      <c r="AP74" s="86"/>
      <c r="AQ74" s="86"/>
      <c r="AR74" s="86"/>
      <c r="AT74" s="86"/>
      <c r="AU74" s="87" t="s">
        <v>457</v>
      </c>
      <c r="AV74" s="86"/>
      <c r="AW74" s="86"/>
      <c r="AX74" s="86"/>
      <c r="AY74" s="86"/>
      <c r="AZ74" s="86"/>
      <c r="BA74" s="86"/>
      <c r="BB74" s="86"/>
      <c r="BC74" s="86"/>
      <c r="BD74" s="86"/>
      <c r="BE74" s="86"/>
      <c r="BF74" s="86"/>
      <c r="BG74" s="86"/>
      <c r="BI74" s="86"/>
      <c r="BJ74" s="87" t="s">
        <v>457</v>
      </c>
      <c r="BK74" s="86"/>
      <c r="BL74" s="86"/>
      <c r="BM74" s="86"/>
      <c r="BN74" s="86"/>
      <c r="BO74" s="86"/>
      <c r="BP74" s="86"/>
      <c r="BQ74" s="86"/>
      <c r="BR74" s="86"/>
      <c r="BS74" s="86"/>
      <c r="BT74" s="86"/>
      <c r="BU74" s="86"/>
      <c r="BV74" s="86"/>
      <c r="BX74" s="86"/>
      <c r="BY74" s="87" t="s">
        <v>457</v>
      </c>
      <c r="BZ74" s="86"/>
      <c r="CA74" s="86"/>
      <c r="CB74" s="86"/>
      <c r="CC74" s="86"/>
      <c r="CD74" s="86"/>
      <c r="CE74" s="86"/>
      <c r="CF74" s="86"/>
      <c r="CG74" s="86"/>
      <c r="CH74" s="86"/>
      <c r="CI74" s="86"/>
      <c r="CJ74" s="86"/>
      <c r="CK74" s="86"/>
      <c r="CM74" s="86"/>
      <c r="CN74" s="87" t="s">
        <v>457</v>
      </c>
      <c r="CO74" s="86"/>
      <c r="CP74" s="86"/>
      <c r="CQ74" s="86"/>
      <c r="CR74" s="86"/>
      <c r="CS74" s="86"/>
      <c r="CT74" s="86"/>
      <c r="CU74" s="86"/>
      <c r="CV74" s="86"/>
      <c r="CW74" s="86"/>
      <c r="CX74" s="86"/>
      <c r="CY74" s="86"/>
      <c r="CZ74" s="86"/>
      <c r="DB74" s="86"/>
      <c r="DC74" s="87" t="s">
        <v>457</v>
      </c>
      <c r="DD74" s="86"/>
      <c r="DE74" s="86"/>
      <c r="DF74" s="86"/>
      <c r="DG74" s="86"/>
      <c r="DH74" s="86"/>
      <c r="DI74" s="86"/>
      <c r="DJ74" s="86"/>
      <c r="DK74" s="86"/>
      <c r="DL74" s="86"/>
      <c r="DM74" s="86"/>
      <c r="DN74" s="86"/>
      <c r="DO74" s="86"/>
      <c r="DQ74" s="86"/>
      <c r="DR74" s="87" t="s">
        <v>457</v>
      </c>
      <c r="DS74" s="86"/>
      <c r="DT74" s="86"/>
      <c r="DU74" s="86"/>
      <c r="DV74" s="86"/>
      <c r="DW74" s="86"/>
      <c r="DX74" s="440"/>
      <c r="DY74" s="86"/>
      <c r="DZ74" s="86"/>
    </row>
    <row r="76" spans="1:130" ht="25.5">
      <c r="A76" s="88" t="s">
        <v>2</v>
      </c>
      <c r="B76" s="89" t="s">
        <v>458</v>
      </c>
      <c r="C76" s="94"/>
      <c r="D76" s="94"/>
      <c r="E76" s="94"/>
      <c r="F76" s="92" t="s">
        <v>459</v>
      </c>
      <c r="G76" s="94"/>
      <c r="H76" s="94"/>
      <c r="I76" s="88" t="s">
        <v>460</v>
      </c>
      <c r="J76" s="93" t="s">
        <v>6</v>
      </c>
      <c r="K76" s="93" t="s">
        <v>7</v>
      </c>
      <c r="L76" s="93" t="s">
        <v>8</v>
      </c>
      <c r="M76" s="93" t="s">
        <v>9</v>
      </c>
      <c r="N76" s="94" t="s">
        <v>10</v>
      </c>
      <c r="P76" s="88" t="s">
        <v>2</v>
      </c>
      <c r="Q76" s="89" t="s">
        <v>458</v>
      </c>
      <c r="R76" s="94"/>
      <c r="S76" s="94"/>
      <c r="T76" s="94"/>
      <c r="U76" s="92" t="s">
        <v>459</v>
      </c>
      <c r="V76" s="94"/>
      <c r="W76" s="94"/>
      <c r="X76" s="88" t="s">
        <v>460</v>
      </c>
      <c r="Y76" s="93" t="s">
        <v>6</v>
      </c>
      <c r="Z76" s="93" t="s">
        <v>7</v>
      </c>
      <c r="AA76" s="93" t="s">
        <v>8</v>
      </c>
      <c r="AB76" s="93" t="s">
        <v>9</v>
      </c>
      <c r="AC76" s="94" t="s">
        <v>10</v>
      </c>
      <c r="AE76" s="88" t="s">
        <v>2</v>
      </c>
      <c r="AF76" s="89" t="s">
        <v>458</v>
      </c>
      <c r="AG76" s="94"/>
      <c r="AH76" s="94"/>
      <c r="AI76" s="94"/>
      <c r="AJ76" s="92" t="s">
        <v>459</v>
      </c>
      <c r="AK76" s="94"/>
      <c r="AL76" s="94"/>
      <c r="AM76" s="88" t="s">
        <v>460</v>
      </c>
      <c r="AN76" s="93" t="s">
        <v>6</v>
      </c>
      <c r="AO76" s="93" t="s">
        <v>7</v>
      </c>
      <c r="AP76" s="93" t="s">
        <v>8</v>
      </c>
      <c r="AQ76" s="93" t="s">
        <v>9</v>
      </c>
      <c r="AR76" s="94" t="s">
        <v>10</v>
      </c>
      <c r="AT76" s="88" t="s">
        <v>2</v>
      </c>
      <c r="AU76" s="89" t="s">
        <v>458</v>
      </c>
      <c r="AV76" s="94"/>
      <c r="AW76" s="94"/>
      <c r="AX76" s="94"/>
      <c r="AY76" s="92" t="s">
        <v>459</v>
      </c>
      <c r="AZ76" s="94"/>
      <c r="BA76" s="94"/>
      <c r="BB76" s="88" t="s">
        <v>460</v>
      </c>
      <c r="BC76" s="93" t="s">
        <v>6</v>
      </c>
      <c r="BD76" s="93" t="s">
        <v>7</v>
      </c>
      <c r="BE76" s="93" t="s">
        <v>8</v>
      </c>
      <c r="BF76" s="93" t="s">
        <v>9</v>
      </c>
      <c r="BG76" s="94" t="s">
        <v>10</v>
      </c>
      <c r="BI76" s="88" t="s">
        <v>2</v>
      </c>
      <c r="BJ76" s="89" t="s">
        <v>458</v>
      </c>
      <c r="BK76" s="94"/>
      <c r="BL76" s="94"/>
      <c r="BM76" s="94"/>
      <c r="BN76" s="92" t="s">
        <v>459</v>
      </c>
      <c r="BO76" s="94"/>
      <c r="BP76" s="94"/>
      <c r="BQ76" s="88" t="s">
        <v>460</v>
      </c>
      <c r="BR76" s="93" t="s">
        <v>6</v>
      </c>
      <c r="BS76" s="93" t="s">
        <v>7</v>
      </c>
      <c r="BT76" s="93" t="s">
        <v>8</v>
      </c>
      <c r="BU76" s="93" t="s">
        <v>9</v>
      </c>
      <c r="BV76" s="94" t="s">
        <v>10</v>
      </c>
      <c r="BX76" s="88" t="s">
        <v>2</v>
      </c>
      <c r="BY76" s="89" t="s">
        <v>458</v>
      </c>
      <c r="BZ76" s="94"/>
      <c r="CA76" s="94"/>
      <c r="CB76" s="94"/>
      <c r="CC76" s="92" t="s">
        <v>459</v>
      </c>
      <c r="CD76" s="94"/>
      <c r="CE76" s="94"/>
      <c r="CF76" s="88" t="s">
        <v>460</v>
      </c>
      <c r="CG76" s="93" t="s">
        <v>6</v>
      </c>
      <c r="CH76" s="93" t="s">
        <v>7</v>
      </c>
      <c r="CI76" s="93" t="s">
        <v>8</v>
      </c>
      <c r="CJ76" s="93" t="s">
        <v>9</v>
      </c>
      <c r="CK76" s="94" t="s">
        <v>10</v>
      </c>
      <c r="CM76" s="88" t="s">
        <v>2</v>
      </c>
      <c r="CN76" s="89" t="s">
        <v>458</v>
      </c>
      <c r="CO76" s="94"/>
      <c r="CP76" s="94"/>
      <c r="CQ76" s="94"/>
      <c r="CR76" s="92" t="s">
        <v>459</v>
      </c>
      <c r="CS76" s="94"/>
      <c r="CT76" s="94"/>
      <c r="CU76" s="88" t="s">
        <v>460</v>
      </c>
      <c r="CV76" s="93" t="s">
        <v>6</v>
      </c>
      <c r="CW76" s="93" t="s">
        <v>7</v>
      </c>
      <c r="CX76" s="93" t="s">
        <v>8</v>
      </c>
      <c r="CY76" s="93" t="s">
        <v>9</v>
      </c>
      <c r="CZ76" s="94" t="s">
        <v>10</v>
      </c>
      <c r="DB76" s="88" t="s">
        <v>2</v>
      </c>
      <c r="DC76" s="89" t="s">
        <v>458</v>
      </c>
      <c r="DD76" s="94"/>
      <c r="DE76" s="94"/>
      <c r="DF76" s="94"/>
      <c r="DG76" s="92" t="s">
        <v>459</v>
      </c>
      <c r="DH76" s="94"/>
      <c r="DI76" s="94"/>
      <c r="DJ76" s="88" t="s">
        <v>460</v>
      </c>
      <c r="DK76" s="93" t="s">
        <v>6</v>
      </c>
      <c r="DL76" s="93" t="s">
        <v>7</v>
      </c>
      <c r="DM76" s="93" t="s">
        <v>8</v>
      </c>
      <c r="DN76" s="93" t="s">
        <v>9</v>
      </c>
      <c r="DO76" s="94" t="s">
        <v>10</v>
      </c>
      <c r="DQ76" s="88" t="s">
        <v>2</v>
      </c>
      <c r="DR76" s="89" t="s">
        <v>458</v>
      </c>
      <c r="DS76" s="94"/>
      <c r="DT76" s="94"/>
      <c r="DU76" s="88" t="s">
        <v>460</v>
      </c>
      <c r="DV76" s="93" t="s">
        <v>6</v>
      </c>
      <c r="DW76" s="93" t="s">
        <v>7</v>
      </c>
      <c r="DX76" s="441" t="s">
        <v>8</v>
      </c>
      <c r="DY76" s="93" t="s">
        <v>9</v>
      </c>
      <c r="DZ76" s="94" t="s">
        <v>10</v>
      </c>
    </row>
    <row r="77" spans="1:130">
      <c r="A77" s="88">
        <v>1</v>
      </c>
      <c r="B77" s="89"/>
      <c r="C77" s="94"/>
      <c r="D77" s="94"/>
      <c r="E77" s="94"/>
      <c r="F77" s="92"/>
      <c r="G77" s="94"/>
      <c r="H77" s="94"/>
      <c r="I77" s="88"/>
      <c r="J77" s="93"/>
      <c r="K77" s="93"/>
      <c r="L77" s="93"/>
      <c r="M77" s="93"/>
      <c r="N77" s="59">
        <f>I77-(J77+K77+L77+M77)</f>
        <v>0</v>
      </c>
      <c r="P77" s="88">
        <v>1</v>
      </c>
      <c r="Q77" s="89"/>
      <c r="R77" s="94"/>
      <c r="S77" s="94"/>
      <c r="T77" s="94"/>
      <c r="U77" s="92"/>
      <c r="V77" s="94"/>
      <c r="W77" s="94"/>
      <c r="X77" s="88"/>
      <c r="Y77" s="93"/>
      <c r="Z77" s="93"/>
      <c r="AA77" s="93"/>
      <c r="AB77" s="93"/>
      <c r="AC77" s="59">
        <f>X77-(Y77+Z77+AA77+AB77)</f>
        <v>0</v>
      </c>
      <c r="AE77" s="88">
        <v>1</v>
      </c>
      <c r="AF77" s="89"/>
      <c r="AG77" s="94"/>
      <c r="AH77" s="94"/>
      <c r="AI77" s="94"/>
      <c r="AJ77" s="92"/>
      <c r="AK77" s="94"/>
      <c r="AL77" s="94"/>
      <c r="AM77" s="88"/>
      <c r="AN77" s="93"/>
      <c r="AO77" s="93"/>
      <c r="AP77" s="93"/>
      <c r="AQ77" s="93"/>
      <c r="AR77" s="59">
        <f>AM77-(AN77+AO77+AP77+AQ77)</f>
        <v>0</v>
      </c>
      <c r="AT77" s="88">
        <v>1</v>
      </c>
      <c r="AU77" s="89"/>
      <c r="AV77" s="94"/>
      <c r="AW77" s="94"/>
      <c r="AX77" s="94"/>
      <c r="AY77" s="92"/>
      <c r="AZ77" s="94"/>
      <c r="BA77" s="94"/>
      <c r="BB77" s="88"/>
      <c r="BC77" s="93"/>
      <c r="BD77" s="93"/>
      <c r="BE77" s="93"/>
      <c r="BF77" s="93"/>
      <c r="BG77" s="59">
        <f>BB77-(BC77+BD77+BE77+BF77)</f>
        <v>0</v>
      </c>
      <c r="BI77" s="88">
        <v>1</v>
      </c>
      <c r="BJ77" s="89"/>
      <c r="BK77" s="94"/>
      <c r="BL77" s="94"/>
      <c r="BM77" s="94"/>
      <c r="BN77" s="92"/>
      <c r="BO77" s="94"/>
      <c r="BP77" s="94"/>
      <c r="BQ77" s="88"/>
      <c r="BR77" s="93"/>
      <c r="BS77" s="93"/>
      <c r="BT77" s="93"/>
      <c r="BU77" s="93"/>
      <c r="BV77" s="59">
        <f>BQ77-(BR77+BS77+BT77+BU77)</f>
        <v>0</v>
      </c>
      <c r="BX77" s="88">
        <v>1</v>
      </c>
      <c r="BY77" s="89"/>
      <c r="BZ77" s="94"/>
      <c r="CA77" s="94"/>
      <c r="CB77" s="94"/>
      <c r="CC77" s="92"/>
      <c r="CD77" s="94"/>
      <c r="CE77" s="94"/>
      <c r="CF77" s="88"/>
      <c r="CG77" s="93"/>
      <c r="CH77" s="93"/>
      <c r="CI77" s="93"/>
      <c r="CJ77" s="93"/>
      <c r="CK77" s="59">
        <f>CF77-(CG77+CH77+CI77+CJ77)</f>
        <v>0</v>
      </c>
      <c r="CM77" s="88">
        <v>1</v>
      </c>
      <c r="CN77" s="89"/>
      <c r="CO77" s="94"/>
      <c r="CP77" s="94"/>
      <c r="CQ77" s="94"/>
      <c r="CR77" s="92"/>
      <c r="CS77" s="94"/>
      <c r="CT77" s="94"/>
      <c r="CU77" s="88"/>
      <c r="CV77" s="93"/>
      <c r="CW77" s="93"/>
      <c r="CX77" s="93"/>
      <c r="CY77" s="93"/>
      <c r="CZ77" s="59">
        <f>CU77-(CV77+CW77+CX77+CY77)</f>
        <v>0</v>
      </c>
      <c r="DB77" s="88">
        <v>1</v>
      </c>
      <c r="DC77" s="89"/>
      <c r="DD77" s="94"/>
      <c r="DE77" s="94"/>
      <c r="DF77" s="94"/>
      <c r="DG77" s="92"/>
      <c r="DH77" s="94"/>
      <c r="DI77" s="94"/>
      <c r="DJ77" s="88"/>
      <c r="DK77" s="93"/>
      <c r="DL77" s="93"/>
      <c r="DM77" s="93"/>
      <c r="DN77" s="93"/>
      <c r="DO77" s="59">
        <f>DJ77-(DK77+DL77+DM77+DN77)</f>
        <v>0</v>
      </c>
      <c r="DQ77" s="88">
        <v>1</v>
      </c>
      <c r="DR77" s="89"/>
      <c r="DS77" s="94"/>
      <c r="DT77" s="94"/>
      <c r="DU77" s="88"/>
      <c r="DV77" s="93"/>
      <c r="DW77" s="93"/>
      <c r="DX77" s="441"/>
      <c r="DY77" s="93"/>
      <c r="DZ77" s="59">
        <f>DU77-(DV77+DW77+DX77+DY77)</f>
        <v>0</v>
      </c>
    </row>
    <row r="78" spans="1:130">
      <c r="A78" s="88">
        <v>2</v>
      </c>
      <c r="B78" s="89"/>
      <c r="C78" s="94"/>
      <c r="D78" s="94"/>
      <c r="E78" s="94"/>
      <c r="F78" s="92"/>
      <c r="G78" s="94"/>
      <c r="H78" s="94"/>
      <c r="I78" s="88"/>
      <c r="J78" s="93"/>
      <c r="K78" s="93"/>
      <c r="L78" s="93"/>
      <c r="M78" s="93"/>
      <c r="N78" s="59">
        <f>I78-(J78+K78+L78+M78)</f>
        <v>0</v>
      </c>
      <c r="P78" s="88">
        <v>2</v>
      </c>
      <c r="Q78" s="89"/>
      <c r="R78" s="94"/>
      <c r="S78" s="94"/>
      <c r="T78" s="94"/>
      <c r="U78" s="92"/>
      <c r="V78" s="94"/>
      <c r="W78" s="94"/>
      <c r="X78" s="88"/>
      <c r="Y78" s="93"/>
      <c r="Z78" s="93"/>
      <c r="AA78" s="93"/>
      <c r="AB78" s="93"/>
      <c r="AC78" s="59">
        <f>X78-(Y78+Z78+AA78+AB78)</f>
        <v>0</v>
      </c>
      <c r="AE78" s="88">
        <v>2</v>
      </c>
      <c r="AF78" s="89"/>
      <c r="AG78" s="94"/>
      <c r="AH78" s="94"/>
      <c r="AI78" s="94"/>
      <c r="AJ78" s="92"/>
      <c r="AK78" s="94"/>
      <c r="AL78" s="94"/>
      <c r="AM78" s="88"/>
      <c r="AN78" s="93"/>
      <c r="AO78" s="93"/>
      <c r="AP78" s="93"/>
      <c r="AQ78" s="93"/>
      <c r="AR78" s="59">
        <f>AM78-(AN78+AO78+AP78+AQ78)</f>
        <v>0</v>
      </c>
      <c r="AT78" s="88">
        <v>2</v>
      </c>
      <c r="AU78" s="89"/>
      <c r="AV78" s="94"/>
      <c r="AW78" s="94"/>
      <c r="AX78" s="94"/>
      <c r="AY78" s="92"/>
      <c r="AZ78" s="94"/>
      <c r="BA78" s="94"/>
      <c r="BB78" s="88"/>
      <c r="BC78" s="93"/>
      <c r="BD78" s="93"/>
      <c r="BE78" s="93"/>
      <c r="BF78" s="93"/>
      <c r="BG78" s="59">
        <f>BB78-(BC78+BD78+BE78+BF78)</f>
        <v>0</v>
      </c>
      <c r="BI78" s="88">
        <v>2</v>
      </c>
      <c r="BJ78" s="89"/>
      <c r="BK78" s="94"/>
      <c r="BL78" s="94"/>
      <c r="BM78" s="94"/>
      <c r="BN78" s="92"/>
      <c r="BO78" s="94"/>
      <c r="BP78" s="94"/>
      <c r="BQ78" s="88"/>
      <c r="BR78" s="93"/>
      <c r="BS78" s="93"/>
      <c r="BT78" s="93"/>
      <c r="BU78" s="93"/>
      <c r="BV78" s="59">
        <f>BQ78-(BR78+BS78+BT78+BU78)</f>
        <v>0</v>
      </c>
      <c r="BX78" s="88">
        <v>2</v>
      </c>
      <c r="BY78" s="89"/>
      <c r="BZ78" s="94"/>
      <c r="CA78" s="94"/>
      <c r="CB78" s="94"/>
      <c r="CC78" s="92"/>
      <c r="CD78" s="94"/>
      <c r="CE78" s="94"/>
      <c r="CF78" s="88"/>
      <c r="CG78" s="93"/>
      <c r="CH78" s="93"/>
      <c r="CI78" s="93"/>
      <c r="CJ78" s="93"/>
      <c r="CK78" s="59">
        <f>CF78-(CG78+CH78+CI78+CJ78)</f>
        <v>0</v>
      </c>
      <c r="CM78" s="88">
        <v>2</v>
      </c>
      <c r="CN78" s="89"/>
      <c r="CO78" s="94"/>
      <c r="CP78" s="94"/>
      <c r="CQ78" s="94"/>
      <c r="CR78" s="92"/>
      <c r="CS78" s="94"/>
      <c r="CT78" s="94"/>
      <c r="CU78" s="88"/>
      <c r="CV78" s="93"/>
      <c r="CW78" s="93"/>
      <c r="CX78" s="93"/>
      <c r="CY78" s="93"/>
      <c r="CZ78" s="59">
        <f>CU78-(CV78+CW78+CX78+CY78)</f>
        <v>0</v>
      </c>
      <c r="DB78" s="88">
        <v>2</v>
      </c>
      <c r="DC78" s="89"/>
      <c r="DD78" s="94"/>
      <c r="DE78" s="94"/>
      <c r="DF78" s="94"/>
      <c r="DG78" s="92"/>
      <c r="DH78" s="94"/>
      <c r="DI78" s="94"/>
      <c r="DJ78" s="88"/>
      <c r="DK78" s="93"/>
      <c r="DL78" s="93"/>
      <c r="DM78" s="93"/>
      <c r="DN78" s="93"/>
      <c r="DO78" s="59">
        <f>DJ78-(DK78+DL78+DM78+DN78)</f>
        <v>0</v>
      </c>
      <c r="DQ78" s="88">
        <v>2</v>
      </c>
      <c r="DR78" s="89"/>
      <c r="DS78" s="94"/>
      <c r="DT78" s="94"/>
      <c r="DU78" s="88"/>
      <c r="DV78" s="93"/>
      <c r="DW78" s="93"/>
      <c r="DX78" s="441"/>
      <c r="DY78" s="93"/>
      <c r="DZ78" s="59">
        <f>DU78-(DV78+DW78+DX78+DY78)</f>
        <v>0</v>
      </c>
    </row>
    <row r="79" spans="1:130">
      <c r="A79" s="88">
        <v>3</v>
      </c>
      <c r="B79" s="89"/>
      <c r="C79" s="94"/>
      <c r="D79" s="94"/>
      <c r="E79" s="94"/>
      <c r="F79" s="92"/>
      <c r="G79" s="94"/>
      <c r="H79" s="94"/>
      <c r="I79" s="88"/>
      <c r="J79" s="93"/>
      <c r="K79" s="93"/>
      <c r="L79" s="93"/>
      <c r="M79" s="93"/>
      <c r="N79" s="94">
        <f t="shared" ref="N79:N110" si="73">I79-(J79+K79+L79+M79)</f>
        <v>0</v>
      </c>
      <c r="P79" s="88">
        <v>3</v>
      </c>
      <c r="Q79" s="89"/>
      <c r="R79" s="94"/>
      <c r="S79" s="94"/>
      <c r="T79" s="94"/>
      <c r="U79" s="92"/>
      <c r="V79" s="94"/>
      <c r="W79" s="94"/>
      <c r="X79" s="88"/>
      <c r="Y79" s="93"/>
      <c r="Z79" s="93"/>
      <c r="AA79" s="93"/>
      <c r="AB79" s="93"/>
      <c r="AC79" s="94">
        <f t="shared" ref="AC79:AC110" si="74">X79-(Y79+Z79+AA79+AB79)</f>
        <v>0</v>
      </c>
      <c r="AE79" s="88">
        <v>3</v>
      </c>
      <c r="AF79" s="89"/>
      <c r="AG79" s="94"/>
      <c r="AH79" s="94"/>
      <c r="AI79" s="94"/>
      <c r="AJ79" s="92"/>
      <c r="AK79" s="94"/>
      <c r="AL79" s="94"/>
      <c r="AM79" s="88"/>
      <c r="AN79" s="93"/>
      <c r="AO79" s="93"/>
      <c r="AP79" s="93"/>
      <c r="AQ79" s="93"/>
      <c r="AR79" s="94">
        <f t="shared" ref="AR79:AR110" si="75">AM79-(AN79+AO79+AP79+AQ79)</f>
        <v>0</v>
      </c>
      <c r="AT79" s="88">
        <v>3</v>
      </c>
      <c r="AU79" s="89"/>
      <c r="AV79" s="94"/>
      <c r="AW79" s="94"/>
      <c r="AX79" s="94"/>
      <c r="AY79" s="92"/>
      <c r="AZ79" s="94"/>
      <c r="BA79" s="94"/>
      <c r="BB79" s="88"/>
      <c r="BC79" s="93"/>
      <c r="BD79" s="93"/>
      <c r="BE79" s="93"/>
      <c r="BF79" s="93"/>
      <c r="BG79" s="94">
        <f t="shared" ref="BG79:BG110" si="76">BB79-(BC79+BD79+BE79+BF79)</f>
        <v>0</v>
      </c>
      <c r="BI79" s="88">
        <v>3</v>
      </c>
      <c r="BJ79" s="89"/>
      <c r="BK79" s="94"/>
      <c r="BL79" s="94"/>
      <c r="BM79" s="94"/>
      <c r="BN79" s="92"/>
      <c r="BO79" s="94"/>
      <c r="BP79" s="94"/>
      <c r="BQ79" s="88"/>
      <c r="BR79" s="93"/>
      <c r="BS79" s="93"/>
      <c r="BT79" s="93"/>
      <c r="BU79" s="93"/>
      <c r="BV79" s="94">
        <f t="shared" ref="BV79:BV110" si="77">BQ79-(BR79+BS79+BT79+BU79)</f>
        <v>0</v>
      </c>
      <c r="BX79" s="88">
        <v>3</v>
      </c>
      <c r="BY79" s="89"/>
      <c r="BZ79" s="94"/>
      <c r="CA79" s="94"/>
      <c r="CB79" s="94"/>
      <c r="CC79" s="92"/>
      <c r="CD79" s="94"/>
      <c r="CE79" s="94"/>
      <c r="CF79" s="88"/>
      <c r="CG79" s="93"/>
      <c r="CH79" s="93"/>
      <c r="CI79" s="93"/>
      <c r="CJ79" s="93"/>
      <c r="CK79" s="94">
        <f t="shared" ref="CK79:CK110" si="78">CF79-(CG79+CH79+CI79+CJ79)</f>
        <v>0</v>
      </c>
      <c r="CM79" s="88">
        <v>3</v>
      </c>
      <c r="CN79" s="89"/>
      <c r="CO79" s="94"/>
      <c r="CP79" s="94"/>
      <c r="CQ79" s="94"/>
      <c r="CR79" s="92"/>
      <c r="CS79" s="94"/>
      <c r="CT79" s="94"/>
      <c r="CU79" s="88"/>
      <c r="CV79" s="93"/>
      <c r="CW79" s="93"/>
      <c r="CX79" s="93"/>
      <c r="CY79" s="93"/>
      <c r="CZ79" s="94">
        <f t="shared" ref="CZ79:CZ110" si="79">CU79-(CV79+CW79+CX79+CY79)</f>
        <v>0</v>
      </c>
      <c r="DB79" s="88">
        <v>3</v>
      </c>
      <c r="DC79" s="89"/>
      <c r="DD79" s="94"/>
      <c r="DE79" s="94"/>
      <c r="DF79" s="94"/>
      <c r="DG79" s="92"/>
      <c r="DH79" s="94"/>
      <c r="DI79" s="94"/>
      <c r="DJ79" s="88"/>
      <c r="DK79" s="93"/>
      <c r="DL79" s="93"/>
      <c r="DM79" s="93"/>
      <c r="DN79" s="93"/>
      <c r="DO79" s="94">
        <f t="shared" ref="DO79:DO110" si="80">DJ79-(DK79+DL79+DM79+DN79)</f>
        <v>0</v>
      </c>
      <c r="DQ79" s="88">
        <v>3</v>
      </c>
      <c r="DR79" s="89"/>
      <c r="DS79" s="94"/>
      <c r="DT79" s="94"/>
      <c r="DU79" s="88"/>
      <c r="DV79" s="93"/>
      <c r="DW79" s="93"/>
      <c r="DX79" s="441"/>
      <c r="DY79" s="93"/>
      <c r="DZ79" s="94">
        <f t="shared" ref="DZ79:DZ110" si="81">DU79-(DV79+DW79+DX79+DY79)</f>
        <v>0</v>
      </c>
    </row>
    <row r="80" spans="1:130">
      <c r="A80" s="88">
        <v>4</v>
      </c>
      <c r="B80" s="89"/>
      <c r="C80" s="94"/>
      <c r="D80" s="94"/>
      <c r="E80" s="94"/>
      <c r="F80" s="92"/>
      <c r="G80" s="94"/>
      <c r="H80" s="94"/>
      <c r="I80" s="88"/>
      <c r="J80" s="93"/>
      <c r="K80" s="93"/>
      <c r="L80" s="93"/>
      <c r="M80" s="93"/>
      <c r="N80" s="59">
        <f t="shared" si="73"/>
        <v>0</v>
      </c>
      <c r="P80" s="88">
        <v>4</v>
      </c>
      <c r="Q80" s="89"/>
      <c r="R80" s="94"/>
      <c r="S80" s="94"/>
      <c r="T80" s="94"/>
      <c r="U80" s="92"/>
      <c r="V80" s="94"/>
      <c r="W80" s="94"/>
      <c r="X80" s="88"/>
      <c r="Y80" s="93"/>
      <c r="Z80" s="93"/>
      <c r="AA80" s="93"/>
      <c r="AB80" s="93"/>
      <c r="AC80" s="59">
        <f t="shared" si="74"/>
        <v>0</v>
      </c>
      <c r="AE80" s="88">
        <v>4</v>
      </c>
      <c r="AF80" s="89"/>
      <c r="AG80" s="94"/>
      <c r="AH80" s="94"/>
      <c r="AI80" s="94"/>
      <c r="AJ80" s="92"/>
      <c r="AK80" s="94"/>
      <c r="AL80" s="94"/>
      <c r="AM80" s="88"/>
      <c r="AN80" s="93"/>
      <c r="AO80" s="93"/>
      <c r="AP80" s="93"/>
      <c r="AQ80" s="93"/>
      <c r="AR80" s="59">
        <f t="shared" si="75"/>
        <v>0</v>
      </c>
      <c r="AT80" s="88">
        <v>4</v>
      </c>
      <c r="AU80" s="89"/>
      <c r="AV80" s="94"/>
      <c r="AW80" s="94"/>
      <c r="AX80" s="94"/>
      <c r="AY80" s="92"/>
      <c r="AZ80" s="94"/>
      <c r="BA80" s="94"/>
      <c r="BB80" s="88"/>
      <c r="BC80" s="93"/>
      <c r="BD80" s="93"/>
      <c r="BE80" s="93"/>
      <c r="BF80" s="93"/>
      <c r="BG80" s="59">
        <f t="shared" si="76"/>
        <v>0</v>
      </c>
      <c r="BI80" s="88">
        <v>4</v>
      </c>
      <c r="BJ80" s="89"/>
      <c r="BK80" s="94"/>
      <c r="BL80" s="94"/>
      <c r="BM80" s="94"/>
      <c r="BN80" s="92"/>
      <c r="BO80" s="94"/>
      <c r="BP80" s="94"/>
      <c r="BQ80" s="88"/>
      <c r="BR80" s="93"/>
      <c r="BS80" s="93"/>
      <c r="BT80" s="93"/>
      <c r="BU80" s="93"/>
      <c r="BV80" s="59">
        <f t="shared" si="77"/>
        <v>0</v>
      </c>
      <c r="BX80" s="88">
        <v>4</v>
      </c>
      <c r="BY80" s="89"/>
      <c r="BZ80" s="94"/>
      <c r="CA80" s="94"/>
      <c r="CB80" s="94"/>
      <c r="CC80" s="92"/>
      <c r="CD80" s="94"/>
      <c r="CE80" s="94"/>
      <c r="CF80" s="88"/>
      <c r="CG80" s="93"/>
      <c r="CH80" s="93"/>
      <c r="CI80" s="93"/>
      <c r="CJ80" s="93"/>
      <c r="CK80" s="59">
        <f t="shared" si="78"/>
        <v>0</v>
      </c>
      <c r="CM80" s="88">
        <v>4</v>
      </c>
      <c r="CN80" s="89"/>
      <c r="CO80" s="94"/>
      <c r="CP80" s="94"/>
      <c r="CQ80" s="94"/>
      <c r="CR80" s="92"/>
      <c r="CS80" s="94"/>
      <c r="CT80" s="94"/>
      <c r="CU80" s="88"/>
      <c r="CV80" s="93"/>
      <c r="CW80" s="93"/>
      <c r="CX80" s="93"/>
      <c r="CY80" s="93"/>
      <c r="CZ80" s="59">
        <f t="shared" si="79"/>
        <v>0</v>
      </c>
      <c r="DB80" s="88">
        <v>4</v>
      </c>
      <c r="DC80" s="89"/>
      <c r="DD80" s="94"/>
      <c r="DE80" s="94"/>
      <c r="DF80" s="94"/>
      <c r="DG80" s="92"/>
      <c r="DH80" s="94"/>
      <c r="DI80" s="94"/>
      <c r="DJ80" s="88"/>
      <c r="DK80" s="93"/>
      <c r="DL80" s="93"/>
      <c r="DM80" s="93"/>
      <c r="DN80" s="93"/>
      <c r="DO80" s="59">
        <f t="shared" si="80"/>
        <v>0</v>
      </c>
      <c r="DQ80" s="88">
        <v>4</v>
      </c>
      <c r="DR80" s="89"/>
      <c r="DS80" s="94"/>
      <c r="DT80" s="94"/>
      <c r="DU80" s="88"/>
      <c r="DV80" s="93"/>
      <c r="DW80" s="93"/>
      <c r="DX80" s="441"/>
      <c r="DY80" s="93"/>
      <c r="DZ80" s="59">
        <f t="shared" si="81"/>
        <v>0</v>
      </c>
    </row>
    <row r="81" spans="1:130">
      <c r="A81" s="88">
        <v>5</v>
      </c>
      <c r="B81" s="89"/>
      <c r="C81" s="94"/>
      <c r="D81" s="94"/>
      <c r="E81" s="94"/>
      <c r="F81" s="92"/>
      <c r="G81" s="94"/>
      <c r="H81" s="94"/>
      <c r="I81" s="88"/>
      <c r="J81" s="93"/>
      <c r="K81" s="93"/>
      <c r="L81" s="93"/>
      <c r="M81" s="93"/>
      <c r="N81" s="59">
        <f t="shared" si="73"/>
        <v>0</v>
      </c>
      <c r="P81" s="88">
        <v>5</v>
      </c>
      <c r="Q81" s="89"/>
      <c r="R81" s="94"/>
      <c r="S81" s="94"/>
      <c r="T81" s="94"/>
      <c r="U81" s="92"/>
      <c r="V81" s="94"/>
      <c r="W81" s="94"/>
      <c r="X81" s="88"/>
      <c r="Y81" s="93"/>
      <c r="Z81" s="93"/>
      <c r="AA81" s="93"/>
      <c r="AB81" s="93"/>
      <c r="AC81" s="59">
        <f t="shared" si="74"/>
        <v>0</v>
      </c>
      <c r="AE81" s="88">
        <v>5</v>
      </c>
      <c r="AF81" s="89"/>
      <c r="AG81" s="94"/>
      <c r="AH81" s="94"/>
      <c r="AI81" s="94"/>
      <c r="AJ81" s="92"/>
      <c r="AK81" s="94"/>
      <c r="AL81" s="94"/>
      <c r="AM81" s="88"/>
      <c r="AN81" s="93"/>
      <c r="AO81" s="93"/>
      <c r="AP81" s="93"/>
      <c r="AQ81" s="93"/>
      <c r="AR81" s="59">
        <f t="shared" si="75"/>
        <v>0</v>
      </c>
      <c r="AT81" s="88">
        <v>5</v>
      </c>
      <c r="AU81" s="89"/>
      <c r="AV81" s="94"/>
      <c r="AW81" s="94"/>
      <c r="AX81" s="94"/>
      <c r="AY81" s="92"/>
      <c r="AZ81" s="94"/>
      <c r="BA81" s="94"/>
      <c r="BB81" s="88"/>
      <c r="BC81" s="93"/>
      <c r="BD81" s="93"/>
      <c r="BE81" s="93"/>
      <c r="BF81" s="93"/>
      <c r="BG81" s="59">
        <f t="shared" si="76"/>
        <v>0</v>
      </c>
      <c r="BI81" s="88">
        <v>5</v>
      </c>
      <c r="BJ81" s="89"/>
      <c r="BK81" s="94"/>
      <c r="BL81" s="94"/>
      <c r="BM81" s="94"/>
      <c r="BN81" s="92"/>
      <c r="BO81" s="94"/>
      <c r="BP81" s="94"/>
      <c r="BQ81" s="88"/>
      <c r="BR81" s="93"/>
      <c r="BS81" s="93"/>
      <c r="BT81" s="93"/>
      <c r="BU81" s="93"/>
      <c r="BV81" s="59">
        <f t="shared" si="77"/>
        <v>0</v>
      </c>
      <c r="BX81" s="88">
        <v>5</v>
      </c>
      <c r="BY81" s="89"/>
      <c r="BZ81" s="94"/>
      <c r="CA81" s="94"/>
      <c r="CB81" s="94"/>
      <c r="CC81" s="92"/>
      <c r="CD81" s="94"/>
      <c r="CE81" s="94"/>
      <c r="CF81" s="88"/>
      <c r="CG81" s="93"/>
      <c r="CH81" s="93"/>
      <c r="CI81" s="93"/>
      <c r="CJ81" s="93"/>
      <c r="CK81" s="59">
        <f t="shared" si="78"/>
        <v>0</v>
      </c>
      <c r="CM81" s="88">
        <v>5</v>
      </c>
      <c r="CN81" s="89"/>
      <c r="CO81" s="94"/>
      <c r="CP81" s="94"/>
      <c r="CQ81" s="94"/>
      <c r="CR81" s="92"/>
      <c r="CS81" s="94"/>
      <c r="CT81" s="94"/>
      <c r="CU81" s="88"/>
      <c r="CV81" s="93"/>
      <c r="CW81" s="93"/>
      <c r="CX81" s="93"/>
      <c r="CY81" s="93"/>
      <c r="CZ81" s="59">
        <f t="shared" si="79"/>
        <v>0</v>
      </c>
      <c r="DB81" s="88">
        <v>5</v>
      </c>
      <c r="DC81" s="89"/>
      <c r="DD81" s="94"/>
      <c r="DE81" s="94"/>
      <c r="DF81" s="94"/>
      <c r="DG81" s="92"/>
      <c r="DH81" s="94"/>
      <c r="DI81" s="94"/>
      <c r="DJ81" s="88"/>
      <c r="DK81" s="93"/>
      <c r="DL81" s="93"/>
      <c r="DM81" s="93"/>
      <c r="DN81" s="93"/>
      <c r="DO81" s="59">
        <f t="shared" si="80"/>
        <v>0</v>
      </c>
      <c r="DQ81" s="88">
        <v>5</v>
      </c>
      <c r="DR81" s="89"/>
      <c r="DS81" s="94"/>
      <c r="DT81" s="94"/>
      <c r="DU81" s="88"/>
      <c r="DV81" s="93"/>
      <c r="DW81" s="93"/>
      <c r="DX81" s="441"/>
      <c r="DY81" s="93"/>
      <c r="DZ81" s="59">
        <f t="shared" si="81"/>
        <v>0</v>
      </c>
    </row>
    <row r="82" spans="1:130">
      <c r="A82" s="88">
        <v>6</v>
      </c>
      <c r="B82" s="89"/>
      <c r="C82" s="94"/>
      <c r="D82" s="94"/>
      <c r="E82" s="94"/>
      <c r="F82" s="92"/>
      <c r="G82" s="94"/>
      <c r="H82" s="94"/>
      <c r="I82" s="88"/>
      <c r="J82" s="93"/>
      <c r="K82" s="93"/>
      <c r="L82" s="93"/>
      <c r="M82" s="93"/>
      <c r="N82" s="59">
        <f t="shared" si="73"/>
        <v>0</v>
      </c>
      <c r="P82" s="88">
        <v>6</v>
      </c>
      <c r="Q82" s="89"/>
      <c r="R82" s="94"/>
      <c r="S82" s="94"/>
      <c r="T82" s="94"/>
      <c r="U82" s="92"/>
      <c r="V82" s="94"/>
      <c r="W82" s="94"/>
      <c r="X82" s="88"/>
      <c r="Y82" s="93"/>
      <c r="Z82" s="93"/>
      <c r="AA82" s="93"/>
      <c r="AB82" s="93"/>
      <c r="AC82" s="59">
        <f t="shared" si="74"/>
        <v>0</v>
      </c>
      <c r="AE82" s="88">
        <v>6</v>
      </c>
      <c r="AF82" s="89"/>
      <c r="AG82" s="94"/>
      <c r="AH82" s="94"/>
      <c r="AI82" s="94"/>
      <c r="AJ82" s="92"/>
      <c r="AK82" s="94"/>
      <c r="AL82" s="94"/>
      <c r="AM82" s="88"/>
      <c r="AN82" s="93"/>
      <c r="AO82" s="93"/>
      <c r="AP82" s="93"/>
      <c r="AQ82" s="93"/>
      <c r="AR82" s="59">
        <f t="shared" si="75"/>
        <v>0</v>
      </c>
      <c r="AT82" s="88">
        <v>6</v>
      </c>
      <c r="AU82" s="89"/>
      <c r="AV82" s="94"/>
      <c r="AW82" s="94"/>
      <c r="AX82" s="94"/>
      <c r="AY82" s="92"/>
      <c r="AZ82" s="94"/>
      <c r="BA82" s="94"/>
      <c r="BB82" s="88"/>
      <c r="BC82" s="93"/>
      <c r="BD82" s="93"/>
      <c r="BE82" s="93"/>
      <c r="BF82" s="93"/>
      <c r="BG82" s="59">
        <f t="shared" si="76"/>
        <v>0</v>
      </c>
      <c r="BI82" s="88">
        <v>6</v>
      </c>
      <c r="BJ82" s="89"/>
      <c r="BK82" s="94"/>
      <c r="BL82" s="94"/>
      <c r="BM82" s="94"/>
      <c r="BN82" s="92"/>
      <c r="BO82" s="94"/>
      <c r="BP82" s="94"/>
      <c r="BQ82" s="88"/>
      <c r="BR82" s="93"/>
      <c r="BS82" s="93"/>
      <c r="BT82" s="93"/>
      <c r="BU82" s="93"/>
      <c r="BV82" s="59">
        <f t="shared" si="77"/>
        <v>0</v>
      </c>
      <c r="BX82" s="88">
        <v>6</v>
      </c>
      <c r="BY82" s="89"/>
      <c r="BZ82" s="94"/>
      <c r="CA82" s="94"/>
      <c r="CB82" s="94"/>
      <c r="CC82" s="92"/>
      <c r="CD82" s="94"/>
      <c r="CE82" s="94"/>
      <c r="CF82" s="88"/>
      <c r="CG82" s="93"/>
      <c r="CH82" s="93"/>
      <c r="CI82" s="93"/>
      <c r="CJ82" s="93"/>
      <c r="CK82" s="59">
        <f t="shared" si="78"/>
        <v>0</v>
      </c>
      <c r="CM82" s="88">
        <v>6</v>
      </c>
      <c r="CN82" s="89"/>
      <c r="CO82" s="94"/>
      <c r="CP82" s="94"/>
      <c r="CQ82" s="94"/>
      <c r="CR82" s="92"/>
      <c r="CS82" s="94"/>
      <c r="CT82" s="94"/>
      <c r="CU82" s="88"/>
      <c r="CV82" s="93"/>
      <c r="CW82" s="93"/>
      <c r="CX82" s="93"/>
      <c r="CY82" s="93"/>
      <c r="CZ82" s="59">
        <f t="shared" si="79"/>
        <v>0</v>
      </c>
      <c r="DB82" s="88">
        <v>6</v>
      </c>
      <c r="DC82" s="89"/>
      <c r="DD82" s="94"/>
      <c r="DE82" s="94"/>
      <c r="DF82" s="94"/>
      <c r="DG82" s="92"/>
      <c r="DH82" s="94"/>
      <c r="DI82" s="94"/>
      <c r="DJ82" s="88"/>
      <c r="DK82" s="93"/>
      <c r="DL82" s="93"/>
      <c r="DM82" s="93"/>
      <c r="DN82" s="93"/>
      <c r="DO82" s="59">
        <f t="shared" si="80"/>
        <v>0</v>
      </c>
      <c r="DQ82" s="88">
        <v>6</v>
      </c>
      <c r="DR82" s="89"/>
      <c r="DS82" s="94"/>
      <c r="DT82" s="94"/>
      <c r="DU82" s="88"/>
      <c r="DV82" s="93"/>
      <c r="DW82" s="93"/>
      <c r="DX82" s="441"/>
      <c r="DY82" s="93"/>
      <c r="DZ82" s="59">
        <f t="shared" si="81"/>
        <v>0</v>
      </c>
    </row>
    <row r="83" spans="1:130">
      <c r="A83" s="88">
        <v>7</v>
      </c>
      <c r="B83" s="89"/>
      <c r="C83" s="94"/>
      <c r="D83" s="94"/>
      <c r="E83" s="94"/>
      <c r="F83" s="92"/>
      <c r="G83" s="94"/>
      <c r="H83" s="94"/>
      <c r="I83" s="88"/>
      <c r="J83" s="93"/>
      <c r="K83" s="93"/>
      <c r="L83" s="93"/>
      <c r="M83" s="93"/>
      <c r="N83" s="59">
        <f t="shared" si="73"/>
        <v>0</v>
      </c>
      <c r="P83" s="88">
        <v>7</v>
      </c>
      <c r="Q83" s="89"/>
      <c r="R83" s="94"/>
      <c r="S83" s="94"/>
      <c r="T83" s="94"/>
      <c r="U83" s="92"/>
      <c r="V83" s="94"/>
      <c r="W83" s="94"/>
      <c r="X83" s="88"/>
      <c r="Y83" s="93"/>
      <c r="Z83" s="93"/>
      <c r="AA83" s="93"/>
      <c r="AB83" s="93"/>
      <c r="AC83" s="59">
        <f t="shared" si="74"/>
        <v>0</v>
      </c>
      <c r="AE83" s="88">
        <v>7</v>
      </c>
      <c r="AF83" s="89"/>
      <c r="AG83" s="94"/>
      <c r="AH83" s="94"/>
      <c r="AI83" s="94"/>
      <c r="AJ83" s="92"/>
      <c r="AK83" s="94"/>
      <c r="AL83" s="94"/>
      <c r="AM83" s="88"/>
      <c r="AN83" s="93"/>
      <c r="AO83" s="93"/>
      <c r="AP83" s="93"/>
      <c r="AQ83" s="93"/>
      <c r="AR83" s="59">
        <f t="shared" si="75"/>
        <v>0</v>
      </c>
      <c r="AT83" s="88">
        <v>7</v>
      </c>
      <c r="AU83" s="89"/>
      <c r="AV83" s="94"/>
      <c r="AW83" s="94"/>
      <c r="AX83" s="94"/>
      <c r="AY83" s="92"/>
      <c r="AZ83" s="94"/>
      <c r="BA83" s="94"/>
      <c r="BB83" s="88"/>
      <c r="BC83" s="93"/>
      <c r="BD83" s="93"/>
      <c r="BE83" s="93"/>
      <c r="BF83" s="93"/>
      <c r="BG83" s="59">
        <f t="shared" si="76"/>
        <v>0</v>
      </c>
      <c r="BI83" s="88">
        <v>7</v>
      </c>
      <c r="BJ83" s="89"/>
      <c r="BK83" s="94"/>
      <c r="BL83" s="94"/>
      <c r="BM83" s="94"/>
      <c r="BN83" s="92"/>
      <c r="BO83" s="94"/>
      <c r="BP83" s="94"/>
      <c r="BQ83" s="88"/>
      <c r="BR83" s="93"/>
      <c r="BS83" s="93"/>
      <c r="BT83" s="93"/>
      <c r="BU83" s="93"/>
      <c r="BV83" s="59">
        <f t="shared" si="77"/>
        <v>0</v>
      </c>
      <c r="BX83" s="88">
        <v>7</v>
      </c>
      <c r="BY83" s="89"/>
      <c r="BZ83" s="94"/>
      <c r="CA83" s="94"/>
      <c r="CB83" s="94"/>
      <c r="CC83" s="92"/>
      <c r="CD83" s="94"/>
      <c r="CE83" s="94"/>
      <c r="CF83" s="88"/>
      <c r="CG83" s="93"/>
      <c r="CH83" s="93"/>
      <c r="CI83" s="93"/>
      <c r="CJ83" s="93"/>
      <c r="CK83" s="59">
        <f t="shared" si="78"/>
        <v>0</v>
      </c>
      <c r="CM83" s="88">
        <v>7</v>
      </c>
      <c r="CN83" s="89"/>
      <c r="CO83" s="94"/>
      <c r="CP83" s="94"/>
      <c r="CQ83" s="94"/>
      <c r="CR83" s="92"/>
      <c r="CS83" s="94"/>
      <c r="CT83" s="94"/>
      <c r="CU83" s="88"/>
      <c r="CV83" s="93"/>
      <c r="CW83" s="93"/>
      <c r="CX83" s="93"/>
      <c r="CY83" s="93"/>
      <c r="CZ83" s="59">
        <f t="shared" si="79"/>
        <v>0</v>
      </c>
      <c r="DB83" s="88">
        <v>7</v>
      </c>
      <c r="DC83" s="89"/>
      <c r="DD83" s="94"/>
      <c r="DE83" s="94"/>
      <c r="DF83" s="94"/>
      <c r="DG83" s="92"/>
      <c r="DH83" s="94"/>
      <c r="DI83" s="94"/>
      <c r="DJ83" s="88"/>
      <c r="DK83" s="93"/>
      <c r="DL83" s="93"/>
      <c r="DM83" s="93"/>
      <c r="DN83" s="93"/>
      <c r="DO83" s="59">
        <f t="shared" si="80"/>
        <v>0</v>
      </c>
      <c r="DQ83" s="88">
        <v>7</v>
      </c>
      <c r="DR83" s="89"/>
      <c r="DS83" s="94"/>
      <c r="DT83" s="94"/>
      <c r="DU83" s="88"/>
      <c r="DV83" s="93"/>
      <c r="DW83" s="93"/>
      <c r="DX83" s="441"/>
      <c r="DY83" s="93"/>
      <c r="DZ83" s="59">
        <f t="shared" si="81"/>
        <v>0</v>
      </c>
    </row>
    <row r="84" spans="1:130">
      <c r="A84" s="88">
        <v>8</v>
      </c>
      <c r="B84" s="89"/>
      <c r="C84" s="94"/>
      <c r="D84" s="94"/>
      <c r="E84" s="94"/>
      <c r="F84" s="92"/>
      <c r="G84" s="94"/>
      <c r="H84" s="94"/>
      <c r="I84" s="88"/>
      <c r="J84" s="93"/>
      <c r="K84" s="93"/>
      <c r="L84" s="93"/>
      <c r="M84" s="93"/>
      <c r="N84" s="59">
        <f t="shared" si="73"/>
        <v>0</v>
      </c>
      <c r="P84" s="88">
        <v>8</v>
      </c>
      <c r="Q84" s="89"/>
      <c r="R84" s="94"/>
      <c r="S84" s="94"/>
      <c r="T84" s="94"/>
      <c r="U84" s="92"/>
      <c r="V84" s="94"/>
      <c r="W84" s="94"/>
      <c r="X84" s="88"/>
      <c r="Y84" s="93"/>
      <c r="Z84" s="93"/>
      <c r="AA84" s="93"/>
      <c r="AB84" s="93"/>
      <c r="AC84" s="59">
        <f t="shared" si="74"/>
        <v>0</v>
      </c>
      <c r="AE84" s="88">
        <v>8</v>
      </c>
      <c r="AF84" s="89"/>
      <c r="AG84" s="94"/>
      <c r="AH84" s="94"/>
      <c r="AI84" s="94"/>
      <c r="AJ84" s="92"/>
      <c r="AK84" s="94"/>
      <c r="AL84" s="94"/>
      <c r="AM84" s="88"/>
      <c r="AN84" s="93"/>
      <c r="AO84" s="93"/>
      <c r="AP84" s="93"/>
      <c r="AQ84" s="93"/>
      <c r="AR84" s="59">
        <f t="shared" si="75"/>
        <v>0</v>
      </c>
      <c r="AT84" s="88">
        <v>8</v>
      </c>
      <c r="AU84" s="89"/>
      <c r="AV84" s="94"/>
      <c r="AW84" s="94"/>
      <c r="AX84" s="94"/>
      <c r="AY84" s="92"/>
      <c r="AZ84" s="94"/>
      <c r="BA84" s="94"/>
      <c r="BB84" s="88"/>
      <c r="BC84" s="93"/>
      <c r="BD84" s="93"/>
      <c r="BE84" s="93"/>
      <c r="BF84" s="93"/>
      <c r="BG84" s="59">
        <f t="shared" si="76"/>
        <v>0</v>
      </c>
      <c r="BI84" s="88">
        <v>8</v>
      </c>
      <c r="BJ84" s="89"/>
      <c r="BK84" s="94"/>
      <c r="BL84" s="94"/>
      <c r="BM84" s="94"/>
      <c r="BN84" s="92"/>
      <c r="BO84" s="94"/>
      <c r="BP84" s="94"/>
      <c r="BQ84" s="88"/>
      <c r="BR84" s="93"/>
      <c r="BS84" s="93"/>
      <c r="BT84" s="93"/>
      <c r="BU84" s="93"/>
      <c r="BV84" s="59">
        <f t="shared" si="77"/>
        <v>0</v>
      </c>
      <c r="BX84" s="88">
        <v>8</v>
      </c>
      <c r="BY84" s="89"/>
      <c r="BZ84" s="94"/>
      <c r="CA84" s="94"/>
      <c r="CB84" s="94"/>
      <c r="CC84" s="92"/>
      <c r="CD84" s="94"/>
      <c r="CE84" s="94"/>
      <c r="CF84" s="88"/>
      <c r="CG84" s="93"/>
      <c r="CH84" s="93"/>
      <c r="CI84" s="93"/>
      <c r="CJ84" s="93"/>
      <c r="CK84" s="59">
        <f t="shared" si="78"/>
        <v>0</v>
      </c>
      <c r="CM84" s="88">
        <v>8</v>
      </c>
      <c r="CN84" s="89"/>
      <c r="CO84" s="94"/>
      <c r="CP84" s="94"/>
      <c r="CQ84" s="94"/>
      <c r="CR84" s="92"/>
      <c r="CS84" s="94"/>
      <c r="CT84" s="94"/>
      <c r="CU84" s="88"/>
      <c r="CV84" s="93"/>
      <c r="CW84" s="93"/>
      <c r="CX84" s="93"/>
      <c r="CY84" s="93"/>
      <c r="CZ84" s="59">
        <f t="shared" si="79"/>
        <v>0</v>
      </c>
      <c r="DB84" s="88">
        <v>8</v>
      </c>
      <c r="DC84" s="89"/>
      <c r="DD84" s="94"/>
      <c r="DE84" s="94"/>
      <c r="DF84" s="94"/>
      <c r="DG84" s="92"/>
      <c r="DH84" s="94"/>
      <c r="DI84" s="94"/>
      <c r="DJ84" s="88"/>
      <c r="DK84" s="93"/>
      <c r="DL84" s="93"/>
      <c r="DM84" s="93"/>
      <c r="DN84" s="93"/>
      <c r="DO84" s="59">
        <f t="shared" si="80"/>
        <v>0</v>
      </c>
      <c r="DQ84" s="88">
        <v>8</v>
      </c>
      <c r="DR84" s="89"/>
      <c r="DS84" s="94"/>
      <c r="DT84" s="94"/>
      <c r="DU84" s="88"/>
      <c r="DV84" s="93"/>
      <c r="DW84" s="93"/>
      <c r="DX84" s="441"/>
      <c r="DY84" s="93"/>
      <c r="DZ84" s="59">
        <f t="shared" si="81"/>
        <v>0</v>
      </c>
    </row>
    <row r="85" spans="1:130">
      <c r="A85" s="88">
        <v>9</v>
      </c>
      <c r="B85" s="89"/>
      <c r="C85" s="94"/>
      <c r="D85" s="94"/>
      <c r="E85" s="94"/>
      <c r="F85" s="92"/>
      <c r="G85" s="94"/>
      <c r="H85" s="94"/>
      <c r="I85" s="88"/>
      <c r="J85" s="93"/>
      <c r="K85" s="93"/>
      <c r="L85" s="93"/>
      <c r="M85" s="93"/>
      <c r="N85" s="59">
        <f t="shared" si="73"/>
        <v>0</v>
      </c>
      <c r="P85" s="88">
        <v>9</v>
      </c>
      <c r="Q85" s="89"/>
      <c r="R85" s="94"/>
      <c r="S85" s="94"/>
      <c r="T85" s="94"/>
      <c r="U85" s="92"/>
      <c r="V85" s="94"/>
      <c r="W85" s="94"/>
      <c r="X85" s="88"/>
      <c r="Y85" s="93"/>
      <c r="Z85" s="93"/>
      <c r="AA85" s="93"/>
      <c r="AB85" s="93"/>
      <c r="AC85" s="59">
        <f t="shared" si="74"/>
        <v>0</v>
      </c>
      <c r="AE85" s="88">
        <v>9</v>
      </c>
      <c r="AF85" s="89"/>
      <c r="AG85" s="94"/>
      <c r="AH85" s="94"/>
      <c r="AI85" s="94"/>
      <c r="AJ85" s="92"/>
      <c r="AK85" s="94"/>
      <c r="AL85" s="94"/>
      <c r="AM85" s="88"/>
      <c r="AN85" s="93"/>
      <c r="AO85" s="93"/>
      <c r="AP85" s="93"/>
      <c r="AQ85" s="93"/>
      <c r="AR85" s="59">
        <f t="shared" si="75"/>
        <v>0</v>
      </c>
      <c r="AT85" s="88">
        <v>9</v>
      </c>
      <c r="AU85" s="89"/>
      <c r="AV85" s="94"/>
      <c r="AW85" s="94"/>
      <c r="AX85" s="94"/>
      <c r="AY85" s="92"/>
      <c r="AZ85" s="94"/>
      <c r="BA85" s="94"/>
      <c r="BB85" s="88"/>
      <c r="BC85" s="93"/>
      <c r="BD85" s="93"/>
      <c r="BE85" s="93"/>
      <c r="BF85" s="93"/>
      <c r="BG85" s="59">
        <f t="shared" si="76"/>
        <v>0</v>
      </c>
      <c r="BI85" s="88">
        <v>9</v>
      </c>
      <c r="BJ85" s="89"/>
      <c r="BK85" s="94"/>
      <c r="BL85" s="94"/>
      <c r="BM85" s="94"/>
      <c r="BN85" s="92"/>
      <c r="BO85" s="94"/>
      <c r="BP85" s="94"/>
      <c r="BQ85" s="88"/>
      <c r="BR85" s="93"/>
      <c r="BS85" s="93"/>
      <c r="BT85" s="93"/>
      <c r="BU85" s="93"/>
      <c r="BV85" s="59">
        <f t="shared" si="77"/>
        <v>0</v>
      </c>
      <c r="BX85" s="88">
        <v>9</v>
      </c>
      <c r="BY85" s="89"/>
      <c r="BZ85" s="94"/>
      <c r="CA85" s="94"/>
      <c r="CB85" s="94"/>
      <c r="CC85" s="92"/>
      <c r="CD85" s="94"/>
      <c r="CE85" s="94"/>
      <c r="CF85" s="88"/>
      <c r="CG85" s="93"/>
      <c r="CH85" s="93"/>
      <c r="CI85" s="93"/>
      <c r="CJ85" s="93"/>
      <c r="CK85" s="59">
        <f t="shared" si="78"/>
        <v>0</v>
      </c>
      <c r="CM85" s="88">
        <v>9</v>
      </c>
      <c r="CN85" s="89"/>
      <c r="CO85" s="94"/>
      <c r="CP85" s="94"/>
      <c r="CQ85" s="94"/>
      <c r="CR85" s="92"/>
      <c r="CS85" s="94"/>
      <c r="CT85" s="94"/>
      <c r="CU85" s="88"/>
      <c r="CV85" s="93"/>
      <c r="CW85" s="93"/>
      <c r="CX85" s="93"/>
      <c r="CY85" s="93"/>
      <c r="CZ85" s="59">
        <f t="shared" si="79"/>
        <v>0</v>
      </c>
      <c r="DB85" s="88">
        <v>9</v>
      </c>
      <c r="DC85" s="89"/>
      <c r="DD85" s="94"/>
      <c r="DE85" s="94"/>
      <c r="DF85" s="94"/>
      <c r="DG85" s="92"/>
      <c r="DH85" s="94"/>
      <c r="DI85" s="94"/>
      <c r="DJ85" s="88"/>
      <c r="DK85" s="93"/>
      <c r="DL85" s="93"/>
      <c r="DM85" s="93"/>
      <c r="DN85" s="93"/>
      <c r="DO85" s="59">
        <f t="shared" si="80"/>
        <v>0</v>
      </c>
      <c r="DQ85" s="88">
        <v>9</v>
      </c>
      <c r="DR85" s="89"/>
      <c r="DS85" s="94"/>
      <c r="DT85" s="94"/>
      <c r="DU85" s="88"/>
      <c r="DV85" s="93"/>
      <c r="DW85" s="93"/>
      <c r="DX85" s="441"/>
      <c r="DY85" s="93"/>
      <c r="DZ85" s="59">
        <f t="shared" si="81"/>
        <v>0</v>
      </c>
    </row>
    <row r="86" spans="1:130">
      <c r="A86" s="88">
        <v>10</v>
      </c>
      <c r="B86" s="89"/>
      <c r="C86" s="94"/>
      <c r="D86" s="94"/>
      <c r="E86" s="94"/>
      <c r="F86" s="92"/>
      <c r="G86" s="94"/>
      <c r="H86" s="94"/>
      <c r="I86" s="88"/>
      <c r="J86" s="93"/>
      <c r="K86" s="93"/>
      <c r="L86" s="93"/>
      <c r="M86" s="93"/>
      <c r="N86" s="59">
        <f t="shared" si="73"/>
        <v>0</v>
      </c>
      <c r="P86" s="88">
        <v>10</v>
      </c>
      <c r="Q86" s="89"/>
      <c r="R86" s="94"/>
      <c r="S86" s="94"/>
      <c r="T86" s="94"/>
      <c r="U86" s="92"/>
      <c r="V86" s="94"/>
      <c r="W86" s="94"/>
      <c r="X86" s="88"/>
      <c r="Y86" s="93"/>
      <c r="Z86" s="93"/>
      <c r="AA86" s="93"/>
      <c r="AB86" s="93"/>
      <c r="AC86" s="59">
        <f t="shared" si="74"/>
        <v>0</v>
      </c>
      <c r="AE86" s="88">
        <v>10</v>
      </c>
      <c r="AF86" s="89"/>
      <c r="AG86" s="94"/>
      <c r="AH86" s="94"/>
      <c r="AI86" s="94"/>
      <c r="AJ86" s="92"/>
      <c r="AK86" s="94"/>
      <c r="AL86" s="94"/>
      <c r="AM86" s="88"/>
      <c r="AN86" s="93"/>
      <c r="AO86" s="93"/>
      <c r="AP86" s="93"/>
      <c r="AQ86" s="93"/>
      <c r="AR86" s="59">
        <f t="shared" si="75"/>
        <v>0</v>
      </c>
      <c r="AT86" s="88">
        <v>10</v>
      </c>
      <c r="AU86" s="89"/>
      <c r="AV86" s="94"/>
      <c r="AW86" s="94"/>
      <c r="AX86" s="94"/>
      <c r="AY86" s="92"/>
      <c r="AZ86" s="94"/>
      <c r="BA86" s="94"/>
      <c r="BB86" s="88"/>
      <c r="BC86" s="93"/>
      <c r="BD86" s="93"/>
      <c r="BE86" s="93"/>
      <c r="BF86" s="93"/>
      <c r="BG86" s="59">
        <f t="shared" si="76"/>
        <v>0</v>
      </c>
      <c r="BI86" s="88">
        <v>10</v>
      </c>
      <c r="BJ86" s="89"/>
      <c r="BK86" s="94"/>
      <c r="BL86" s="94"/>
      <c r="BM86" s="94"/>
      <c r="BN86" s="92"/>
      <c r="BO86" s="94"/>
      <c r="BP86" s="94"/>
      <c r="BQ86" s="88"/>
      <c r="BR86" s="93"/>
      <c r="BS86" s="93"/>
      <c r="BT86" s="93"/>
      <c r="BU86" s="93"/>
      <c r="BV86" s="59">
        <f t="shared" si="77"/>
        <v>0</v>
      </c>
      <c r="BX86" s="88">
        <v>10</v>
      </c>
      <c r="BY86" s="89"/>
      <c r="BZ86" s="94"/>
      <c r="CA86" s="94"/>
      <c r="CB86" s="94"/>
      <c r="CC86" s="92"/>
      <c r="CD86" s="94"/>
      <c r="CE86" s="94"/>
      <c r="CF86" s="88"/>
      <c r="CG86" s="93"/>
      <c r="CH86" s="93"/>
      <c r="CI86" s="93"/>
      <c r="CJ86" s="93"/>
      <c r="CK86" s="59">
        <f t="shared" si="78"/>
        <v>0</v>
      </c>
      <c r="CM86" s="88">
        <v>10</v>
      </c>
      <c r="CN86" s="89"/>
      <c r="CO86" s="94"/>
      <c r="CP86" s="94"/>
      <c r="CQ86" s="94"/>
      <c r="CR86" s="92"/>
      <c r="CS86" s="94"/>
      <c r="CT86" s="94"/>
      <c r="CU86" s="88"/>
      <c r="CV86" s="93"/>
      <c r="CW86" s="93"/>
      <c r="CX86" s="93"/>
      <c r="CY86" s="93"/>
      <c r="CZ86" s="59">
        <f t="shared" si="79"/>
        <v>0</v>
      </c>
      <c r="DB86" s="88">
        <v>10</v>
      </c>
      <c r="DC86" s="89"/>
      <c r="DD86" s="94"/>
      <c r="DE86" s="94"/>
      <c r="DF86" s="94"/>
      <c r="DG86" s="92"/>
      <c r="DH86" s="94"/>
      <c r="DI86" s="94"/>
      <c r="DJ86" s="88"/>
      <c r="DK86" s="93"/>
      <c r="DL86" s="93"/>
      <c r="DM86" s="93"/>
      <c r="DN86" s="93"/>
      <c r="DO86" s="59">
        <f t="shared" si="80"/>
        <v>0</v>
      </c>
      <c r="DQ86" s="88">
        <v>10</v>
      </c>
      <c r="DR86" s="89"/>
      <c r="DS86" s="94"/>
      <c r="DT86" s="94"/>
      <c r="DU86" s="88"/>
      <c r="DV86" s="93"/>
      <c r="DW86" s="93"/>
      <c r="DX86" s="441"/>
      <c r="DY86" s="93"/>
      <c r="DZ86" s="59">
        <f t="shared" si="81"/>
        <v>0</v>
      </c>
    </row>
    <row r="87" spans="1:130">
      <c r="A87" s="88">
        <v>11</v>
      </c>
      <c r="B87" s="89"/>
      <c r="C87" s="94"/>
      <c r="D87" s="94"/>
      <c r="E87" s="94"/>
      <c r="F87" s="92"/>
      <c r="G87" s="94"/>
      <c r="H87" s="94"/>
      <c r="I87" s="88"/>
      <c r="J87" s="93"/>
      <c r="K87" s="93"/>
      <c r="L87" s="93"/>
      <c r="M87" s="93"/>
      <c r="N87" s="59">
        <f t="shared" si="73"/>
        <v>0</v>
      </c>
      <c r="P87" s="88">
        <v>11</v>
      </c>
      <c r="Q87" s="89"/>
      <c r="R87" s="94"/>
      <c r="S87" s="94"/>
      <c r="T87" s="94"/>
      <c r="U87" s="92"/>
      <c r="V87" s="94"/>
      <c r="W87" s="94"/>
      <c r="X87" s="88"/>
      <c r="Y87" s="93"/>
      <c r="Z87" s="93"/>
      <c r="AA87" s="93"/>
      <c r="AB87" s="93"/>
      <c r="AC87" s="59">
        <f t="shared" si="74"/>
        <v>0</v>
      </c>
      <c r="AE87" s="88">
        <v>11</v>
      </c>
      <c r="AF87" s="89"/>
      <c r="AG87" s="94"/>
      <c r="AH87" s="94"/>
      <c r="AI87" s="94"/>
      <c r="AJ87" s="92"/>
      <c r="AK87" s="94"/>
      <c r="AL87" s="94"/>
      <c r="AM87" s="88"/>
      <c r="AN87" s="93"/>
      <c r="AO87" s="93"/>
      <c r="AP87" s="93"/>
      <c r="AQ87" s="93"/>
      <c r="AR87" s="59">
        <f t="shared" si="75"/>
        <v>0</v>
      </c>
      <c r="AT87" s="88">
        <v>11</v>
      </c>
      <c r="AU87" s="89"/>
      <c r="AV87" s="94"/>
      <c r="AW87" s="94"/>
      <c r="AX87" s="94"/>
      <c r="AY87" s="92"/>
      <c r="AZ87" s="94"/>
      <c r="BA87" s="94"/>
      <c r="BB87" s="88"/>
      <c r="BC87" s="93"/>
      <c r="BD87" s="93"/>
      <c r="BE87" s="93"/>
      <c r="BF87" s="93"/>
      <c r="BG87" s="59">
        <f t="shared" si="76"/>
        <v>0</v>
      </c>
      <c r="BI87" s="88">
        <v>11</v>
      </c>
      <c r="BJ87" s="89"/>
      <c r="BK87" s="94"/>
      <c r="BL87" s="94"/>
      <c r="BM87" s="94"/>
      <c r="BN87" s="92"/>
      <c r="BO87" s="94"/>
      <c r="BP87" s="94"/>
      <c r="BQ87" s="88"/>
      <c r="BR87" s="93"/>
      <c r="BS87" s="93"/>
      <c r="BT87" s="93"/>
      <c r="BU87" s="93"/>
      <c r="BV87" s="59">
        <f t="shared" si="77"/>
        <v>0</v>
      </c>
      <c r="BX87" s="88">
        <v>11</v>
      </c>
      <c r="BY87" s="89"/>
      <c r="BZ87" s="94"/>
      <c r="CA87" s="94"/>
      <c r="CB87" s="94"/>
      <c r="CC87" s="92"/>
      <c r="CD87" s="94"/>
      <c r="CE87" s="94"/>
      <c r="CF87" s="88"/>
      <c r="CG87" s="93"/>
      <c r="CH87" s="93"/>
      <c r="CI87" s="93"/>
      <c r="CJ87" s="93"/>
      <c r="CK87" s="59">
        <f t="shared" si="78"/>
        <v>0</v>
      </c>
      <c r="CM87" s="88">
        <v>11</v>
      </c>
      <c r="CN87" s="89"/>
      <c r="CO87" s="94"/>
      <c r="CP87" s="94"/>
      <c r="CQ87" s="94"/>
      <c r="CR87" s="92"/>
      <c r="CS87" s="94"/>
      <c r="CT87" s="94"/>
      <c r="CU87" s="88"/>
      <c r="CV87" s="93"/>
      <c r="CW87" s="93"/>
      <c r="CX87" s="93"/>
      <c r="CY87" s="93"/>
      <c r="CZ87" s="59">
        <f t="shared" si="79"/>
        <v>0</v>
      </c>
      <c r="DB87" s="88">
        <v>11</v>
      </c>
      <c r="DC87" s="89"/>
      <c r="DD87" s="94"/>
      <c r="DE87" s="94"/>
      <c r="DF87" s="94"/>
      <c r="DG87" s="92"/>
      <c r="DH87" s="94"/>
      <c r="DI87" s="94"/>
      <c r="DJ87" s="88"/>
      <c r="DK87" s="93"/>
      <c r="DL87" s="93"/>
      <c r="DM87" s="93"/>
      <c r="DN87" s="93"/>
      <c r="DO87" s="59">
        <f t="shared" si="80"/>
        <v>0</v>
      </c>
      <c r="DQ87" s="88">
        <v>11</v>
      </c>
      <c r="DR87" s="89"/>
      <c r="DS87" s="94"/>
      <c r="DT87" s="94"/>
      <c r="DU87" s="88"/>
      <c r="DV87" s="93"/>
      <c r="DW87" s="93"/>
      <c r="DX87" s="441"/>
      <c r="DY87" s="93"/>
      <c r="DZ87" s="59">
        <f t="shared" si="81"/>
        <v>0</v>
      </c>
    </row>
    <row r="88" spans="1:130">
      <c r="A88" s="88">
        <v>12</v>
      </c>
      <c r="B88" s="89"/>
      <c r="C88" s="94"/>
      <c r="D88" s="94"/>
      <c r="E88" s="94"/>
      <c r="F88" s="92"/>
      <c r="G88" s="94"/>
      <c r="H88" s="94"/>
      <c r="I88" s="88"/>
      <c r="J88" s="93"/>
      <c r="K88" s="93"/>
      <c r="L88" s="93"/>
      <c r="M88" s="93"/>
      <c r="N88" s="59">
        <f t="shared" si="73"/>
        <v>0</v>
      </c>
      <c r="P88" s="88">
        <v>12</v>
      </c>
      <c r="Q88" s="89"/>
      <c r="R88" s="94"/>
      <c r="S88" s="94"/>
      <c r="T88" s="94"/>
      <c r="U88" s="92"/>
      <c r="V88" s="94"/>
      <c r="W88" s="94"/>
      <c r="X88" s="88"/>
      <c r="Y88" s="93"/>
      <c r="Z88" s="93"/>
      <c r="AA88" s="93"/>
      <c r="AB88" s="93"/>
      <c r="AC88" s="59">
        <f t="shared" si="74"/>
        <v>0</v>
      </c>
      <c r="AE88" s="88">
        <v>12</v>
      </c>
      <c r="AF88" s="89"/>
      <c r="AG88" s="94"/>
      <c r="AH88" s="94"/>
      <c r="AI88" s="94"/>
      <c r="AJ88" s="92"/>
      <c r="AK88" s="94"/>
      <c r="AL88" s="94"/>
      <c r="AM88" s="88"/>
      <c r="AN88" s="93"/>
      <c r="AO88" s="93"/>
      <c r="AP88" s="93"/>
      <c r="AQ88" s="93"/>
      <c r="AR88" s="59">
        <f t="shared" si="75"/>
        <v>0</v>
      </c>
      <c r="AT88" s="88">
        <v>12</v>
      </c>
      <c r="AU88" s="89"/>
      <c r="AV88" s="94"/>
      <c r="AW88" s="94"/>
      <c r="AX88" s="94"/>
      <c r="AY88" s="92"/>
      <c r="AZ88" s="94"/>
      <c r="BA88" s="94"/>
      <c r="BB88" s="88"/>
      <c r="BC88" s="93"/>
      <c r="BD88" s="93"/>
      <c r="BE88" s="93"/>
      <c r="BF88" s="93"/>
      <c r="BG88" s="59">
        <f t="shared" si="76"/>
        <v>0</v>
      </c>
      <c r="BI88" s="88">
        <v>12</v>
      </c>
      <c r="BJ88" s="89"/>
      <c r="BK88" s="94"/>
      <c r="BL88" s="94"/>
      <c r="BM88" s="94"/>
      <c r="BN88" s="92"/>
      <c r="BO88" s="94"/>
      <c r="BP88" s="94"/>
      <c r="BQ88" s="88"/>
      <c r="BR88" s="93"/>
      <c r="BS88" s="93"/>
      <c r="BT88" s="93"/>
      <c r="BU88" s="93"/>
      <c r="BV88" s="59">
        <f t="shared" si="77"/>
        <v>0</v>
      </c>
      <c r="BX88" s="88">
        <v>12</v>
      </c>
      <c r="BY88" s="89"/>
      <c r="BZ88" s="94"/>
      <c r="CA88" s="94"/>
      <c r="CB88" s="94"/>
      <c r="CC88" s="92"/>
      <c r="CD88" s="94"/>
      <c r="CE88" s="94"/>
      <c r="CF88" s="88"/>
      <c r="CG88" s="93"/>
      <c r="CH88" s="93"/>
      <c r="CI88" s="93"/>
      <c r="CJ88" s="93"/>
      <c r="CK88" s="59">
        <f t="shared" si="78"/>
        <v>0</v>
      </c>
      <c r="CM88" s="88">
        <v>12</v>
      </c>
      <c r="CN88" s="89"/>
      <c r="CO88" s="94"/>
      <c r="CP88" s="94"/>
      <c r="CQ88" s="94"/>
      <c r="CR88" s="92"/>
      <c r="CS88" s="94"/>
      <c r="CT88" s="94"/>
      <c r="CU88" s="88"/>
      <c r="CV88" s="93"/>
      <c r="CW88" s="93"/>
      <c r="CX88" s="93"/>
      <c r="CY88" s="93"/>
      <c r="CZ88" s="59">
        <f t="shared" si="79"/>
        <v>0</v>
      </c>
      <c r="DB88" s="88">
        <v>12</v>
      </c>
      <c r="DC88" s="89"/>
      <c r="DD88" s="94"/>
      <c r="DE88" s="94"/>
      <c r="DF88" s="94"/>
      <c r="DG88" s="92"/>
      <c r="DH88" s="94"/>
      <c r="DI88" s="94"/>
      <c r="DJ88" s="88"/>
      <c r="DK88" s="93"/>
      <c r="DL88" s="93"/>
      <c r="DM88" s="93"/>
      <c r="DN88" s="93"/>
      <c r="DO88" s="59">
        <f t="shared" si="80"/>
        <v>0</v>
      </c>
      <c r="DQ88" s="88">
        <v>12</v>
      </c>
      <c r="DR88" s="89"/>
      <c r="DS88" s="94"/>
      <c r="DT88" s="94"/>
      <c r="DU88" s="88"/>
      <c r="DV88" s="93"/>
      <c r="DW88" s="93"/>
      <c r="DX88" s="441"/>
      <c r="DY88" s="93"/>
      <c r="DZ88" s="59">
        <f t="shared" si="81"/>
        <v>0</v>
      </c>
    </row>
    <row r="89" spans="1:130">
      <c r="A89" s="88">
        <v>13</v>
      </c>
      <c r="B89" s="89"/>
      <c r="C89" s="94"/>
      <c r="D89" s="94"/>
      <c r="E89" s="94"/>
      <c r="F89" s="92"/>
      <c r="G89" s="94"/>
      <c r="H89" s="94"/>
      <c r="I89" s="88"/>
      <c r="J89" s="93"/>
      <c r="K89" s="93"/>
      <c r="L89" s="93"/>
      <c r="M89" s="93"/>
      <c r="N89" s="59">
        <f t="shared" si="73"/>
        <v>0</v>
      </c>
      <c r="P89" s="88">
        <v>13</v>
      </c>
      <c r="Q89" s="89"/>
      <c r="R89" s="94"/>
      <c r="S89" s="94"/>
      <c r="T89" s="94"/>
      <c r="U89" s="92"/>
      <c r="V89" s="94"/>
      <c r="W89" s="94"/>
      <c r="X89" s="88"/>
      <c r="Y89" s="93"/>
      <c r="Z89" s="93"/>
      <c r="AA89" s="93"/>
      <c r="AB89" s="93"/>
      <c r="AC89" s="59">
        <f t="shared" si="74"/>
        <v>0</v>
      </c>
      <c r="AE89" s="88">
        <v>13</v>
      </c>
      <c r="AF89" s="89"/>
      <c r="AG89" s="94"/>
      <c r="AH89" s="94"/>
      <c r="AI89" s="94"/>
      <c r="AJ89" s="92"/>
      <c r="AK89" s="94"/>
      <c r="AL89" s="94"/>
      <c r="AM89" s="88"/>
      <c r="AN89" s="93"/>
      <c r="AO89" s="93"/>
      <c r="AP89" s="93"/>
      <c r="AQ89" s="93"/>
      <c r="AR89" s="59">
        <f t="shared" si="75"/>
        <v>0</v>
      </c>
      <c r="AT89" s="88">
        <v>13</v>
      </c>
      <c r="AU89" s="89"/>
      <c r="AV89" s="94"/>
      <c r="AW89" s="94"/>
      <c r="AX89" s="94"/>
      <c r="AY89" s="92"/>
      <c r="AZ89" s="94"/>
      <c r="BA89" s="94"/>
      <c r="BB89" s="88"/>
      <c r="BC89" s="93"/>
      <c r="BD89" s="93"/>
      <c r="BE89" s="93"/>
      <c r="BF89" s="93"/>
      <c r="BG89" s="59">
        <f t="shared" si="76"/>
        <v>0</v>
      </c>
      <c r="BI89" s="88">
        <v>13</v>
      </c>
      <c r="BJ89" s="89"/>
      <c r="BK89" s="94"/>
      <c r="BL89" s="94"/>
      <c r="BM89" s="94"/>
      <c r="BN89" s="92"/>
      <c r="BO89" s="94"/>
      <c r="BP89" s="94"/>
      <c r="BQ89" s="88"/>
      <c r="BR89" s="93"/>
      <c r="BS89" s="93"/>
      <c r="BT89" s="93"/>
      <c r="BU89" s="93"/>
      <c r="BV89" s="59">
        <f t="shared" si="77"/>
        <v>0</v>
      </c>
      <c r="BX89" s="88">
        <v>13</v>
      </c>
      <c r="BY89" s="89"/>
      <c r="BZ89" s="94"/>
      <c r="CA89" s="94"/>
      <c r="CB89" s="94"/>
      <c r="CC89" s="92"/>
      <c r="CD89" s="94"/>
      <c r="CE89" s="94"/>
      <c r="CF89" s="88"/>
      <c r="CG89" s="93"/>
      <c r="CH89" s="93"/>
      <c r="CI89" s="93"/>
      <c r="CJ89" s="93"/>
      <c r="CK89" s="59">
        <f t="shared" si="78"/>
        <v>0</v>
      </c>
      <c r="CM89" s="88">
        <v>13</v>
      </c>
      <c r="CN89" s="89"/>
      <c r="CO89" s="94"/>
      <c r="CP89" s="94"/>
      <c r="CQ89" s="94"/>
      <c r="CR89" s="92"/>
      <c r="CS89" s="94"/>
      <c r="CT89" s="94"/>
      <c r="CU89" s="88"/>
      <c r="CV89" s="93"/>
      <c r="CW89" s="93"/>
      <c r="CX89" s="93"/>
      <c r="CY89" s="93"/>
      <c r="CZ89" s="59">
        <f t="shared" si="79"/>
        <v>0</v>
      </c>
      <c r="DB89" s="88">
        <v>13</v>
      </c>
      <c r="DC89" s="89"/>
      <c r="DD89" s="94"/>
      <c r="DE89" s="94"/>
      <c r="DF89" s="94"/>
      <c r="DG89" s="92"/>
      <c r="DH89" s="94"/>
      <c r="DI89" s="94"/>
      <c r="DJ89" s="88"/>
      <c r="DK89" s="93"/>
      <c r="DL89" s="93"/>
      <c r="DM89" s="93"/>
      <c r="DN89" s="93"/>
      <c r="DO89" s="59">
        <f t="shared" si="80"/>
        <v>0</v>
      </c>
      <c r="DQ89" s="88">
        <v>13</v>
      </c>
      <c r="DR89" s="89"/>
      <c r="DS89" s="94"/>
      <c r="DT89" s="94"/>
      <c r="DU89" s="88"/>
      <c r="DV89" s="93"/>
      <c r="DW89" s="93"/>
      <c r="DX89" s="441"/>
      <c r="DY89" s="93"/>
      <c r="DZ89" s="59">
        <f t="shared" si="81"/>
        <v>0</v>
      </c>
    </row>
    <row r="90" spans="1:130">
      <c r="A90" s="88">
        <v>14</v>
      </c>
      <c r="B90" s="89"/>
      <c r="C90" s="94"/>
      <c r="D90" s="94"/>
      <c r="E90" s="94"/>
      <c r="F90" s="92"/>
      <c r="G90" s="94"/>
      <c r="H90" s="94"/>
      <c r="I90" s="88"/>
      <c r="J90" s="93"/>
      <c r="K90" s="93"/>
      <c r="L90" s="93"/>
      <c r="M90" s="93"/>
      <c r="N90" s="59">
        <f t="shared" si="73"/>
        <v>0</v>
      </c>
      <c r="P90" s="88">
        <v>14</v>
      </c>
      <c r="Q90" s="89"/>
      <c r="R90" s="94"/>
      <c r="S90" s="94"/>
      <c r="T90" s="94"/>
      <c r="U90" s="92"/>
      <c r="V90" s="94"/>
      <c r="W90" s="94"/>
      <c r="X90" s="88"/>
      <c r="Y90" s="93"/>
      <c r="Z90" s="93"/>
      <c r="AA90" s="93"/>
      <c r="AB90" s="93"/>
      <c r="AC90" s="59">
        <f t="shared" si="74"/>
        <v>0</v>
      </c>
      <c r="AE90" s="88">
        <v>14</v>
      </c>
      <c r="AF90" s="89"/>
      <c r="AG90" s="94"/>
      <c r="AH90" s="94"/>
      <c r="AI90" s="94"/>
      <c r="AJ90" s="92"/>
      <c r="AK90" s="94"/>
      <c r="AL90" s="94"/>
      <c r="AM90" s="88"/>
      <c r="AN90" s="93"/>
      <c r="AO90" s="93"/>
      <c r="AP90" s="93"/>
      <c r="AQ90" s="93"/>
      <c r="AR90" s="59">
        <f t="shared" si="75"/>
        <v>0</v>
      </c>
      <c r="AT90" s="88">
        <v>14</v>
      </c>
      <c r="AU90" s="89"/>
      <c r="AV90" s="94"/>
      <c r="AW90" s="94"/>
      <c r="AX90" s="94"/>
      <c r="AY90" s="92"/>
      <c r="AZ90" s="94"/>
      <c r="BA90" s="94"/>
      <c r="BB90" s="88"/>
      <c r="BC90" s="93"/>
      <c r="BD90" s="93"/>
      <c r="BE90" s="93"/>
      <c r="BF90" s="93"/>
      <c r="BG90" s="59">
        <f t="shared" si="76"/>
        <v>0</v>
      </c>
      <c r="BI90" s="88">
        <v>14</v>
      </c>
      <c r="BJ90" s="89"/>
      <c r="BK90" s="94"/>
      <c r="BL90" s="94"/>
      <c r="BM90" s="94"/>
      <c r="BN90" s="92"/>
      <c r="BO90" s="94"/>
      <c r="BP90" s="94"/>
      <c r="BQ90" s="88"/>
      <c r="BR90" s="93"/>
      <c r="BS90" s="93"/>
      <c r="BT90" s="93"/>
      <c r="BU90" s="93"/>
      <c r="BV90" s="59">
        <f t="shared" si="77"/>
        <v>0</v>
      </c>
      <c r="BX90" s="88">
        <v>14</v>
      </c>
      <c r="BY90" s="89"/>
      <c r="BZ90" s="94"/>
      <c r="CA90" s="94"/>
      <c r="CB90" s="94"/>
      <c r="CC90" s="92"/>
      <c r="CD90" s="94"/>
      <c r="CE90" s="94"/>
      <c r="CF90" s="88"/>
      <c r="CG90" s="93"/>
      <c r="CH90" s="93"/>
      <c r="CI90" s="93"/>
      <c r="CJ90" s="93"/>
      <c r="CK90" s="59">
        <f t="shared" si="78"/>
        <v>0</v>
      </c>
      <c r="CM90" s="88">
        <v>14</v>
      </c>
      <c r="CN90" s="89"/>
      <c r="CO90" s="94"/>
      <c r="CP90" s="94"/>
      <c r="CQ90" s="94"/>
      <c r="CR90" s="92"/>
      <c r="CS90" s="94"/>
      <c r="CT90" s="94"/>
      <c r="CU90" s="88"/>
      <c r="CV90" s="93"/>
      <c r="CW90" s="93"/>
      <c r="CX90" s="93"/>
      <c r="CY90" s="93"/>
      <c r="CZ90" s="59">
        <f t="shared" si="79"/>
        <v>0</v>
      </c>
      <c r="DB90" s="88">
        <v>14</v>
      </c>
      <c r="DC90" s="89"/>
      <c r="DD90" s="94"/>
      <c r="DE90" s="94"/>
      <c r="DF90" s="94"/>
      <c r="DG90" s="92"/>
      <c r="DH90" s="94"/>
      <c r="DI90" s="94"/>
      <c r="DJ90" s="88"/>
      <c r="DK90" s="93"/>
      <c r="DL90" s="93"/>
      <c r="DM90" s="93"/>
      <c r="DN90" s="93"/>
      <c r="DO90" s="59">
        <f t="shared" si="80"/>
        <v>0</v>
      </c>
      <c r="DQ90" s="88">
        <v>14</v>
      </c>
      <c r="DR90" s="89"/>
      <c r="DS90" s="94"/>
      <c r="DT90" s="94"/>
      <c r="DU90" s="88"/>
      <c r="DV90" s="93"/>
      <c r="DW90" s="93"/>
      <c r="DX90" s="441"/>
      <c r="DY90" s="93"/>
      <c r="DZ90" s="59">
        <f t="shared" si="81"/>
        <v>0</v>
      </c>
    </row>
    <row r="91" spans="1:130">
      <c r="A91" s="88">
        <v>15</v>
      </c>
      <c r="B91" s="89"/>
      <c r="C91" s="94"/>
      <c r="D91" s="94"/>
      <c r="E91" s="94"/>
      <c r="F91" s="92"/>
      <c r="G91" s="94"/>
      <c r="H91" s="94"/>
      <c r="I91" s="88"/>
      <c r="J91" s="93"/>
      <c r="K91" s="93"/>
      <c r="L91" s="93"/>
      <c r="M91" s="93"/>
      <c r="N91" s="59">
        <f t="shared" si="73"/>
        <v>0</v>
      </c>
      <c r="P91" s="88">
        <v>15</v>
      </c>
      <c r="Q91" s="89"/>
      <c r="R91" s="94"/>
      <c r="S91" s="94"/>
      <c r="T91" s="94"/>
      <c r="U91" s="92"/>
      <c r="V91" s="94"/>
      <c r="W91" s="94"/>
      <c r="X91" s="88"/>
      <c r="Y91" s="93"/>
      <c r="Z91" s="93"/>
      <c r="AA91" s="93"/>
      <c r="AB91" s="93"/>
      <c r="AC91" s="59">
        <f t="shared" si="74"/>
        <v>0</v>
      </c>
      <c r="AE91" s="88">
        <v>15</v>
      </c>
      <c r="AF91" s="89"/>
      <c r="AG91" s="94"/>
      <c r="AH91" s="94"/>
      <c r="AI91" s="94"/>
      <c r="AJ91" s="92"/>
      <c r="AK91" s="94"/>
      <c r="AL91" s="94"/>
      <c r="AM91" s="88"/>
      <c r="AN91" s="93"/>
      <c r="AO91" s="93"/>
      <c r="AP91" s="93"/>
      <c r="AQ91" s="93"/>
      <c r="AR91" s="59">
        <f t="shared" si="75"/>
        <v>0</v>
      </c>
      <c r="AT91" s="88">
        <v>15</v>
      </c>
      <c r="AU91" s="89"/>
      <c r="AV91" s="94"/>
      <c r="AW91" s="94"/>
      <c r="AX91" s="94"/>
      <c r="AY91" s="92"/>
      <c r="AZ91" s="94"/>
      <c r="BA91" s="94"/>
      <c r="BB91" s="88"/>
      <c r="BC91" s="93"/>
      <c r="BD91" s="93"/>
      <c r="BE91" s="93"/>
      <c r="BF91" s="93"/>
      <c r="BG91" s="59">
        <f t="shared" si="76"/>
        <v>0</v>
      </c>
      <c r="BI91" s="88">
        <v>15</v>
      </c>
      <c r="BJ91" s="89"/>
      <c r="BK91" s="94"/>
      <c r="BL91" s="94"/>
      <c r="BM91" s="94"/>
      <c r="BN91" s="92"/>
      <c r="BO91" s="94"/>
      <c r="BP91" s="94"/>
      <c r="BQ91" s="88"/>
      <c r="BR91" s="93"/>
      <c r="BS91" s="93"/>
      <c r="BT91" s="93"/>
      <c r="BU91" s="93"/>
      <c r="BV91" s="59">
        <f t="shared" si="77"/>
        <v>0</v>
      </c>
      <c r="BX91" s="88">
        <v>15</v>
      </c>
      <c r="BY91" s="89"/>
      <c r="BZ91" s="94"/>
      <c r="CA91" s="94"/>
      <c r="CB91" s="94"/>
      <c r="CC91" s="92"/>
      <c r="CD91" s="94"/>
      <c r="CE91" s="94"/>
      <c r="CF91" s="88"/>
      <c r="CG91" s="93"/>
      <c r="CH91" s="93"/>
      <c r="CI91" s="93"/>
      <c r="CJ91" s="93"/>
      <c r="CK91" s="59">
        <f t="shared" si="78"/>
        <v>0</v>
      </c>
      <c r="CM91" s="88">
        <v>15</v>
      </c>
      <c r="CN91" s="89"/>
      <c r="CO91" s="94"/>
      <c r="CP91" s="94"/>
      <c r="CQ91" s="94"/>
      <c r="CR91" s="92"/>
      <c r="CS91" s="94"/>
      <c r="CT91" s="94"/>
      <c r="CU91" s="88"/>
      <c r="CV91" s="93"/>
      <c r="CW91" s="93"/>
      <c r="CX91" s="93"/>
      <c r="CY91" s="93"/>
      <c r="CZ91" s="59">
        <f t="shared" si="79"/>
        <v>0</v>
      </c>
      <c r="DB91" s="88">
        <v>15</v>
      </c>
      <c r="DC91" s="89"/>
      <c r="DD91" s="94"/>
      <c r="DE91" s="94"/>
      <c r="DF91" s="94"/>
      <c r="DG91" s="92"/>
      <c r="DH91" s="94"/>
      <c r="DI91" s="94"/>
      <c r="DJ91" s="88"/>
      <c r="DK91" s="93"/>
      <c r="DL91" s="93"/>
      <c r="DM91" s="93"/>
      <c r="DN91" s="93"/>
      <c r="DO91" s="59">
        <f t="shared" si="80"/>
        <v>0</v>
      </c>
      <c r="DQ91" s="88">
        <v>15</v>
      </c>
      <c r="DR91" s="89"/>
      <c r="DS91" s="94"/>
      <c r="DT91" s="94"/>
      <c r="DU91" s="88"/>
      <c r="DV91" s="93"/>
      <c r="DW91" s="93"/>
      <c r="DX91" s="441"/>
      <c r="DY91" s="93"/>
      <c r="DZ91" s="59">
        <f t="shared" si="81"/>
        <v>0</v>
      </c>
    </row>
    <row r="92" spans="1:130">
      <c r="A92" s="88">
        <v>16</v>
      </c>
      <c r="B92" s="89"/>
      <c r="C92" s="94"/>
      <c r="D92" s="94"/>
      <c r="E92" s="94"/>
      <c r="F92" s="92"/>
      <c r="G92" s="94"/>
      <c r="H92" s="94"/>
      <c r="I92" s="88"/>
      <c r="J92" s="93"/>
      <c r="K92" s="93"/>
      <c r="L92" s="93"/>
      <c r="M92" s="93"/>
      <c r="N92" s="59">
        <f t="shared" si="73"/>
        <v>0</v>
      </c>
      <c r="P92" s="88">
        <v>16</v>
      </c>
      <c r="Q92" s="89"/>
      <c r="R92" s="94"/>
      <c r="S92" s="94"/>
      <c r="T92" s="94"/>
      <c r="U92" s="92"/>
      <c r="V92" s="94"/>
      <c r="W92" s="94"/>
      <c r="X92" s="88"/>
      <c r="Y92" s="93"/>
      <c r="Z92" s="93"/>
      <c r="AA92" s="93"/>
      <c r="AB92" s="93"/>
      <c r="AC92" s="59">
        <f t="shared" si="74"/>
        <v>0</v>
      </c>
      <c r="AE92" s="88">
        <v>16</v>
      </c>
      <c r="AF92" s="89"/>
      <c r="AG92" s="94"/>
      <c r="AH92" s="94"/>
      <c r="AI92" s="94"/>
      <c r="AJ92" s="92"/>
      <c r="AK92" s="94"/>
      <c r="AL92" s="94"/>
      <c r="AM92" s="88"/>
      <c r="AN92" s="93"/>
      <c r="AO92" s="93"/>
      <c r="AP92" s="93"/>
      <c r="AQ92" s="93"/>
      <c r="AR92" s="59">
        <f t="shared" si="75"/>
        <v>0</v>
      </c>
      <c r="AT92" s="88">
        <v>16</v>
      </c>
      <c r="AU92" s="89"/>
      <c r="AV92" s="94"/>
      <c r="AW92" s="94"/>
      <c r="AX92" s="94"/>
      <c r="AY92" s="92"/>
      <c r="AZ92" s="94"/>
      <c r="BA92" s="94"/>
      <c r="BB92" s="88"/>
      <c r="BC92" s="93"/>
      <c r="BD92" s="93"/>
      <c r="BE92" s="93"/>
      <c r="BF92" s="93"/>
      <c r="BG92" s="59">
        <f t="shared" si="76"/>
        <v>0</v>
      </c>
      <c r="BI92" s="88">
        <v>16</v>
      </c>
      <c r="BJ92" s="89"/>
      <c r="BK92" s="94"/>
      <c r="BL92" s="94"/>
      <c r="BM92" s="94"/>
      <c r="BN92" s="92"/>
      <c r="BO92" s="94"/>
      <c r="BP92" s="94"/>
      <c r="BQ92" s="88"/>
      <c r="BR92" s="93"/>
      <c r="BS92" s="93"/>
      <c r="BT92" s="93"/>
      <c r="BU92" s="93"/>
      <c r="BV92" s="59">
        <f t="shared" si="77"/>
        <v>0</v>
      </c>
      <c r="BX92" s="88">
        <v>16</v>
      </c>
      <c r="BY92" s="89"/>
      <c r="BZ92" s="94"/>
      <c r="CA92" s="94"/>
      <c r="CB92" s="94"/>
      <c r="CC92" s="92"/>
      <c r="CD92" s="94"/>
      <c r="CE92" s="94"/>
      <c r="CF92" s="88"/>
      <c r="CG92" s="93"/>
      <c r="CH92" s="93"/>
      <c r="CI92" s="93"/>
      <c r="CJ92" s="93"/>
      <c r="CK92" s="59">
        <f t="shared" si="78"/>
        <v>0</v>
      </c>
      <c r="CM92" s="88">
        <v>16</v>
      </c>
      <c r="CN92" s="89"/>
      <c r="CO92" s="94"/>
      <c r="CP92" s="94"/>
      <c r="CQ92" s="94"/>
      <c r="CR92" s="92"/>
      <c r="CS92" s="94"/>
      <c r="CT92" s="94"/>
      <c r="CU92" s="88"/>
      <c r="CV92" s="93"/>
      <c r="CW92" s="93"/>
      <c r="CX92" s="93"/>
      <c r="CY92" s="93"/>
      <c r="CZ92" s="59">
        <f t="shared" si="79"/>
        <v>0</v>
      </c>
      <c r="DB92" s="88">
        <v>16</v>
      </c>
      <c r="DC92" s="89"/>
      <c r="DD92" s="94"/>
      <c r="DE92" s="94"/>
      <c r="DF92" s="94"/>
      <c r="DG92" s="92"/>
      <c r="DH92" s="94"/>
      <c r="DI92" s="94"/>
      <c r="DJ92" s="88"/>
      <c r="DK92" s="93"/>
      <c r="DL92" s="93"/>
      <c r="DM92" s="93"/>
      <c r="DN92" s="93"/>
      <c r="DO92" s="59">
        <f t="shared" si="80"/>
        <v>0</v>
      </c>
      <c r="DQ92" s="88">
        <v>16</v>
      </c>
      <c r="DR92" s="89"/>
      <c r="DS92" s="94"/>
      <c r="DT92" s="94"/>
      <c r="DU92" s="88"/>
      <c r="DV92" s="93"/>
      <c r="DW92" s="93"/>
      <c r="DX92" s="441"/>
      <c r="DY92" s="93"/>
      <c r="DZ92" s="59">
        <f t="shared" si="81"/>
        <v>0</v>
      </c>
    </row>
    <row r="93" spans="1:130">
      <c r="A93" s="88">
        <v>17</v>
      </c>
      <c r="B93" s="89"/>
      <c r="C93" s="94"/>
      <c r="D93" s="94"/>
      <c r="E93" s="94"/>
      <c r="F93" s="92"/>
      <c r="G93" s="94"/>
      <c r="H93" s="94"/>
      <c r="I93" s="88"/>
      <c r="J93" s="93"/>
      <c r="K93" s="93"/>
      <c r="L93" s="93"/>
      <c r="M93" s="93"/>
      <c r="N93" s="59">
        <f t="shared" si="73"/>
        <v>0</v>
      </c>
      <c r="P93" s="88">
        <v>17</v>
      </c>
      <c r="Q93" s="89"/>
      <c r="R93" s="94"/>
      <c r="S93" s="94"/>
      <c r="T93" s="94"/>
      <c r="U93" s="92"/>
      <c r="V93" s="94"/>
      <c r="W93" s="94"/>
      <c r="X93" s="88"/>
      <c r="Y93" s="93"/>
      <c r="Z93" s="93"/>
      <c r="AA93" s="93"/>
      <c r="AB93" s="93"/>
      <c r="AC93" s="59">
        <f t="shared" si="74"/>
        <v>0</v>
      </c>
      <c r="AE93" s="88">
        <v>17</v>
      </c>
      <c r="AF93" s="89"/>
      <c r="AG93" s="94"/>
      <c r="AH93" s="94"/>
      <c r="AI93" s="94"/>
      <c r="AJ93" s="92"/>
      <c r="AK93" s="94"/>
      <c r="AL93" s="94"/>
      <c r="AM93" s="88"/>
      <c r="AN93" s="93"/>
      <c r="AO93" s="93"/>
      <c r="AP93" s="93"/>
      <c r="AQ93" s="93"/>
      <c r="AR93" s="59">
        <f t="shared" si="75"/>
        <v>0</v>
      </c>
      <c r="AT93" s="88">
        <v>17</v>
      </c>
      <c r="AU93" s="89"/>
      <c r="AV93" s="94"/>
      <c r="AW93" s="94"/>
      <c r="AX93" s="94"/>
      <c r="AY93" s="92"/>
      <c r="AZ93" s="94"/>
      <c r="BA93" s="94"/>
      <c r="BB93" s="88"/>
      <c r="BC93" s="93"/>
      <c r="BD93" s="93"/>
      <c r="BE93" s="93"/>
      <c r="BF93" s="93"/>
      <c r="BG93" s="59">
        <f t="shared" si="76"/>
        <v>0</v>
      </c>
      <c r="BI93" s="88">
        <v>17</v>
      </c>
      <c r="BJ93" s="89"/>
      <c r="BK93" s="94"/>
      <c r="BL93" s="94"/>
      <c r="BM93" s="94"/>
      <c r="BN93" s="92"/>
      <c r="BO93" s="94"/>
      <c r="BP93" s="94"/>
      <c r="BQ93" s="88"/>
      <c r="BR93" s="93"/>
      <c r="BS93" s="93"/>
      <c r="BT93" s="93"/>
      <c r="BU93" s="93"/>
      <c r="BV93" s="59">
        <f t="shared" si="77"/>
        <v>0</v>
      </c>
      <c r="BX93" s="88">
        <v>17</v>
      </c>
      <c r="BY93" s="89"/>
      <c r="BZ93" s="94"/>
      <c r="CA93" s="94"/>
      <c r="CB93" s="94"/>
      <c r="CC93" s="92"/>
      <c r="CD93" s="94"/>
      <c r="CE93" s="94"/>
      <c r="CF93" s="88"/>
      <c r="CG93" s="93"/>
      <c r="CH93" s="93"/>
      <c r="CI93" s="93"/>
      <c r="CJ93" s="93"/>
      <c r="CK93" s="59">
        <f t="shared" si="78"/>
        <v>0</v>
      </c>
      <c r="CM93" s="88">
        <v>17</v>
      </c>
      <c r="CN93" s="89"/>
      <c r="CO93" s="94"/>
      <c r="CP93" s="94"/>
      <c r="CQ93" s="94"/>
      <c r="CR93" s="92"/>
      <c r="CS93" s="94"/>
      <c r="CT93" s="94"/>
      <c r="CU93" s="88"/>
      <c r="CV93" s="93"/>
      <c r="CW93" s="93"/>
      <c r="CX93" s="93"/>
      <c r="CY93" s="93"/>
      <c r="CZ93" s="59">
        <f t="shared" si="79"/>
        <v>0</v>
      </c>
      <c r="DB93" s="88">
        <v>17</v>
      </c>
      <c r="DC93" s="89"/>
      <c r="DD93" s="94"/>
      <c r="DE93" s="94"/>
      <c r="DF93" s="94"/>
      <c r="DG93" s="92"/>
      <c r="DH93" s="94"/>
      <c r="DI93" s="94"/>
      <c r="DJ93" s="88"/>
      <c r="DK93" s="93"/>
      <c r="DL93" s="93"/>
      <c r="DM93" s="93"/>
      <c r="DN93" s="93"/>
      <c r="DO93" s="59">
        <f t="shared" si="80"/>
        <v>0</v>
      </c>
      <c r="DQ93" s="88">
        <v>17</v>
      </c>
      <c r="DR93" s="89"/>
      <c r="DS93" s="94"/>
      <c r="DT93" s="94"/>
      <c r="DU93" s="88"/>
      <c r="DV93" s="93"/>
      <c r="DW93" s="93"/>
      <c r="DX93" s="441"/>
      <c r="DY93" s="93"/>
      <c r="DZ93" s="59">
        <f t="shared" si="81"/>
        <v>0</v>
      </c>
    </row>
    <row r="94" spans="1:130">
      <c r="A94" s="88">
        <v>18</v>
      </c>
      <c r="B94" s="89"/>
      <c r="C94" s="94"/>
      <c r="D94" s="94"/>
      <c r="E94" s="94"/>
      <c r="F94" s="92"/>
      <c r="G94" s="94"/>
      <c r="H94" s="94"/>
      <c r="I94" s="88"/>
      <c r="J94" s="93"/>
      <c r="K94" s="93"/>
      <c r="L94" s="93"/>
      <c r="M94" s="93"/>
      <c r="N94" s="59">
        <f t="shared" si="73"/>
        <v>0</v>
      </c>
      <c r="P94" s="88">
        <v>18</v>
      </c>
      <c r="Q94" s="89"/>
      <c r="R94" s="94"/>
      <c r="S94" s="94"/>
      <c r="T94" s="94"/>
      <c r="U94" s="92"/>
      <c r="V94" s="94"/>
      <c r="W94" s="94"/>
      <c r="X94" s="88"/>
      <c r="Y94" s="93"/>
      <c r="Z94" s="93"/>
      <c r="AA94" s="93"/>
      <c r="AB94" s="93"/>
      <c r="AC94" s="59">
        <f t="shared" si="74"/>
        <v>0</v>
      </c>
      <c r="AE94" s="88">
        <v>18</v>
      </c>
      <c r="AF94" s="89"/>
      <c r="AG94" s="94"/>
      <c r="AH94" s="94"/>
      <c r="AI94" s="94"/>
      <c r="AJ94" s="92"/>
      <c r="AK94" s="94"/>
      <c r="AL94" s="94"/>
      <c r="AM94" s="88"/>
      <c r="AN94" s="93"/>
      <c r="AO94" s="93"/>
      <c r="AP94" s="93"/>
      <c r="AQ94" s="93"/>
      <c r="AR94" s="59">
        <f t="shared" si="75"/>
        <v>0</v>
      </c>
      <c r="AT94" s="88">
        <v>18</v>
      </c>
      <c r="AU94" s="89"/>
      <c r="AV94" s="94"/>
      <c r="AW94" s="94"/>
      <c r="AX94" s="94"/>
      <c r="AY94" s="92"/>
      <c r="AZ94" s="94"/>
      <c r="BA94" s="94"/>
      <c r="BB94" s="88"/>
      <c r="BC94" s="93"/>
      <c r="BD94" s="93"/>
      <c r="BE94" s="93"/>
      <c r="BF94" s="93"/>
      <c r="BG94" s="59">
        <f t="shared" si="76"/>
        <v>0</v>
      </c>
      <c r="BI94" s="88">
        <v>18</v>
      </c>
      <c r="BJ94" s="89"/>
      <c r="BK94" s="94"/>
      <c r="BL94" s="94"/>
      <c r="BM94" s="94"/>
      <c r="BN94" s="92"/>
      <c r="BO94" s="94"/>
      <c r="BP94" s="94"/>
      <c r="BQ94" s="88"/>
      <c r="BR94" s="93"/>
      <c r="BS94" s="93"/>
      <c r="BT94" s="93"/>
      <c r="BU94" s="93"/>
      <c r="BV94" s="59">
        <f t="shared" si="77"/>
        <v>0</v>
      </c>
      <c r="BX94" s="88">
        <v>18</v>
      </c>
      <c r="BY94" s="89"/>
      <c r="BZ94" s="94"/>
      <c r="CA94" s="94"/>
      <c r="CB94" s="94"/>
      <c r="CC94" s="92"/>
      <c r="CD94" s="94"/>
      <c r="CE94" s="94"/>
      <c r="CF94" s="88"/>
      <c r="CG94" s="93"/>
      <c r="CH94" s="93"/>
      <c r="CI94" s="93"/>
      <c r="CJ94" s="93"/>
      <c r="CK94" s="59">
        <f t="shared" si="78"/>
        <v>0</v>
      </c>
      <c r="CM94" s="88">
        <v>18</v>
      </c>
      <c r="CN94" s="89"/>
      <c r="CO94" s="94"/>
      <c r="CP94" s="94"/>
      <c r="CQ94" s="94"/>
      <c r="CR94" s="92"/>
      <c r="CS94" s="94"/>
      <c r="CT94" s="94"/>
      <c r="CU94" s="88"/>
      <c r="CV94" s="93"/>
      <c r="CW94" s="93"/>
      <c r="CX94" s="93"/>
      <c r="CY94" s="93"/>
      <c r="CZ94" s="59">
        <f t="shared" si="79"/>
        <v>0</v>
      </c>
      <c r="DB94" s="88">
        <v>18</v>
      </c>
      <c r="DC94" s="89"/>
      <c r="DD94" s="94"/>
      <c r="DE94" s="94"/>
      <c r="DF94" s="94"/>
      <c r="DG94" s="92"/>
      <c r="DH94" s="94"/>
      <c r="DI94" s="94"/>
      <c r="DJ94" s="88"/>
      <c r="DK94" s="93"/>
      <c r="DL94" s="93"/>
      <c r="DM94" s="93"/>
      <c r="DN94" s="93"/>
      <c r="DO94" s="59">
        <f t="shared" si="80"/>
        <v>0</v>
      </c>
      <c r="DQ94" s="88">
        <v>18</v>
      </c>
      <c r="DR94" s="89"/>
      <c r="DS94" s="94"/>
      <c r="DT94" s="94"/>
      <c r="DU94" s="88"/>
      <c r="DV94" s="93"/>
      <c r="DW94" s="93"/>
      <c r="DX94" s="441"/>
      <c r="DY94" s="93"/>
      <c r="DZ94" s="59">
        <f t="shared" si="81"/>
        <v>0</v>
      </c>
    </row>
    <row r="95" spans="1:130">
      <c r="A95" s="88">
        <v>19</v>
      </c>
      <c r="B95" s="89"/>
      <c r="C95" s="94"/>
      <c r="D95" s="94"/>
      <c r="E95" s="94"/>
      <c r="F95" s="92"/>
      <c r="G95" s="94"/>
      <c r="H95" s="94"/>
      <c r="I95" s="88"/>
      <c r="J95" s="93"/>
      <c r="K95" s="93"/>
      <c r="L95" s="93"/>
      <c r="M95" s="93"/>
      <c r="N95" s="59">
        <f t="shared" si="73"/>
        <v>0</v>
      </c>
      <c r="P95" s="88">
        <v>19</v>
      </c>
      <c r="Q95" s="89"/>
      <c r="R95" s="94"/>
      <c r="S95" s="94"/>
      <c r="T95" s="94"/>
      <c r="U95" s="92"/>
      <c r="V95" s="94"/>
      <c r="W95" s="94"/>
      <c r="X95" s="88"/>
      <c r="Y95" s="93"/>
      <c r="Z95" s="93"/>
      <c r="AA95" s="93"/>
      <c r="AB95" s="93"/>
      <c r="AC95" s="59">
        <f t="shared" si="74"/>
        <v>0</v>
      </c>
      <c r="AE95" s="88">
        <v>19</v>
      </c>
      <c r="AF95" s="89"/>
      <c r="AG95" s="94"/>
      <c r="AH95" s="94"/>
      <c r="AI95" s="94"/>
      <c r="AJ95" s="92"/>
      <c r="AK95" s="94"/>
      <c r="AL95" s="94"/>
      <c r="AM95" s="88"/>
      <c r="AN95" s="93"/>
      <c r="AO95" s="93"/>
      <c r="AP95" s="93"/>
      <c r="AQ95" s="93"/>
      <c r="AR95" s="59">
        <f t="shared" si="75"/>
        <v>0</v>
      </c>
      <c r="AT95" s="88">
        <v>19</v>
      </c>
      <c r="AU95" s="89"/>
      <c r="AV95" s="94"/>
      <c r="AW95" s="94"/>
      <c r="AX95" s="94"/>
      <c r="AY95" s="92"/>
      <c r="AZ95" s="94"/>
      <c r="BA95" s="94"/>
      <c r="BB95" s="88"/>
      <c r="BC95" s="93"/>
      <c r="BD95" s="93"/>
      <c r="BE95" s="93"/>
      <c r="BF95" s="93"/>
      <c r="BG95" s="59">
        <f t="shared" si="76"/>
        <v>0</v>
      </c>
      <c r="BI95" s="88">
        <v>19</v>
      </c>
      <c r="BJ95" s="89"/>
      <c r="BK95" s="94"/>
      <c r="BL95" s="94"/>
      <c r="BM95" s="94"/>
      <c r="BN95" s="92"/>
      <c r="BO95" s="94"/>
      <c r="BP95" s="94"/>
      <c r="BQ95" s="88"/>
      <c r="BR95" s="93"/>
      <c r="BS95" s="93"/>
      <c r="BT95" s="93"/>
      <c r="BU95" s="93"/>
      <c r="BV95" s="59">
        <f t="shared" si="77"/>
        <v>0</v>
      </c>
      <c r="BX95" s="88">
        <v>19</v>
      </c>
      <c r="BY95" s="89"/>
      <c r="BZ95" s="94"/>
      <c r="CA95" s="94"/>
      <c r="CB95" s="94"/>
      <c r="CC95" s="92"/>
      <c r="CD95" s="94"/>
      <c r="CE95" s="94"/>
      <c r="CF95" s="88"/>
      <c r="CG95" s="93"/>
      <c r="CH95" s="93"/>
      <c r="CI95" s="93"/>
      <c r="CJ95" s="93"/>
      <c r="CK95" s="59">
        <f t="shared" si="78"/>
        <v>0</v>
      </c>
      <c r="CM95" s="88">
        <v>19</v>
      </c>
      <c r="CN95" s="89"/>
      <c r="CO95" s="94"/>
      <c r="CP95" s="94"/>
      <c r="CQ95" s="94"/>
      <c r="CR95" s="92"/>
      <c r="CS95" s="94"/>
      <c r="CT95" s="94"/>
      <c r="CU95" s="88"/>
      <c r="CV95" s="93"/>
      <c r="CW95" s="93"/>
      <c r="CX95" s="93"/>
      <c r="CY95" s="93"/>
      <c r="CZ95" s="59">
        <f t="shared" si="79"/>
        <v>0</v>
      </c>
      <c r="DB95" s="88">
        <v>19</v>
      </c>
      <c r="DC95" s="89"/>
      <c r="DD95" s="94"/>
      <c r="DE95" s="94"/>
      <c r="DF95" s="94"/>
      <c r="DG95" s="92"/>
      <c r="DH95" s="94"/>
      <c r="DI95" s="94"/>
      <c r="DJ95" s="88"/>
      <c r="DK95" s="93"/>
      <c r="DL95" s="93"/>
      <c r="DM95" s="93"/>
      <c r="DN95" s="93"/>
      <c r="DO95" s="59">
        <f t="shared" si="80"/>
        <v>0</v>
      </c>
      <c r="DQ95" s="88">
        <v>19</v>
      </c>
      <c r="DR95" s="89"/>
      <c r="DS95" s="94"/>
      <c r="DT95" s="94"/>
      <c r="DU95" s="88"/>
      <c r="DV95" s="93"/>
      <c r="DW95" s="93"/>
      <c r="DX95" s="441"/>
      <c r="DY95" s="93"/>
      <c r="DZ95" s="59">
        <f t="shared" si="81"/>
        <v>0</v>
      </c>
    </row>
    <row r="96" spans="1:130">
      <c r="A96" s="88">
        <v>20</v>
      </c>
      <c r="B96" s="89"/>
      <c r="C96" s="94"/>
      <c r="D96" s="94"/>
      <c r="E96" s="94"/>
      <c r="F96" s="92"/>
      <c r="G96" s="94"/>
      <c r="H96" s="94"/>
      <c r="I96" s="88"/>
      <c r="J96" s="93"/>
      <c r="K96" s="93"/>
      <c r="L96" s="93"/>
      <c r="M96" s="93"/>
      <c r="N96" s="59">
        <f t="shared" si="73"/>
        <v>0</v>
      </c>
      <c r="P96" s="88">
        <v>20</v>
      </c>
      <c r="Q96" s="89"/>
      <c r="R96" s="94"/>
      <c r="S96" s="94"/>
      <c r="T96" s="94"/>
      <c r="U96" s="92"/>
      <c r="V96" s="94"/>
      <c r="W96" s="94"/>
      <c r="X96" s="88"/>
      <c r="Y96" s="93"/>
      <c r="Z96" s="93"/>
      <c r="AA96" s="93"/>
      <c r="AB96" s="93"/>
      <c r="AC96" s="59">
        <f t="shared" si="74"/>
        <v>0</v>
      </c>
      <c r="AE96" s="88">
        <v>20</v>
      </c>
      <c r="AF96" s="89"/>
      <c r="AG96" s="94"/>
      <c r="AH96" s="94"/>
      <c r="AI96" s="94"/>
      <c r="AJ96" s="92"/>
      <c r="AK96" s="94"/>
      <c r="AL96" s="94"/>
      <c r="AM96" s="88"/>
      <c r="AN96" s="93"/>
      <c r="AO96" s="93"/>
      <c r="AP96" s="93"/>
      <c r="AQ96" s="93"/>
      <c r="AR96" s="59">
        <f t="shared" si="75"/>
        <v>0</v>
      </c>
      <c r="AT96" s="88">
        <v>20</v>
      </c>
      <c r="AU96" s="89"/>
      <c r="AV96" s="94"/>
      <c r="AW96" s="94"/>
      <c r="AX96" s="94"/>
      <c r="AY96" s="92"/>
      <c r="AZ96" s="94"/>
      <c r="BA96" s="94"/>
      <c r="BB96" s="88"/>
      <c r="BC96" s="93"/>
      <c r="BD96" s="93"/>
      <c r="BE96" s="93"/>
      <c r="BF96" s="93"/>
      <c r="BG96" s="59">
        <f t="shared" si="76"/>
        <v>0</v>
      </c>
      <c r="BI96" s="88">
        <v>20</v>
      </c>
      <c r="BJ96" s="89"/>
      <c r="BK96" s="94"/>
      <c r="BL96" s="94"/>
      <c r="BM96" s="94"/>
      <c r="BN96" s="92"/>
      <c r="BO96" s="94"/>
      <c r="BP96" s="94"/>
      <c r="BQ96" s="88"/>
      <c r="BR96" s="93"/>
      <c r="BS96" s="93"/>
      <c r="BT96" s="93"/>
      <c r="BU96" s="93"/>
      <c r="BV96" s="59">
        <f t="shared" si="77"/>
        <v>0</v>
      </c>
      <c r="BX96" s="88">
        <v>20</v>
      </c>
      <c r="BY96" s="89"/>
      <c r="BZ96" s="94"/>
      <c r="CA96" s="94"/>
      <c r="CB96" s="94"/>
      <c r="CC96" s="92"/>
      <c r="CD96" s="94"/>
      <c r="CE96" s="94"/>
      <c r="CF96" s="88"/>
      <c r="CG96" s="93"/>
      <c r="CH96" s="93"/>
      <c r="CI96" s="93"/>
      <c r="CJ96" s="93"/>
      <c r="CK96" s="59">
        <f t="shared" si="78"/>
        <v>0</v>
      </c>
      <c r="CM96" s="88">
        <v>20</v>
      </c>
      <c r="CN96" s="89"/>
      <c r="CO96" s="94"/>
      <c r="CP96" s="94"/>
      <c r="CQ96" s="94"/>
      <c r="CR96" s="92"/>
      <c r="CS96" s="94"/>
      <c r="CT96" s="94"/>
      <c r="CU96" s="88"/>
      <c r="CV96" s="93"/>
      <c r="CW96" s="93"/>
      <c r="CX96" s="93"/>
      <c r="CY96" s="93"/>
      <c r="CZ96" s="59">
        <f t="shared" si="79"/>
        <v>0</v>
      </c>
      <c r="DB96" s="88">
        <v>20</v>
      </c>
      <c r="DC96" s="89"/>
      <c r="DD96" s="94"/>
      <c r="DE96" s="94"/>
      <c r="DF96" s="94"/>
      <c r="DG96" s="92"/>
      <c r="DH96" s="94"/>
      <c r="DI96" s="94"/>
      <c r="DJ96" s="88"/>
      <c r="DK96" s="93"/>
      <c r="DL96" s="93"/>
      <c r="DM96" s="93"/>
      <c r="DN96" s="93"/>
      <c r="DO96" s="59">
        <f t="shared" si="80"/>
        <v>0</v>
      </c>
      <c r="DQ96" s="88">
        <v>20</v>
      </c>
      <c r="DR96" s="89"/>
      <c r="DS96" s="94"/>
      <c r="DT96" s="94"/>
      <c r="DU96" s="88"/>
      <c r="DV96" s="93"/>
      <c r="DW96" s="93"/>
      <c r="DX96" s="441"/>
      <c r="DY96" s="93"/>
      <c r="DZ96" s="59">
        <f t="shared" si="81"/>
        <v>0</v>
      </c>
    </row>
    <row r="97" spans="1:130">
      <c r="A97" s="88">
        <v>21</v>
      </c>
      <c r="B97" s="89"/>
      <c r="C97" s="94"/>
      <c r="D97" s="94"/>
      <c r="E97" s="94"/>
      <c r="F97" s="92"/>
      <c r="G97" s="94"/>
      <c r="H97" s="94"/>
      <c r="I97" s="88"/>
      <c r="J97" s="93"/>
      <c r="K97" s="93"/>
      <c r="L97" s="93"/>
      <c r="M97" s="93"/>
      <c r="N97" s="59">
        <f t="shared" si="73"/>
        <v>0</v>
      </c>
      <c r="P97" s="88">
        <v>21</v>
      </c>
      <c r="Q97" s="89"/>
      <c r="R97" s="94"/>
      <c r="S97" s="94"/>
      <c r="T97" s="94"/>
      <c r="U97" s="92"/>
      <c r="V97" s="94"/>
      <c r="W97" s="94"/>
      <c r="X97" s="88"/>
      <c r="Y97" s="93"/>
      <c r="Z97" s="93"/>
      <c r="AA97" s="93"/>
      <c r="AB97" s="93"/>
      <c r="AC97" s="59">
        <f t="shared" si="74"/>
        <v>0</v>
      </c>
      <c r="AE97" s="88">
        <v>21</v>
      </c>
      <c r="AF97" s="89"/>
      <c r="AG97" s="94"/>
      <c r="AH97" s="94"/>
      <c r="AI97" s="94"/>
      <c r="AJ97" s="92"/>
      <c r="AK97" s="94"/>
      <c r="AL97" s="94"/>
      <c r="AM97" s="88"/>
      <c r="AN97" s="93"/>
      <c r="AO97" s="93"/>
      <c r="AP97" s="93"/>
      <c r="AQ97" s="93"/>
      <c r="AR97" s="59">
        <f t="shared" si="75"/>
        <v>0</v>
      </c>
      <c r="AT97" s="88">
        <v>21</v>
      </c>
      <c r="AU97" s="89"/>
      <c r="AV97" s="94"/>
      <c r="AW97" s="94"/>
      <c r="AX97" s="94"/>
      <c r="AY97" s="92"/>
      <c r="AZ97" s="94"/>
      <c r="BA97" s="94"/>
      <c r="BB97" s="88"/>
      <c r="BC97" s="93"/>
      <c r="BD97" s="93"/>
      <c r="BE97" s="93"/>
      <c r="BF97" s="93"/>
      <c r="BG97" s="59">
        <f t="shared" si="76"/>
        <v>0</v>
      </c>
      <c r="BI97" s="88">
        <v>21</v>
      </c>
      <c r="BJ97" s="89"/>
      <c r="BK97" s="94"/>
      <c r="BL97" s="94"/>
      <c r="BM97" s="94"/>
      <c r="BN97" s="92"/>
      <c r="BO97" s="94"/>
      <c r="BP97" s="94"/>
      <c r="BQ97" s="88"/>
      <c r="BR97" s="93"/>
      <c r="BS97" s="93"/>
      <c r="BT97" s="93"/>
      <c r="BU97" s="93"/>
      <c r="BV97" s="59">
        <f t="shared" si="77"/>
        <v>0</v>
      </c>
      <c r="BX97" s="88">
        <v>21</v>
      </c>
      <c r="BY97" s="89"/>
      <c r="BZ97" s="94"/>
      <c r="CA97" s="94"/>
      <c r="CB97" s="94"/>
      <c r="CC97" s="92"/>
      <c r="CD97" s="94"/>
      <c r="CE97" s="94"/>
      <c r="CF97" s="88"/>
      <c r="CG97" s="93"/>
      <c r="CH97" s="93"/>
      <c r="CI97" s="93"/>
      <c r="CJ97" s="93"/>
      <c r="CK97" s="59">
        <f t="shared" si="78"/>
        <v>0</v>
      </c>
      <c r="CM97" s="88">
        <v>21</v>
      </c>
      <c r="CN97" s="89"/>
      <c r="CO97" s="94"/>
      <c r="CP97" s="94"/>
      <c r="CQ97" s="94"/>
      <c r="CR97" s="92"/>
      <c r="CS97" s="94"/>
      <c r="CT97" s="94"/>
      <c r="CU97" s="88"/>
      <c r="CV97" s="93"/>
      <c r="CW97" s="93"/>
      <c r="CX97" s="93"/>
      <c r="CY97" s="93"/>
      <c r="CZ97" s="59">
        <f t="shared" si="79"/>
        <v>0</v>
      </c>
      <c r="DB97" s="88">
        <v>21</v>
      </c>
      <c r="DC97" s="89"/>
      <c r="DD97" s="94"/>
      <c r="DE97" s="94"/>
      <c r="DF97" s="94"/>
      <c r="DG97" s="92"/>
      <c r="DH97" s="94"/>
      <c r="DI97" s="94"/>
      <c r="DJ97" s="88"/>
      <c r="DK97" s="93"/>
      <c r="DL97" s="93"/>
      <c r="DM97" s="93"/>
      <c r="DN97" s="93"/>
      <c r="DO97" s="59">
        <f t="shared" si="80"/>
        <v>0</v>
      </c>
      <c r="DQ97" s="88">
        <v>21</v>
      </c>
      <c r="DR97" s="89"/>
      <c r="DS97" s="94"/>
      <c r="DT97" s="94"/>
      <c r="DU97" s="88"/>
      <c r="DV97" s="93"/>
      <c r="DW97" s="93"/>
      <c r="DX97" s="441"/>
      <c r="DY97" s="93"/>
      <c r="DZ97" s="59">
        <f t="shared" si="81"/>
        <v>0</v>
      </c>
    </row>
    <row r="98" spans="1:130">
      <c r="A98" s="88">
        <v>22</v>
      </c>
      <c r="B98" s="89"/>
      <c r="C98" s="94"/>
      <c r="D98" s="94"/>
      <c r="E98" s="94"/>
      <c r="F98" s="92"/>
      <c r="G98" s="94"/>
      <c r="H98" s="94"/>
      <c r="I98" s="88"/>
      <c r="J98" s="93"/>
      <c r="K98" s="93"/>
      <c r="L98" s="93"/>
      <c r="M98" s="93"/>
      <c r="N98" s="59">
        <f t="shared" si="73"/>
        <v>0</v>
      </c>
      <c r="P98" s="88">
        <v>22</v>
      </c>
      <c r="Q98" s="89"/>
      <c r="R98" s="94"/>
      <c r="S98" s="94"/>
      <c r="T98" s="94"/>
      <c r="U98" s="92"/>
      <c r="V98" s="94"/>
      <c r="W98" s="94"/>
      <c r="X98" s="88"/>
      <c r="Y98" s="93"/>
      <c r="Z98" s="93"/>
      <c r="AA98" s="93"/>
      <c r="AB98" s="93"/>
      <c r="AC98" s="59">
        <f t="shared" si="74"/>
        <v>0</v>
      </c>
      <c r="AE98" s="88">
        <v>22</v>
      </c>
      <c r="AF98" s="89"/>
      <c r="AG98" s="94"/>
      <c r="AH98" s="94"/>
      <c r="AI98" s="94"/>
      <c r="AJ98" s="92"/>
      <c r="AK98" s="94"/>
      <c r="AL98" s="94"/>
      <c r="AM98" s="88"/>
      <c r="AN98" s="93"/>
      <c r="AO98" s="93"/>
      <c r="AP98" s="93"/>
      <c r="AQ98" s="93"/>
      <c r="AR98" s="59">
        <f t="shared" si="75"/>
        <v>0</v>
      </c>
      <c r="AT98" s="88">
        <v>22</v>
      </c>
      <c r="AU98" s="89"/>
      <c r="AV98" s="94"/>
      <c r="AW98" s="94"/>
      <c r="AX98" s="94"/>
      <c r="AY98" s="92"/>
      <c r="AZ98" s="94"/>
      <c r="BA98" s="94"/>
      <c r="BB98" s="88"/>
      <c r="BC98" s="93"/>
      <c r="BD98" s="93"/>
      <c r="BE98" s="93"/>
      <c r="BF98" s="93"/>
      <c r="BG98" s="59">
        <f t="shared" si="76"/>
        <v>0</v>
      </c>
      <c r="BI98" s="88">
        <v>22</v>
      </c>
      <c r="BJ98" s="89"/>
      <c r="BK98" s="94"/>
      <c r="BL98" s="94"/>
      <c r="BM98" s="94"/>
      <c r="BN98" s="92"/>
      <c r="BO98" s="94"/>
      <c r="BP98" s="94"/>
      <c r="BQ98" s="88"/>
      <c r="BR98" s="93"/>
      <c r="BS98" s="93"/>
      <c r="BT98" s="93"/>
      <c r="BU98" s="93"/>
      <c r="BV98" s="59">
        <f t="shared" si="77"/>
        <v>0</v>
      </c>
      <c r="BX98" s="88">
        <v>22</v>
      </c>
      <c r="BY98" s="89"/>
      <c r="BZ98" s="94"/>
      <c r="CA98" s="94"/>
      <c r="CB98" s="94"/>
      <c r="CC98" s="92"/>
      <c r="CD98" s="94"/>
      <c r="CE98" s="94"/>
      <c r="CF98" s="88"/>
      <c r="CG98" s="93"/>
      <c r="CH98" s="93"/>
      <c r="CI98" s="93"/>
      <c r="CJ98" s="93"/>
      <c r="CK98" s="59">
        <f t="shared" si="78"/>
        <v>0</v>
      </c>
      <c r="CM98" s="88">
        <v>22</v>
      </c>
      <c r="CN98" s="89"/>
      <c r="CO98" s="94"/>
      <c r="CP98" s="94"/>
      <c r="CQ98" s="94"/>
      <c r="CR98" s="92"/>
      <c r="CS98" s="94"/>
      <c r="CT98" s="94"/>
      <c r="CU98" s="88"/>
      <c r="CV98" s="93"/>
      <c r="CW98" s="93"/>
      <c r="CX98" s="93"/>
      <c r="CY98" s="93"/>
      <c r="CZ98" s="59">
        <f t="shared" si="79"/>
        <v>0</v>
      </c>
      <c r="DB98" s="88">
        <v>22</v>
      </c>
      <c r="DC98" s="89"/>
      <c r="DD98" s="94"/>
      <c r="DE98" s="94"/>
      <c r="DF98" s="94"/>
      <c r="DG98" s="92"/>
      <c r="DH98" s="94"/>
      <c r="DI98" s="94"/>
      <c r="DJ98" s="88"/>
      <c r="DK98" s="93"/>
      <c r="DL98" s="93"/>
      <c r="DM98" s="93"/>
      <c r="DN98" s="93"/>
      <c r="DO98" s="59">
        <f t="shared" si="80"/>
        <v>0</v>
      </c>
      <c r="DQ98" s="88">
        <v>22</v>
      </c>
      <c r="DR98" s="89"/>
      <c r="DS98" s="94"/>
      <c r="DT98" s="94"/>
      <c r="DU98" s="88"/>
      <c r="DV98" s="93"/>
      <c r="DW98" s="93"/>
      <c r="DX98" s="441"/>
      <c r="DY98" s="93"/>
      <c r="DZ98" s="59">
        <f t="shared" si="81"/>
        <v>0</v>
      </c>
    </row>
    <row r="99" spans="1:130">
      <c r="A99" s="88">
        <v>23</v>
      </c>
      <c r="B99" s="91"/>
      <c r="C99" s="94"/>
      <c r="D99" s="94"/>
      <c r="E99" s="94"/>
      <c r="F99" s="94"/>
      <c r="G99" s="94"/>
      <c r="H99" s="94"/>
      <c r="I99" s="94">
        <v>0</v>
      </c>
      <c r="J99" s="94">
        <v>0</v>
      </c>
      <c r="K99" s="94">
        <v>0</v>
      </c>
      <c r="L99" s="94">
        <v>0</v>
      </c>
      <c r="M99" s="94">
        <v>0</v>
      </c>
      <c r="N99" s="94">
        <f t="shared" si="73"/>
        <v>0</v>
      </c>
      <c r="P99" s="88">
        <v>23</v>
      </c>
      <c r="Q99" s="91"/>
      <c r="R99" s="94"/>
      <c r="S99" s="94"/>
      <c r="T99" s="94"/>
      <c r="U99" s="94"/>
      <c r="V99" s="94"/>
      <c r="W99" s="94"/>
      <c r="X99" s="94">
        <v>0</v>
      </c>
      <c r="Y99" s="94">
        <v>0</v>
      </c>
      <c r="Z99" s="94">
        <v>0</v>
      </c>
      <c r="AA99" s="94">
        <v>0</v>
      </c>
      <c r="AB99" s="94">
        <v>0</v>
      </c>
      <c r="AC99" s="94">
        <f t="shared" si="74"/>
        <v>0</v>
      </c>
      <c r="AE99" s="88">
        <v>23</v>
      </c>
      <c r="AF99" s="91"/>
      <c r="AG99" s="94"/>
      <c r="AH99" s="94"/>
      <c r="AI99" s="94"/>
      <c r="AJ99" s="94"/>
      <c r="AK99" s="94"/>
      <c r="AL99" s="94"/>
      <c r="AM99" s="94">
        <v>0</v>
      </c>
      <c r="AN99" s="94">
        <v>0</v>
      </c>
      <c r="AO99" s="94">
        <v>0</v>
      </c>
      <c r="AP99" s="94">
        <v>0</v>
      </c>
      <c r="AQ99" s="94">
        <v>0</v>
      </c>
      <c r="AR99" s="94">
        <f t="shared" si="75"/>
        <v>0</v>
      </c>
      <c r="AT99" s="88">
        <v>23</v>
      </c>
      <c r="AU99" s="91"/>
      <c r="AV99" s="94"/>
      <c r="AW99" s="94"/>
      <c r="AX99" s="94"/>
      <c r="AY99" s="94"/>
      <c r="AZ99" s="94"/>
      <c r="BA99" s="94"/>
      <c r="BB99" s="94">
        <v>0</v>
      </c>
      <c r="BC99" s="94">
        <v>0</v>
      </c>
      <c r="BD99" s="94">
        <v>0</v>
      </c>
      <c r="BE99" s="94">
        <v>0</v>
      </c>
      <c r="BF99" s="94">
        <v>0</v>
      </c>
      <c r="BG99" s="94">
        <f t="shared" si="76"/>
        <v>0</v>
      </c>
      <c r="BI99" s="88">
        <v>23</v>
      </c>
      <c r="BJ99" s="91"/>
      <c r="BK99" s="94"/>
      <c r="BL99" s="94"/>
      <c r="BM99" s="94"/>
      <c r="BN99" s="94"/>
      <c r="BO99" s="94"/>
      <c r="BP99" s="94"/>
      <c r="BQ99" s="94">
        <v>0</v>
      </c>
      <c r="BR99" s="94">
        <v>0</v>
      </c>
      <c r="BS99" s="94">
        <v>0</v>
      </c>
      <c r="BT99" s="94">
        <v>0</v>
      </c>
      <c r="BU99" s="94">
        <v>0</v>
      </c>
      <c r="BV99" s="94">
        <f t="shared" si="77"/>
        <v>0</v>
      </c>
      <c r="BX99" s="88">
        <v>23</v>
      </c>
      <c r="BY99" s="91"/>
      <c r="BZ99" s="94"/>
      <c r="CA99" s="94"/>
      <c r="CB99" s="94"/>
      <c r="CC99" s="94"/>
      <c r="CD99" s="94"/>
      <c r="CE99" s="94"/>
      <c r="CF99" s="94">
        <v>0</v>
      </c>
      <c r="CG99" s="94">
        <v>0</v>
      </c>
      <c r="CH99" s="94">
        <v>0</v>
      </c>
      <c r="CI99" s="94">
        <v>0</v>
      </c>
      <c r="CJ99" s="94">
        <v>0</v>
      </c>
      <c r="CK99" s="94">
        <f t="shared" si="78"/>
        <v>0</v>
      </c>
      <c r="CM99" s="88">
        <v>23</v>
      </c>
      <c r="CN99" s="91"/>
      <c r="CO99" s="94"/>
      <c r="CP99" s="94"/>
      <c r="CQ99" s="94"/>
      <c r="CR99" s="94"/>
      <c r="CS99" s="94"/>
      <c r="CT99" s="94"/>
      <c r="CU99" s="94">
        <v>0</v>
      </c>
      <c r="CV99" s="94">
        <v>0</v>
      </c>
      <c r="CW99" s="94">
        <v>0</v>
      </c>
      <c r="CX99" s="94">
        <v>0</v>
      </c>
      <c r="CY99" s="94">
        <v>0</v>
      </c>
      <c r="CZ99" s="94">
        <f t="shared" si="79"/>
        <v>0</v>
      </c>
      <c r="DB99" s="88">
        <v>23</v>
      </c>
      <c r="DC99" s="91"/>
      <c r="DD99" s="94"/>
      <c r="DE99" s="94"/>
      <c r="DF99" s="94"/>
      <c r="DG99" s="94"/>
      <c r="DH99" s="94"/>
      <c r="DI99" s="94"/>
      <c r="DJ99" s="94">
        <v>0</v>
      </c>
      <c r="DK99" s="94">
        <v>0</v>
      </c>
      <c r="DL99" s="94">
        <v>0</v>
      </c>
      <c r="DM99" s="94">
        <v>0</v>
      </c>
      <c r="DN99" s="94">
        <v>0</v>
      </c>
      <c r="DO99" s="94">
        <f t="shared" si="80"/>
        <v>0</v>
      </c>
      <c r="DQ99" s="88">
        <v>23</v>
      </c>
      <c r="DR99" s="91"/>
      <c r="DS99" s="94"/>
      <c r="DT99" s="94"/>
      <c r="DU99" s="94">
        <v>0</v>
      </c>
      <c r="DV99" s="94">
        <v>0</v>
      </c>
      <c r="DW99" s="94">
        <v>0</v>
      </c>
      <c r="DX99" s="431">
        <v>0</v>
      </c>
      <c r="DY99" s="94">
        <v>0</v>
      </c>
      <c r="DZ99" s="94">
        <f t="shared" si="81"/>
        <v>0</v>
      </c>
    </row>
    <row r="100" spans="1:130">
      <c r="A100" s="88">
        <v>24</v>
      </c>
      <c r="B100" s="91"/>
      <c r="C100" s="94"/>
      <c r="D100" s="94"/>
      <c r="E100" s="94"/>
      <c r="F100" s="94"/>
      <c r="G100" s="94"/>
      <c r="H100" s="94"/>
      <c r="I100" s="94">
        <v>0</v>
      </c>
      <c r="J100" s="94">
        <v>0</v>
      </c>
      <c r="K100" s="94">
        <v>0</v>
      </c>
      <c r="L100" s="94">
        <v>0</v>
      </c>
      <c r="M100" s="94">
        <v>0</v>
      </c>
      <c r="N100" s="94">
        <f t="shared" si="73"/>
        <v>0</v>
      </c>
      <c r="P100" s="88">
        <v>24</v>
      </c>
      <c r="Q100" s="91"/>
      <c r="R100" s="94"/>
      <c r="S100" s="94"/>
      <c r="T100" s="94"/>
      <c r="U100" s="94"/>
      <c r="V100" s="94"/>
      <c r="W100" s="94"/>
      <c r="X100" s="94">
        <v>0</v>
      </c>
      <c r="Y100" s="94">
        <v>0</v>
      </c>
      <c r="Z100" s="94">
        <v>0</v>
      </c>
      <c r="AA100" s="94">
        <v>0</v>
      </c>
      <c r="AB100" s="94">
        <v>0</v>
      </c>
      <c r="AC100" s="94">
        <f t="shared" si="74"/>
        <v>0</v>
      </c>
      <c r="AE100" s="88">
        <v>24</v>
      </c>
      <c r="AF100" s="91"/>
      <c r="AG100" s="94"/>
      <c r="AH100" s="94"/>
      <c r="AI100" s="94"/>
      <c r="AJ100" s="94"/>
      <c r="AK100" s="94"/>
      <c r="AL100" s="94"/>
      <c r="AM100" s="94">
        <v>0</v>
      </c>
      <c r="AN100" s="94">
        <v>0</v>
      </c>
      <c r="AO100" s="94">
        <v>0</v>
      </c>
      <c r="AP100" s="94">
        <v>0</v>
      </c>
      <c r="AQ100" s="94">
        <v>0</v>
      </c>
      <c r="AR100" s="94">
        <f t="shared" si="75"/>
        <v>0</v>
      </c>
      <c r="AT100" s="88">
        <v>24</v>
      </c>
      <c r="AU100" s="91"/>
      <c r="AV100" s="94"/>
      <c r="AW100" s="94"/>
      <c r="AX100" s="94"/>
      <c r="AY100" s="94"/>
      <c r="AZ100" s="94"/>
      <c r="BA100" s="94"/>
      <c r="BB100" s="94">
        <v>0</v>
      </c>
      <c r="BC100" s="94">
        <v>0</v>
      </c>
      <c r="BD100" s="94">
        <v>0</v>
      </c>
      <c r="BE100" s="94">
        <v>0</v>
      </c>
      <c r="BF100" s="94">
        <v>0</v>
      </c>
      <c r="BG100" s="94">
        <f t="shared" si="76"/>
        <v>0</v>
      </c>
      <c r="BI100" s="88">
        <v>24</v>
      </c>
      <c r="BJ100" s="91"/>
      <c r="BK100" s="94"/>
      <c r="BL100" s="94"/>
      <c r="BM100" s="94"/>
      <c r="BN100" s="94"/>
      <c r="BO100" s="94"/>
      <c r="BP100" s="94"/>
      <c r="BQ100" s="94">
        <v>0</v>
      </c>
      <c r="BR100" s="94">
        <v>0</v>
      </c>
      <c r="BS100" s="94">
        <v>0</v>
      </c>
      <c r="BT100" s="94">
        <v>0</v>
      </c>
      <c r="BU100" s="94">
        <v>0</v>
      </c>
      <c r="BV100" s="94">
        <f t="shared" si="77"/>
        <v>0</v>
      </c>
      <c r="BX100" s="88">
        <v>24</v>
      </c>
      <c r="BY100" s="91"/>
      <c r="BZ100" s="94"/>
      <c r="CA100" s="94"/>
      <c r="CB100" s="94"/>
      <c r="CC100" s="94"/>
      <c r="CD100" s="94"/>
      <c r="CE100" s="94"/>
      <c r="CF100" s="94">
        <v>0</v>
      </c>
      <c r="CG100" s="94">
        <v>0</v>
      </c>
      <c r="CH100" s="94">
        <v>0</v>
      </c>
      <c r="CI100" s="94">
        <v>0</v>
      </c>
      <c r="CJ100" s="94">
        <v>0</v>
      </c>
      <c r="CK100" s="94">
        <f t="shared" si="78"/>
        <v>0</v>
      </c>
      <c r="CM100" s="88">
        <v>24</v>
      </c>
      <c r="CN100" s="91"/>
      <c r="CO100" s="94"/>
      <c r="CP100" s="94"/>
      <c r="CQ100" s="94"/>
      <c r="CR100" s="94"/>
      <c r="CS100" s="94"/>
      <c r="CT100" s="94"/>
      <c r="CU100" s="94">
        <v>0</v>
      </c>
      <c r="CV100" s="94">
        <v>0</v>
      </c>
      <c r="CW100" s="94">
        <v>0</v>
      </c>
      <c r="CX100" s="94">
        <v>0</v>
      </c>
      <c r="CY100" s="94">
        <v>0</v>
      </c>
      <c r="CZ100" s="94">
        <f t="shared" si="79"/>
        <v>0</v>
      </c>
      <c r="DB100" s="88">
        <v>24</v>
      </c>
      <c r="DC100" s="91"/>
      <c r="DD100" s="94"/>
      <c r="DE100" s="94"/>
      <c r="DF100" s="94"/>
      <c r="DG100" s="94"/>
      <c r="DH100" s="94"/>
      <c r="DI100" s="94"/>
      <c r="DJ100" s="94">
        <v>0</v>
      </c>
      <c r="DK100" s="94">
        <v>0</v>
      </c>
      <c r="DL100" s="94">
        <v>0</v>
      </c>
      <c r="DM100" s="94">
        <v>0</v>
      </c>
      <c r="DN100" s="94">
        <v>0</v>
      </c>
      <c r="DO100" s="94">
        <f t="shared" si="80"/>
        <v>0</v>
      </c>
      <c r="DQ100" s="88">
        <v>24</v>
      </c>
      <c r="DR100" s="91"/>
      <c r="DS100" s="94"/>
      <c r="DT100" s="94"/>
      <c r="DU100" s="94">
        <v>0</v>
      </c>
      <c r="DV100" s="94">
        <v>0</v>
      </c>
      <c r="DW100" s="94">
        <v>0</v>
      </c>
      <c r="DX100" s="431">
        <v>0</v>
      </c>
      <c r="DY100" s="94">
        <v>0</v>
      </c>
      <c r="DZ100" s="94">
        <f t="shared" si="81"/>
        <v>0</v>
      </c>
    </row>
    <row r="101" spans="1:130">
      <c r="A101" s="88">
        <v>25</v>
      </c>
      <c r="B101" s="91"/>
      <c r="C101" s="94"/>
      <c r="D101" s="94"/>
      <c r="E101" s="94"/>
      <c r="F101" s="94"/>
      <c r="G101" s="94"/>
      <c r="H101" s="94"/>
      <c r="I101" s="94">
        <v>0</v>
      </c>
      <c r="J101" s="94">
        <v>0</v>
      </c>
      <c r="K101" s="94">
        <v>0</v>
      </c>
      <c r="L101" s="94">
        <v>0</v>
      </c>
      <c r="M101" s="94">
        <v>0</v>
      </c>
      <c r="N101" s="94">
        <f t="shared" si="73"/>
        <v>0</v>
      </c>
      <c r="P101" s="88">
        <v>25</v>
      </c>
      <c r="Q101" s="91"/>
      <c r="R101" s="94"/>
      <c r="S101" s="94"/>
      <c r="T101" s="94"/>
      <c r="U101" s="94"/>
      <c r="V101" s="94"/>
      <c r="W101" s="94"/>
      <c r="X101" s="94">
        <v>0</v>
      </c>
      <c r="Y101" s="94">
        <v>0</v>
      </c>
      <c r="Z101" s="94">
        <v>0</v>
      </c>
      <c r="AA101" s="94">
        <v>0</v>
      </c>
      <c r="AB101" s="94">
        <v>0</v>
      </c>
      <c r="AC101" s="94">
        <f t="shared" si="74"/>
        <v>0</v>
      </c>
      <c r="AE101" s="88">
        <v>25</v>
      </c>
      <c r="AF101" s="91"/>
      <c r="AG101" s="94"/>
      <c r="AH101" s="94"/>
      <c r="AI101" s="94"/>
      <c r="AJ101" s="94"/>
      <c r="AK101" s="94"/>
      <c r="AL101" s="94"/>
      <c r="AM101" s="94">
        <v>0</v>
      </c>
      <c r="AN101" s="94">
        <v>0</v>
      </c>
      <c r="AO101" s="94">
        <v>0</v>
      </c>
      <c r="AP101" s="94">
        <v>0</v>
      </c>
      <c r="AQ101" s="94">
        <v>0</v>
      </c>
      <c r="AR101" s="94">
        <f t="shared" si="75"/>
        <v>0</v>
      </c>
      <c r="AT101" s="88">
        <v>25</v>
      </c>
      <c r="AU101" s="91"/>
      <c r="AV101" s="94"/>
      <c r="AW101" s="94"/>
      <c r="AX101" s="94"/>
      <c r="AY101" s="94"/>
      <c r="AZ101" s="94"/>
      <c r="BA101" s="94"/>
      <c r="BB101" s="94">
        <v>0</v>
      </c>
      <c r="BC101" s="94">
        <v>0</v>
      </c>
      <c r="BD101" s="94">
        <v>0</v>
      </c>
      <c r="BE101" s="94">
        <v>0</v>
      </c>
      <c r="BF101" s="94">
        <v>0</v>
      </c>
      <c r="BG101" s="94">
        <f t="shared" si="76"/>
        <v>0</v>
      </c>
      <c r="BI101" s="88">
        <v>25</v>
      </c>
      <c r="BJ101" s="91"/>
      <c r="BK101" s="94"/>
      <c r="BL101" s="94"/>
      <c r="BM101" s="94"/>
      <c r="BN101" s="94"/>
      <c r="BO101" s="94"/>
      <c r="BP101" s="94"/>
      <c r="BQ101" s="94">
        <v>0</v>
      </c>
      <c r="BR101" s="94">
        <v>0</v>
      </c>
      <c r="BS101" s="94">
        <v>0</v>
      </c>
      <c r="BT101" s="94">
        <v>0</v>
      </c>
      <c r="BU101" s="94">
        <v>0</v>
      </c>
      <c r="BV101" s="94">
        <f t="shared" si="77"/>
        <v>0</v>
      </c>
      <c r="BX101" s="88">
        <v>25</v>
      </c>
      <c r="BY101" s="91"/>
      <c r="BZ101" s="94"/>
      <c r="CA101" s="94"/>
      <c r="CB101" s="94"/>
      <c r="CC101" s="94"/>
      <c r="CD101" s="94"/>
      <c r="CE101" s="94"/>
      <c r="CF101" s="94">
        <v>0</v>
      </c>
      <c r="CG101" s="94">
        <v>0</v>
      </c>
      <c r="CH101" s="94">
        <v>0</v>
      </c>
      <c r="CI101" s="94">
        <v>0</v>
      </c>
      <c r="CJ101" s="94">
        <v>0</v>
      </c>
      <c r="CK101" s="94">
        <f t="shared" si="78"/>
        <v>0</v>
      </c>
      <c r="CM101" s="88">
        <v>25</v>
      </c>
      <c r="CN101" s="91"/>
      <c r="CO101" s="94"/>
      <c r="CP101" s="94"/>
      <c r="CQ101" s="94"/>
      <c r="CR101" s="94"/>
      <c r="CS101" s="94"/>
      <c r="CT101" s="94"/>
      <c r="CU101" s="94">
        <v>0</v>
      </c>
      <c r="CV101" s="94">
        <v>0</v>
      </c>
      <c r="CW101" s="94">
        <v>0</v>
      </c>
      <c r="CX101" s="94">
        <v>0</v>
      </c>
      <c r="CY101" s="94">
        <v>0</v>
      </c>
      <c r="CZ101" s="94">
        <f t="shared" si="79"/>
        <v>0</v>
      </c>
      <c r="DB101" s="88">
        <v>25</v>
      </c>
      <c r="DC101" s="91"/>
      <c r="DD101" s="94"/>
      <c r="DE101" s="94"/>
      <c r="DF101" s="94"/>
      <c r="DG101" s="94"/>
      <c r="DH101" s="94"/>
      <c r="DI101" s="94"/>
      <c r="DJ101" s="94">
        <v>0</v>
      </c>
      <c r="DK101" s="94">
        <v>0</v>
      </c>
      <c r="DL101" s="94">
        <v>0</v>
      </c>
      <c r="DM101" s="94">
        <v>0</v>
      </c>
      <c r="DN101" s="94">
        <v>0</v>
      </c>
      <c r="DO101" s="94">
        <f t="shared" si="80"/>
        <v>0</v>
      </c>
      <c r="DQ101" s="88">
        <v>25</v>
      </c>
      <c r="DR101" s="91"/>
      <c r="DS101" s="94"/>
      <c r="DT101" s="94"/>
      <c r="DU101" s="94">
        <v>0</v>
      </c>
      <c r="DV101" s="94">
        <v>0</v>
      </c>
      <c r="DW101" s="94">
        <v>0</v>
      </c>
      <c r="DX101" s="431">
        <v>0</v>
      </c>
      <c r="DY101" s="94">
        <v>0</v>
      </c>
      <c r="DZ101" s="94">
        <f t="shared" si="81"/>
        <v>0</v>
      </c>
    </row>
    <row r="102" spans="1:130">
      <c r="A102" s="88">
        <v>26</v>
      </c>
      <c r="B102" s="91"/>
      <c r="C102" s="94"/>
      <c r="D102" s="94"/>
      <c r="E102" s="94"/>
      <c r="F102" s="94"/>
      <c r="G102" s="94"/>
      <c r="H102" s="94"/>
      <c r="I102" s="94">
        <v>0</v>
      </c>
      <c r="J102" s="94">
        <v>0</v>
      </c>
      <c r="K102" s="94">
        <v>0</v>
      </c>
      <c r="L102" s="94">
        <v>0</v>
      </c>
      <c r="M102" s="94">
        <v>0</v>
      </c>
      <c r="N102" s="94">
        <f t="shared" si="73"/>
        <v>0</v>
      </c>
      <c r="P102" s="88">
        <v>26</v>
      </c>
      <c r="Q102" s="91"/>
      <c r="R102" s="94"/>
      <c r="S102" s="94"/>
      <c r="T102" s="94"/>
      <c r="U102" s="94"/>
      <c r="V102" s="94"/>
      <c r="W102" s="94"/>
      <c r="X102" s="94">
        <v>0</v>
      </c>
      <c r="Y102" s="94">
        <v>0</v>
      </c>
      <c r="Z102" s="94">
        <v>0</v>
      </c>
      <c r="AA102" s="94">
        <v>0</v>
      </c>
      <c r="AB102" s="94">
        <v>0</v>
      </c>
      <c r="AC102" s="94">
        <f t="shared" si="74"/>
        <v>0</v>
      </c>
      <c r="AE102" s="88">
        <v>26</v>
      </c>
      <c r="AF102" s="91"/>
      <c r="AG102" s="94"/>
      <c r="AH102" s="94"/>
      <c r="AI102" s="94"/>
      <c r="AJ102" s="94"/>
      <c r="AK102" s="94"/>
      <c r="AL102" s="94"/>
      <c r="AM102" s="94">
        <v>0</v>
      </c>
      <c r="AN102" s="94">
        <v>0</v>
      </c>
      <c r="AO102" s="94">
        <v>0</v>
      </c>
      <c r="AP102" s="94">
        <v>0</v>
      </c>
      <c r="AQ102" s="94">
        <v>0</v>
      </c>
      <c r="AR102" s="94">
        <f t="shared" si="75"/>
        <v>0</v>
      </c>
      <c r="AT102" s="88">
        <v>26</v>
      </c>
      <c r="AU102" s="91"/>
      <c r="AV102" s="94"/>
      <c r="AW102" s="94"/>
      <c r="AX102" s="94"/>
      <c r="AY102" s="94"/>
      <c r="AZ102" s="94"/>
      <c r="BA102" s="94"/>
      <c r="BB102" s="94">
        <v>0</v>
      </c>
      <c r="BC102" s="94">
        <v>0</v>
      </c>
      <c r="BD102" s="94">
        <v>0</v>
      </c>
      <c r="BE102" s="94">
        <v>0</v>
      </c>
      <c r="BF102" s="94">
        <v>0</v>
      </c>
      <c r="BG102" s="94">
        <f t="shared" si="76"/>
        <v>0</v>
      </c>
      <c r="BI102" s="88">
        <v>26</v>
      </c>
      <c r="BJ102" s="91"/>
      <c r="BK102" s="94"/>
      <c r="BL102" s="94"/>
      <c r="BM102" s="94"/>
      <c r="BN102" s="94"/>
      <c r="BO102" s="94"/>
      <c r="BP102" s="94"/>
      <c r="BQ102" s="94">
        <v>0</v>
      </c>
      <c r="BR102" s="94">
        <v>0</v>
      </c>
      <c r="BS102" s="94">
        <v>0</v>
      </c>
      <c r="BT102" s="94">
        <v>0</v>
      </c>
      <c r="BU102" s="94">
        <v>0</v>
      </c>
      <c r="BV102" s="94">
        <f t="shared" si="77"/>
        <v>0</v>
      </c>
      <c r="BX102" s="88">
        <v>26</v>
      </c>
      <c r="BY102" s="91"/>
      <c r="BZ102" s="94"/>
      <c r="CA102" s="94"/>
      <c r="CB102" s="94"/>
      <c r="CC102" s="94"/>
      <c r="CD102" s="94"/>
      <c r="CE102" s="94"/>
      <c r="CF102" s="94">
        <v>0</v>
      </c>
      <c r="CG102" s="94">
        <v>0</v>
      </c>
      <c r="CH102" s="94">
        <v>0</v>
      </c>
      <c r="CI102" s="94">
        <v>0</v>
      </c>
      <c r="CJ102" s="94">
        <v>0</v>
      </c>
      <c r="CK102" s="94">
        <f t="shared" si="78"/>
        <v>0</v>
      </c>
      <c r="CM102" s="88">
        <v>26</v>
      </c>
      <c r="CN102" s="91"/>
      <c r="CO102" s="94"/>
      <c r="CP102" s="94"/>
      <c r="CQ102" s="94"/>
      <c r="CR102" s="94"/>
      <c r="CS102" s="94"/>
      <c r="CT102" s="94"/>
      <c r="CU102" s="94">
        <v>0</v>
      </c>
      <c r="CV102" s="94">
        <v>0</v>
      </c>
      <c r="CW102" s="94">
        <v>0</v>
      </c>
      <c r="CX102" s="94">
        <v>0</v>
      </c>
      <c r="CY102" s="94">
        <v>0</v>
      </c>
      <c r="CZ102" s="94">
        <f t="shared" si="79"/>
        <v>0</v>
      </c>
      <c r="DB102" s="88">
        <v>26</v>
      </c>
      <c r="DC102" s="91"/>
      <c r="DD102" s="94"/>
      <c r="DE102" s="94"/>
      <c r="DF102" s="94"/>
      <c r="DG102" s="94"/>
      <c r="DH102" s="94"/>
      <c r="DI102" s="94"/>
      <c r="DJ102" s="94">
        <v>0</v>
      </c>
      <c r="DK102" s="94">
        <v>0</v>
      </c>
      <c r="DL102" s="94">
        <v>0</v>
      </c>
      <c r="DM102" s="94">
        <v>0</v>
      </c>
      <c r="DN102" s="94">
        <v>0</v>
      </c>
      <c r="DO102" s="94">
        <f t="shared" si="80"/>
        <v>0</v>
      </c>
      <c r="DQ102" s="88">
        <v>26</v>
      </c>
      <c r="DR102" s="91"/>
      <c r="DS102" s="94"/>
      <c r="DT102" s="94"/>
      <c r="DU102" s="94">
        <v>0</v>
      </c>
      <c r="DV102" s="94">
        <v>0</v>
      </c>
      <c r="DW102" s="94">
        <v>0</v>
      </c>
      <c r="DX102" s="431">
        <v>0</v>
      </c>
      <c r="DY102" s="94">
        <v>0</v>
      </c>
      <c r="DZ102" s="94">
        <f t="shared" si="81"/>
        <v>0</v>
      </c>
    </row>
    <row r="103" spans="1:130">
      <c r="A103" s="88">
        <v>27</v>
      </c>
      <c r="B103" s="91"/>
      <c r="C103" s="94"/>
      <c r="D103" s="94"/>
      <c r="E103" s="94"/>
      <c r="F103" s="94"/>
      <c r="G103" s="94"/>
      <c r="H103" s="94"/>
      <c r="I103" s="94">
        <v>0</v>
      </c>
      <c r="J103" s="94">
        <v>0</v>
      </c>
      <c r="K103" s="94">
        <v>0</v>
      </c>
      <c r="L103" s="94">
        <v>0</v>
      </c>
      <c r="M103" s="94">
        <v>0</v>
      </c>
      <c r="N103" s="94">
        <f t="shared" si="73"/>
        <v>0</v>
      </c>
      <c r="P103" s="88">
        <v>27</v>
      </c>
      <c r="Q103" s="91"/>
      <c r="R103" s="94"/>
      <c r="S103" s="94"/>
      <c r="T103" s="94"/>
      <c r="U103" s="94"/>
      <c r="V103" s="94"/>
      <c r="W103" s="94"/>
      <c r="X103" s="94">
        <v>0</v>
      </c>
      <c r="Y103" s="94">
        <v>0</v>
      </c>
      <c r="Z103" s="94">
        <v>0</v>
      </c>
      <c r="AA103" s="94">
        <v>0</v>
      </c>
      <c r="AB103" s="94">
        <v>0</v>
      </c>
      <c r="AC103" s="94">
        <f t="shared" si="74"/>
        <v>0</v>
      </c>
      <c r="AE103" s="88">
        <v>27</v>
      </c>
      <c r="AF103" s="91"/>
      <c r="AG103" s="94"/>
      <c r="AH103" s="94"/>
      <c r="AI103" s="94"/>
      <c r="AJ103" s="94"/>
      <c r="AK103" s="94"/>
      <c r="AL103" s="94"/>
      <c r="AM103" s="94">
        <v>0</v>
      </c>
      <c r="AN103" s="94">
        <v>0</v>
      </c>
      <c r="AO103" s="94">
        <v>0</v>
      </c>
      <c r="AP103" s="94">
        <v>0</v>
      </c>
      <c r="AQ103" s="94">
        <v>0</v>
      </c>
      <c r="AR103" s="94">
        <f t="shared" si="75"/>
        <v>0</v>
      </c>
      <c r="AT103" s="88">
        <v>27</v>
      </c>
      <c r="AU103" s="91"/>
      <c r="AV103" s="94"/>
      <c r="AW103" s="94"/>
      <c r="AX103" s="94"/>
      <c r="AY103" s="94"/>
      <c r="AZ103" s="94"/>
      <c r="BA103" s="94"/>
      <c r="BB103" s="94">
        <v>0</v>
      </c>
      <c r="BC103" s="94">
        <v>0</v>
      </c>
      <c r="BD103" s="94">
        <v>0</v>
      </c>
      <c r="BE103" s="94">
        <v>0</v>
      </c>
      <c r="BF103" s="94">
        <v>0</v>
      </c>
      <c r="BG103" s="94">
        <f t="shared" si="76"/>
        <v>0</v>
      </c>
      <c r="BI103" s="88">
        <v>27</v>
      </c>
      <c r="BJ103" s="91"/>
      <c r="BK103" s="94"/>
      <c r="BL103" s="94"/>
      <c r="BM103" s="94"/>
      <c r="BN103" s="94"/>
      <c r="BO103" s="94"/>
      <c r="BP103" s="94"/>
      <c r="BQ103" s="94">
        <v>0</v>
      </c>
      <c r="BR103" s="94">
        <v>0</v>
      </c>
      <c r="BS103" s="94">
        <v>0</v>
      </c>
      <c r="BT103" s="94">
        <v>0</v>
      </c>
      <c r="BU103" s="94">
        <v>0</v>
      </c>
      <c r="BV103" s="94">
        <f t="shared" si="77"/>
        <v>0</v>
      </c>
      <c r="BX103" s="88">
        <v>27</v>
      </c>
      <c r="BY103" s="91"/>
      <c r="BZ103" s="94"/>
      <c r="CA103" s="94"/>
      <c r="CB103" s="94"/>
      <c r="CC103" s="94"/>
      <c r="CD103" s="94"/>
      <c r="CE103" s="94"/>
      <c r="CF103" s="94">
        <v>0</v>
      </c>
      <c r="CG103" s="94">
        <v>0</v>
      </c>
      <c r="CH103" s="94">
        <v>0</v>
      </c>
      <c r="CI103" s="94">
        <v>0</v>
      </c>
      <c r="CJ103" s="94">
        <v>0</v>
      </c>
      <c r="CK103" s="94">
        <f t="shared" si="78"/>
        <v>0</v>
      </c>
      <c r="CM103" s="88">
        <v>27</v>
      </c>
      <c r="CN103" s="91"/>
      <c r="CO103" s="94"/>
      <c r="CP103" s="94"/>
      <c r="CQ103" s="94"/>
      <c r="CR103" s="94"/>
      <c r="CS103" s="94"/>
      <c r="CT103" s="94"/>
      <c r="CU103" s="94">
        <v>0</v>
      </c>
      <c r="CV103" s="94">
        <v>0</v>
      </c>
      <c r="CW103" s="94">
        <v>0</v>
      </c>
      <c r="CX103" s="94">
        <v>0</v>
      </c>
      <c r="CY103" s="94">
        <v>0</v>
      </c>
      <c r="CZ103" s="94">
        <f t="shared" si="79"/>
        <v>0</v>
      </c>
      <c r="DB103" s="88">
        <v>27</v>
      </c>
      <c r="DC103" s="91"/>
      <c r="DD103" s="94"/>
      <c r="DE103" s="94"/>
      <c r="DF103" s="94"/>
      <c r="DG103" s="94"/>
      <c r="DH103" s="94"/>
      <c r="DI103" s="94"/>
      <c r="DJ103" s="94">
        <v>0</v>
      </c>
      <c r="DK103" s="94">
        <v>0</v>
      </c>
      <c r="DL103" s="94">
        <v>0</v>
      </c>
      <c r="DM103" s="94">
        <v>0</v>
      </c>
      <c r="DN103" s="94">
        <v>0</v>
      </c>
      <c r="DO103" s="94">
        <f t="shared" si="80"/>
        <v>0</v>
      </c>
      <c r="DQ103" s="88">
        <v>27</v>
      </c>
      <c r="DR103" s="91"/>
      <c r="DS103" s="94"/>
      <c r="DT103" s="94"/>
      <c r="DU103" s="94">
        <v>0</v>
      </c>
      <c r="DV103" s="94">
        <v>0</v>
      </c>
      <c r="DW103" s="94">
        <v>0</v>
      </c>
      <c r="DX103" s="431">
        <v>0</v>
      </c>
      <c r="DY103" s="94">
        <v>0</v>
      </c>
      <c r="DZ103" s="94">
        <f t="shared" si="81"/>
        <v>0</v>
      </c>
    </row>
    <row r="104" spans="1:130">
      <c r="A104" s="88">
        <v>28</v>
      </c>
      <c r="B104" s="91"/>
      <c r="C104" s="94"/>
      <c r="D104" s="94"/>
      <c r="E104" s="94"/>
      <c r="F104" s="94"/>
      <c r="G104" s="94"/>
      <c r="H104" s="94"/>
      <c r="I104" s="94">
        <v>0</v>
      </c>
      <c r="J104" s="94">
        <v>0</v>
      </c>
      <c r="K104" s="94">
        <v>0</v>
      </c>
      <c r="L104" s="94">
        <v>0</v>
      </c>
      <c r="M104" s="94">
        <v>0</v>
      </c>
      <c r="N104" s="94">
        <f t="shared" si="73"/>
        <v>0</v>
      </c>
      <c r="P104" s="88">
        <v>28</v>
      </c>
      <c r="Q104" s="91"/>
      <c r="R104" s="94"/>
      <c r="S104" s="94"/>
      <c r="T104" s="94"/>
      <c r="U104" s="94"/>
      <c r="V104" s="94"/>
      <c r="W104" s="94"/>
      <c r="X104" s="94">
        <v>0</v>
      </c>
      <c r="Y104" s="94">
        <v>0</v>
      </c>
      <c r="Z104" s="94">
        <v>0</v>
      </c>
      <c r="AA104" s="94">
        <v>0</v>
      </c>
      <c r="AB104" s="94">
        <v>0</v>
      </c>
      <c r="AC104" s="94">
        <f t="shared" si="74"/>
        <v>0</v>
      </c>
      <c r="AE104" s="88">
        <v>28</v>
      </c>
      <c r="AF104" s="91"/>
      <c r="AG104" s="94"/>
      <c r="AH104" s="94"/>
      <c r="AI104" s="94"/>
      <c r="AJ104" s="94"/>
      <c r="AK104" s="94"/>
      <c r="AL104" s="94"/>
      <c r="AM104" s="94">
        <v>0</v>
      </c>
      <c r="AN104" s="94">
        <v>0</v>
      </c>
      <c r="AO104" s="94">
        <v>0</v>
      </c>
      <c r="AP104" s="94">
        <v>0</v>
      </c>
      <c r="AQ104" s="94">
        <v>0</v>
      </c>
      <c r="AR104" s="94">
        <f t="shared" si="75"/>
        <v>0</v>
      </c>
      <c r="AT104" s="88">
        <v>28</v>
      </c>
      <c r="AU104" s="91"/>
      <c r="AV104" s="94"/>
      <c r="AW104" s="94"/>
      <c r="AX104" s="94"/>
      <c r="AY104" s="94"/>
      <c r="AZ104" s="94"/>
      <c r="BA104" s="94"/>
      <c r="BB104" s="94">
        <v>0</v>
      </c>
      <c r="BC104" s="94">
        <v>0</v>
      </c>
      <c r="BD104" s="94">
        <v>0</v>
      </c>
      <c r="BE104" s="94">
        <v>0</v>
      </c>
      <c r="BF104" s="94">
        <v>0</v>
      </c>
      <c r="BG104" s="94">
        <f t="shared" si="76"/>
        <v>0</v>
      </c>
      <c r="BI104" s="88">
        <v>28</v>
      </c>
      <c r="BJ104" s="91"/>
      <c r="BK104" s="94"/>
      <c r="BL104" s="94"/>
      <c r="BM104" s="94"/>
      <c r="BN104" s="94"/>
      <c r="BO104" s="94"/>
      <c r="BP104" s="94"/>
      <c r="BQ104" s="94">
        <v>0</v>
      </c>
      <c r="BR104" s="94">
        <v>0</v>
      </c>
      <c r="BS104" s="94">
        <v>0</v>
      </c>
      <c r="BT104" s="94">
        <v>0</v>
      </c>
      <c r="BU104" s="94">
        <v>0</v>
      </c>
      <c r="BV104" s="94">
        <f t="shared" si="77"/>
        <v>0</v>
      </c>
      <c r="BX104" s="88">
        <v>28</v>
      </c>
      <c r="BY104" s="91"/>
      <c r="BZ104" s="94"/>
      <c r="CA104" s="94"/>
      <c r="CB104" s="94"/>
      <c r="CC104" s="94"/>
      <c r="CD104" s="94"/>
      <c r="CE104" s="94"/>
      <c r="CF104" s="94">
        <v>0</v>
      </c>
      <c r="CG104" s="94">
        <v>0</v>
      </c>
      <c r="CH104" s="94">
        <v>0</v>
      </c>
      <c r="CI104" s="94">
        <v>0</v>
      </c>
      <c r="CJ104" s="94">
        <v>0</v>
      </c>
      <c r="CK104" s="94">
        <f t="shared" si="78"/>
        <v>0</v>
      </c>
      <c r="CM104" s="88">
        <v>28</v>
      </c>
      <c r="CN104" s="91"/>
      <c r="CO104" s="94"/>
      <c r="CP104" s="94"/>
      <c r="CQ104" s="94"/>
      <c r="CR104" s="94"/>
      <c r="CS104" s="94"/>
      <c r="CT104" s="94"/>
      <c r="CU104" s="94">
        <v>0</v>
      </c>
      <c r="CV104" s="94">
        <v>0</v>
      </c>
      <c r="CW104" s="94">
        <v>0</v>
      </c>
      <c r="CX104" s="94">
        <v>0</v>
      </c>
      <c r="CY104" s="94">
        <v>0</v>
      </c>
      <c r="CZ104" s="94">
        <f t="shared" si="79"/>
        <v>0</v>
      </c>
      <c r="DB104" s="88">
        <v>28</v>
      </c>
      <c r="DC104" s="91"/>
      <c r="DD104" s="94"/>
      <c r="DE104" s="94"/>
      <c r="DF104" s="94"/>
      <c r="DG104" s="94"/>
      <c r="DH104" s="94"/>
      <c r="DI104" s="94"/>
      <c r="DJ104" s="94">
        <v>0</v>
      </c>
      <c r="DK104" s="94">
        <v>0</v>
      </c>
      <c r="DL104" s="94">
        <v>0</v>
      </c>
      <c r="DM104" s="94">
        <v>0</v>
      </c>
      <c r="DN104" s="94">
        <v>0</v>
      </c>
      <c r="DO104" s="94">
        <f t="shared" si="80"/>
        <v>0</v>
      </c>
      <c r="DQ104" s="88">
        <v>28</v>
      </c>
      <c r="DR104" s="91"/>
      <c r="DS104" s="94"/>
      <c r="DT104" s="94"/>
      <c r="DU104" s="94">
        <v>0</v>
      </c>
      <c r="DV104" s="94">
        <v>0</v>
      </c>
      <c r="DW104" s="94">
        <v>0</v>
      </c>
      <c r="DX104" s="431">
        <v>0</v>
      </c>
      <c r="DY104" s="94">
        <v>0</v>
      </c>
      <c r="DZ104" s="94">
        <f t="shared" si="81"/>
        <v>0</v>
      </c>
    </row>
    <row r="105" spans="1:130">
      <c r="A105" s="88">
        <v>29</v>
      </c>
      <c r="B105" s="91"/>
      <c r="C105" s="94"/>
      <c r="D105" s="94"/>
      <c r="E105" s="94"/>
      <c r="F105" s="94"/>
      <c r="G105" s="94"/>
      <c r="H105" s="94"/>
      <c r="I105" s="94">
        <v>0</v>
      </c>
      <c r="J105" s="94">
        <v>0</v>
      </c>
      <c r="K105" s="94">
        <v>0</v>
      </c>
      <c r="L105" s="94">
        <v>0</v>
      </c>
      <c r="M105" s="94">
        <v>0</v>
      </c>
      <c r="N105" s="94">
        <f t="shared" si="73"/>
        <v>0</v>
      </c>
      <c r="P105" s="88">
        <v>29</v>
      </c>
      <c r="Q105" s="91"/>
      <c r="R105" s="94"/>
      <c r="S105" s="94"/>
      <c r="T105" s="94"/>
      <c r="U105" s="94"/>
      <c r="V105" s="94"/>
      <c r="W105" s="94"/>
      <c r="X105" s="94">
        <v>0</v>
      </c>
      <c r="Y105" s="94">
        <v>0</v>
      </c>
      <c r="Z105" s="94">
        <v>0</v>
      </c>
      <c r="AA105" s="94">
        <v>0</v>
      </c>
      <c r="AB105" s="94">
        <v>0</v>
      </c>
      <c r="AC105" s="94">
        <f t="shared" si="74"/>
        <v>0</v>
      </c>
      <c r="AE105" s="88">
        <v>29</v>
      </c>
      <c r="AF105" s="91"/>
      <c r="AG105" s="94"/>
      <c r="AH105" s="94"/>
      <c r="AI105" s="94"/>
      <c r="AJ105" s="94"/>
      <c r="AK105" s="94"/>
      <c r="AL105" s="94"/>
      <c r="AM105" s="94">
        <v>0</v>
      </c>
      <c r="AN105" s="94">
        <v>0</v>
      </c>
      <c r="AO105" s="94">
        <v>0</v>
      </c>
      <c r="AP105" s="94">
        <v>0</v>
      </c>
      <c r="AQ105" s="94">
        <v>0</v>
      </c>
      <c r="AR105" s="94">
        <f t="shared" si="75"/>
        <v>0</v>
      </c>
      <c r="AT105" s="88">
        <v>29</v>
      </c>
      <c r="AU105" s="91"/>
      <c r="AV105" s="94"/>
      <c r="AW105" s="94"/>
      <c r="AX105" s="94"/>
      <c r="AY105" s="94"/>
      <c r="AZ105" s="94"/>
      <c r="BA105" s="94"/>
      <c r="BB105" s="94">
        <v>0</v>
      </c>
      <c r="BC105" s="94">
        <v>0</v>
      </c>
      <c r="BD105" s="94">
        <v>0</v>
      </c>
      <c r="BE105" s="94">
        <v>0</v>
      </c>
      <c r="BF105" s="94">
        <v>0</v>
      </c>
      <c r="BG105" s="94">
        <f t="shared" si="76"/>
        <v>0</v>
      </c>
      <c r="BI105" s="88">
        <v>29</v>
      </c>
      <c r="BJ105" s="91"/>
      <c r="BK105" s="94"/>
      <c r="BL105" s="94"/>
      <c r="BM105" s="94"/>
      <c r="BN105" s="94"/>
      <c r="BO105" s="94"/>
      <c r="BP105" s="94"/>
      <c r="BQ105" s="94">
        <v>0</v>
      </c>
      <c r="BR105" s="94">
        <v>0</v>
      </c>
      <c r="BS105" s="94">
        <v>0</v>
      </c>
      <c r="BT105" s="94">
        <v>0</v>
      </c>
      <c r="BU105" s="94">
        <v>0</v>
      </c>
      <c r="BV105" s="94">
        <f t="shared" si="77"/>
        <v>0</v>
      </c>
      <c r="BX105" s="88">
        <v>29</v>
      </c>
      <c r="BY105" s="91"/>
      <c r="BZ105" s="94"/>
      <c r="CA105" s="94"/>
      <c r="CB105" s="94"/>
      <c r="CC105" s="94"/>
      <c r="CD105" s="94"/>
      <c r="CE105" s="94"/>
      <c r="CF105" s="94">
        <v>0</v>
      </c>
      <c r="CG105" s="94">
        <v>0</v>
      </c>
      <c r="CH105" s="94">
        <v>0</v>
      </c>
      <c r="CI105" s="94">
        <v>0</v>
      </c>
      <c r="CJ105" s="94">
        <v>0</v>
      </c>
      <c r="CK105" s="94">
        <f t="shared" si="78"/>
        <v>0</v>
      </c>
      <c r="CM105" s="88">
        <v>29</v>
      </c>
      <c r="CN105" s="91"/>
      <c r="CO105" s="94"/>
      <c r="CP105" s="94"/>
      <c r="CQ105" s="94"/>
      <c r="CR105" s="94"/>
      <c r="CS105" s="94"/>
      <c r="CT105" s="94"/>
      <c r="CU105" s="94">
        <v>0</v>
      </c>
      <c r="CV105" s="94">
        <v>0</v>
      </c>
      <c r="CW105" s="94">
        <v>0</v>
      </c>
      <c r="CX105" s="94">
        <v>0</v>
      </c>
      <c r="CY105" s="94">
        <v>0</v>
      </c>
      <c r="CZ105" s="94">
        <f t="shared" si="79"/>
        <v>0</v>
      </c>
      <c r="DB105" s="88">
        <v>29</v>
      </c>
      <c r="DC105" s="91"/>
      <c r="DD105" s="94"/>
      <c r="DE105" s="94"/>
      <c r="DF105" s="94"/>
      <c r="DG105" s="94"/>
      <c r="DH105" s="94"/>
      <c r="DI105" s="94"/>
      <c r="DJ105" s="94">
        <v>0</v>
      </c>
      <c r="DK105" s="94">
        <v>0</v>
      </c>
      <c r="DL105" s="94">
        <v>0</v>
      </c>
      <c r="DM105" s="94">
        <v>0</v>
      </c>
      <c r="DN105" s="94">
        <v>0</v>
      </c>
      <c r="DO105" s="94">
        <f t="shared" si="80"/>
        <v>0</v>
      </c>
      <c r="DQ105" s="88">
        <v>29</v>
      </c>
      <c r="DR105" s="91"/>
      <c r="DS105" s="94"/>
      <c r="DT105" s="94"/>
      <c r="DU105" s="94">
        <v>0</v>
      </c>
      <c r="DV105" s="94">
        <v>0</v>
      </c>
      <c r="DW105" s="94">
        <v>0</v>
      </c>
      <c r="DX105" s="431">
        <v>0</v>
      </c>
      <c r="DY105" s="94">
        <v>0</v>
      </c>
      <c r="DZ105" s="94">
        <f t="shared" si="81"/>
        <v>0</v>
      </c>
    </row>
    <row r="106" spans="1:130">
      <c r="A106" s="88">
        <v>30</v>
      </c>
      <c r="B106" s="91"/>
      <c r="C106" s="94"/>
      <c r="D106" s="94"/>
      <c r="E106" s="94"/>
      <c r="F106" s="94"/>
      <c r="G106" s="94"/>
      <c r="H106" s="94"/>
      <c r="I106" s="94">
        <v>0</v>
      </c>
      <c r="J106" s="94">
        <v>0</v>
      </c>
      <c r="K106" s="94">
        <v>0</v>
      </c>
      <c r="L106" s="94">
        <v>0</v>
      </c>
      <c r="M106" s="94">
        <v>0</v>
      </c>
      <c r="N106" s="94">
        <f t="shared" si="73"/>
        <v>0</v>
      </c>
      <c r="P106" s="88">
        <v>30</v>
      </c>
      <c r="Q106" s="91"/>
      <c r="R106" s="94"/>
      <c r="S106" s="94"/>
      <c r="T106" s="94"/>
      <c r="U106" s="94"/>
      <c r="V106" s="94"/>
      <c r="W106" s="94"/>
      <c r="X106" s="94">
        <v>0</v>
      </c>
      <c r="Y106" s="94">
        <v>0</v>
      </c>
      <c r="Z106" s="94">
        <v>0</v>
      </c>
      <c r="AA106" s="94">
        <v>0</v>
      </c>
      <c r="AB106" s="94">
        <v>0</v>
      </c>
      <c r="AC106" s="94">
        <f t="shared" si="74"/>
        <v>0</v>
      </c>
      <c r="AE106" s="88">
        <v>30</v>
      </c>
      <c r="AF106" s="91"/>
      <c r="AG106" s="94"/>
      <c r="AH106" s="94"/>
      <c r="AI106" s="94"/>
      <c r="AJ106" s="94"/>
      <c r="AK106" s="94"/>
      <c r="AL106" s="94"/>
      <c r="AM106" s="94">
        <v>0</v>
      </c>
      <c r="AN106" s="94">
        <v>0</v>
      </c>
      <c r="AO106" s="94">
        <v>0</v>
      </c>
      <c r="AP106" s="94">
        <v>0</v>
      </c>
      <c r="AQ106" s="94">
        <v>0</v>
      </c>
      <c r="AR106" s="94">
        <f t="shared" si="75"/>
        <v>0</v>
      </c>
      <c r="AT106" s="88">
        <v>30</v>
      </c>
      <c r="AU106" s="91"/>
      <c r="AV106" s="94"/>
      <c r="AW106" s="94"/>
      <c r="AX106" s="94"/>
      <c r="AY106" s="94"/>
      <c r="AZ106" s="94"/>
      <c r="BA106" s="94"/>
      <c r="BB106" s="94">
        <v>0</v>
      </c>
      <c r="BC106" s="94">
        <v>0</v>
      </c>
      <c r="BD106" s="94">
        <v>0</v>
      </c>
      <c r="BE106" s="94">
        <v>0</v>
      </c>
      <c r="BF106" s="94">
        <v>0</v>
      </c>
      <c r="BG106" s="94">
        <f t="shared" si="76"/>
        <v>0</v>
      </c>
      <c r="BI106" s="88">
        <v>30</v>
      </c>
      <c r="BJ106" s="91"/>
      <c r="BK106" s="94"/>
      <c r="BL106" s="94"/>
      <c r="BM106" s="94"/>
      <c r="BN106" s="94"/>
      <c r="BO106" s="94"/>
      <c r="BP106" s="94"/>
      <c r="BQ106" s="94">
        <v>0</v>
      </c>
      <c r="BR106" s="94">
        <v>0</v>
      </c>
      <c r="BS106" s="94">
        <v>0</v>
      </c>
      <c r="BT106" s="94">
        <v>0</v>
      </c>
      <c r="BU106" s="94">
        <v>0</v>
      </c>
      <c r="BV106" s="94">
        <f t="shared" si="77"/>
        <v>0</v>
      </c>
      <c r="BX106" s="88">
        <v>30</v>
      </c>
      <c r="BY106" s="91"/>
      <c r="BZ106" s="94"/>
      <c r="CA106" s="94"/>
      <c r="CB106" s="94"/>
      <c r="CC106" s="94"/>
      <c r="CD106" s="94"/>
      <c r="CE106" s="94"/>
      <c r="CF106" s="94">
        <v>0</v>
      </c>
      <c r="CG106" s="94">
        <v>0</v>
      </c>
      <c r="CH106" s="94">
        <v>0</v>
      </c>
      <c r="CI106" s="94">
        <v>0</v>
      </c>
      <c r="CJ106" s="94">
        <v>0</v>
      </c>
      <c r="CK106" s="94">
        <f t="shared" si="78"/>
        <v>0</v>
      </c>
      <c r="CM106" s="88">
        <v>30</v>
      </c>
      <c r="CN106" s="91"/>
      <c r="CO106" s="94"/>
      <c r="CP106" s="94"/>
      <c r="CQ106" s="94"/>
      <c r="CR106" s="94"/>
      <c r="CS106" s="94"/>
      <c r="CT106" s="94"/>
      <c r="CU106" s="94">
        <v>0</v>
      </c>
      <c r="CV106" s="94">
        <v>0</v>
      </c>
      <c r="CW106" s="94">
        <v>0</v>
      </c>
      <c r="CX106" s="94">
        <v>0</v>
      </c>
      <c r="CY106" s="94">
        <v>0</v>
      </c>
      <c r="CZ106" s="94">
        <f t="shared" si="79"/>
        <v>0</v>
      </c>
      <c r="DB106" s="88">
        <v>30</v>
      </c>
      <c r="DC106" s="91"/>
      <c r="DD106" s="94"/>
      <c r="DE106" s="94"/>
      <c r="DF106" s="94"/>
      <c r="DG106" s="94"/>
      <c r="DH106" s="94"/>
      <c r="DI106" s="94"/>
      <c r="DJ106" s="94">
        <v>0</v>
      </c>
      <c r="DK106" s="94">
        <v>0</v>
      </c>
      <c r="DL106" s="94">
        <v>0</v>
      </c>
      <c r="DM106" s="94">
        <v>0</v>
      </c>
      <c r="DN106" s="94">
        <v>0</v>
      </c>
      <c r="DO106" s="94">
        <f t="shared" si="80"/>
        <v>0</v>
      </c>
      <c r="DQ106" s="88">
        <v>30</v>
      </c>
      <c r="DR106" s="91"/>
      <c r="DS106" s="94"/>
      <c r="DT106" s="94"/>
      <c r="DU106" s="94">
        <v>0</v>
      </c>
      <c r="DV106" s="94">
        <v>0</v>
      </c>
      <c r="DW106" s="94">
        <v>0</v>
      </c>
      <c r="DX106" s="431">
        <v>0</v>
      </c>
      <c r="DY106" s="94">
        <v>0</v>
      </c>
      <c r="DZ106" s="94">
        <f t="shared" si="81"/>
        <v>0</v>
      </c>
    </row>
    <row r="107" spans="1:130">
      <c r="A107" s="88">
        <v>31</v>
      </c>
      <c r="B107" s="90"/>
      <c r="C107" s="94"/>
      <c r="D107" s="94"/>
      <c r="E107" s="94"/>
      <c r="F107" s="94"/>
      <c r="G107" s="94"/>
      <c r="H107" s="94"/>
      <c r="I107" s="94">
        <v>0</v>
      </c>
      <c r="J107" s="94">
        <v>0</v>
      </c>
      <c r="K107" s="94">
        <v>0</v>
      </c>
      <c r="L107" s="94">
        <v>0</v>
      </c>
      <c r="M107" s="94">
        <v>0</v>
      </c>
      <c r="N107" s="94">
        <f t="shared" si="73"/>
        <v>0</v>
      </c>
      <c r="P107" s="88">
        <v>31</v>
      </c>
      <c r="Q107" s="90"/>
      <c r="R107" s="94"/>
      <c r="S107" s="94"/>
      <c r="T107" s="94"/>
      <c r="U107" s="94"/>
      <c r="V107" s="94"/>
      <c r="W107" s="94"/>
      <c r="X107" s="94">
        <v>0</v>
      </c>
      <c r="Y107" s="94">
        <v>0</v>
      </c>
      <c r="Z107" s="94">
        <v>0</v>
      </c>
      <c r="AA107" s="94">
        <v>0</v>
      </c>
      <c r="AB107" s="94">
        <v>0</v>
      </c>
      <c r="AC107" s="94">
        <f t="shared" si="74"/>
        <v>0</v>
      </c>
      <c r="AE107" s="88">
        <v>31</v>
      </c>
      <c r="AF107" s="90"/>
      <c r="AG107" s="94"/>
      <c r="AH107" s="94"/>
      <c r="AI107" s="94"/>
      <c r="AJ107" s="94"/>
      <c r="AK107" s="94"/>
      <c r="AL107" s="94"/>
      <c r="AM107" s="94">
        <v>0</v>
      </c>
      <c r="AN107" s="94">
        <v>0</v>
      </c>
      <c r="AO107" s="94">
        <v>0</v>
      </c>
      <c r="AP107" s="94">
        <v>0</v>
      </c>
      <c r="AQ107" s="94">
        <v>0</v>
      </c>
      <c r="AR107" s="94">
        <f t="shared" si="75"/>
        <v>0</v>
      </c>
      <c r="AT107" s="88">
        <v>31</v>
      </c>
      <c r="AU107" s="90"/>
      <c r="AV107" s="94"/>
      <c r="AW107" s="94"/>
      <c r="AX107" s="94"/>
      <c r="AY107" s="94"/>
      <c r="AZ107" s="94"/>
      <c r="BA107" s="94"/>
      <c r="BB107" s="94">
        <v>0</v>
      </c>
      <c r="BC107" s="94">
        <v>0</v>
      </c>
      <c r="BD107" s="94">
        <v>0</v>
      </c>
      <c r="BE107" s="94">
        <v>0</v>
      </c>
      <c r="BF107" s="94">
        <v>0</v>
      </c>
      <c r="BG107" s="94">
        <f t="shared" si="76"/>
        <v>0</v>
      </c>
      <c r="BI107" s="88">
        <v>31</v>
      </c>
      <c r="BJ107" s="90"/>
      <c r="BK107" s="94"/>
      <c r="BL107" s="94"/>
      <c r="BM107" s="94"/>
      <c r="BN107" s="94"/>
      <c r="BO107" s="94"/>
      <c r="BP107" s="94"/>
      <c r="BQ107" s="94">
        <v>0</v>
      </c>
      <c r="BR107" s="94">
        <v>0</v>
      </c>
      <c r="BS107" s="94">
        <v>0</v>
      </c>
      <c r="BT107" s="94">
        <v>0</v>
      </c>
      <c r="BU107" s="94">
        <v>0</v>
      </c>
      <c r="BV107" s="94">
        <f t="shared" si="77"/>
        <v>0</v>
      </c>
      <c r="BX107" s="88">
        <v>31</v>
      </c>
      <c r="BY107" s="90"/>
      <c r="BZ107" s="94"/>
      <c r="CA107" s="94"/>
      <c r="CB107" s="94"/>
      <c r="CC107" s="94"/>
      <c r="CD107" s="94"/>
      <c r="CE107" s="94"/>
      <c r="CF107" s="94">
        <v>0</v>
      </c>
      <c r="CG107" s="94">
        <v>0</v>
      </c>
      <c r="CH107" s="94">
        <v>0</v>
      </c>
      <c r="CI107" s="94">
        <v>0</v>
      </c>
      <c r="CJ107" s="94">
        <v>0</v>
      </c>
      <c r="CK107" s="94">
        <f t="shared" si="78"/>
        <v>0</v>
      </c>
      <c r="CM107" s="88">
        <v>31</v>
      </c>
      <c r="CN107" s="90"/>
      <c r="CO107" s="94"/>
      <c r="CP107" s="94"/>
      <c r="CQ107" s="94"/>
      <c r="CR107" s="94"/>
      <c r="CS107" s="94"/>
      <c r="CT107" s="94"/>
      <c r="CU107" s="94">
        <v>0</v>
      </c>
      <c r="CV107" s="94">
        <v>0</v>
      </c>
      <c r="CW107" s="94">
        <v>0</v>
      </c>
      <c r="CX107" s="94">
        <v>0</v>
      </c>
      <c r="CY107" s="94">
        <v>0</v>
      </c>
      <c r="CZ107" s="94">
        <f t="shared" si="79"/>
        <v>0</v>
      </c>
      <c r="DB107" s="88">
        <v>31</v>
      </c>
      <c r="DC107" s="90"/>
      <c r="DD107" s="94"/>
      <c r="DE107" s="94"/>
      <c r="DF107" s="94"/>
      <c r="DG107" s="94"/>
      <c r="DH107" s="94"/>
      <c r="DI107" s="94"/>
      <c r="DJ107" s="94">
        <v>0</v>
      </c>
      <c r="DK107" s="94">
        <v>0</v>
      </c>
      <c r="DL107" s="94">
        <v>0</v>
      </c>
      <c r="DM107" s="94">
        <v>0</v>
      </c>
      <c r="DN107" s="94">
        <v>0</v>
      </c>
      <c r="DO107" s="94">
        <f t="shared" si="80"/>
        <v>0</v>
      </c>
      <c r="DQ107" s="88">
        <v>31</v>
      </c>
      <c r="DR107" s="90"/>
      <c r="DS107" s="94"/>
      <c r="DT107" s="94"/>
      <c r="DU107" s="94">
        <v>0</v>
      </c>
      <c r="DV107" s="94">
        <v>0</v>
      </c>
      <c r="DW107" s="94">
        <v>0</v>
      </c>
      <c r="DX107" s="431">
        <v>0</v>
      </c>
      <c r="DY107" s="94">
        <v>0</v>
      </c>
      <c r="DZ107" s="94">
        <f t="shared" si="81"/>
        <v>0</v>
      </c>
    </row>
    <row r="108" spans="1:130">
      <c r="A108" s="88">
        <v>32</v>
      </c>
      <c r="B108" s="90"/>
      <c r="C108" s="94"/>
      <c r="D108" s="94"/>
      <c r="E108" s="94"/>
      <c r="F108" s="94"/>
      <c r="G108" s="94"/>
      <c r="H108" s="94"/>
      <c r="I108" s="94">
        <v>0</v>
      </c>
      <c r="J108" s="94">
        <v>0</v>
      </c>
      <c r="K108" s="94">
        <v>0</v>
      </c>
      <c r="L108" s="94">
        <v>0</v>
      </c>
      <c r="M108" s="94">
        <v>0</v>
      </c>
      <c r="N108" s="94">
        <f t="shared" si="73"/>
        <v>0</v>
      </c>
      <c r="P108" s="88">
        <v>32</v>
      </c>
      <c r="Q108" s="90"/>
      <c r="R108" s="94"/>
      <c r="S108" s="94"/>
      <c r="T108" s="94"/>
      <c r="U108" s="94"/>
      <c r="V108" s="94"/>
      <c r="W108" s="94"/>
      <c r="X108" s="94">
        <v>0</v>
      </c>
      <c r="Y108" s="94">
        <v>0</v>
      </c>
      <c r="Z108" s="94">
        <v>0</v>
      </c>
      <c r="AA108" s="94">
        <v>0</v>
      </c>
      <c r="AB108" s="94">
        <v>0</v>
      </c>
      <c r="AC108" s="94">
        <f t="shared" si="74"/>
        <v>0</v>
      </c>
      <c r="AE108" s="88">
        <v>32</v>
      </c>
      <c r="AF108" s="90"/>
      <c r="AG108" s="94"/>
      <c r="AH108" s="94"/>
      <c r="AI108" s="94"/>
      <c r="AJ108" s="94"/>
      <c r="AK108" s="94"/>
      <c r="AL108" s="94"/>
      <c r="AM108" s="94">
        <v>0</v>
      </c>
      <c r="AN108" s="94">
        <v>0</v>
      </c>
      <c r="AO108" s="94">
        <v>0</v>
      </c>
      <c r="AP108" s="94">
        <v>0</v>
      </c>
      <c r="AQ108" s="94">
        <v>0</v>
      </c>
      <c r="AR108" s="94">
        <f t="shared" si="75"/>
        <v>0</v>
      </c>
      <c r="AT108" s="88">
        <v>32</v>
      </c>
      <c r="AU108" s="90"/>
      <c r="AV108" s="94"/>
      <c r="AW108" s="94"/>
      <c r="AX108" s="94"/>
      <c r="AY108" s="94"/>
      <c r="AZ108" s="94"/>
      <c r="BA108" s="94"/>
      <c r="BB108" s="94">
        <v>0</v>
      </c>
      <c r="BC108" s="94">
        <v>0</v>
      </c>
      <c r="BD108" s="94">
        <v>0</v>
      </c>
      <c r="BE108" s="94">
        <v>0</v>
      </c>
      <c r="BF108" s="94">
        <v>0</v>
      </c>
      <c r="BG108" s="94">
        <f t="shared" si="76"/>
        <v>0</v>
      </c>
      <c r="BI108" s="88">
        <v>32</v>
      </c>
      <c r="BJ108" s="90"/>
      <c r="BK108" s="94"/>
      <c r="BL108" s="94"/>
      <c r="BM108" s="94"/>
      <c r="BN108" s="94"/>
      <c r="BO108" s="94"/>
      <c r="BP108" s="94"/>
      <c r="BQ108" s="94">
        <v>0</v>
      </c>
      <c r="BR108" s="94">
        <v>0</v>
      </c>
      <c r="BS108" s="94">
        <v>0</v>
      </c>
      <c r="BT108" s="94">
        <v>0</v>
      </c>
      <c r="BU108" s="94">
        <v>0</v>
      </c>
      <c r="BV108" s="94">
        <f t="shared" si="77"/>
        <v>0</v>
      </c>
      <c r="BX108" s="88">
        <v>32</v>
      </c>
      <c r="BY108" s="90"/>
      <c r="BZ108" s="94"/>
      <c r="CA108" s="94"/>
      <c r="CB108" s="94"/>
      <c r="CC108" s="94"/>
      <c r="CD108" s="94"/>
      <c r="CE108" s="94"/>
      <c r="CF108" s="94">
        <v>0</v>
      </c>
      <c r="CG108" s="94">
        <v>0</v>
      </c>
      <c r="CH108" s="94">
        <v>0</v>
      </c>
      <c r="CI108" s="94">
        <v>0</v>
      </c>
      <c r="CJ108" s="94">
        <v>0</v>
      </c>
      <c r="CK108" s="94">
        <f t="shared" si="78"/>
        <v>0</v>
      </c>
      <c r="CM108" s="88">
        <v>32</v>
      </c>
      <c r="CN108" s="90"/>
      <c r="CO108" s="94"/>
      <c r="CP108" s="94"/>
      <c r="CQ108" s="94"/>
      <c r="CR108" s="94"/>
      <c r="CS108" s="94"/>
      <c r="CT108" s="94"/>
      <c r="CU108" s="94">
        <v>0</v>
      </c>
      <c r="CV108" s="94">
        <v>0</v>
      </c>
      <c r="CW108" s="94">
        <v>0</v>
      </c>
      <c r="CX108" s="94">
        <v>0</v>
      </c>
      <c r="CY108" s="94">
        <v>0</v>
      </c>
      <c r="CZ108" s="94">
        <f t="shared" si="79"/>
        <v>0</v>
      </c>
      <c r="DB108" s="88">
        <v>32</v>
      </c>
      <c r="DC108" s="90"/>
      <c r="DD108" s="94"/>
      <c r="DE108" s="94"/>
      <c r="DF108" s="94"/>
      <c r="DG108" s="94"/>
      <c r="DH108" s="94"/>
      <c r="DI108" s="94"/>
      <c r="DJ108" s="94">
        <v>0</v>
      </c>
      <c r="DK108" s="94">
        <v>0</v>
      </c>
      <c r="DL108" s="94">
        <v>0</v>
      </c>
      <c r="DM108" s="94">
        <v>0</v>
      </c>
      <c r="DN108" s="94">
        <v>0</v>
      </c>
      <c r="DO108" s="94">
        <f t="shared" si="80"/>
        <v>0</v>
      </c>
      <c r="DQ108" s="88">
        <v>32</v>
      </c>
      <c r="DR108" s="90"/>
      <c r="DS108" s="94"/>
      <c r="DT108" s="94"/>
      <c r="DU108" s="94">
        <v>0</v>
      </c>
      <c r="DV108" s="94">
        <v>0</v>
      </c>
      <c r="DW108" s="94">
        <v>0</v>
      </c>
      <c r="DX108" s="431">
        <v>0</v>
      </c>
      <c r="DY108" s="94">
        <v>0</v>
      </c>
      <c r="DZ108" s="94">
        <f t="shared" si="81"/>
        <v>0</v>
      </c>
    </row>
    <row r="109" spans="1:130">
      <c r="A109" s="88">
        <v>33</v>
      </c>
      <c r="B109" s="90"/>
      <c r="C109" s="94"/>
      <c r="D109" s="94"/>
      <c r="E109" s="94"/>
      <c r="F109" s="94"/>
      <c r="G109" s="94"/>
      <c r="H109" s="94"/>
      <c r="I109" s="94">
        <v>0</v>
      </c>
      <c r="J109" s="94">
        <v>0</v>
      </c>
      <c r="K109" s="94">
        <v>0</v>
      </c>
      <c r="L109" s="94">
        <v>0</v>
      </c>
      <c r="M109" s="94">
        <v>0</v>
      </c>
      <c r="N109" s="94">
        <f t="shared" si="73"/>
        <v>0</v>
      </c>
      <c r="P109" s="88">
        <v>33</v>
      </c>
      <c r="Q109" s="90"/>
      <c r="R109" s="94"/>
      <c r="S109" s="94"/>
      <c r="T109" s="94"/>
      <c r="U109" s="94"/>
      <c r="V109" s="94"/>
      <c r="W109" s="94"/>
      <c r="X109" s="94">
        <v>0</v>
      </c>
      <c r="Y109" s="94">
        <v>0</v>
      </c>
      <c r="Z109" s="94">
        <v>0</v>
      </c>
      <c r="AA109" s="94">
        <v>0</v>
      </c>
      <c r="AB109" s="94">
        <v>0</v>
      </c>
      <c r="AC109" s="94">
        <f t="shared" si="74"/>
        <v>0</v>
      </c>
      <c r="AE109" s="88">
        <v>33</v>
      </c>
      <c r="AF109" s="90"/>
      <c r="AG109" s="94"/>
      <c r="AH109" s="94"/>
      <c r="AI109" s="94"/>
      <c r="AJ109" s="94"/>
      <c r="AK109" s="94"/>
      <c r="AL109" s="94"/>
      <c r="AM109" s="94">
        <v>0</v>
      </c>
      <c r="AN109" s="94">
        <v>0</v>
      </c>
      <c r="AO109" s="94">
        <v>0</v>
      </c>
      <c r="AP109" s="94">
        <v>0</v>
      </c>
      <c r="AQ109" s="94">
        <v>0</v>
      </c>
      <c r="AR109" s="94">
        <f t="shared" si="75"/>
        <v>0</v>
      </c>
      <c r="AT109" s="88">
        <v>33</v>
      </c>
      <c r="AU109" s="90"/>
      <c r="AV109" s="94"/>
      <c r="AW109" s="94"/>
      <c r="AX109" s="94"/>
      <c r="AY109" s="94"/>
      <c r="AZ109" s="94"/>
      <c r="BA109" s="94"/>
      <c r="BB109" s="94">
        <v>0</v>
      </c>
      <c r="BC109" s="94">
        <v>0</v>
      </c>
      <c r="BD109" s="94">
        <v>0</v>
      </c>
      <c r="BE109" s="94">
        <v>0</v>
      </c>
      <c r="BF109" s="94">
        <v>0</v>
      </c>
      <c r="BG109" s="94">
        <f t="shared" si="76"/>
        <v>0</v>
      </c>
      <c r="BI109" s="88">
        <v>33</v>
      </c>
      <c r="BJ109" s="90"/>
      <c r="BK109" s="94"/>
      <c r="BL109" s="94"/>
      <c r="BM109" s="94"/>
      <c r="BN109" s="94"/>
      <c r="BO109" s="94"/>
      <c r="BP109" s="94"/>
      <c r="BQ109" s="94">
        <v>0</v>
      </c>
      <c r="BR109" s="94">
        <v>0</v>
      </c>
      <c r="BS109" s="94">
        <v>0</v>
      </c>
      <c r="BT109" s="94">
        <v>0</v>
      </c>
      <c r="BU109" s="94">
        <v>0</v>
      </c>
      <c r="BV109" s="94">
        <f t="shared" si="77"/>
        <v>0</v>
      </c>
      <c r="BX109" s="88">
        <v>33</v>
      </c>
      <c r="BY109" s="90"/>
      <c r="BZ109" s="94"/>
      <c r="CA109" s="94"/>
      <c r="CB109" s="94"/>
      <c r="CC109" s="94"/>
      <c r="CD109" s="94"/>
      <c r="CE109" s="94"/>
      <c r="CF109" s="94">
        <v>0</v>
      </c>
      <c r="CG109" s="94">
        <v>0</v>
      </c>
      <c r="CH109" s="94">
        <v>0</v>
      </c>
      <c r="CI109" s="94">
        <v>0</v>
      </c>
      <c r="CJ109" s="94">
        <v>0</v>
      </c>
      <c r="CK109" s="94">
        <f t="shared" si="78"/>
        <v>0</v>
      </c>
      <c r="CM109" s="88">
        <v>33</v>
      </c>
      <c r="CN109" s="90"/>
      <c r="CO109" s="94"/>
      <c r="CP109" s="94"/>
      <c r="CQ109" s="94"/>
      <c r="CR109" s="94"/>
      <c r="CS109" s="94"/>
      <c r="CT109" s="94"/>
      <c r="CU109" s="94">
        <v>0</v>
      </c>
      <c r="CV109" s="94">
        <v>0</v>
      </c>
      <c r="CW109" s="94">
        <v>0</v>
      </c>
      <c r="CX109" s="94">
        <v>0</v>
      </c>
      <c r="CY109" s="94">
        <v>0</v>
      </c>
      <c r="CZ109" s="94">
        <f t="shared" si="79"/>
        <v>0</v>
      </c>
      <c r="DB109" s="88">
        <v>33</v>
      </c>
      <c r="DC109" s="90"/>
      <c r="DD109" s="94"/>
      <c r="DE109" s="94"/>
      <c r="DF109" s="94"/>
      <c r="DG109" s="94"/>
      <c r="DH109" s="94"/>
      <c r="DI109" s="94"/>
      <c r="DJ109" s="94">
        <v>0</v>
      </c>
      <c r="DK109" s="94">
        <v>0</v>
      </c>
      <c r="DL109" s="94">
        <v>0</v>
      </c>
      <c r="DM109" s="94">
        <v>0</v>
      </c>
      <c r="DN109" s="94">
        <v>0</v>
      </c>
      <c r="DO109" s="94">
        <f t="shared" si="80"/>
        <v>0</v>
      </c>
      <c r="DQ109" s="88">
        <v>33</v>
      </c>
      <c r="DR109" s="90"/>
      <c r="DS109" s="94"/>
      <c r="DT109" s="94"/>
      <c r="DU109" s="94">
        <v>0</v>
      </c>
      <c r="DV109" s="94">
        <v>0</v>
      </c>
      <c r="DW109" s="94">
        <v>0</v>
      </c>
      <c r="DX109" s="431">
        <v>0</v>
      </c>
      <c r="DY109" s="94">
        <v>0</v>
      </c>
      <c r="DZ109" s="94">
        <f t="shared" si="81"/>
        <v>0</v>
      </c>
    </row>
    <row r="110" spans="1:130">
      <c r="A110" s="477" t="s">
        <v>74</v>
      </c>
      <c r="B110" s="477"/>
      <c r="C110" s="94"/>
      <c r="D110" s="94"/>
      <c r="E110" s="94"/>
      <c r="F110" s="94"/>
      <c r="G110" s="94"/>
      <c r="H110" s="94"/>
      <c r="I110" s="94">
        <f>SUM(I77:I109)</f>
        <v>0</v>
      </c>
      <c r="J110" s="94">
        <v>0</v>
      </c>
      <c r="K110" s="94">
        <v>0</v>
      </c>
      <c r="L110" s="94">
        <v>0</v>
      </c>
      <c r="M110" s="94">
        <v>0</v>
      </c>
      <c r="N110" s="94">
        <f t="shared" si="73"/>
        <v>0</v>
      </c>
      <c r="P110" s="477" t="s">
        <v>74</v>
      </c>
      <c r="Q110" s="477"/>
      <c r="R110" s="94"/>
      <c r="S110" s="94"/>
      <c r="T110" s="94"/>
      <c r="U110" s="94"/>
      <c r="V110" s="94"/>
      <c r="W110" s="94"/>
      <c r="X110" s="94">
        <f>SUM(X77:X109)</f>
        <v>0</v>
      </c>
      <c r="Y110" s="94">
        <v>0</v>
      </c>
      <c r="Z110" s="94">
        <v>0</v>
      </c>
      <c r="AA110" s="94">
        <v>0</v>
      </c>
      <c r="AB110" s="94">
        <v>0</v>
      </c>
      <c r="AC110" s="94">
        <f t="shared" si="74"/>
        <v>0</v>
      </c>
      <c r="AE110" s="477" t="s">
        <v>74</v>
      </c>
      <c r="AF110" s="477"/>
      <c r="AG110" s="94"/>
      <c r="AH110" s="94"/>
      <c r="AI110" s="94"/>
      <c r="AJ110" s="94"/>
      <c r="AK110" s="94"/>
      <c r="AL110" s="94"/>
      <c r="AM110" s="94">
        <f>SUM(AM77:AM109)</f>
        <v>0</v>
      </c>
      <c r="AN110" s="94">
        <v>0</v>
      </c>
      <c r="AO110" s="94">
        <v>0</v>
      </c>
      <c r="AP110" s="94">
        <v>0</v>
      </c>
      <c r="AQ110" s="94">
        <v>0</v>
      </c>
      <c r="AR110" s="94">
        <f t="shared" si="75"/>
        <v>0</v>
      </c>
      <c r="AT110" s="477" t="s">
        <v>74</v>
      </c>
      <c r="AU110" s="477"/>
      <c r="AV110" s="94"/>
      <c r="AW110" s="94"/>
      <c r="AX110" s="94"/>
      <c r="AY110" s="94"/>
      <c r="AZ110" s="94"/>
      <c r="BA110" s="94"/>
      <c r="BB110" s="94">
        <f>SUM(BB77:BB109)</f>
        <v>0</v>
      </c>
      <c r="BC110" s="94">
        <v>0</v>
      </c>
      <c r="BD110" s="94">
        <v>0</v>
      </c>
      <c r="BE110" s="94">
        <v>0</v>
      </c>
      <c r="BF110" s="94">
        <v>0</v>
      </c>
      <c r="BG110" s="94">
        <f t="shared" si="76"/>
        <v>0</v>
      </c>
      <c r="BI110" s="477" t="s">
        <v>74</v>
      </c>
      <c r="BJ110" s="477"/>
      <c r="BK110" s="94"/>
      <c r="BL110" s="94"/>
      <c r="BM110" s="94"/>
      <c r="BN110" s="94"/>
      <c r="BO110" s="94"/>
      <c r="BP110" s="94"/>
      <c r="BQ110" s="94">
        <f>SUM(BQ77:BQ109)</f>
        <v>0</v>
      </c>
      <c r="BR110" s="94">
        <v>0</v>
      </c>
      <c r="BS110" s="94">
        <v>0</v>
      </c>
      <c r="BT110" s="94">
        <v>0</v>
      </c>
      <c r="BU110" s="94">
        <v>0</v>
      </c>
      <c r="BV110" s="94">
        <f t="shared" si="77"/>
        <v>0</v>
      </c>
      <c r="BX110" s="477" t="s">
        <v>74</v>
      </c>
      <c r="BY110" s="477"/>
      <c r="BZ110" s="94"/>
      <c r="CA110" s="94"/>
      <c r="CB110" s="94"/>
      <c r="CC110" s="94"/>
      <c r="CD110" s="94"/>
      <c r="CE110" s="94"/>
      <c r="CF110" s="94">
        <f>SUM(CF77:CF109)</f>
        <v>0</v>
      </c>
      <c r="CG110" s="94">
        <v>0</v>
      </c>
      <c r="CH110" s="94">
        <v>0</v>
      </c>
      <c r="CI110" s="94">
        <v>0</v>
      </c>
      <c r="CJ110" s="94">
        <v>0</v>
      </c>
      <c r="CK110" s="94">
        <f t="shared" si="78"/>
        <v>0</v>
      </c>
      <c r="CM110" s="477" t="s">
        <v>74</v>
      </c>
      <c r="CN110" s="477"/>
      <c r="CO110" s="94"/>
      <c r="CP110" s="94"/>
      <c r="CQ110" s="94"/>
      <c r="CR110" s="94"/>
      <c r="CS110" s="94"/>
      <c r="CT110" s="94"/>
      <c r="CU110" s="94">
        <f>SUM(CU77:CU109)</f>
        <v>0</v>
      </c>
      <c r="CV110" s="94">
        <v>0</v>
      </c>
      <c r="CW110" s="94">
        <v>0</v>
      </c>
      <c r="CX110" s="94">
        <v>0</v>
      </c>
      <c r="CY110" s="94">
        <v>0</v>
      </c>
      <c r="CZ110" s="94">
        <f t="shared" si="79"/>
        <v>0</v>
      </c>
      <c r="DB110" s="477" t="s">
        <v>74</v>
      </c>
      <c r="DC110" s="477"/>
      <c r="DD110" s="94"/>
      <c r="DE110" s="94"/>
      <c r="DF110" s="94"/>
      <c r="DG110" s="94"/>
      <c r="DH110" s="94"/>
      <c r="DI110" s="94"/>
      <c r="DJ110" s="94">
        <f>SUM(DJ77:DJ109)</f>
        <v>0</v>
      </c>
      <c r="DK110" s="94">
        <v>0</v>
      </c>
      <c r="DL110" s="94">
        <v>0</v>
      </c>
      <c r="DM110" s="94">
        <v>0</v>
      </c>
      <c r="DN110" s="94">
        <v>0</v>
      </c>
      <c r="DO110" s="94">
        <f t="shared" si="80"/>
        <v>0</v>
      </c>
      <c r="DQ110" s="477" t="s">
        <v>74</v>
      </c>
      <c r="DR110" s="477"/>
      <c r="DS110" s="94"/>
      <c r="DT110" s="94"/>
      <c r="DU110" s="94">
        <f>SUM(DU77:DU109)</f>
        <v>0</v>
      </c>
      <c r="DV110" s="94">
        <v>0</v>
      </c>
      <c r="DW110" s="94">
        <v>0</v>
      </c>
      <c r="DX110" s="431">
        <v>0</v>
      </c>
      <c r="DY110" s="94">
        <v>0</v>
      </c>
      <c r="DZ110" s="94">
        <f t="shared" si="81"/>
        <v>0</v>
      </c>
    </row>
    <row r="111" spans="1:130">
      <c r="A111" s="477" t="s">
        <v>461</v>
      </c>
      <c r="B111" s="477"/>
      <c r="C111" s="94"/>
      <c r="D111" s="94"/>
      <c r="E111" s="94"/>
      <c r="F111" s="94"/>
      <c r="G111" s="94"/>
      <c r="H111" s="94"/>
      <c r="I111" s="94">
        <f>I112-I110</f>
        <v>0</v>
      </c>
      <c r="J111" s="94"/>
      <c r="K111" s="94"/>
      <c r="L111" s="94"/>
      <c r="M111" s="94"/>
      <c r="N111" s="94"/>
      <c r="P111" s="477" t="s">
        <v>461</v>
      </c>
      <c r="Q111" s="477"/>
      <c r="R111" s="94"/>
      <c r="S111" s="94"/>
      <c r="T111" s="94"/>
      <c r="U111" s="94"/>
      <c r="V111" s="94"/>
      <c r="W111" s="94"/>
      <c r="X111" s="94">
        <f>X112-X110</f>
        <v>0</v>
      </c>
      <c r="Y111" s="94"/>
      <c r="Z111" s="94"/>
      <c r="AA111" s="94"/>
      <c r="AB111" s="94"/>
      <c r="AC111" s="94"/>
      <c r="AE111" s="477" t="s">
        <v>461</v>
      </c>
      <c r="AF111" s="477"/>
      <c r="AG111" s="94"/>
      <c r="AH111" s="94"/>
      <c r="AI111" s="94"/>
      <c r="AJ111" s="94"/>
      <c r="AK111" s="94"/>
      <c r="AL111" s="94"/>
      <c r="AM111" s="94">
        <f>AM112-AM110</f>
        <v>0</v>
      </c>
      <c r="AN111" s="94"/>
      <c r="AO111" s="94"/>
      <c r="AP111" s="94"/>
      <c r="AQ111" s="94"/>
      <c r="AR111" s="94"/>
      <c r="AT111" s="477" t="s">
        <v>461</v>
      </c>
      <c r="AU111" s="477"/>
      <c r="AV111" s="94"/>
      <c r="AW111" s="94"/>
      <c r="AX111" s="94"/>
      <c r="AY111" s="94"/>
      <c r="AZ111" s="94"/>
      <c r="BA111" s="94"/>
      <c r="BB111" s="94">
        <f>BB112-BB110</f>
        <v>0</v>
      </c>
      <c r="BC111" s="94"/>
      <c r="BD111" s="94"/>
      <c r="BE111" s="94"/>
      <c r="BF111" s="94"/>
      <c r="BG111" s="94"/>
      <c r="BI111" s="477" t="s">
        <v>461</v>
      </c>
      <c r="BJ111" s="477"/>
      <c r="BK111" s="94"/>
      <c r="BL111" s="94"/>
      <c r="BM111" s="94"/>
      <c r="BN111" s="94"/>
      <c r="BO111" s="94"/>
      <c r="BP111" s="94"/>
      <c r="BQ111" s="94">
        <f>BQ112-BQ110</f>
        <v>0</v>
      </c>
      <c r="BR111" s="94"/>
      <c r="BS111" s="94"/>
      <c r="BT111" s="94"/>
      <c r="BU111" s="94"/>
      <c r="BV111" s="94"/>
      <c r="BX111" s="477" t="s">
        <v>461</v>
      </c>
      <c r="BY111" s="477"/>
      <c r="BZ111" s="94"/>
      <c r="CA111" s="94"/>
      <c r="CB111" s="94"/>
      <c r="CC111" s="94"/>
      <c r="CD111" s="94"/>
      <c r="CE111" s="94"/>
      <c r="CF111" s="94">
        <f>CF112-CF110</f>
        <v>0</v>
      </c>
      <c r="CG111" s="94"/>
      <c r="CH111" s="94"/>
      <c r="CI111" s="94"/>
      <c r="CJ111" s="94"/>
      <c r="CK111" s="94"/>
      <c r="CM111" s="477" t="s">
        <v>461</v>
      </c>
      <c r="CN111" s="477"/>
      <c r="CO111" s="94"/>
      <c r="CP111" s="94"/>
      <c r="CQ111" s="94"/>
      <c r="CR111" s="94"/>
      <c r="CS111" s="94"/>
      <c r="CT111" s="94"/>
      <c r="CU111" s="94">
        <f>CU112-CU110</f>
        <v>0</v>
      </c>
      <c r="CV111" s="94"/>
      <c r="CW111" s="94"/>
      <c r="CX111" s="94"/>
      <c r="CY111" s="94"/>
      <c r="CZ111" s="94"/>
      <c r="DB111" s="477" t="s">
        <v>461</v>
      </c>
      <c r="DC111" s="477"/>
      <c r="DD111" s="94"/>
      <c r="DE111" s="94"/>
      <c r="DF111" s="94"/>
      <c r="DG111" s="94"/>
      <c r="DH111" s="94"/>
      <c r="DI111" s="94"/>
      <c r="DJ111" s="94">
        <f>DJ112-DJ110</f>
        <v>0</v>
      </c>
      <c r="DK111" s="94"/>
      <c r="DL111" s="94"/>
      <c r="DM111" s="94"/>
      <c r="DN111" s="94"/>
      <c r="DO111" s="94"/>
      <c r="DQ111" s="477" t="s">
        <v>461</v>
      </c>
      <c r="DR111" s="477"/>
      <c r="DS111" s="94"/>
      <c r="DT111" s="94"/>
      <c r="DU111" s="94">
        <f>DU112-DU110</f>
        <v>0</v>
      </c>
      <c r="DV111" s="94"/>
      <c r="DW111" s="94"/>
      <c r="DX111" s="431"/>
      <c r="DY111" s="94"/>
      <c r="DZ111" s="94"/>
    </row>
    <row r="112" spans="1:130">
      <c r="A112" s="477" t="s">
        <v>76</v>
      </c>
      <c r="B112" s="477"/>
      <c r="C112" s="94"/>
      <c r="D112" s="94"/>
      <c r="E112" s="94"/>
      <c r="F112" s="94"/>
      <c r="G112" s="94"/>
      <c r="H112" s="94"/>
      <c r="I112" s="94">
        <v>0</v>
      </c>
      <c r="J112" s="94"/>
      <c r="K112" s="94"/>
      <c r="L112" s="94"/>
      <c r="M112" s="94"/>
      <c r="N112" s="94"/>
      <c r="P112" s="477" t="s">
        <v>76</v>
      </c>
      <c r="Q112" s="477"/>
      <c r="R112" s="94"/>
      <c r="S112" s="94"/>
      <c r="T112" s="94"/>
      <c r="U112" s="94"/>
      <c r="V112" s="94"/>
      <c r="W112" s="94"/>
      <c r="X112" s="94">
        <v>0</v>
      </c>
      <c r="Y112" s="94"/>
      <c r="Z112" s="94"/>
      <c r="AA112" s="94"/>
      <c r="AB112" s="94"/>
      <c r="AC112" s="94"/>
      <c r="AE112" s="477" t="s">
        <v>76</v>
      </c>
      <c r="AF112" s="477"/>
      <c r="AG112" s="94"/>
      <c r="AH112" s="94"/>
      <c r="AI112" s="94"/>
      <c r="AJ112" s="94"/>
      <c r="AK112" s="94"/>
      <c r="AL112" s="94"/>
      <c r="AM112" s="94">
        <v>0</v>
      </c>
      <c r="AN112" s="94"/>
      <c r="AO112" s="94"/>
      <c r="AP112" s="94"/>
      <c r="AQ112" s="94"/>
      <c r="AR112" s="94"/>
      <c r="AT112" s="477" t="s">
        <v>76</v>
      </c>
      <c r="AU112" s="477"/>
      <c r="AV112" s="94"/>
      <c r="AW112" s="94"/>
      <c r="AX112" s="94"/>
      <c r="AY112" s="94"/>
      <c r="AZ112" s="94"/>
      <c r="BA112" s="94"/>
      <c r="BB112" s="94">
        <v>0</v>
      </c>
      <c r="BC112" s="94"/>
      <c r="BD112" s="94"/>
      <c r="BE112" s="94"/>
      <c r="BF112" s="94"/>
      <c r="BG112" s="94"/>
      <c r="BI112" s="477" t="s">
        <v>76</v>
      </c>
      <c r="BJ112" s="477"/>
      <c r="BK112" s="94"/>
      <c r="BL112" s="94"/>
      <c r="BM112" s="94"/>
      <c r="BN112" s="94"/>
      <c r="BO112" s="94"/>
      <c r="BP112" s="94"/>
      <c r="BQ112" s="94">
        <v>0</v>
      </c>
      <c r="BR112" s="94"/>
      <c r="BS112" s="94"/>
      <c r="BT112" s="94"/>
      <c r="BU112" s="94"/>
      <c r="BV112" s="94"/>
      <c r="BX112" s="477" t="s">
        <v>76</v>
      </c>
      <c r="BY112" s="477"/>
      <c r="BZ112" s="94"/>
      <c r="CA112" s="94"/>
      <c r="CB112" s="94"/>
      <c r="CC112" s="94"/>
      <c r="CD112" s="94"/>
      <c r="CE112" s="94"/>
      <c r="CF112" s="94">
        <v>0</v>
      </c>
      <c r="CG112" s="94"/>
      <c r="CH112" s="94"/>
      <c r="CI112" s="94"/>
      <c r="CJ112" s="94"/>
      <c r="CK112" s="94"/>
      <c r="CM112" s="477" t="s">
        <v>76</v>
      </c>
      <c r="CN112" s="477"/>
      <c r="CO112" s="94"/>
      <c r="CP112" s="94"/>
      <c r="CQ112" s="94"/>
      <c r="CR112" s="94"/>
      <c r="CS112" s="94"/>
      <c r="CT112" s="94"/>
      <c r="CU112" s="94">
        <v>0</v>
      </c>
      <c r="CV112" s="94"/>
      <c r="CW112" s="94"/>
      <c r="CX112" s="94"/>
      <c r="CY112" s="94"/>
      <c r="CZ112" s="94"/>
      <c r="DB112" s="477" t="s">
        <v>76</v>
      </c>
      <c r="DC112" s="477"/>
      <c r="DD112" s="94"/>
      <c r="DE112" s="94"/>
      <c r="DF112" s="94"/>
      <c r="DG112" s="94"/>
      <c r="DH112" s="94"/>
      <c r="DI112" s="94"/>
      <c r="DJ112" s="94">
        <v>0</v>
      </c>
      <c r="DK112" s="94"/>
      <c r="DL112" s="94"/>
      <c r="DM112" s="94"/>
      <c r="DN112" s="94"/>
      <c r="DO112" s="94"/>
      <c r="DQ112" s="477" t="s">
        <v>76</v>
      </c>
      <c r="DR112" s="477"/>
      <c r="DS112" s="94"/>
      <c r="DT112" s="94"/>
      <c r="DU112" s="94">
        <v>0</v>
      </c>
      <c r="DV112" s="94"/>
      <c r="DW112" s="94"/>
      <c r="DX112" s="431"/>
      <c r="DY112" s="94"/>
      <c r="DZ112" s="94"/>
    </row>
    <row r="113" spans="9:125">
      <c r="I113" s="1">
        <f>I112-(I110+I111)</f>
        <v>0</v>
      </c>
      <c r="X113" s="1">
        <f>X112-(X110+X111)</f>
        <v>0</v>
      </c>
      <c r="AM113" s="1">
        <f>AM112-(AM110+AM111)</f>
        <v>0</v>
      </c>
      <c r="BB113" s="1">
        <f>BB112-(BB110+BB111)</f>
        <v>0</v>
      </c>
      <c r="BQ113" s="1">
        <f>BQ112-(BQ110+BQ111)</f>
        <v>0</v>
      </c>
      <c r="CF113" s="1">
        <f>CF112-(CF110+CF111)</f>
        <v>0</v>
      </c>
      <c r="CU113" s="1">
        <f>CU112-(CU110+CU111)</f>
        <v>0</v>
      </c>
      <c r="DJ113" s="1">
        <f>DJ112-(DJ110+DJ111)</f>
        <v>0</v>
      </c>
      <c r="DU113" s="1">
        <f>DU112-(DU110+DU111)</f>
        <v>0</v>
      </c>
    </row>
  </sheetData>
  <mergeCells count="107">
    <mergeCell ref="AE35:AF35"/>
    <mergeCell ref="AE36:AF36"/>
    <mergeCell ref="DQ110:DR110"/>
    <mergeCell ref="DQ111:DR111"/>
    <mergeCell ref="DQ112:DR112"/>
    <mergeCell ref="CM110:CN110"/>
    <mergeCell ref="CM111:CN111"/>
    <mergeCell ref="CM112:CN112"/>
    <mergeCell ref="DB110:DC110"/>
    <mergeCell ref="DB111:DC111"/>
    <mergeCell ref="DB112:DC112"/>
    <mergeCell ref="BI110:BJ110"/>
    <mergeCell ref="BI111:BJ111"/>
    <mergeCell ref="BI112:BJ112"/>
    <mergeCell ref="BX110:BY110"/>
    <mergeCell ref="BX111:BY111"/>
    <mergeCell ref="BX112:BY112"/>
    <mergeCell ref="AE110:AF110"/>
    <mergeCell ref="AE111:AF111"/>
    <mergeCell ref="AE112:AF112"/>
    <mergeCell ref="AT110:AU110"/>
    <mergeCell ref="AT111:AU111"/>
    <mergeCell ref="AT112:AU112"/>
    <mergeCell ref="BX59:BY59"/>
    <mergeCell ref="A110:B110"/>
    <mergeCell ref="A111:B111"/>
    <mergeCell ref="A112:B112"/>
    <mergeCell ref="P110:Q110"/>
    <mergeCell ref="P111:Q111"/>
    <mergeCell ref="P112:Q112"/>
    <mergeCell ref="DQ59:DR59"/>
    <mergeCell ref="DQ1:EA1"/>
    <mergeCell ref="DQ57:DR57"/>
    <mergeCell ref="DQ58:DR58"/>
    <mergeCell ref="DQ2:EA3"/>
    <mergeCell ref="DQ34:DR34"/>
    <mergeCell ref="DQ35:DR35"/>
    <mergeCell ref="DQ36:DR36"/>
    <mergeCell ref="P59:Q59"/>
    <mergeCell ref="A1:O1"/>
    <mergeCell ref="A2:O2"/>
    <mergeCell ref="A3:O3"/>
    <mergeCell ref="A57:B57"/>
    <mergeCell ref="A58:B58"/>
    <mergeCell ref="A59:B59"/>
    <mergeCell ref="P1:AD1"/>
    <mergeCell ref="P2:AD2"/>
    <mergeCell ref="P3:AD3"/>
    <mergeCell ref="P57:Q57"/>
    <mergeCell ref="P58:Q58"/>
    <mergeCell ref="A34:B34"/>
    <mergeCell ref="A35:B35"/>
    <mergeCell ref="A36:B36"/>
    <mergeCell ref="P34:Q34"/>
    <mergeCell ref="AT59:AU59"/>
    <mergeCell ref="AE1:AS1"/>
    <mergeCell ref="AE2:AS2"/>
    <mergeCell ref="AE3:AS3"/>
    <mergeCell ref="AE57:AF57"/>
    <mergeCell ref="AE58:AF58"/>
    <mergeCell ref="AE59:AF59"/>
    <mergeCell ref="AT1:BH1"/>
    <mergeCell ref="AT2:BH2"/>
    <mergeCell ref="AT3:BH3"/>
    <mergeCell ref="AT57:AU57"/>
    <mergeCell ref="AT58:AU58"/>
    <mergeCell ref="AT34:AU34"/>
    <mergeCell ref="AT35:AU35"/>
    <mergeCell ref="AT36:AU36"/>
    <mergeCell ref="P35:Q35"/>
    <mergeCell ref="P36:Q36"/>
    <mergeCell ref="AE34:AF34"/>
    <mergeCell ref="BI1:BW1"/>
    <mergeCell ref="BI2:BW2"/>
    <mergeCell ref="BI3:BW3"/>
    <mergeCell ref="BI57:BJ57"/>
    <mergeCell ref="BI58:BJ58"/>
    <mergeCell ref="BI59:BJ59"/>
    <mergeCell ref="BX1:CL1"/>
    <mergeCell ref="BX2:CL2"/>
    <mergeCell ref="BX3:CL3"/>
    <mergeCell ref="BX57:BY57"/>
    <mergeCell ref="BX58:BY58"/>
    <mergeCell ref="BI34:BJ34"/>
    <mergeCell ref="BI35:BJ35"/>
    <mergeCell ref="BI36:BJ36"/>
    <mergeCell ref="BX34:BY34"/>
    <mergeCell ref="BX35:BY35"/>
    <mergeCell ref="BX36:BY36"/>
    <mergeCell ref="DB59:DC59"/>
    <mergeCell ref="CM1:DA1"/>
    <mergeCell ref="CM2:DA2"/>
    <mergeCell ref="CM3:DA3"/>
    <mergeCell ref="CM57:CN57"/>
    <mergeCell ref="CM58:CN58"/>
    <mergeCell ref="CM59:CN59"/>
    <mergeCell ref="DB1:DP1"/>
    <mergeCell ref="DB2:DP2"/>
    <mergeCell ref="DB3:DP3"/>
    <mergeCell ref="DB57:DC57"/>
    <mergeCell ref="DB58:DC58"/>
    <mergeCell ref="DB34:DC34"/>
    <mergeCell ref="DB35:DC35"/>
    <mergeCell ref="DB36:DC36"/>
    <mergeCell ref="CM34:CN34"/>
    <mergeCell ref="CM35:CN35"/>
    <mergeCell ref="CM36:CN36"/>
  </mergeCells>
  <printOptions horizontalCentered="1"/>
  <pageMargins left="0.55118110236220474" right="0.08" top="0.43307086614173229" bottom="0.39370078740157483" header="0.31496062992125984" footer="0.27559055118110237"/>
  <pageSetup paperSize="9" scale="70" orientation="landscape" r:id="rId1"/>
</worksheet>
</file>

<file path=xl/worksheets/sheet15.xml><?xml version="1.0" encoding="utf-8"?>
<worksheet xmlns="http://schemas.openxmlformats.org/spreadsheetml/2006/main" xmlns:r="http://schemas.openxmlformats.org/officeDocument/2006/relationships">
  <dimension ref="A1:Z114"/>
  <sheetViews>
    <sheetView zoomScale="85" zoomScaleNormal="85" workbookViewId="0">
      <pane ySplit="4" topLeftCell="A5" activePane="bottomLeft" state="frozen"/>
      <selection activeCell="IV3" sqref="IV3:JJ3"/>
      <selection pane="bottomLeft" activeCell="I37" sqref="I37"/>
    </sheetView>
  </sheetViews>
  <sheetFormatPr defaultRowHeight="16.5"/>
  <cols>
    <col min="1" max="1" width="3.85546875" style="1" customWidth="1"/>
    <col min="2" max="2" width="17.85546875" style="1" customWidth="1"/>
    <col min="3" max="3" width="10.140625" style="1" hidden="1" customWidth="1"/>
    <col min="4" max="4" width="10.85546875" style="1" hidden="1" customWidth="1"/>
    <col min="5" max="5" width="12.85546875" style="1" hidden="1" customWidth="1"/>
    <col min="6" max="6" width="16.7109375" style="1" customWidth="1"/>
    <col min="7" max="7" width="11.85546875" style="1" hidden="1" customWidth="1"/>
    <col min="8" max="8" width="11.42578125" style="1" hidden="1" customWidth="1"/>
    <col min="9" max="9" width="15" style="1" customWidth="1"/>
    <col min="10" max="13" width="3.42578125" style="1" hidden="1" customWidth="1"/>
    <col min="14" max="14" width="8.42578125" style="1" hidden="1" customWidth="1"/>
    <col min="15" max="15" width="8.5703125" style="1" hidden="1" customWidth="1"/>
    <col min="16" max="16" width="6.5703125" style="1" hidden="1" customWidth="1"/>
    <col min="17" max="17" width="17.85546875" style="1" hidden="1" customWidth="1"/>
    <col min="18" max="18" width="10.5703125" style="1" hidden="1" customWidth="1"/>
    <col min="19" max="19" width="10.42578125" style="1" hidden="1" customWidth="1"/>
    <col min="20" max="20" width="15" style="1" customWidth="1"/>
    <col min="21" max="23" width="3.42578125" style="1" hidden="1" customWidth="1"/>
    <col min="24" max="24" width="13.140625" style="1" hidden="1" customWidth="1"/>
    <col min="25" max="25" width="0.140625" style="1" customWidth="1"/>
    <col min="26" max="26" width="14.42578125" style="1" hidden="1" customWidth="1"/>
    <col min="27" max="16384" width="9.140625" style="1"/>
  </cols>
  <sheetData>
    <row r="1" spans="1:26">
      <c r="A1" s="492" t="s">
        <v>595</v>
      </c>
      <c r="B1" s="492"/>
      <c r="C1" s="492"/>
      <c r="D1" s="492"/>
      <c r="E1" s="492"/>
      <c r="F1" s="492"/>
      <c r="G1" s="492"/>
      <c r="H1" s="492"/>
      <c r="I1" s="492"/>
      <c r="J1" s="492"/>
      <c r="K1" s="492"/>
      <c r="L1" s="492"/>
      <c r="M1" s="492"/>
      <c r="N1" s="492"/>
      <c r="O1" s="492"/>
      <c r="P1" s="492" t="s">
        <v>595</v>
      </c>
      <c r="Q1" s="492"/>
      <c r="R1" s="492"/>
      <c r="S1" s="492"/>
      <c r="T1" s="492"/>
      <c r="U1" s="492"/>
      <c r="V1" s="492"/>
      <c r="W1" s="492"/>
      <c r="X1" s="492"/>
      <c r="Y1" s="492"/>
      <c r="Z1" s="492"/>
    </row>
    <row r="2" spans="1:26" ht="24.75" customHeight="1">
      <c r="A2" s="493" t="s">
        <v>247</v>
      </c>
      <c r="B2" s="493"/>
      <c r="C2" s="493"/>
      <c r="D2" s="493"/>
      <c r="E2" s="493"/>
      <c r="F2" s="493"/>
      <c r="G2" s="493"/>
      <c r="H2" s="493"/>
      <c r="I2" s="493"/>
      <c r="J2" s="493"/>
      <c r="K2" s="493"/>
      <c r="L2" s="493"/>
      <c r="M2" s="493"/>
      <c r="N2" s="493"/>
      <c r="O2" s="493"/>
      <c r="P2" s="493" t="s">
        <v>405</v>
      </c>
      <c r="Q2" s="493"/>
      <c r="R2" s="493"/>
      <c r="S2" s="493"/>
      <c r="T2" s="493"/>
      <c r="U2" s="493"/>
      <c r="V2" s="493"/>
      <c r="W2" s="493"/>
      <c r="X2" s="493"/>
      <c r="Y2" s="493"/>
      <c r="Z2" s="493"/>
    </row>
    <row r="3" spans="1:26" ht="28.5" customHeight="1">
      <c r="A3" s="493" t="s">
        <v>246</v>
      </c>
      <c r="B3" s="493"/>
      <c r="C3" s="493"/>
      <c r="D3" s="493"/>
      <c r="E3" s="493"/>
      <c r="F3" s="493"/>
      <c r="G3" s="493"/>
      <c r="H3" s="493"/>
      <c r="I3" s="493"/>
      <c r="J3" s="493"/>
      <c r="K3" s="493"/>
      <c r="L3" s="493"/>
      <c r="M3" s="493"/>
      <c r="N3" s="493"/>
      <c r="O3" s="493"/>
      <c r="P3" s="493"/>
      <c r="Q3" s="493"/>
      <c r="R3" s="493"/>
      <c r="S3" s="493"/>
      <c r="T3" s="493"/>
      <c r="U3" s="493"/>
      <c r="V3" s="493"/>
      <c r="W3" s="493"/>
      <c r="X3" s="493"/>
      <c r="Y3" s="493"/>
      <c r="Z3" s="493"/>
    </row>
    <row r="4" spans="1:26" ht="66" customHeight="1">
      <c r="A4" s="2" t="s">
        <v>2</v>
      </c>
      <c r="B4" s="446" t="s">
        <v>587</v>
      </c>
      <c r="C4" s="2" t="s">
        <v>81</v>
      </c>
      <c r="D4" s="2" t="s">
        <v>85</v>
      </c>
      <c r="E4" s="2" t="s">
        <v>4</v>
      </c>
      <c r="F4" s="58" t="s">
        <v>5</v>
      </c>
      <c r="G4" s="58" t="s">
        <v>82</v>
      </c>
      <c r="H4" s="58" t="s">
        <v>83</v>
      </c>
      <c r="I4" s="58" t="s">
        <v>593</v>
      </c>
      <c r="J4" s="4" t="s">
        <v>6</v>
      </c>
      <c r="K4" s="4" t="s">
        <v>7</v>
      </c>
      <c r="L4" s="4" t="s">
        <v>8</v>
      </c>
      <c r="M4" s="4" t="s">
        <v>9</v>
      </c>
      <c r="N4" s="4" t="s">
        <v>10</v>
      </c>
      <c r="O4" s="4" t="s">
        <v>11</v>
      </c>
      <c r="P4" s="2" t="s">
        <v>2</v>
      </c>
      <c r="Q4" s="446" t="s">
        <v>587</v>
      </c>
      <c r="R4" s="58" t="s">
        <v>82</v>
      </c>
      <c r="S4" s="58" t="s">
        <v>83</v>
      </c>
      <c r="T4" s="58" t="s">
        <v>593</v>
      </c>
      <c r="U4" s="4" t="s">
        <v>6</v>
      </c>
      <c r="V4" s="4" t="s">
        <v>7</v>
      </c>
      <c r="W4" s="4" t="s">
        <v>8</v>
      </c>
      <c r="X4" s="4" t="s">
        <v>9</v>
      </c>
      <c r="Y4" s="4" t="s">
        <v>10</v>
      </c>
      <c r="Z4" s="4" t="s">
        <v>11</v>
      </c>
    </row>
    <row r="5" spans="1:26">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6"/>
      <c r="X5" s="6"/>
      <c r="Y5" s="6"/>
      <c r="Z5" s="6"/>
    </row>
    <row r="6" spans="1:26" s="140" customFormat="1" ht="15" hidden="1" customHeight="1">
      <c r="A6" s="149">
        <v>5</v>
      </c>
      <c r="B6" s="148" t="s">
        <v>25</v>
      </c>
      <c r="C6" s="152">
        <v>0</v>
      </c>
      <c r="D6" s="141">
        <v>0</v>
      </c>
      <c r="E6" s="141"/>
      <c r="F6" s="142">
        <v>0</v>
      </c>
      <c r="G6" s="142">
        <v>0</v>
      </c>
      <c r="H6" s="143">
        <v>0</v>
      </c>
      <c r="I6" s="142">
        <f t="shared" ref="I6" si="0">G6+H6</f>
        <v>0</v>
      </c>
      <c r="J6" s="142">
        <v>0</v>
      </c>
      <c r="K6" s="142">
        <v>0</v>
      </c>
      <c r="L6" s="142">
        <v>0</v>
      </c>
      <c r="M6" s="142">
        <v>0</v>
      </c>
      <c r="N6" s="142">
        <f t="shared" ref="N6" si="1">I6-(J6+K6+L6+M6)</f>
        <v>0</v>
      </c>
      <c r="O6" s="142"/>
      <c r="P6" s="149">
        <v>5</v>
      </c>
      <c r="Q6" s="148" t="s">
        <v>25</v>
      </c>
      <c r="R6" s="142">
        <f t="shared" ref="R6" si="2">G6</f>
        <v>0</v>
      </c>
      <c r="S6" s="142">
        <f t="shared" ref="S6" si="3">H6</f>
        <v>0</v>
      </c>
      <c r="T6" s="142">
        <f t="shared" ref="T6" si="4">R6+S6</f>
        <v>0</v>
      </c>
      <c r="U6" s="142">
        <f t="shared" ref="U6" si="5">J6</f>
        <v>0</v>
      </c>
      <c r="V6" s="142">
        <f t="shared" ref="V6" si="6">K6</f>
        <v>0</v>
      </c>
      <c r="W6" s="142">
        <f t="shared" ref="W6" si="7">L6</f>
        <v>0</v>
      </c>
      <c r="X6" s="142">
        <f t="shared" ref="X6" si="8">M6</f>
        <v>0</v>
      </c>
      <c r="Y6" s="134">
        <f t="shared" ref="Y6" si="9">T6-(U6+V6+W6+X6)</f>
        <v>0</v>
      </c>
      <c r="Z6" s="142"/>
    </row>
    <row r="7" spans="1:26" s="140" customFormat="1" ht="15" customHeight="1">
      <c r="A7" s="149"/>
      <c r="B7" s="148"/>
      <c r="C7" s="152"/>
      <c r="D7" s="141"/>
      <c r="E7" s="141"/>
      <c r="F7" s="142"/>
      <c r="G7" s="142"/>
      <c r="H7" s="143"/>
      <c r="I7" s="142"/>
      <c r="J7" s="142"/>
      <c r="K7" s="142"/>
      <c r="L7" s="142"/>
      <c r="M7" s="142"/>
      <c r="N7" s="142"/>
      <c r="O7" s="142"/>
      <c r="P7" s="149"/>
      <c r="Q7" s="148"/>
      <c r="R7" s="142"/>
      <c r="S7" s="142"/>
      <c r="T7" s="142"/>
      <c r="U7" s="142"/>
      <c r="V7" s="142"/>
      <c r="W7" s="142"/>
      <c r="X7" s="142"/>
      <c r="Y7" s="134"/>
      <c r="Z7" s="142"/>
    </row>
    <row r="8" spans="1:26" s="140" customFormat="1" ht="15" customHeight="1">
      <c r="A8" s="409">
        <v>1</v>
      </c>
      <c r="B8" s="323" t="s">
        <v>586</v>
      </c>
      <c r="C8" s="94"/>
      <c r="D8" s="94"/>
      <c r="E8" s="94"/>
      <c r="F8" s="94">
        <v>0</v>
      </c>
      <c r="G8" s="59"/>
      <c r="H8" s="94"/>
      <c r="I8" s="94">
        <f>SUM(G8:H8)</f>
        <v>0</v>
      </c>
      <c r="J8" s="94">
        <v>0</v>
      </c>
      <c r="K8" s="94">
        <v>0</v>
      </c>
      <c r="L8" s="94">
        <v>0</v>
      </c>
      <c r="M8" s="94">
        <v>0</v>
      </c>
      <c r="N8" s="142"/>
      <c r="O8" s="142"/>
      <c r="P8" s="149"/>
      <c r="Q8" s="148"/>
      <c r="R8" s="142"/>
      <c r="S8" s="142"/>
      <c r="T8" s="94">
        <v>0</v>
      </c>
      <c r="U8" s="142"/>
      <c r="V8" s="142"/>
      <c r="W8" s="142"/>
      <c r="X8" s="142"/>
      <c r="Y8" s="134"/>
      <c r="Z8" s="142"/>
    </row>
    <row r="9" spans="1:26" s="140" customFormat="1" ht="15" customHeight="1">
      <c r="A9" s="404">
        <v>2</v>
      </c>
      <c r="B9" s="323" t="s">
        <v>567</v>
      </c>
      <c r="C9" s="94"/>
      <c r="D9" s="94"/>
      <c r="E9" s="94"/>
      <c r="F9" s="94">
        <v>0</v>
      </c>
      <c r="G9" s="59"/>
      <c r="H9" s="94"/>
      <c r="I9" s="94">
        <f t="shared" ref="I9:I27" si="10">SUM(G9:H9)</f>
        <v>0</v>
      </c>
      <c r="J9" s="94">
        <v>0</v>
      </c>
      <c r="K9" s="94">
        <v>0</v>
      </c>
      <c r="L9" s="94">
        <v>0</v>
      </c>
      <c r="M9" s="94">
        <v>0</v>
      </c>
      <c r="N9" s="142"/>
      <c r="O9" s="142"/>
      <c r="P9" s="149"/>
      <c r="Q9" s="148"/>
      <c r="R9" s="142"/>
      <c r="S9" s="142"/>
      <c r="T9" s="94">
        <v>0</v>
      </c>
      <c r="U9" s="142"/>
      <c r="V9" s="142"/>
      <c r="W9" s="142"/>
      <c r="X9" s="142"/>
      <c r="Y9" s="134"/>
      <c r="Z9" s="142"/>
    </row>
    <row r="10" spans="1:26" s="140" customFormat="1" ht="15" customHeight="1">
      <c r="A10" s="405">
        <v>3</v>
      </c>
      <c r="B10" s="323" t="s">
        <v>568</v>
      </c>
      <c r="C10" s="94"/>
      <c r="D10" s="94"/>
      <c r="E10" s="94"/>
      <c r="F10" s="94">
        <v>0</v>
      </c>
      <c r="G10" s="59"/>
      <c r="H10" s="94"/>
      <c r="I10" s="94">
        <f t="shared" si="10"/>
        <v>0</v>
      </c>
      <c r="J10" s="94">
        <v>0</v>
      </c>
      <c r="K10" s="94">
        <v>0</v>
      </c>
      <c r="L10" s="94">
        <v>0</v>
      </c>
      <c r="M10" s="94">
        <v>0</v>
      </c>
      <c r="N10" s="142"/>
      <c r="O10" s="142"/>
      <c r="P10" s="149"/>
      <c r="Q10" s="148"/>
      <c r="R10" s="142"/>
      <c r="S10" s="142"/>
      <c r="T10" s="94">
        <v>0</v>
      </c>
      <c r="U10" s="142"/>
      <c r="V10" s="142"/>
      <c r="W10" s="142"/>
      <c r="X10" s="142"/>
      <c r="Y10" s="134"/>
      <c r="Z10" s="142"/>
    </row>
    <row r="11" spans="1:26" s="140" customFormat="1" ht="15" customHeight="1">
      <c r="A11" s="404">
        <v>4</v>
      </c>
      <c r="B11" s="323" t="s">
        <v>569</v>
      </c>
      <c r="C11" s="94"/>
      <c r="D11" s="94"/>
      <c r="E11" s="94"/>
      <c r="F11" s="94">
        <v>0</v>
      </c>
      <c r="G11" s="59"/>
      <c r="H11" s="94"/>
      <c r="I11" s="94">
        <f t="shared" si="10"/>
        <v>0</v>
      </c>
      <c r="J11" s="94">
        <v>0</v>
      </c>
      <c r="K11" s="94">
        <v>0</v>
      </c>
      <c r="L11" s="94">
        <v>0</v>
      </c>
      <c r="M11" s="94">
        <v>0</v>
      </c>
      <c r="N11" s="142"/>
      <c r="O11" s="142"/>
      <c r="P11" s="149"/>
      <c r="Q11" s="148"/>
      <c r="R11" s="142"/>
      <c r="S11" s="142"/>
      <c r="T11" s="94">
        <v>0</v>
      </c>
      <c r="U11" s="142"/>
      <c r="V11" s="142"/>
      <c r="W11" s="142"/>
      <c r="X11" s="142"/>
      <c r="Y11" s="134"/>
      <c r="Z11" s="142"/>
    </row>
    <row r="12" spans="1:26" s="140" customFormat="1" ht="15" customHeight="1">
      <c r="A12" s="405">
        <v>5</v>
      </c>
      <c r="B12" s="323" t="s">
        <v>570</v>
      </c>
      <c r="C12" s="94"/>
      <c r="D12" s="94"/>
      <c r="E12" s="94"/>
      <c r="F12" s="94">
        <v>0</v>
      </c>
      <c r="G12" s="59"/>
      <c r="H12" s="94"/>
      <c r="I12" s="94">
        <f t="shared" si="10"/>
        <v>0</v>
      </c>
      <c r="J12" s="94">
        <v>0</v>
      </c>
      <c r="K12" s="94">
        <v>0</v>
      </c>
      <c r="L12" s="94">
        <v>0</v>
      </c>
      <c r="M12" s="94">
        <v>0</v>
      </c>
      <c r="N12" s="142"/>
      <c r="O12" s="142"/>
      <c r="P12" s="149"/>
      <c r="Q12" s="148"/>
      <c r="R12" s="142"/>
      <c r="S12" s="142"/>
      <c r="T12" s="94">
        <v>0</v>
      </c>
      <c r="U12" s="142"/>
      <c r="V12" s="142"/>
      <c r="W12" s="142"/>
      <c r="X12" s="142"/>
      <c r="Y12" s="134"/>
      <c r="Z12" s="142"/>
    </row>
    <row r="13" spans="1:26" s="140" customFormat="1" ht="15" customHeight="1">
      <c r="A13" s="404">
        <v>6</v>
      </c>
      <c r="B13" s="323" t="s">
        <v>571</v>
      </c>
      <c r="C13" s="94"/>
      <c r="D13" s="94"/>
      <c r="E13" s="94"/>
      <c r="F13" s="94">
        <v>0</v>
      </c>
      <c r="G13" s="59"/>
      <c r="H13" s="94"/>
      <c r="I13" s="94">
        <f t="shared" si="10"/>
        <v>0</v>
      </c>
      <c r="J13" s="94">
        <v>0</v>
      </c>
      <c r="K13" s="94">
        <v>0</v>
      </c>
      <c r="L13" s="94">
        <v>0</v>
      </c>
      <c r="M13" s="94">
        <v>0</v>
      </c>
      <c r="N13" s="142"/>
      <c r="O13" s="142"/>
      <c r="P13" s="149"/>
      <c r="Q13" s="148"/>
      <c r="R13" s="142"/>
      <c r="S13" s="142"/>
      <c r="T13" s="94">
        <v>0</v>
      </c>
      <c r="U13" s="142"/>
      <c r="V13" s="142"/>
      <c r="W13" s="142"/>
      <c r="X13" s="142"/>
      <c r="Y13" s="134"/>
      <c r="Z13" s="142"/>
    </row>
    <row r="14" spans="1:26" s="140" customFormat="1" ht="15" customHeight="1">
      <c r="A14" s="405">
        <v>7</v>
      </c>
      <c r="B14" s="323" t="s">
        <v>572</v>
      </c>
      <c r="C14" s="94"/>
      <c r="D14" s="94"/>
      <c r="E14" s="94"/>
      <c r="F14" s="94">
        <v>0</v>
      </c>
      <c r="G14" s="59"/>
      <c r="H14" s="94"/>
      <c r="I14" s="94">
        <f t="shared" si="10"/>
        <v>0</v>
      </c>
      <c r="J14" s="94">
        <v>0</v>
      </c>
      <c r="K14" s="94">
        <v>0</v>
      </c>
      <c r="L14" s="94">
        <v>0</v>
      </c>
      <c r="M14" s="94">
        <v>0</v>
      </c>
      <c r="N14" s="142"/>
      <c r="O14" s="142"/>
      <c r="P14" s="149"/>
      <c r="Q14" s="148"/>
      <c r="R14" s="142"/>
      <c r="S14" s="142"/>
      <c r="T14" s="94">
        <v>0</v>
      </c>
      <c r="U14" s="142"/>
      <c r="V14" s="142"/>
      <c r="W14" s="142"/>
      <c r="X14" s="142"/>
      <c r="Y14" s="134"/>
      <c r="Z14" s="142"/>
    </row>
    <row r="15" spans="1:26" s="140" customFormat="1" ht="15" customHeight="1">
      <c r="A15" s="404">
        <v>8</v>
      </c>
      <c r="B15" s="323" t="s">
        <v>573</v>
      </c>
      <c r="C15" s="94"/>
      <c r="D15" s="94"/>
      <c r="E15" s="94"/>
      <c r="F15" s="94">
        <v>0</v>
      </c>
      <c r="G15" s="59"/>
      <c r="H15" s="94"/>
      <c r="I15" s="94">
        <f t="shared" si="10"/>
        <v>0</v>
      </c>
      <c r="J15" s="94">
        <v>0</v>
      </c>
      <c r="K15" s="94">
        <v>0</v>
      </c>
      <c r="L15" s="94">
        <v>0</v>
      </c>
      <c r="M15" s="94">
        <v>0</v>
      </c>
      <c r="N15" s="142"/>
      <c r="O15" s="142"/>
      <c r="P15" s="149"/>
      <c r="Q15" s="148"/>
      <c r="R15" s="142"/>
      <c r="S15" s="142"/>
      <c r="T15" s="94">
        <v>0</v>
      </c>
      <c r="U15" s="142"/>
      <c r="V15" s="142"/>
      <c r="W15" s="142"/>
      <c r="X15" s="142"/>
      <c r="Y15" s="134"/>
      <c r="Z15" s="142"/>
    </row>
    <row r="16" spans="1:26" s="140" customFormat="1" ht="15" customHeight="1">
      <c r="A16" s="405">
        <v>9</v>
      </c>
      <c r="B16" s="323" t="s">
        <v>574</v>
      </c>
      <c r="C16" s="94"/>
      <c r="D16" s="94"/>
      <c r="E16" s="94"/>
      <c r="F16" s="94">
        <v>0</v>
      </c>
      <c r="G16" s="59"/>
      <c r="H16" s="94"/>
      <c r="I16" s="94">
        <f t="shared" si="10"/>
        <v>0</v>
      </c>
      <c r="J16" s="94">
        <v>0</v>
      </c>
      <c r="K16" s="94">
        <v>0</v>
      </c>
      <c r="L16" s="94">
        <v>0</v>
      </c>
      <c r="M16" s="94">
        <v>0</v>
      </c>
      <c r="N16" s="142"/>
      <c r="O16" s="142"/>
      <c r="P16" s="149"/>
      <c r="Q16" s="148"/>
      <c r="R16" s="142"/>
      <c r="S16" s="142"/>
      <c r="T16" s="94">
        <v>0</v>
      </c>
      <c r="U16" s="142"/>
      <c r="V16" s="142"/>
      <c r="W16" s="142"/>
      <c r="X16" s="142"/>
      <c r="Y16" s="134"/>
      <c r="Z16" s="142"/>
    </row>
    <row r="17" spans="1:26" s="140" customFormat="1" ht="15" customHeight="1">
      <c r="A17" s="404">
        <v>10</v>
      </c>
      <c r="B17" s="323" t="s">
        <v>575</v>
      </c>
      <c r="C17" s="94"/>
      <c r="D17" s="94"/>
      <c r="E17" s="94"/>
      <c r="F17" s="94">
        <v>0</v>
      </c>
      <c r="G17" s="59"/>
      <c r="H17" s="94"/>
      <c r="I17" s="94">
        <f t="shared" si="10"/>
        <v>0</v>
      </c>
      <c r="J17" s="94">
        <v>0</v>
      </c>
      <c r="K17" s="94">
        <v>0</v>
      </c>
      <c r="L17" s="94">
        <v>0</v>
      </c>
      <c r="M17" s="94">
        <v>0</v>
      </c>
      <c r="N17" s="142"/>
      <c r="O17" s="142"/>
      <c r="P17" s="149"/>
      <c r="Q17" s="148"/>
      <c r="R17" s="142"/>
      <c r="S17" s="142"/>
      <c r="T17" s="94">
        <v>0</v>
      </c>
      <c r="U17" s="142"/>
      <c r="V17" s="142"/>
      <c r="W17" s="142"/>
      <c r="X17" s="142"/>
      <c r="Y17" s="134"/>
      <c r="Z17" s="142"/>
    </row>
    <row r="18" spans="1:26" s="140" customFormat="1" ht="15" customHeight="1">
      <c r="A18" s="405">
        <v>11</v>
      </c>
      <c r="B18" s="323" t="s">
        <v>576</v>
      </c>
      <c r="C18" s="94"/>
      <c r="D18" s="94"/>
      <c r="E18" s="94"/>
      <c r="F18" s="94">
        <v>0</v>
      </c>
      <c r="G18" s="59"/>
      <c r="H18" s="94"/>
      <c r="I18" s="94">
        <f t="shared" si="10"/>
        <v>0</v>
      </c>
      <c r="J18" s="94"/>
      <c r="K18" s="94"/>
      <c r="L18" s="94"/>
      <c r="M18" s="94"/>
      <c r="N18" s="142"/>
      <c r="O18" s="142"/>
      <c r="P18" s="149"/>
      <c r="Q18" s="148"/>
      <c r="R18" s="142"/>
      <c r="S18" s="142"/>
      <c r="T18" s="94">
        <v>0</v>
      </c>
      <c r="U18" s="142"/>
      <c r="V18" s="142"/>
      <c r="W18" s="142"/>
      <c r="X18" s="142"/>
      <c r="Y18" s="134"/>
      <c r="Z18" s="142"/>
    </row>
    <row r="19" spans="1:26" s="140" customFormat="1" ht="15" customHeight="1">
      <c r="A19" s="404">
        <v>12</v>
      </c>
      <c r="B19" s="323" t="s">
        <v>577</v>
      </c>
      <c r="C19" s="94"/>
      <c r="D19" s="94"/>
      <c r="E19" s="94"/>
      <c r="F19" s="94">
        <v>0</v>
      </c>
      <c r="G19" s="59"/>
      <c r="H19" s="94"/>
      <c r="I19" s="94">
        <f t="shared" si="10"/>
        <v>0</v>
      </c>
      <c r="J19" s="94"/>
      <c r="K19" s="94"/>
      <c r="L19" s="94"/>
      <c r="M19" s="94"/>
      <c r="N19" s="142"/>
      <c r="O19" s="142"/>
      <c r="P19" s="149"/>
      <c r="Q19" s="148"/>
      <c r="R19" s="142"/>
      <c r="S19" s="142"/>
      <c r="T19" s="94">
        <v>0</v>
      </c>
      <c r="U19" s="142"/>
      <c r="V19" s="142"/>
      <c r="W19" s="142"/>
      <c r="X19" s="142"/>
      <c r="Y19" s="134"/>
      <c r="Z19" s="142"/>
    </row>
    <row r="20" spans="1:26" s="140" customFormat="1" ht="15" customHeight="1">
      <c r="A20" s="405">
        <v>13</v>
      </c>
      <c r="B20" s="323" t="s">
        <v>578</v>
      </c>
      <c r="C20" s="94"/>
      <c r="D20" s="94"/>
      <c r="E20" s="94"/>
      <c r="F20" s="94">
        <v>0</v>
      </c>
      <c r="G20" s="59"/>
      <c r="H20" s="94"/>
      <c r="I20" s="94">
        <f t="shared" si="10"/>
        <v>0</v>
      </c>
      <c r="J20" s="94"/>
      <c r="K20" s="94"/>
      <c r="L20" s="94"/>
      <c r="M20" s="94"/>
      <c r="N20" s="142"/>
      <c r="O20" s="142"/>
      <c r="P20" s="149"/>
      <c r="Q20" s="148"/>
      <c r="R20" s="142"/>
      <c r="S20" s="142"/>
      <c r="T20" s="94">
        <v>0</v>
      </c>
      <c r="U20" s="142"/>
      <c r="V20" s="142"/>
      <c r="W20" s="142"/>
      <c r="X20" s="142"/>
      <c r="Y20" s="134"/>
      <c r="Z20" s="142"/>
    </row>
    <row r="21" spans="1:26" s="140" customFormat="1" ht="15" customHeight="1">
      <c r="A21" s="404">
        <v>14</v>
      </c>
      <c r="B21" s="323" t="s">
        <v>579</v>
      </c>
      <c r="C21" s="94"/>
      <c r="D21" s="94"/>
      <c r="E21" s="94"/>
      <c r="F21" s="94">
        <v>0</v>
      </c>
      <c r="G21" s="59"/>
      <c r="H21" s="94"/>
      <c r="I21" s="94">
        <f t="shared" si="10"/>
        <v>0</v>
      </c>
      <c r="J21" s="94"/>
      <c r="K21" s="94"/>
      <c r="L21" s="94"/>
      <c r="M21" s="94"/>
      <c r="N21" s="142"/>
      <c r="O21" s="142"/>
      <c r="P21" s="149"/>
      <c r="Q21" s="148"/>
      <c r="R21" s="142"/>
      <c r="S21" s="142"/>
      <c r="T21" s="94">
        <v>0</v>
      </c>
      <c r="U21" s="142"/>
      <c r="V21" s="142"/>
      <c r="W21" s="142"/>
      <c r="X21" s="142"/>
      <c r="Y21" s="134"/>
      <c r="Z21" s="142"/>
    </row>
    <row r="22" spans="1:26" s="140" customFormat="1" ht="15" customHeight="1">
      <c r="A22" s="405">
        <v>15</v>
      </c>
      <c r="B22" s="323" t="s">
        <v>580</v>
      </c>
      <c r="C22" s="94"/>
      <c r="D22" s="94"/>
      <c r="E22" s="94"/>
      <c r="F22" s="94">
        <v>0</v>
      </c>
      <c r="G22" s="59"/>
      <c r="H22" s="94"/>
      <c r="I22" s="94">
        <f t="shared" si="10"/>
        <v>0</v>
      </c>
      <c r="J22" s="94"/>
      <c r="K22" s="94"/>
      <c r="L22" s="94"/>
      <c r="M22" s="94"/>
      <c r="N22" s="142"/>
      <c r="O22" s="142"/>
      <c r="P22" s="149"/>
      <c r="Q22" s="148"/>
      <c r="R22" s="142"/>
      <c r="S22" s="142"/>
      <c r="T22" s="94">
        <v>0</v>
      </c>
      <c r="U22" s="142"/>
      <c r="V22" s="142"/>
      <c r="W22" s="142"/>
      <c r="X22" s="142"/>
      <c r="Y22" s="134"/>
      <c r="Z22" s="142"/>
    </row>
    <row r="23" spans="1:26" s="140" customFormat="1" ht="15" customHeight="1">
      <c r="A23" s="404">
        <v>16</v>
      </c>
      <c r="B23" s="323" t="s">
        <v>581</v>
      </c>
      <c r="C23" s="94"/>
      <c r="D23" s="94"/>
      <c r="E23" s="94"/>
      <c r="F23" s="94">
        <v>0</v>
      </c>
      <c r="G23" s="59"/>
      <c r="H23" s="94"/>
      <c r="I23" s="94">
        <f t="shared" si="10"/>
        <v>0</v>
      </c>
      <c r="J23" s="94">
        <v>0</v>
      </c>
      <c r="K23" s="94">
        <v>0</v>
      </c>
      <c r="L23" s="94">
        <v>0</v>
      </c>
      <c r="M23" s="94">
        <v>0</v>
      </c>
      <c r="N23" s="142"/>
      <c r="O23" s="142"/>
      <c r="P23" s="149"/>
      <c r="Q23" s="148"/>
      <c r="R23" s="142"/>
      <c r="S23" s="142"/>
      <c r="T23" s="94">
        <v>0</v>
      </c>
      <c r="U23" s="142"/>
      <c r="V23" s="142"/>
      <c r="W23" s="142"/>
      <c r="X23" s="142"/>
      <c r="Y23" s="134"/>
      <c r="Z23" s="142"/>
    </row>
    <row r="24" spans="1:26" s="140" customFormat="1" ht="15" customHeight="1">
      <c r="A24" s="405">
        <v>17</v>
      </c>
      <c r="B24" s="323" t="s">
        <v>582</v>
      </c>
      <c r="C24" s="325"/>
      <c r="D24" s="325"/>
      <c r="E24" s="325"/>
      <c r="F24" s="94">
        <v>0</v>
      </c>
      <c r="G24" s="326"/>
      <c r="H24" s="326"/>
      <c r="I24" s="94">
        <f t="shared" si="10"/>
        <v>0</v>
      </c>
      <c r="J24" s="325"/>
      <c r="K24" s="325"/>
      <c r="L24" s="325"/>
      <c r="M24" s="325"/>
      <c r="N24" s="142"/>
      <c r="O24" s="142"/>
      <c r="P24" s="149"/>
      <c r="Q24" s="148"/>
      <c r="R24" s="142"/>
      <c r="S24" s="142"/>
      <c r="T24" s="94">
        <v>0</v>
      </c>
      <c r="U24" s="142"/>
      <c r="V24" s="142"/>
      <c r="W24" s="142"/>
      <c r="X24" s="142"/>
      <c r="Y24" s="134"/>
      <c r="Z24" s="142"/>
    </row>
    <row r="25" spans="1:26" s="140" customFormat="1" ht="15" customHeight="1">
      <c r="A25" s="404">
        <v>18</v>
      </c>
      <c r="B25" s="323" t="s">
        <v>583</v>
      </c>
      <c r="C25" s="326"/>
      <c r="D25" s="326"/>
      <c r="E25" s="326"/>
      <c r="F25" s="94">
        <v>0</v>
      </c>
      <c r="G25" s="326"/>
      <c r="H25" s="326"/>
      <c r="I25" s="94">
        <f t="shared" si="10"/>
        <v>0</v>
      </c>
      <c r="J25" s="326"/>
      <c r="K25" s="326"/>
      <c r="L25" s="326"/>
      <c r="M25" s="326"/>
      <c r="N25" s="142"/>
      <c r="O25" s="142"/>
      <c r="P25" s="149"/>
      <c r="Q25" s="148"/>
      <c r="R25" s="142"/>
      <c r="S25" s="142"/>
      <c r="T25" s="94">
        <v>0</v>
      </c>
      <c r="U25" s="142"/>
      <c r="V25" s="142"/>
      <c r="W25" s="142"/>
      <c r="X25" s="142"/>
      <c r="Y25" s="134"/>
      <c r="Z25" s="142"/>
    </row>
    <row r="26" spans="1:26" s="140" customFormat="1" ht="15" customHeight="1">
      <c r="A26" s="405">
        <v>19</v>
      </c>
      <c r="B26" s="323" t="s">
        <v>584</v>
      </c>
      <c r="C26" s="326"/>
      <c r="D26" s="326"/>
      <c r="E26" s="326"/>
      <c r="F26" s="94">
        <v>0</v>
      </c>
      <c r="G26" s="326"/>
      <c r="H26" s="326"/>
      <c r="I26" s="94">
        <f t="shared" si="10"/>
        <v>0</v>
      </c>
      <c r="J26" s="326"/>
      <c r="K26" s="326"/>
      <c r="L26" s="326"/>
      <c r="M26" s="326"/>
      <c r="N26" s="142"/>
      <c r="O26" s="142"/>
      <c r="P26" s="149"/>
      <c r="Q26" s="148"/>
      <c r="R26" s="142"/>
      <c r="S26" s="142"/>
      <c r="T26" s="94">
        <v>0</v>
      </c>
      <c r="U26" s="142"/>
      <c r="V26" s="142"/>
      <c r="W26" s="142"/>
      <c r="X26" s="142"/>
      <c r="Y26" s="134"/>
      <c r="Z26" s="142"/>
    </row>
    <row r="27" spans="1:26" s="140" customFormat="1" ht="15" customHeight="1">
      <c r="A27" s="404">
        <v>20</v>
      </c>
      <c r="B27" s="324" t="s">
        <v>585</v>
      </c>
      <c r="C27" s="152"/>
      <c r="D27" s="141"/>
      <c r="E27" s="141"/>
      <c r="F27" s="94">
        <v>0</v>
      </c>
      <c r="G27" s="142"/>
      <c r="H27" s="143"/>
      <c r="I27" s="94">
        <f t="shared" si="10"/>
        <v>0</v>
      </c>
      <c r="J27" s="142"/>
      <c r="K27" s="142"/>
      <c r="L27" s="142"/>
      <c r="M27" s="142"/>
      <c r="N27" s="142"/>
      <c r="O27" s="142"/>
      <c r="P27" s="149"/>
      <c r="Q27" s="148"/>
      <c r="R27" s="142"/>
      <c r="S27" s="142"/>
      <c r="T27" s="94">
        <v>0</v>
      </c>
      <c r="U27" s="142"/>
      <c r="V27" s="142"/>
      <c r="W27" s="142"/>
      <c r="X27" s="142"/>
      <c r="Y27" s="134"/>
      <c r="Z27" s="142"/>
    </row>
    <row r="28" spans="1:26" s="140" customFormat="1" ht="15" hidden="1" customHeight="1">
      <c r="A28" s="149"/>
      <c r="B28" s="148"/>
      <c r="C28" s="152"/>
      <c r="D28" s="141"/>
      <c r="E28" s="141"/>
      <c r="F28" s="142"/>
      <c r="G28" s="142"/>
      <c r="H28" s="143"/>
      <c r="I28" s="142"/>
      <c r="J28" s="142"/>
      <c r="K28" s="142"/>
      <c r="L28" s="142"/>
      <c r="M28" s="142"/>
      <c r="N28" s="142"/>
      <c r="O28" s="142"/>
      <c r="P28" s="149"/>
      <c r="Q28" s="148"/>
      <c r="R28" s="142"/>
      <c r="S28" s="142"/>
      <c r="T28" s="94">
        <v>0</v>
      </c>
      <c r="U28" s="142"/>
      <c r="V28" s="142"/>
      <c r="W28" s="142"/>
      <c r="X28" s="142"/>
      <c r="Y28" s="134"/>
      <c r="Z28" s="142"/>
    </row>
    <row r="29" spans="1:26" s="140" customFormat="1" ht="15" hidden="1" customHeight="1">
      <c r="A29" s="149"/>
      <c r="B29" s="148"/>
      <c r="C29" s="152"/>
      <c r="D29" s="141"/>
      <c r="E29" s="141"/>
      <c r="F29" s="142"/>
      <c r="G29" s="142"/>
      <c r="H29" s="143"/>
      <c r="I29" s="142"/>
      <c r="J29" s="142"/>
      <c r="K29" s="142"/>
      <c r="L29" s="142"/>
      <c r="M29" s="142"/>
      <c r="N29" s="142"/>
      <c r="O29" s="142"/>
      <c r="P29" s="149"/>
      <c r="Q29" s="148"/>
      <c r="R29" s="142"/>
      <c r="S29" s="142"/>
      <c r="T29" s="142"/>
      <c r="U29" s="142"/>
      <c r="V29" s="142"/>
      <c r="W29" s="142"/>
      <c r="X29" s="142"/>
      <c r="Y29" s="134"/>
      <c r="Z29" s="142"/>
    </row>
    <row r="30" spans="1:26" s="140" customFormat="1" ht="15" hidden="1" customHeight="1">
      <c r="A30" s="149"/>
      <c r="B30" s="148"/>
      <c r="C30" s="152"/>
      <c r="D30" s="141"/>
      <c r="E30" s="141"/>
      <c r="F30" s="142"/>
      <c r="G30" s="142"/>
      <c r="H30" s="143"/>
      <c r="I30" s="142"/>
      <c r="J30" s="142"/>
      <c r="K30" s="142"/>
      <c r="L30" s="142"/>
      <c r="M30" s="142"/>
      <c r="N30" s="142"/>
      <c r="O30" s="142"/>
      <c r="P30" s="149"/>
      <c r="Q30" s="148"/>
      <c r="R30" s="142"/>
      <c r="S30" s="142"/>
      <c r="T30" s="142"/>
      <c r="U30" s="142"/>
      <c r="V30" s="142"/>
      <c r="W30" s="142"/>
      <c r="X30" s="142"/>
      <c r="Y30" s="134"/>
      <c r="Z30" s="142"/>
    </row>
    <row r="31" spans="1:26" s="140" customFormat="1" ht="15" hidden="1" customHeight="1">
      <c r="A31" s="149"/>
      <c r="B31" s="148"/>
      <c r="C31" s="152"/>
      <c r="D31" s="141"/>
      <c r="E31" s="141"/>
      <c r="F31" s="142"/>
      <c r="G31" s="142"/>
      <c r="H31" s="143"/>
      <c r="I31" s="142"/>
      <c r="J31" s="142"/>
      <c r="K31" s="142"/>
      <c r="L31" s="142"/>
      <c r="M31" s="142"/>
      <c r="N31" s="142"/>
      <c r="O31" s="142"/>
      <c r="P31" s="149"/>
      <c r="Q31" s="148"/>
      <c r="R31" s="142"/>
      <c r="S31" s="142"/>
      <c r="T31" s="142"/>
      <c r="U31" s="142"/>
      <c r="V31" s="142"/>
      <c r="W31" s="142"/>
      <c r="X31" s="142"/>
      <c r="Y31" s="134"/>
      <c r="Z31" s="142"/>
    </row>
    <row r="32" spans="1:26" s="140" customFormat="1" ht="15" hidden="1" customHeight="1">
      <c r="A32" s="149"/>
      <c r="B32" s="148"/>
      <c r="C32" s="152"/>
      <c r="D32" s="141"/>
      <c r="E32" s="141"/>
      <c r="F32" s="142"/>
      <c r="G32" s="142"/>
      <c r="H32" s="143"/>
      <c r="I32" s="142"/>
      <c r="J32" s="142"/>
      <c r="K32" s="142"/>
      <c r="L32" s="142"/>
      <c r="M32" s="142"/>
      <c r="N32" s="142"/>
      <c r="O32" s="142"/>
      <c r="P32" s="149"/>
      <c r="Q32" s="148"/>
      <c r="R32" s="142"/>
      <c r="S32" s="142"/>
      <c r="T32" s="142"/>
      <c r="U32" s="142"/>
      <c r="V32" s="142"/>
      <c r="W32" s="142"/>
      <c r="X32" s="142"/>
      <c r="Y32" s="134"/>
      <c r="Z32" s="142"/>
    </row>
    <row r="33" spans="1:26" s="140" customFormat="1" ht="15" hidden="1" customHeight="1">
      <c r="A33" s="149"/>
      <c r="B33" s="148"/>
      <c r="C33" s="152"/>
      <c r="D33" s="141"/>
      <c r="E33" s="141"/>
      <c r="F33" s="142"/>
      <c r="G33" s="142"/>
      <c r="H33" s="143"/>
      <c r="I33" s="142"/>
      <c r="J33" s="142"/>
      <c r="K33" s="142"/>
      <c r="L33" s="142"/>
      <c r="M33" s="142"/>
      <c r="N33" s="142"/>
      <c r="O33" s="142"/>
      <c r="P33" s="149"/>
      <c r="Q33" s="148"/>
      <c r="R33" s="142"/>
      <c r="S33" s="142"/>
      <c r="T33" s="142"/>
      <c r="U33" s="142"/>
      <c r="V33" s="142"/>
      <c r="W33" s="142"/>
      <c r="X33" s="142"/>
      <c r="Y33" s="134"/>
      <c r="Z33" s="142"/>
    </row>
    <row r="34" spans="1:26" s="140" customFormat="1" ht="15" customHeight="1">
      <c r="A34" s="482" t="s">
        <v>74</v>
      </c>
      <c r="B34" s="483"/>
      <c r="C34" s="320">
        <f>SUM(C8:C33)</f>
        <v>0</v>
      </c>
      <c r="D34" s="320">
        <f t="shared" ref="D34:E34" si="11">SUM(D8:D33)</f>
        <v>0</v>
      </c>
      <c r="E34" s="320">
        <f t="shared" si="11"/>
        <v>0</v>
      </c>
      <c r="F34" s="142">
        <f>SUM(F6:F25)</f>
        <v>0</v>
      </c>
      <c r="G34" s="142">
        <f t="shared" ref="G34:T34" si="12">SUM(G6:G25)</f>
        <v>0</v>
      </c>
      <c r="H34" s="142">
        <f t="shared" si="12"/>
        <v>0</v>
      </c>
      <c r="I34" s="142">
        <f t="shared" si="12"/>
        <v>0</v>
      </c>
      <c r="J34" s="142">
        <f t="shared" si="12"/>
        <v>0</v>
      </c>
      <c r="K34" s="142">
        <f t="shared" si="12"/>
        <v>0</v>
      </c>
      <c r="L34" s="142">
        <f t="shared" si="12"/>
        <v>0</v>
      </c>
      <c r="M34" s="142">
        <f t="shared" si="12"/>
        <v>0</v>
      </c>
      <c r="N34" s="142">
        <f t="shared" si="12"/>
        <v>0</v>
      </c>
      <c r="O34" s="142">
        <f t="shared" si="12"/>
        <v>0</v>
      </c>
      <c r="P34" s="142">
        <f t="shared" si="12"/>
        <v>5</v>
      </c>
      <c r="Q34" s="142">
        <f t="shared" si="12"/>
        <v>0</v>
      </c>
      <c r="R34" s="142">
        <f t="shared" si="12"/>
        <v>0</v>
      </c>
      <c r="S34" s="142">
        <f t="shared" si="12"/>
        <v>0</v>
      </c>
      <c r="T34" s="142">
        <f t="shared" si="12"/>
        <v>0</v>
      </c>
      <c r="U34" s="142"/>
      <c r="V34" s="142"/>
      <c r="W34" s="142"/>
      <c r="X34" s="142"/>
      <c r="Y34" s="134"/>
      <c r="Z34" s="142"/>
    </row>
    <row r="35" spans="1:26" s="140" customFormat="1" ht="15" customHeight="1">
      <c r="A35" s="484" t="s">
        <v>461</v>
      </c>
      <c r="B35" s="485"/>
      <c r="C35" s="321"/>
      <c r="D35" s="321"/>
      <c r="E35" s="321"/>
      <c r="F35" s="321">
        <f>F36-F34</f>
        <v>0</v>
      </c>
      <c r="G35" s="321">
        <f t="shared" ref="G35:T35" si="13">G36-G34</f>
        <v>0</v>
      </c>
      <c r="H35" s="321">
        <f t="shared" si="13"/>
        <v>0</v>
      </c>
      <c r="I35" s="321">
        <f t="shared" si="13"/>
        <v>0</v>
      </c>
      <c r="J35" s="321">
        <f t="shared" si="13"/>
        <v>0</v>
      </c>
      <c r="K35" s="321">
        <f t="shared" si="13"/>
        <v>0</v>
      </c>
      <c r="L35" s="321">
        <f t="shared" si="13"/>
        <v>0</v>
      </c>
      <c r="M35" s="321">
        <f t="shared" si="13"/>
        <v>0</v>
      </c>
      <c r="N35" s="321">
        <f t="shared" si="13"/>
        <v>0</v>
      </c>
      <c r="O35" s="321">
        <f t="shared" si="13"/>
        <v>0</v>
      </c>
      <c r="P35" s="321">
        <f t="shared" si="13"/>
        <v>-5</v>
      </c>
      <c r="Q35" s="321">
        <f t="shared" si="13"/>
        <v>0</v>
      </c>
      <c r="R35" s="321">
        <f t="shared" si="13"/>
        <v>0</v>
      </c>
      <c r="S35" s="321">
        <f t="shared" si="13"/>
        <v>0</v>
      </c>
      <c r="T35" s="321">
        <f t="shared" si="13"/>
        <v>0</v>
      </c>
      <c r="U35" s="142"/>
      <c r="V35" s="142"/>
      <c r="W35" s="142"/>
      <c r="X35" s="142"/>
      <c r="Y35" s="134"/>
      <c r="Z35" s="142"/>
    </row>
    <row r="36" spans="1:26" s="140" customFormat="1" ht="15" customHeight="1">
      <c r="A36" s="486" t="s">
        <v>76</v>
      </c>
      <c r="B36" s="487"/>
      <c r="C36" s="152"/>
      <c r="D36" s="141"/>
      <c r="E36" s="141"/>
      <c r="F36" s="142">
        <v>0</v>
      </c>
      <c r="G36" s="142">
        <v>0</v>
      </c>
      <c r="H36" s="142">
        <v>0</v>
      </c>
      <c r="I36" s="142">
        <v>0</v>
      </c>
      <c r="J36" s="142">
        <v>0</v>
      </c>
      <c r="K36" s="142">
        <v>0</v>
      </c>
      <c r="L36" s="142">
        <v>0</v>
      </c>
      <c r="M36" s="142">
        <v>0</v>
      </c>
      <c r="N36" s="142">
        <v>0</v>
      </c>
      <c r="O36" s="142">
        <v>0</v>
      </c>
      <c r="P36" s="142">
        <v>0</v>
      </c>
      <c r="Q36" s="142">
        <v>0</v>
      </c>
      <c r="R36" s="142">
        <v>0</v>
      </c>
      <c r="S36" s="142">
        <v>0</v>
      </c>
      <c r="T36" s="142">
        <v>0</v>
      </c>
      <c r="U36" s="142"/>
      <c r="V36" s="142"/>
      <c r="W36" s="142"/>
      <c r="X36" s="142"/>
      <c r="Y36" s="134"/>
      <c r="Z36" s="142"/>
    </row>
    <row r="37" spans="1:26" s="140" customFormat="1" ht="15" customHeight="1">
      <c r="A37" s="149"/>
      <c r="B37" s="148"/>
      <c r="C37" s="152"/>
      <c r="D37" s="141"/>
      <c r="E37" s="141"/>
      <c r="F37" s="142"/>
      <c r="G37" s="142"/>
      <c r="H37" s="143"/>
      <c r="I37" s="142"/>
      <c r="J37" s="142"/>
      <c r="K37" s="142"/>
      <c r="L37" s="142"/>
      <c r="M37" s="142"/>
      <c r="N37" s="142"/>
      <c r="O37" s="142"/>
      <c r="P37" s="149"/>
      <c r="Q37" s="148"/>
      <c r="R37" s="142"/>
      <c r="S37" s="142"/>
      <c r="T37" s="142"/>
      <c r="U37" s="142"/>
      <c r="V37" s="142"/>
      <c r="W37" s="142"/>
      <c r="X37" s="142"/>
      <c r="Y37" s="134"/>
      <c r="Z37" s="142"/>
    </row>
    <row r="38" spans="1:26" s="140" customFormat="1" ht="15" customHeight="1">
      <c r="A38" s="149"/>
      <c r="B38" s="148"/>
      <c r="C38" s="152"/>
      <c r="D38" s="141"/>
      <c r="E38" s="141"/>
      <c r="F38" s="142"/>
      <c r="G38" s="142"/>
      <c r="H38" s="143"/>
      <c r="I38" s="142"/>
      <c r="J38" s="142"/>
      <c r="K38" s="142"/>
      <c r="L38" s="142"/>
      <c r="M38" s="142"/>
      <c r="N38" s="142"/>
      <c r="O38" s="142"/>
      <c r="P38" s="149"/>
      <c r="Q38" s="148"/>
      <c r="R38" s="142"/>
      <c r="S38" s="142"/>
      <c r="T38" s="142"/>
      <c r="U38" s="142"/>
      <c r="V38" s="142"/>
      <c r="W38" s="142"/>
      <c r="X38" s="142"/>
      <c r="Y38" s="134"/>
      <c r="Z38" s="142"/>
    </row>
    <row r="39" spans="1:26" s="140" customFormat="1" ht="15" customHeight="1">
      <c r="A39" s="149"/>
      <c r="B39" s="148"/>
      <c r="C39" s="152"/>
      <c r="D39" s="141"/>
      <c r="E39" s="141"/>
      <c r="F39" s="142"/>
      <c r="G39" s="142"/>
      <c r="H39" s="143"/>
      <c r="I39" s="142"/>
      <c r="J39" s="142"/>
      <c r="K39" s="142"/>
      <c r="L39" s="142"/>
      <c r="M39" s="142"/>
      <c r="N39" s="142"/>
      <c r="O39" s="142"/>
      <c r="P39" s="149"/>
      <c r="Q39" s="148"/>
      <c r="R39" s="142"/>
      <c r="S39" s="142"/>
      <c r="T39" s="142"/>
      <c r="U39" s="142"/>
      <c r="V39" s="142"/>
      <c r="W39" s="142"/>
      <c r="X39" s="142"/>
      <c r="Y39" s="134"/>
      <c r="Z39" s="142"/>
    </row>
    <row r="40" spans="1:26" s="140" customFormat="1" ht="15" customHeight="1">
      <c r="A40" s="149"/>
      <c r="B40" s="148"/>
      <c r="C40" s="152"/>
      <c r="D40" s="141"/>
      <c r="E40" s="141"/>
      <c r="F40" s="142"/>
      <c r="G40" s="142"/>
      <c r="H40" s="143"/>
      <c r="I40" s="142"/>
      <c r="J40" s="142"/>
      <c r="K40" s="142"/>
      <c r="L40" s="142"/>
      <c r="M40" s="142"/>
      <c r="N40" s="142"/>
      <c r="O40" s="142"/>
      <c r="P40" s="149"/>
      <c r="Q40" s="148"/>
      <c r="R40" s="142"/>
      <c r="S40" s="142"/>
      <c r="T40" s="142"/>
      <c r="U40" s="142"/>
      <c r="V40" s="142"/>
      <c r="W40" s="142"/>
      <c r="X40" s="142"/>
      <c r="Y40" s="134"/>
      <c r="Z40" s="142"/>
    </row>
    <row r="41" spans="1:26" s="140" customFormat="1" ht="15" customHeight="1">
      <c r="A41" s="149"/>
      <c r="B41" s="148"/>
      <c r="C41" s="152"/>
      <c r="D41" s="141"/>
      <c r="E41" s="141"/>
      <c r="F41" s="142"/>
      <c r="G41" s="142"/>
      <c r="H41" s="143"/>
      <c r="I41" s="142"/>
      <c r="J41" s="142"/>
      <c r="K41" s="142"/>
      <c r="L41" s="142"/>
      <c r="M41" s="142"/>
      <c r="N41" s="142"/>
      <c r="O41" s="142"/>
      <c r="P41" s="149"/>
      <c r="Q41" s="148"/>
      <c r="R41" s="142"/>
      <c r="S41" s="142"/>
      <c r="T41" s="142"/>
      <c r="U41" s="142"/>
      <c r="V41" s="142"/>
      <c r="W41" s="142"/>
      <c r="X41" s="142"/>
      <c r="Y41" s="134"/>
      <c r="Z41" s="142"/>
    </row>
    <row r="42" spans="1:26" s="140" customFormat="1" ht="15" customHeight="1">
      <c r="A42" s="149"/>
      <c r="B42" s="148"/>
      <c r="C42" s="152"/>
      <c r="D42" s="141"/>
      <c r="E42" s="141"/>
      <c r="F42" s="142"/>
      <c r="G42" s="142"/>
      <c r="H42" s="143"/>
      <c r="I42" s="142"/>
      <c r="J42" s="142"/>
      <c r="K42" s="142"/>
      <c r="L42" s="142"/>
      <c r="M42" s="142"/>
      <c r="N42" s="142"/>
      <c r="O42" s="142"/>
      <c r="P42" s="149"/>
      <c r="Q42" s="148"/>
      <c r="R42" s="142"/>
      <c r="S42" s="142"/>
      <c r="T42" s="142"/>
      <c r="U42" s="142"/>
      <c r="V42" s="142"/>
      <c r="W42" s="142"/>
      <c r="X42" s="142"/>
      <c r="Y42" s="134"/>
      <c r="Z42" s="142"/>
    </row>
    <row r="43" spans="1:26" s="140" customFormat="1" ht="15" customHeight="1">
      <c r="A43" s="149"/>
      <c r="B43" s="148"/>
      <c r="C43" s="152"/>
      <c r="D43" s="141"/>
      <c r="E43" s="141"/>
      <c r="F43" s="142"/>
      <c r="G43" s="142"/>
      <c r="H43" s="143"/>
      <c r="I43" s="142"/>
      <c r="J43" s="142"/>
      <c r="K43" s="142"/>
      <c r="L43" s="142"/>
      <c r="M43" s="142"/>
      <c r="N43" s="142"/>
      <c r="O43" s="142"/>
      <c r="P43" s="149"/>
      <c r="Q43" s="148"/>
      <c r="R43" s="142"/>
      <c r="S43" s="142"/>
      <c r="T43" s="142"/>
      <c r="U43" s="142"/>
      <c r="V43" s="142"/>
      <c r="W43" s="142"/>
      <c r="X43" s="142"/>
      <c r="Y43" s="134"/>
      <c r="Z43" s="142"/>
    </row>
    <row r="44" spans="1:26" s="140" customFormat="1" ht="15" customHeight="1">
      <c r="A44" s="149"/>
      <c r="B44" s="148"/>
      <c r="C44" s="152"/>
      <c r="D44" s="141"/>
      <c r="E44" s="141"/>
      <c r="F44" s="142"/>
      <c r="G44" s="142"/>
      <c r="H44" s="143"/>
      <c r="I44" s="142"/>
      <c r="J44" s="142"/>
      <c r="K44" s="142"/>
      <c r="L44" s="142"/>
      <c r="M44" s="142"/>
      <c r="N44" s="142"/>
      <c r="O44" s="142"/>
      <c r="P44" s="149"/>
      <c r="Q44" s="148"/>
      <c r="R44" s="142"/>
      <c r="S44" s="142"/>
      <c r="T44" s="142"/>
      <c r="U44" s="142"/>
      <c r="V44" s="142"/>
      <c r="W44" s="142"/>
      <c r="X44" s="142"/>
      <c r="Y44" s="134"/>
      <c r="Z44" s="142"/>
    </row>
    <row r="45" spans="1:26" s="140" customFormat="1" ht="15" customHeight="1">
      <c r="A45" s="149"/>
      <c r="B45" s="148"/>
      <c r="C45" s="152"/>
      <c r="D45" s="141"/>
      <c r="E45" s="141"/>
      <c r="F45" s="142"/>
      <c r="G45" s="142"/>
      <c r="H45" s="143"/>
      <c r="I45" s="142"/>
      <c r="J45" s="142"/>
      <c r="K45" s="142"/>
      <c r="L45" s="142"/>
      <c r="M45" s="142"/>
      <c r="N45" s="142"/>
      <c r="O45" s="142"/>
      <c r="P45" s="149"/>
      <c r="Q45" s="148"/>
      <c r="R45" s="142"/>
      <c r="S45" s="142"/>
      <c r="T45" s="142"/>
      <c r="U45" s="142"/>
      <c r="V45" s="142"/>
      <c r="W45" s="142"/>
      <c r="X45" s="142"/>
      <c r="Y45" s="134"/>
      <c r="Z45" s="142"/>
    </row>
    <row r="46" spans="1:26" s="140" customFormat="1" ht="15" customHeight="1">
      <c r="A46" s="149"/>
      <c r="B46" s="148"/>
      <c r="C46" s="152"/>
      <c r="D46" s="141"/>
      <c r="E46" s="141"/>
      <c r="F46" s="142"/>
      <c r="G46" s="142"/>
      <c r="H46" s="143"/>
      <c r="I46" s="142"/>
      <c r="J46" s="142"/>
      <c r="K46" s="142"/>
      <c r="L46" s="142"/>
      <c r="M46" s="142"/>
      <c r="N46" s="142"/>
      <c r="O46" s="142"/>
      <c r="P46" s="149"/>
      <c r="Q46" s="148"/>
      <c r="R46" s="142"/>
      <c r="S46" s="142"/>
      <c r="T46" s="142"/>
      <c r="U46" s="142"/>
      <c r="V46" s="142"/>
      <c r="W46" s="142"/>
      <c r="X46" s="142"/>
      <c r="Y46" s="134"/>
      <c r="Z46" s="142"/>
    </row>
    <row r="47" spans="1:26" s="140" customFormat="1" ht="15" customHeight="1">
      <c r="A47" s="149"/>
      <c r="B47" s="148"/>
      <c r="C47" s="152"/>
      <c r="D47" s="141"/>
      <c r="E47" s="141"/>
      <c r="F47" s="142"/>
      <c r="G47" s="142"/>
      <c r="H47" s="143"/>
      <c r="I47" s="142"/>
      <c r="J47" s="142"/>
      <c r="K47" s="142"/>
      <c r="L47" s="142"/>
      <c r="M47" s="142"/>
      <c r="N47" s="142"/>
      <c r="O47" s="142"/>
      <c r="P47" s="149"/>
      <c r="Q47" s="148"/>
      <c r="R47" s="142"/>
      <c r="S47" s="142"/>
      <c r="T47" s="142"/>
      <c r="U47" s="142"/>
      <c r="V47" s="142"/>
      <c r="W47" s="142"/>
      <c r="X47" s="142"/>
      <c r="Y47" s="134"/>
      <c r="Z47" s="142"/>
    </row>
    <row r="48" spans="1:26" s="140" customFormat="1" ht="15" customHeight="1">
      <c r="A48" s="149"/>
      <c r="B48" s="148"/>
      <c r="C48" s="152"/>
      <c r="D48" s="141"/>
      <c r="E48" s="141"/>
      <c r="F48" s="142"/>
      <c r="G48" s="142"/>
      <c r="H48" s="143"/>
      <c r="I48" s="142"/>
      <c r="J48" s="142"/>
      <c r="K48" s="142"/>
      <c r="L48" s="142"/>
      <c r="M48" s="142"/>
      <c r="N48" s="142"/>
      <c r="O48" s="142"/>
      <c r="P48" s="149"/>
      <c r="Q48" s="148"/>
      <c r="R48" s="142"/>
      <c r="S48" s="142"/>
      <c r="T48" s="142"/>
      <c r="U48" s="142"/>
      <c r="V48" s="142"/>
      <c r="W48" s="142"/>
      <c r="X48" s="142"/>
      <c r="Y48" s="134"/>
      <c r="Z48" s="142"/>
    </row>
    <row r="49" spans="1:26" s="140" customFormat="1" ht="15" customHeight="1">
      <c r="A49" s="149"/>
      <c r="B49" s="148"/>
      <c r="C49" s="152"/>
      <c r="D49" s="141"/>
      <c r="E49" s="141"/>
      <c r="F49" s="142"/>
      <c r="G49" s="142"/>
      <c r="H49" s="143"/>
      <c r="I49" s="142"/>
      <c r="J49" s="142"/>
      <c r="K49" s="142"/>
      <c r="L49" s="142"/>
      <c r="M49" s="142"/>
      <c r="N49" s="142"/>
      <c r="O49" s="142"/>
      <c r="P49" s="149"/>
      <c r="Q49" s="148"/>
      <c r="R49" s="142"/>
      <c r="S49" s="142"/>
      <c r="T49" s="142"/>
      <c r="U49" s="142"/>
      <c r="V49" s="142"/>
      <c r="W49" s="142"/>
      <c r="X49" s="142"/>
      <c r="Y49" s="134"/>
      <c r="Z49" s="142"/>
    </row>
    <row r="50" spans="1:26" s="140" customFormat="1" ht="15" customHeight="1">
      <c r="A50" s="149"/>
      <c r="B50" s="148"/>
      <c r="C50" s="152"/>
      <c r="D50" s="141"/>
      <c r="E50" s="141"/>
      <c r="F50" s="142"/>
      <c r="G50" s="142"/>
      <c r="H50" s="143"/>
      <c r="I50" s="142"/>
      <c r="J50" s="142"/>
      <c r="K50" s="142"/>
      <c r="L50" s="142"/>
      <c r="M50" s="142"/>
      <c r="N50" s="142"/>
      <c r="O50" s="142"/>
      <c r="P50" s="149"/>
      <c r="Q50" s="148"/>
      <c r="R50" s="142"/>
      <c r="S50" s="142"/>
      <c r="T50" s="142"/>
      <c r="U50" s="142"/>
      <c r="V50" s="142"/>
      <c r="W50" s="142"/>
      <c r="X50" s="142"/>
      <c r="Y50" s="134"/>
      <c r="Z50" s="142"/>
    </row>
    <row r="51" spans="1:26" s="140" customFormat="1" ht="15" customHeight="1">
      <c r="A51" s="149"/>
      <c r="B51" s="148"/>
      <c r="C51" s="152"/>
      <c r="D51" s="141"/>
      <c r="E51" s="141"/>
      <c r="F51" s="142"/>
      <c r="G51" s="142"/>
      <c r="H51" s="143"/>
      <c r="I51" s="142"/>
      <c r="J51" s="142"/>
      <c r="K51" s="142"/>
      <c r="L51" s="142"/>
      <c r="M51" s="142"/>
      <c r="N51" s="142"/>
      <c r="O51" s="142"/>
      <c r="P51" s="149"/>
      <c r="Q51" s="148"/>
      <c r="R51" s="142"/>
      <c r="S51" s="142"/>
      <c r="T51" s="142"/>
      <c r="U51" s="142"/>
      <c r="V51" s="142"/>
      <c r="W51" s="142"/>
      <c r="X51" s="142"/>
      <c r="Y51" s="134"/>
      <c r="Z51" s="142"/>
    </row>
    <row r="52" spans="1:26" s="140" customFormat="1" ht="15" customHeight="1">
      <c r="A52" s="149"/>
      <c r="B52" s="148"/>
      <c r="C52" s="152"/>
      <c r="D52" s="141"/>
      <c r="E52" s="141"/>
      <c r="F52" s="142"/>
      <c r="G52" s="142"/>
      <c r="H52" s="143"/>
      <c r="I52" s="142"/>
      <c r="J52" s="142"/>
      <c r="K52" s="142"/>
      <c r="L52" s="142"/>
      <c r="M52" s="142"/>
      <c r="N52" s="142"/>
      <c r="O52" s="142"/>
      <c r="P52" s="149"/>
      <c r="Q52" s="148"/>
      <c r="R52" s="142"/>
      <c r="S52" s="142"/>
      <c r="T52" s="142"/>
      <c r="U52" s="142"/>
      <c r="V52" s="142"/>
      <c r="W52" s="142"/>
      <c r="X52" s="142"/>
      <c r="Y52" s="134"/>
      <c r="Z52" s="142"/>
    </row>
    <row r="53" spans="1:26" s="140" customFormat="1" ht="15" customHeight="1">
      <c r="A53" s="149"/>
      <c r="B53" s="148"/>
      <c r="C53" s="152"/>
      <c r="D53" s="141"/>
      <c r="E53" s="141"/>
      <c r="F53" s="142"/>
      <c r="G53" s="142"/>
      <c r="H53" s="143"/>
      <c r="I53" s="142"/>
      <c r="J53" s="142"/>
      <c r="K53" s="142"/>
      <c r="L53" s="142"/>
      <c r="M53" s="142"/>
      <c r="N53" s="142"/>
      <c r="O53" s="142"/>
      <c r="P53" s="149"/>
      <c r="Q53" s="148"/>
      <c r="R53" s="142"/>
      <c r="S53" s="142"/>
      <c r="T53" s="142"/>
      <c r="U53" s="142"/>
      <c r="V53" s="142"/>
      <c r="W53" s="142"/>
      <c r="X53" s="142"/>
      <c r="Y53" s="134"/>
      <c r="Z53" s="142"/>
    </row>
    <row r="54" spans="1:26" s="140" customFormat="1" ht="15" customHeight="1">
      <c r="A54" s="149"/>
      <c r="B54" s="148"/>
      <c r="C54" s="152"/>
      <c r="D54" s="141"/>
      <c r="E54" s="141"/>
      <c r="F54" s="142"/>
      <c r="G54" s="142"/>
      <c r="H54" s="143"/>
      <c r="I54" s="142"/>
      <c r="J54" s="142"/>
      <c r="K54" s="142"/>
      <c r="L54" s="142"/>
      <c r="M54" s="142"/>
      <c r="N54" s="142"/>
      <c r="O54" s="142"/>
      <c r="P54" s="149"/>
      <c r="Q54" s="148"/>
      <c r="R54" s="142"/>
      <c r="S54" s="142"/>
      <c r="T54" s="142"/>
      <c r="U54" s="142"/>
      <c r="V54" s="142"/>
      <c r="W54" s="142"/>
      <c r="X54" s="142"/>
      <c r="Y54" s="134"/>
      <c r="Z54" s="142"/>
    </row>
    <row r="55" spans="1:26" s="140" customFormat="1" ht="15" customHeight="1">
      <c r="A55" s="149"/>
      <c r="B55" s="148"/>
      <c r="C55" s="152"/>
      <c r="D55" s="141"/>
      <c r="E55" s="141"/>
      <c r="F55" s="142"/>
      <c r="G55" s="142"/>
      <c r="H55" s="143"/>
      <c r="I55" s="142"/>
      <c r="J55" s="142"/>
      <c r="K55" s="142"/>
      <c r="L55" s="142"/>
      <c r="M55" s="142"/>
      <c r="N55" s="142"/>
      <c r="O55" s="142"/>
      <c r="P55" s="149"/>
      <c r="Q55" s="148"/>
      <c r="R55" s="142"/>
      <c r="S55" s="142"/>
      <c r="T55" s="142"/>
      <c r="U55" s="142"/>
      <c r="V55" s="142"/>
      <c r="W55" s="142"/>
      <c r="X55" s="142"/>
      <c r="Y55" s="134"/>
      <c r="Z55" s="142"/>
    </row>
    <row r="56" spans="1:26" ht="15" customHeight="1">
      <c r="A56" s="475"/>
      <c r="B56" s="475"/>
      <c r="C56" s="35"/>
      <c r="D56" s="35"/>
      <c r="E56" s="35"/>
      <c r="F56" s="35"/>
      <c r="G56" s="35"/>
      <c r="H56" s="35"/>
      <c r="I56" s="35"/>
      <c r="J56" s="35"/>
      <c r="K56" s="35"/>
      <c r="L56" s="35"/>
      <c r="M56" s="35"/>
      <c r="N56" s="135"/>
      <c r="O56" s="16"/>
      <c r="P56" s="475"/>
      <c r="Q56" s="475"/>
      <c r="R56" s="35"/>
      <c r="S56" s="35"/>
      <c r="T56" s="35"/>
      <c r="U56" s="35"/>
      <c r="V56" s="35"/>
      <c r="W56" s="35"/>
      <c r="X56" s="35"/>
      <c r="Y56" s="135"/>
      <c r="Z56" s="16"/>
    </row>
    <row r="57" spans="1:26" ht="15" customHeight="1">
      <c r="A57" s="476"/>
      <c r="B57" s="476"/>
      <c r="C57" s="17"/>
      <c r="D57" s="18"/>
      <c r="E57" s="18"/>
      <c r="F57" s="18"/>
      <c r="G57" s="31"/>
      <c r="H57" s="31"/>
      <c r="I57" s="31"/>
      <c r="J57" s="18"/>
      <c r="K57" s="18"/>
      <c r="L57" s="18"/>
      <c r="M57" s="18"/>
      <c r="N57" s="18"/>
      <c r="O57" s="18"/>
      <c r="P57" s="476"/>
      <c r="Q57" s="476"/>
      <c r="R57" s="165"/>
      <c r="S57" s="165"/>
      <c r="T57" s="165"/>
      <c r="U57" s="18"/>
      <c r="V57" s="18"/>
      <c r="W57" s="18"/>
      <c r="X57" s="18"/>
      <c r="Y57" s="18"/>
      <c r="Z57" s="18"/>
    </row>
    <row r="58" spans="1:26" ht="15" customHeight="1">
      <c r="A58" s="472"/>
      <c r="B58" s="472"/>
      <c r="C58" s="36"/>
      <c r="D58" s="22"/>
      <c r="E58" s="22"/>
      <c r="F58" s="22"/>
      <c r="G58" s="22"/>
      <c r="H58" s="23"/>
      <c r="I58" s="36"/>
      <c r="J58" s="22"/>
      <c r="K58" s="22"/>
      <c r="L58" s="22"/>
      <c r="M58" s="22"/>
      <c r="N58" s="22"/>
      <c r="O58" s="22"/>
      <c r="P58" s="472"/>
      <c r="Q58" s="472"/>
      <c r="R58" s="29"/>
      <c r="S58" s="29"/>
      <c r="T58" s="29"/>
      <c r="U58" s="22"/>
      <c r="V58" s="22"/>
      <c r="W58" s="22"/>
      <c r="X58" s="22"/>
      <c r="Y58" s="22"/>
      <c r="Z58" s="22"/>
    </row>
    <row r="59" spans="1:26">
      <c r="I59" s="37"/>
    </row>
    <row r="60" spans="1:26">
      <c r="R60" s="37"/>
      <c r="S60" s="37"/>
      <c r="T60" s="37"/>
    </row>
    <row r="61" spans="1:26" hidden="1"/>
    <row r="62" spans="1:26" hidden="1"/>
    <row r="63" spans="1:26" s="26" customFormat="1" hidden="1">
      <c r="I63" s="27"/>
      <c r="T63" s="27"/>
    </row>
    <row r="64" spans="1:26" hidden="1"/>
    <row r="65" spans="1:25" hidden="1"/>
    <row r="66" spans="1:25" hidden="1"/>
    <row r="67" spans="1:25" hidden="1"/>
    <row r="68" spans="1:25" hidden="1"/>
    <row r="69" spans="1:25" hidden="1"/>
    <row r="70" spans="1:25" hidden="1"/>
    <row r="71" spans="1:25" hidden="1"/>
    <row r="72" spans="1:25" hidden="1"/>
    <row r="73" spans="1:25" hidden="1">
      <c r="A73" s="86"/>
      <c r="B73" s="87"/>
      <c r="C73" s="86"/>
      <c r="D73" s="86"/>
      <c r="E73" s="86"/>
      <c r="F73" s="86"/>
      <c r="G73" s="86"/>
      <c r="H73" s="86"/>
      <c r="I73" s="86"/>
      <c r="J73" s="86"/>
      <c r="K73" s="86"/>
      <c r="L73" s="86"/>
      <c r="M73" s="86"/>
      <c r="N73" s="86"/>
      <c r="P73" s="86"/>
      <c r="Q73" s="87"/>
      <c r="R73" s="86"/>
      <c r="S73" s="86"/>
      <c r="T73" s="86"/>
      <c r="U73" s="86"/>
      <c r="V73" s="86"/>
      <c r="W73" s="86"/>
      <c r="X73" s="86"/>
      <c r="Y73" s="86"/>
    </row>
    <row r="74" spans="1:25" hidden="1"/>
    <row r="75" spans="1:25" hidden="1">
      <c r="A75" s="88"/>
      <c r="B75" s="89"/>
      <c r="C75" s="94"/>
      <c r="D75" s="94"/>
      <c r="E75" s="94"/>
      <c r="F75" s="92"/>
      <c r="G75" s="94"/>
      <c r="H75" s="94"/>
      <c r="I75" s="88"/>
      <c r="J75" s="93"/>
      <c r="K75" s="93"/>
      <c r="L75" s="93"/>
      <c r="M75" s="93"/>
      <c r="N75" s="94"/>
      <c r="P75" s="88"/>
      <c r="Q75" s="89"/>
      <c r="R75" s="94"/>
      <c r="S75" s="94"/>
      <c r="T75" s="88"/>
      <c r="U75" s="93"/>
      <c r="V75" s="93"/>
      <c r="W75" s="93"/>
      <c r="X75" s="93"/>
      <c r="Y75" s="94"/>
    </row>
    <row r="76" spans="1:25" hidden="1">
      <c r="A76" s="88"/>
      <c r="B76" s="89"/>
      <c r="C76" s="94"/>
      <c r="D76" s="94"/>
      <c r="E76" s="94"/>
      <c r="F76" s="92"/>
      <c r="G76" s="94"/>
      <c r="H76" s="94"/>
      <c r="I76" s="88"/>
      <c r="J76" s="93"/>
      <c r="K76" s="93"/>
      <c r="L76" s="93"/>
      <c r="M76" s="93"/>
      <c r="N76" s="59"/>
      <c r="P76" s="88"/>
      <c r="Q76" s="89"/>
      <c r="R76" s="94"/>
      <c r="S76" s="94"/>
      <c r="T76" s="88"/>
      <c r="U76" s="93"/>
      <c r="V76" s="93"/>
      <c r="W76" s="93"/>
      <c r="X76" s="93"/>
      <c r="Y76" s="59"/>
    </row>
    <row r="77" spans="1:25" hidden="1">
      <c r="A77" s="88"/>
      <c r="B77" s="89"/>
      <c r="C77" s="94"/>
      <c r="D77" s="94"/>
      <c r="E77" s="94"/>
      <c r="F77" s="92"/>
      <c r="G77" s="94"/>
      <c r="H77" s="94"/>
      <c r="I77" s="88"/>
      <c r="J77" s="93"/>
      <c r="K77" s="93"/>
      <c r="L77" s="93"/>
      <c r="M77" s="93"/>
      <c r="N77" s="59"/>
      <c r="P77" s="88"/>
      <c r="Q77" s="89"/>
      <c r="R77" s="94"/>
      <c r="S77" s="94"/>
      <c r="T77" s="88"/>
      <c r="U77" s="93"/>
      <c r="V77" s="93"/>
      <c r="W77" s="93"/>
      <c r="X77" s="93"/>
      <c r="Y77" s="59"/>
    </row>
    <row r="78" spans="1:25" hidden="1">
      <c r="A78" s="88"/>
      <c r="B78" s="89"/>
      <c r="C78" s="94"/>
      <c r="D78" s="94"/>
      <c r="E78" s="94"/>
      <c r="F78" s="92"/>
      <c r="G78" s="94"/>
      <c r="H78" s="94"/>
      <c r="I78" s="88"/>
      <c r="J78" s="93"/>
      <c r="K78" s="93"/>
      <c r="L78" s="93"/>
      <c r="M78" s="93"/>
      <c r="N78" s="94"/>
      <c r="P78" s="88"/>
      <c r="Q78" s="89"/>
      <c r="R78" s="94"/>
      <c r="S78" s="94"/>
      <c r="T78" s="88"/>
      <c r="U78" s="93"/>
      <c r="V78" s="93"/>
      <c r="W78" s="93"/>
      <c r="X78" s="93"/>
      <c r="Y78" s="94"/>
    </row>
    <row r="79" spans="1:25" hidden="1">
      <c r="A79" s="88"/>
      <c r="B79" s="89"/>
      <c r="C79" s="94"/>
      <c r="D79" s="94"/>
      <c r="E79" s="94"/>
      <c r="F79" s="92"/>
      <c r="G79" s="94"/>
      <c r="H79" s="94"/>
      <c r="I79" s="88"/>
      <c r="J79" s="93"/>
      <c r="K79" s="93"/>
      <c r="L79" s="93"/>
      <c r="M79" s="93"/>
      <c r="N79" s="59"/>
      <c r="P79" s="88"/>
      <c r="Q79" s="89"/>
      <c r="R79" s="94"/>
      <c r="S79" s="94"/>
      <c r="T79" s="88"/>
      <c r="U79" s="93"/>
      <c r="V79" s="93"/>
      <c r="W79" s="93"/>
      <c r="X79" s="93"/>
      <c r="Y79" s="59"/>
    </row>
    <row r="80" spans="1:25" hidden="1">
      <c r="A80" s="88"/>
      <c r="B80" s="89"/>
      <c r="C80" s="94"/>
      <c r="D80" s="94"/>
      <c r="E80" s="94"/>
      <c r="F80" s="92"/>
      <c r="G80" s="94"/>
      <c r="H80" s="94"/>
      <c r="I80" s="88"/>
      <c r="J80" s="93"/>
      <c r="K80" s="93"/>
      <c r="L80" s="93"/>
      <c r="M80" s="93"/>
      <c r="N80" s="59"/>
      <c r="P80" s="88"/>
      <c r="Q80" s="89"/>
      <c r="R80" s="94"/>
      <c r="S80" s="94"/>
      <c r="T80" s="88"/>
      <c r="U80" s="93"/>
      <c r="V80" s="93"/>
      <c r="W80" s="93"/>
      <c r="X80" s="93"/>
      <c r="Y80" s="59"/>
    </row>
    <row r="81" spans="1:25" hidden="1">
      <c r="A81" s="88"/>
      <c r="B81" s="89"/>
      <c r="C81" s="94"/>
      <c r="D81" s="94"/>
      <c r="E81" s="94"/>
      <c r="F81" s="92"/>
      <c r="G81" s="94"/>
      <c r="H81" s="94"/>
      <c r="I81" s="88"/>
      <c r="J81" s="93"/>
      <c r="K81" s="93"/>
      <c r="L81" s="93"/>
      <c r="M81" s="93"/>
      <c r="N81" s="59"/>
      <c r="P81" s="88"/>
      <c r="Q81" s="89"/>
      <c r="R81" s="94"/>
      <c r="S81" s="94"/>
      <c r="T81" s="88"/>
      <c r="U81" s="93"/>
      <c r="V81" s="93"/>
      <c r="W81" s="93"/>
      <c r="X81" s="93"/>
      <c r="Y81" s="59"/>
    </row>
    <row r="82" spans="1:25" hidden="1">
      <c r="A82" s="88"/>
      <c r="B82" s="89"/>
      <c r="C82" s="94"/>
      <c r="D82" s="94"/>
      <c r="E82" s="94"/>
      <c r="F82" s="92"/>
      <c r="G82" s="94"/>
      <c r="H82" s="94"/>
      <c r="I82" s="88"/>
      <c r="J82" s="93"/>
      <c r="K82" s="93"/>
      <c r="L82" s="93"/>
      <c r="M82" s="93"/>
      <c r="N82" s="59"/>
      <c r="P82" s="88"/>
      <c r="Q82" s="89"/>
      <c r="R82" s="94"/>
      <c r="S82" s="94"/>
      <c r="T82" s="88"/>
      <c r="U82" s="93"/>
      <c r="V82" s="93"/>
      <c r="W82" s="93"/>
      <c r="X82" s="93"/>
      <c r="Y82" s="59"/>
    </row>
    <row r="83" spans="1:25" hidden="1">
      <c r="A83" s="88"/>
      <c r="B83" s="89"/>
      <c r="C83" s="94"/>
      <c r="D83" s="94"/>
      <c r="E83" s="94"/>
      <c r="F83" s="92"/>
      <c r="G83" s="94"/>
      <c r="H83" s="94"/>
      <c r="I83" s="88"/>
      <c r="J83" s="93"/>
      <c r="K83" s="93"/>
      <c r="L83" s="93"/>
      <c r="M83" s="93"/>
      <c r="N83" s="59"/>
      <c r="P83" s="88"/>
      <c r="Q83" s="89"/>
      <c r="R83" s="94"/>
      <c r="S83" s="94"/>
      <c r="T83" s="88"/>
      <c r="U83" s="93"/>
      <c r="V83" s="93"/>
      <c r="W83" s="93"/>
      <c r="X83" s="93"/>
      <c r="Y83" s="59"/>
    </row>
    <row r="84" spans="1:25" hidden="1">
      <c r="A84" s="88"/>
      <c r="B84" s="89"/>
      <c r="C84" s="94"/>
      <c r="D84" s="94"/>
      <c r="E84" s="94"/>
      <c r="F84" s="92"/>
      <c r="G84" s="94"/>
      <c r="H84" s="94"/>
      <c r="I84" s="88"/>
      <c r="J84" s="93"/>
      <c r="K84" s="93"/>
      <c r="L84" s="93"/>
      <c r="M84" s="93"/>
      <c r="N84" s="59"/>
      <c r="P84" s="88"/>
      <c r="Q84" s="89"/>
      <c r="R84" s="94"/>
      <c r="S84" s="94"/>
      <c r="T84" s="88"/>
      <c r="U84" s="93"/>
      <c r="V84" s="93"/>
      <c r="W84" s="93"/>
      <c r="X84" s="93"/>
      <c r="Y84" s="59"/>
    </row>
    <row r="85" spans="1:25" hidden="1">
      <c r="A85" s="88"/>
      <c r="B85" s="89"/>
      <c r="C85" s="94"/>
      <c r="D85" s="94"/>
      <c r="E85" s="94"/>
      <c r="F85" s="92"/>
      <c r="G85" s="94"/>
      <c r="H85" s="94"/>
      <c r="I85" s="88"/>
      <c r="J85" s="93"/>
      <c r="K85" s="93"/>
      <c r="L85" s="93"/>
      <c r="M85" s="93"/>
      <c r="N85" s="59"/>
      <c r="P85" s="88"/>
      <c r="Q85" s="89"/>
      <c r="R85" s="94"/>
      <c r="S85" s="94"/>
      <c r="T85" s="88"/>
      <c r="U85" s="93"/>
      <c r="V85" s="93"/>
      <c r="W85" s="93"/>
      <c r="X85" s="93"/>
      <c r="Y85" s="59"/>
    </row>
    <row r="86" spans="1:25" hidden="1">
      <c r="A86" s="88"/>
      <c r="B86" s="89"/>
      <c r="C86" s="94"/>
      <c r="D86" s="94"/>
      <c r="E86" s="94"/>
      <c r="F86" s="92"/>
      <c r="G86" s="94"/>
      <c r="H86" s="94"/>
      <c r="I86" s="88"/>
      <c r="J86" s="93"/>
      <c r="K86" s="93"/>
      <c r="L86" s="93"/>
      <c r="M86" s="93"/>
      <c r="N86" s="59"/>
      <c r="P86" s="88"/>
      <c r="Q86" s="89"/>
      <c r="R86" s="94"/>
      <c r="S86" s="94"/>
      <c r="T86" s="88"/>
      <c r="U86" s="93"/>
      <c r="V86" s="93"/>
      <c r="W86" s="93"/>
      <c r="X86" s="93"/>
      <c r="Y86" s="59"/>
    </row>
    <row r="87" spans="1:25" hidden="1">
      <c r="A87" s="88"/>
      <c r="B87" s="89"/>
      <c r="C87" s="94"/>
      <c r="D87" s="94"/>
      <c r="E87" s="94"/>
      <c r="F87" s="92"/>
      <c r="G87" s="94"/>
      <c r="H87" s="94"/>
      <c r="I87" s="88"/>
      <c r="J87" s="93"/>
      <c r="K87" s="93"/>
      <c r="L87" s="93"/>
      <c r="M87" s="93"/>
      <c r="N87" s="59"/>
      <c r="P87" s="88"/>
      <c r="Q87" s="89"/>
      <c r="R87" s="94"/>
      <c r="S87" s="94"/>
      <c r="T87" s="88"/>
      <c r="U87" s="93"/>
      <c r="V87" s="93"/>
      <c r="W87" s="93"/>
      <c r="X87" s="93"/>
      <c r="Y87" s="59"/>
    </row>
    <row r="88" spans="1:25" hidden="1">
      <c r="A88" s="88"/>
      <c r="B88" s="89"/>
      <c r="C88" s="94"/>
      <c r="D88" s="94"/>
      <c r="E88" s="94"/>
      <c r="F88" s="92"/>
      <c r="G88" s="94"/>
      <c r="H88" s="94"/>
      <c r="I88" s="88"/>
      <c r="J88" s="93"/>
      <c r="K88" s="93"/>
      <c r="L88" s="93"/>
      <c r="M88" s="93"/>
      <c r="N88" s="59"/>
      <c r="P88" s="88"/>
      <c r="Q88" s="89"/>
      <c r="R88" s="94"/>
      <c r="S88" s="94"/>
      <c r="T88" s="88"/>
      <c r="U88" s="93"/>
      <c r="V88" s="93"/>
      <c r="W88" s="93"/>
      <c r="X88" s="93"/>
      <c r="Y88" s="59"/>
    </row>
    <row r="89" spans="1:25" hidden="1">
      <c r="A89" s="88"/>
      <c r="B89" s="89"/>
      <c r="C89" s="94"/>
      <c r="D89" s="94"/>
      <c r="E89" s="94"/>
      <c r="F89" s="92"/>
      <c r="G89" s="94"/>
      <c r="H89" s="94"/>
      <c r="I89" s="88"/>
      <c r="J89" s="93"/>
      <c r="K89" s="93"/>
      <c r="L89" s="93"/>
      <c r="M89" s="93"/>
      <c r="N89" s="59"/>
      <c r="P89" s="88"/>
      <c r="Q89" s="89"/>
      <c r="R89" s="94"/>
      <c r="S89" s="94"/>
      <c r="T89" s="88"/>
      <c r="U89" s="93"/>
      <c r="V89" s="93"/>
      <c r="W89" s="93"/>
      <c r="X89" s="93"/>
      <c r="Y89" s="59"/>
    </row>
    <row r="90" spans="1:25" hidden="1">
      <c r="A90" s="88"/>
      <c r="B90" s="89"/>
      <c r="C90" s="94"/>
      <c r="D90" s="94"/>
      <c r="E90" s="94"/>
      <c r="F90" s="92"/>
      <c r="G90" s="94"/>
      <c r="H90" s="94"/>
      <c r="I90" s="88"/>
      <c r="J90" s="93"/>
      <c r="K90" s="93"/>
      <c r="L90" s="93"/>
      <c r="M90" s="93"/>
      <c r="N90" s="59"/>
      <c r="P90" s="88"/>
      <c r="Q90" s="89"/>
      <c r="R90" s="94"/>
      <c r="S90" s="94"/>
      <c r="T90" s="88"/>
      <c r="U90" s="93"/>
      <c r="V90" s="93"/>
      <c r="W90" s="93"/>
      <c r="X90" s="93"/>
      <c r="Y90" s="59"/>
    </row>
    <row r="91" spans="1:25" hidden="1">
      <c r="A91" s="88"/>
      <c r="B91" s="89"/>
      <c r="C91" s="94"/>
      <c r="D91" s="94"/>
      <c r="E91" s="94"/>
      <c r="F91" s="92"/>
      <c r="G91" s="94"/>
      <c r="H91" s="94"/>
      <c r="I91" s="88"/>
      <c r="J91" s="93"/>
      <c r="K91" s="93"/>
      <c r="L91" s="93"/>
      <c r="M91" s="93"/>
      <c r="N91" s="59"/>
      <c r="P91" s="88"/>
      <c r="Q91" s="89"/>
      <c r="R91" s="94"/>
      <c r="S91" s="94"/>
      <c r="T91" s="88"/>
      <c r="U91" s="93"/>
      <c r="V91" s="93"/>
      <c r="W91" s="93"/>
      <c r="X91" s="93"/>
      <c r="Y91" s="59"/>
    </row>
    <row r="92" spans="1:25" hidden="1">
      <c r="A92" s="88"/>
      <c r="B92" s="89"/>
      <c r="C92" s="94"/>
      <c r="D92" s="94"/>
      <c r="E92" s="94"/>
      <c r="F92" s="92"/>
      <c r="G92" s="94"/>
      <c r="H92" s="94"/>
      <c r="I92" s="88"/>
      <c r="J92" s="93"/>
      <c r="K92" s="93"/>
      <c r="L92" s="93"/>
      <c r="M92" s="93"/>
      <c r="N92" s="59"/>
      <c r="P92" s="88"/>
      <c r="Q92" s="89"/>
      <c r="R92" s="94"/>
      <c r="S92" s="94"/>
      <c r="T92" s="88"/>
      <c r="U92" s="93"/>
      <c r="V92" s="93"/>
      <c r="W92" s="93"/>
      <c r="X92" s="93"/>
      <c r="Y92" s="59"/>
    </row>
    <row r="93" spans="1:25" hidden="1">
      <c r="A93" s="88"/>
      <c r="B93" s="89"/>
      <c r="C93" s="94"/>
      <c r="D93" s="94"/>
      <c r="E93" s="94"/>
      <c r="F93" s="92"/>
      <c r="G93" s="94"/>
      <c r="H93" s="94"/>
      <c r="I93" s="88"/>
      <c r="J93" s="93"/>
      <c r="K93" s="93"/>
      <c r="L93" s="93"/>
      <c r="M93" s="93"/>
      <c r="N93" s="59"/>
      <c r="P93" s="88"/>
      <c r="Q93" s="89"/>
      <c r="R93" s="94"/>
      <c r="S93" s="94"/>
      <c r="T93" s="88"/>
      <c r="U93" s="93"/>
      <c r="V93" s="93"/>
      <c r="W93" s="93"/>
      <c r="X93" s="93"/>
      <c r="Y93" s="59"/>
    </row>
    <row r="94" spans="1:25" hidden="1">
      <c r="A94" s="88"/>
      <c r="B94" s="89"/>
      <c r="C94" s="94"/>
      <c r="D94" s="94"/>
      <c r="E94" s="94"/>
      <c r="F94" s="92"/>
      <c r="G94" s="94"/>
      <c r="H94" s="94"/>
      <c r="I94" s="88"/>
      <c r="J94" s="93"/>
      <c r="K94" s="93"/>
      <c r="L94" s="93"/>
      <c r="M94" s="93"/>
      <c r="N94" s="59"/>
      <c r="P94" s="88"/>
      <c r="Q94" s="89"/>
      <c r="R94" s="94"/>
      <c r="S94" s="94"/>
      <c r="T94" s="88"/>
      <c r="U94" s="93"/>
      <c r="V94" s="93"/>
      <c r="W94" s="93"/>
      <c r="X94" s="93"/>
      <c r="Y94" s="59"/>
    </row>
    <row r="95" spans="1:25" hidden="1">
      <c r="A95" s="88"/>
      <c r="B95" s="89"/>
      <c r="C95" s="94"/>
      <c r="D95" s="94"/>
      <c r="E95" s="94"/>
      <c r="F95" s="92"/>
      <c r="G95" s="94"/>
      <c r="H95" s="94"/>
      <c r="I95" s="88"/>
      <c r="J95" s="93"/>
      <c r="K95" s="93"/>
      <c r="L95" s="93"/>
      <c r="M95" s="93"/>
      <c r="N95" s="59"/>
      <c r="P95" s="88"/>
      <c r="Q95" s="89"/>
      <c r="R95" s="94"/>
      <c r="S95" s="94"/>
      <c r="T95" s="88"/>
      <c r="U95" s="93"/>
      <c r="V95" s="93"/>
      <c r="W95" s="93"/>
      <c r="X95" s="93"/>
      <c r="Y95" s="59"/>
    </row>
    <row r="96" spans="1:25" hidden="1">
      <c r="A96" s="88"/>
      <c r="B96" s="89"/>
      <c r="C96" s="94"/>
      <c r="D96" s="94"/>
      <c r="E96" s="94"/>
      <c r="F96" s="92"/>
      <c r="G96" s="94"/>
      <c r="H96" s="94"/>
      <c r="I96" s="88"/>
      <c r="J96" s="93"/>
      <c r="K96" s="93"/>
      <c r="L96" s="93"/>
      <c r="M96" s="93"/>
      <c r="N96" s="59"/>
      <c r="P96" s="88"/>
      <c r="Q96" s="89"/>
      <c r="R96" s="94"/>
      <c r="S96" s="94"/>
      <c r="T96" s="88"/>
      <c r="U96" s="93"/>
      <c r="V96" s="93"/>
      <c r="W96" s="93"/>
      <c r="X96" s="93"/>
      <c r="Y96" s="59"/>
    </row>
    <row r="97" spans="1:25" hidden="1">
      <c r="A97" s="88"/>
      <c r="B97" s="89"/>
      <c r="C97" s="94"/>
      <c r="D97" s="94"/>
      <c r="E97" s="94"/>
      <c r="F97" s="92"/>
      <c r="G97" s="94"/>
      <c r="H97" s="94"/>
      <c r="I97" s="88"/>
      <c r="J97" s="93"/>
      <c r="K97" s="93"/>
      <c r="L97" s="93"/>
      <c r="M97" s="93"/>
      <c r="N97" s="59"/>
      <c r="P97" s="88"/>
      <c r="Q97" s="89"/>
      <c r="R97" s="94"/>
      <c r="S97" s="94"/>
      <c r="T97" s="88"/>
      <c r="U97" s="93"/>
      <c r="V97" s="93"/>
      <c r="W97" s="93"/>
      <c r="X97" s="93"/>
      <c r="Y97" s="59"/>
    </row>
    <row r="98" spans="1:25" hidden="1">
      <c r="A98" s="88"/>
      <c r="B98" s="91"/>
      <c r="C98" s="94"/>
      <c r="D98" s="94"/>
      <c r="E98" s="94"/>
      <c r="F98" s="94"/>
      <c r="G98" s="94"/>
      <c r="H98" s="94"/>
      <c r="I98" s="94"/>
      <c r="J98" s="94"/>
      <c r="K98" s="94"/>
      <c r="L98" s="94"/>
      <c r="M98" s="94"/>
      <c r="N98" s="94"/>
      <c r="P98" s="88"/>
      <c r="Q98" s="91"/>
      <c r="R98" s="94"/>
      <c r="S98" s="94"/>
      <c r="T98" s="94"/>
      <c r="U98" s="94"/>
      <c r="V98" s="94"/>
      <c r="W98" s="94"/>
      <c r="X98" s="94"/>
      <c r="Y98" s="94"/>
    </row>
    <row r="99" spans="1:25" hidden="1">
      <c r="A99" s="88"/>
      <c r="B99" s="91"/>
      <c r="C99" s="94"/>
      <c r="D99" s="94"/>
      <c r="E99" s="94"/>
      <c r="F99" s="94"/>
      <c r="G99" s="94"/>
      <c r="H99" s="94"/>
      <c r="I99" s="94"/>
      <c r="J99" s="94"/>
      <c r="K99" s="94"/>
      <c r="L99" s="94"/>
      <c r="M99" s="94"/>
      <c r="N99" s="94"/>
      <c r="P99" s="88"/>
      <c r="Q99" s="91"/>
      <c r="R99" s="94"/>
      <c r="S99" s="94"/>
      <c r="T99" s="94"/>
      <c r="U99" s="94"/>
      <c r="V99" s="94"/>
      <c r="W99" s="94"/>
      <c r="X99" s="94"/>
      <c r="Y99" s="94"/>
    </row>
    <row r="100" spans="1:25" hidden="1">
      <c r="A100" s="88"/>
      <c r="B100" s="91"/>
      <c r="C100" s="94"/>
      <c r="D100" s="94"/>
      <c r="E100" s="94"/>
      <c r="F100" s="94"/>
      <c r="G100" s="94"/>
      <c r="H100" s="94"/>
      <c r="I100" s="94"/>
      <c r="J100" s="94"/>
      <c r="K100" s="94"/>
      <c r="L100" s="94"/>
      <c r="M100" s="94"/>
      <c r="N100" s="94"/>
      <c r="P100" s="88"/>
      <c r="Q100" s="91"/>
      <c r="R100" s="94"/>
      <c r="S100" s="94"/>
      <c r="T100" s="94"/>
      <c r="U100" s="94"/>
      <c r="V100" s="94"/>
      <c r="W100" s="94"/>
      <c r="X100" s="94"/>
      <c r="Y100" s="94"/>
    </row>
    <row r="101" spans="1:25" hidden="1">
      <c r="A101" s="88"/>
      <c r="B101" s="91"/>
      <c r="C101" s="94"/>
      <c r="D101" s="94"/>
      <c r="E101" s="94"/>
      <c r="F101" s="94"/>
      <c r="G101" s="94"/>
      <c r="H101" s="94"/>
      <c r="I101" s="94"/>
      <c r="J101" s="94"/>
      <c r="K101" s="94"/>
      <c r="L101" s="94"/>
      <c r="M101" s="94"/>
      <c r="N101" s="94"/>
      <c r="P101" s="88"/>
      <c r="Q101" s="91"/>
      <c r="R101" s="94"/>
      <c r="S101" s="94"/>
      <c r="T101" s="94"/>
      <c r="U101" s="94"/>
      <c r="V101" s="94"/>
      <c r="W101" s="94"/>
      <c r="X101" s="94"/>
      <c r="Y101" s="94"/>
    </row>
    <row r="102" spans="1:25" hidden="1">
      <c r="A102" s="88"/>
      <c r="B102" s="91"/>
      <c r="C102" s="94"/>
      <c r="D102" s="94"/>
      <c r="E102" s="94"/>
      <c r="F102" s="94"/>
      <c r="G102" s="94"/>
      <c r="H102" s="94"/>
      <c r="I102" s="94"/>
      <c r="J102" s="94"/>
      <c r="K102" s="94"/>
      <c r="L102" s="94"/>
      <c r="M102" s="94"/>
      <c r="N102" s="94"/>
      <c r="P102" s="88"/>
      <c r="Q102" s="91"/>
      <c r="R102" s="94"/>
      <c r="S102" s="94"/>
      <c r="T102" s="94"/>
      <c r="U102" s="94"/>
      <c r="V102" s="94"/>
      <c r="W102" s="94"/>
      <c r="X102" s="94"/>
      <c r="Y102" s="94"/>
    </row>
    <row r="103" spans="1:25" hidden="1">
      <c r="A103" s="88"/>
      <c r="B103" s="91"/>
      <c r="C103" s="94"/>
      <c r="D103" s="94"/>
      <c r="E103" s="94"/>
      <c r="F103" s="94"/>
      <c r="G103" s="94"/>
      <c r="H103" s="94"/>
      <c r="I103" s="94"/>
      <c r="J103" s="94"/>
      <c r="K103" s="94"/>
      <c r="L103" s="94"/>
      <c r="M103" s="94"/>
      <c r="N103" s="94"/>
      <c r="P103" s="88"/>
      <c r="Q103" s="91"/>
      <c r="R103" s="94"/>
      <c r="S103" s="94"/>
      <c r="T103" s="94"/>
      <c r="U103" s="94"/>
      <c r="V103" s="94"/>
      <c r="W103" s="94"/>
      <c r="X103" s="94"/>
      <c r="Y103" s="94"/>
    </row>
    <row r="104" spans="1:25" hidden="1">
      <c r="A104" s="88"/>
      <c r="B104" s="91"/>
      <c r="C104" s="94"/>
      <c r="D104" s="94"/>
      <c r="E104" s="94"/>
      <c r="F104" s="94"/>
      <c r="G104" s="94"/>
      <c r="H104" s="94"/>
      <c r="I104" s="94"/>
      <c r="J104" s="94"/>
      <c r="K104" s="94"/>
      <c r="L104" s="94"/>
      <c r="M104" s="94"/>
      <c r="N104" s="94"/>
      <c r="P104" s="88"/>
      <c r="Q104" s="91"/>
      <c r="R104" s="94"/>
      <c r="S104" s="94"/>
      <c r="T104" s="94"/>
      <c r="U104" s="94"/>
      <c r="V104" s="94"/>
      <c r="W104" s="94"/>
      <c r="X104" s="94"/>
      <c r="Y104" s="94"/>
    </row>
    <row r="105" spans="1:25" hidden="1">
      <c r="A105" s="88"/>
      <c r="B105" s="91"/>
      <c r="C105" s="94"/>
      <c r="D105" s="94"/>
      <c r="E105" s="94"/>
      <c r="F105" s="94"/>
      <c r="G105" s="94"/>
      <c r="H105" s="94"/>
      <c r="I105" s="94"/>
      <c r="J105" s="94"/>
      <c r="K105" s="94"/>
      <c r="L105" s="94"/>
      <c r="M105" s="94"/>
      <c r="N105" s="94"/>
      <c r="P105" s="88"/>
      <c r="Q105" s="91"/>
      <c r="R105" s="94"/>
      <c r="S105" s="94"/>
      <c r="T105" s="94"/>
      <c r="U105" s="94"/>
      <c r="V105" s="94"/>
      <c r="W105" s="94"/>
      <c r="X105" s="94"/>
      <c r="Y105" s="94"/>
    </row>
    <row r="106" spans="1:25" hidden="1">
      <c r="A106" s="88"/>
      <c r="B106" s="90"/>
      <c r="C106" s="94"/>
      <c r="D106" s="94"/>
      <c r="E106" s="94"/>
      <c r="F106" s="94"/>
      <c r="G106" s="94"/>
      <c r="H106" s="94"/>
      <c r="I106" s="94"/>
      <c r="J106" s="94"/>
      <c r="K106" s="94"/>
      <c r="L106" s="94"/>
      <c r="M106" s="94"/>
      <c r="N106" s="94"/>
      <c r="P106" s="88"/>
      <c r="Q106" s="90"/>
      <c r="R106" s="94"/>
      <c r="S106" s="94"/>
      <c r="T106" s="94"/>
      <c r="U106" s="94"/>
      <c r="V106" s="94"/>
      <c r="W106" s="94"/>
      <c r="X106" s="94"/>
      <c r="Y106" s="94"/>
    </row>
    <row r="107" spans="1:25" hidden="1">
      <c r="A107" s="88"/>
      <c r="B107" s="90"/>
      <c r="C107" s="94"/>
      <c r="D107" s="94"/>
      <c r="E107" s="94"/>
      <c r="F107" s="94"/>
      <c r="G107" s="94"/>
      <c r="H107" s="94"/>
      <c r="I107" s="94"/>
      <c r="J107" s="94"/>
      <c r="K107" s="94"/>
      <c r="L107" s="94"/>
      <c r="M107" s="94"/>
      <c r="N107" s="94"/>
      <c r="P107" s="88"/>
      <c r="Q107" s="90"/>
      <c r="R107" s="94"/>
      <c r="S107" s="94"/>
      <c r="T107" s="94"/>
      <c r="U107" s="94"/>
      <c r="V107" s="94"/>
      <c r="W107" s="94"/>
      <c r="X107" s="94"/>
      <c r="Y107" s="94"/>
    </row>
    <row r="108" spans="1:25" hidden="1">
      <c r="A108" s="88"/>
      <c r="B108" s="90"/>
      <c r="C108" s="94"/>
      <c r="D108" s="94"/>
      <c r="E108" s="94"/>
      <c r="F108" s="94"/>
      <c r="G108" s="94"/>
      <c r="H108" s="94"/>
      <c r="I108" s="94"/>
      <c r="J108" s="94"/>
      <c r="K108" s="94"/>
      <c r="L108" s="94"/>
      <c r="M108" s="94"/>
      <c r="N108" s="94"/>
      <c r="P108" s="88"/>
      <c r="Q108" s="90"/>
      <c r="R108" s="94"/>
      <c r="S108" s="94"/>
      <c r="T108" s="94"/>
      <c r="U108" s="94"/>
      <c r="V108" s="94"/>
      <c r="W108" s="94"/>
      <c r="X108" s="94"/>
      <c r="Y108" s="94"/>
    </row>
    <row r="109" spans="1:25" hidden="1">
      <c r="A109" s="477"/>
      <c r="B109" s="477"/>
      <c r="C109" s="94"/>
      <c r="D109" s="94"/>
      <c r="E109" s="94"/>
      <c r="F109" s="94"/>
      <c r="G109" s="94"/>
      <c r="H109" s="94"/>
      <c r="I109" s="94"/>
      <c r="J109" s="94"/>
      <c r="K109" s="94"/>
      <c r="L109" s="94"/>
      <c r="M109" s="94"/>
      <c r="N109" s="94"/>
      <c r="P109" s="477"/>
      <c r="Q109" s="477"/>
      <c r="R109" s="94"/>
      <c r="S109" s="94"/>
      <c r="T109" s="94"/>
      <c r="U109" s="94"/>
      <c r="V109" s="94"/>
      <c r="W109" s="94"/>
      <c r="X109" s="94"/>
      <c r="Y109" s="94"/>
    </row>
    <row r="110" spans="1:25" hidden="1">
      <c r="A110" s="477"/>
      <c r="B110" s="477"/>
      <c r="C110" s="94"/>
      <c r="D110" s="94"/>
      <c r="E110" s="94"/>
      <c r="F110" s="94"/>
      <c r="G110" s="94"/>
      <c r="H110" s="94"/>
      <c r="I110" s="94"/>
      <c r="J110" s="94"/>
      <c r="K110" s="94"/>
      <c r="L110" s="94"/>
      <c r="M110" s="94"/>
      <c r="N110" s="94"/>
      <c r="P110" s="477"/>
      <c r="Q110" s="477"/>
      <c r="R110" s="94"/>
      <c r="S110" s="94"/>
      <c r="T110" s="94"/>
      <c r="U110" s="94"/>
      <c r="V110" s="94"/>
      <c r="W110" s="94"/>
      <c r="X110" s="94"/>
      <c r="Y110" s="94"/>
    </row>
    <row r="111" spans="1:25" hidden="1">
      <c r="A111" s="477"/>
      <c r="B111" s="477"/>
      <c r="C111" s="94"/>
      <c r="D111" s="94"/>
      <c r="E111" s="94"/>
      <c r="F111" s="94"/>
      <c r="G111" s="94"/>
      <c r="H111" s="94"/>
      <c r="I111" s="94"/>
      <c r="J111" s="94"/>
      <c r="K111" s="94"/>
      <c r="L111" s="94"/>
      <c r="M111" s="94"/>
      <c r="N111" s="94"/>
      <c r="P111" s="477"/>
      <c r="Q111" s="477"/>
      <c r="R111" s="94"/>
      <c r="S111" s="94"/>
      <c r="T111" s="94"/>
      <c r="U111" s="94"/>
      <c r="V111" s="94"/>
      <c r="W111" s="94"/>
      <c r="X111" s="94"/>
      <c r="Y111" s="94"/>
    </row>
    <row r="112" spans="1:25" hidden="1"/>
    <row r="113" hidden="1"/>
    <row r="114" hidden="1"/>
  </sheetData>
  <mergeCells count="20">
    <mergeCell ref="A111:B111"/>
    <mergeCell ref="P109:Q109"/>
    <mergeCell ref="P110:Q110"/>
    <mergeCell ref="P111:Q111"/>
    <mergeCell ref="P58:Q58"/>
    <mergeCell ref="A109:B109"/>
    <mergeCell ref="A110:B110"/>
    <mergeCell ref="P1:Z1"/>
    <mergeCell ref="P56:Q56"/>
    <mergeCell ref="P57:Q57"/>
    <mergeCell ref="P2:Z3"/>
    <mergeCell ref="A58:B58"/>
    <mergeCell ref="A56:B56"/>
    <mergeCell ref="A57:B57"/>
    <mergeCell ref="A1:O1"/>
    <mergeCell ref="A2:O2"/>
    <mergeCell ref="A3:O3"/>
    <mergeCell ref="A34:B34"/>
    <mergeCell ref="A35:B35"/>
    <mergeCell ref="A36:B36"/>
  </mergeCells>
  <pageMargins left="0.68" right="0.23622047244094499" top="0.65" bottom="0.31496062992126" header="0.44" footer="0.27559055118110198"/>
  <pageSetup paperSize="9" scale="75" orientation="portrait" r:id="rId1"/>
</worksheet>
</file>

<file path=xl/worksheets/sheet16.xml><?xml version="1.0" encoding="utf-8"?>
<worksheet xmlns="http://schemas.openxmlformats.org/spreadsheetml/2006/main" xmlns:r="http://schemas.openxmlformats.org/officeDocument/2006/relationships">
  <sheetPr>
    <tabColor theme="3" tint="0.39997558519241921"/>
  </sheetPr>
  <dimension ref="A1:QH114"/>
  <sheetViews>
    <sheetView zoomScale="85" zoomScaleNormal="85" workbookViewId="0">
      <pane xSplit="5" ySplit="5" topLeftCell="OI18" activePane="bottomRight" state="frozen"/>
      <selection pane="topRight" activeCell="F1" sqref="F1"/>
      <selection pane="bottomLeft" activeCell="A6" sqref="A6"/>
      <selection pane="bottomRight" activeCell="PX24" sqref="PX24"/>
    </sheetView>
  </sheetViews>
  <sheetFormatPr defaultRowHeight="16.5"/>
  <cols>
    <col min="1" max="1" width="6.42578125" style="1" customWidth="1"/>
    <col min="2" max="2" width="22.28515625" style="1" customWidth="1"/>
    <col min="3" max="3" width="15.140625" style="1" hidden="1" customWidth="1"/>
    <col min="4" max="4" width="16.28515625" style="1" hidden="1" customWidth="1"/>
    <col min="5" max="5" width="20.85546875" style="1" hidden="1" customWidth="1"/>
    <col min="6" max="6" width="21.5703125" style="1" customWidth="1"/>
    <col min="7" max="7" width="17.85546875" style="1" hidden="1" customWidth="1"/>
    <col min="8" max="8" width="16.28515625" style="1" hidden="1" customWidth="1"/>
    <col min="9" max="9" width="15" style="1" customWidth="1"/>
    <col min="10" max="10" width="5.140625" style="1" customWidth="1"/>
    <col min="11" max="13" width="5.5703125" style="1" customWidth="1"/>
    <col min="14" max="14" width="12.28515625" style="1" hidden="1" customWidth="1"/>
    <col min="15" max="15" width="15.7109375" style="1" hidden="1" customWidth="1"/>
    <col min="16" max="16" width="10.28515625" style="1" hidden="1" customWidth="1"/>
    <col min="17" max="17" width="22.28515625" style="1" hidden="1" customWidth="1"/>
    <col min="18" max="18" width="15.140625" style="1" hidden="1" customWidth="1"/>
    <col min="19" max="19" width="16.28515625" style="1" hidden="1" customWidth="1"/>
    <col min="20" max="20" width="18.5703125" style="1" hidden="1" customWidth="1"/>
    <col min="21" max="21" width="19.7109375" style="1" customWidth="1"/>
    <col min="22" max="22" width="30.5703125" style="1" hidden="1" customWidth="1"/>
    <col min="23" max="23" width="0.28515625" style="1" hidden="1" customWidth="1"/>
    <col min="24" max="24" width="15" style="1" customWidth="1"/>
    <col min="25" max="25" width="5.140625" style="1" hidden="1" customWidth="1"/>
    <col min="26" max="28" width="5.5703125" style="1" hidden="1" customWidth="1"/>
    <col min="29" max="29" width="12.28515625" style="1" hidden="1" customWidth="1"/>
    <col min="30" max="30" width="15.7109375" style="1" hidden="1" customWidth="1"/>
    <col min="31" max="31" width="10.28515625" style="1" hidden="1" customWidth="1"/>
    <col min="32" max="32" width="22.28515625" style="1" hidden="1" customWidth="1"/>
    <col min="33" max="33" width="15.140625" style="1" hidden="1" customWidth="1"/>
    <col min="34" max="34" width="16.28515625" style="1" hidden="1" customWidth="1"/>
    <col min="35" max="35" width="18.5703125" style="1" hidden="1" customWidth="1"/>
    <col min="36" max="36" width="17.85546875" style="1" customWidth="1"/>
    <col min="37" max="37" width="17.85546875" style="1" hidden="1" customWidth="1"/>
    <col min="38" max="38" width="16.28515625" style="1" hidden="1" customWidth="1"/>
    <col min="39" max="39" width="15" style="1" bestFit="1" customWidth="1"/>
    <col min="40" max="40" width="5.140625" style="1" hidden="1" customWidth="1"/>
    <col min="41" max="41" width="5.5703125" style="1" hidden="1" customWidth="1"/>
    <col min="42" max="42" width="9.42578125" style="1" hidden="1" customWidth="1"/>
    <col min="43" max="43" width="5.5703125" style="1" hidden="1" customWidth="1"/>
    <col min="44" max="44" width="12.28515625" style="1" hidden="1" customWidth="1"/>
    <col min="45" max="45" width="15.7109375" style="1" hidden="1" customWidth="1"/>
    <col min="46" max="46" width="10.28515625" style="1" hidden="1" customWidth="1"/>
    <col min="47" max="47" width="22.28515625" style="1" hidden="1" customWidth="1"/>
    <col min="48" max="48" width="15.140625" style="1" hidden="1" customWidth="1"/>
    <col min="49" max="49" width="16.28515625" style="1" hidden="1" customWidth="1"/>
    <col min="50" max="50" width="18.5703125" style="1" hidden="1" customWidth="1"/>
    <col min="51" max="51" width="17.85546875" style="1" customWidth="1"/>
    <col min="52" max="52" width="17.85546875" style="1" hidden="1" customWidth="1"/>
    <col min="53" max="53" width="16.28515625" style="1" hidden="1" customWidth="1"/>
    <col min="54" max="54" width="15" style="1" customWidth="1"/>
    <col min="55" max="55" width="5.140625" style="1" hidden="1" customWidth="1"/>
    <col min="56" max="58" width="5.5703125" style="1" hidden="1" customWidth="1"/>
    <col min="59" max="59" width="12.28515625" style="1" hidden="1" customWidth="1"/>
    <col min="60" max="60" width="15.7109375" style="1" hidden="1" customWidth="1"/>
    <col min="61" max="61" width="10.28515625" style="1" hidden="1" customWidth="1"/>
    <col min="62" max="62" width="22.28515625" style="1" hidden="1" customWidth="1"/>
    <col min="63" max="63" width="15.140625" style="1" hidden="1" customWidth="1"/>
    <col min="64" max="64" width="16.28515625" style="1" hidden="1" customWidth="1"/>
    <col min="65" max="65" width="18.5703125" style="1" hidden="1" customWidth="1"/>
    <col min="66" max="66" width="23.140625" style="1" customWidth="1"/>
    <col min="67" max="67" width="17.85546875" style="1" hidden="1" customWidth="1"/>
    <col min="68" max="68" width="16.28515625" style="1" hidden="1" customWidth="1"/>
    <col min="69" max="69" width="15" style="1" customWidth="1"/>
    <col min="70" max="70" width="5.140625" style="1" hidden="1" customWidth="1"/>
    <col min="71" max="73" width="5.5703125" style="1" hidden="1" customWidth="1"/>
    <col min="74" max="74" width="12.28515625" style="1" hidden="1" customWidth="1"/>
    <col min="75" max="75" width="15.7109375" style="1" hidden="1" customWidth="1"/>
    <col min="76" max="76" width="10.28515625" style="1" hidden="1" customWidth="1"/>
    <col min="77" max="77" width="22.28515625" style="1" hidden="1" customWidth="1"/>
    <col min="78" max="78" width="15.140625" style="1" hidden="1" customWidth="1"/>
    <col min="79" max="79" width="16.28515625" style="1" hidden="1" customWidth="1"/>
    <col min="80" max="80" width="18.5703125" style="1" hidden="1" customWidth="1"/>
    <col min="81" max="81" width="12.42578125" style="1" customWidth="1"/>
    <col min="82" max="82" width="17.85546875" style="1" hidden="1" customWidth="1"/>
    <col min="83" max="83" width="16.28515625" style="1" hidden="1" customWidth="1"/>
    <col min="84" max="84" width="15" style="1" customWidth="1"/>
    <col min="85" max="85" width="5.140625" style="1" hidden="1" customWidth="1"/>
    <col min="86" max="88" width="5.5703125" style="1" hidden="1" customWidth="1"/>
    <col min="89" max="89" width="12.28515625" style="1" hidden="1" customWidth="1"/>
    <col min="90" max="90" width="15.7109375" style="1" hidden="1" customWidth="1"/>
    <col min="91" max="91" width="10.28515625" style="1" hidden="1" customWidth="1"/>
    <col min="92" max="92" width="22.28515625" style="1" hidden="1" customWidth="1"/>
    <col min="93" max="93" width="15.140625" style="1" hidden="1" customWidth="1"/>
    <col min="94" max="94" width="16.28515625" style="1" hidden="1" customWidth="1"/>
    <col min="95" max="95" width="18.5703125" style="1" hidden="1" customWidth="1"/>
    <col min="96" max="96" width="21.5703125" style="1" customWidth="1"/>
    <col min="97" max="97" width="28.28515625" style="1" hidden="1" customWidth="1"/>
    <col min="98" max="98" width="24.28515625" style="1" hidden="1" customWidth="1"/>
    <col min="99" max="99" width="11.5703125" style="1" customWidth="1"/>
    <col min="100" max="100" width="9.42578125" style="1" customWidth="1"/>
    <col min="101" max="101" width="10" style="1" customWidth="1"/>
    <col min="102" max="102" width="9.5703125" style="1" customWidth="1"/>
    <col min="103" max="103" width="12" style="1" customWidth="1"/>
    <col min="104" max="104" width="12.28515625" style="1" hidden="1" customWidth="1"/>
    <col min="105" max="105" width="44.85546875" style="1" hidden="1" customWidth="1"/>
    <col min="106" max="106" width="10.28515625" style="1" hidden="1" customWidth="1"/>
    <col min="107" max="107" width="22.28515625" style="1" hidden="1" customWidth="1"/>
    <col min="108" max="108" width="15.140625" style="1" hidden="1" customWidth="1"/>
    <col min="109" max="109" width="16.28515625" style="1" hidden="1" customWidth="1"/>
    <col min="110" max="110" width="18.5703125" style="1" hidden="1" customWidth="1"/>
    <col min="111" max="111" width="16.85546875" style="1" customWidth="1"/>
    <col min="112" max="112" width="17.85546875" style="1" hidden="1" customWidth="1"/>
    <col min="113" max="113" width="16.28515625" style="1" hidden="1" customWidth="1"/>
    <col min="114" max="114" width="15" style="1" customWidth="1"/>
    <col min="115" max="115" width="5.140625" style="1" hidden="1" customWidth="1"/>
    <col min="116" max="118" width="5.5703125" style="1" hidden="1" customWidth="1"/>
    <col min="119" max="119" width="12.28515625" style="1" hidden="1" customWidth="1"/>
    <col min="120" max="120" width="29.140625" style="1" hidden="1" customWidth="1"/>
    <col min="121" max="121" width="10.28515625" style="1" hidden="1" customWidth="1"/>
    <col min="122" max="122" width="22.28515625" style="1" hidden="1" customWidth="1"/>
    <col min="123" max="123" width="15.140625" style="1" hidden="1" customWidth="1"/>
    <col min="124" max="124" width="16.28515625" style="1" hidden="1" customWidth="1"/>
    <col min="125" max="125" width="18.5703125" style="1" hidden="1" customWidth="1"/>
    <col min="126" max="126" width="15.42578125" style="1" customWidth="1"/>
    <col min="127" max="127" width="17.85546875" style="1" hidden="1" customWidth="1"/>
    <col min="128" max="128" width="16.28515625" style="1" hidden="1" customWidth="1"/>
    <col min="129" max="129" width="15" style="1" customWidth="1"/>
    <col min="130" max="130" width="5.140625" style="1" hidden="1" customWidth="1"/>
    <col min="131" max="133" width="5.5703125" style="1" hidden="1" customWidth="1"/>
    <col min="134" max="134" width="12.28515625" style="1" hidden="1" customWidth="1"/>
    <col min="135" max="135" width="15.7109375" style="1" hidden="1" customWidth="1"/>
    <col min="136" max="136" width="10.28515625" style="1" hidden="1" customWidth="1"/>
    <col min="137" max="137" width="22.28515625" style="1" hidden="1" customWidth="1"/>
    <col min="138" max="138" width="15.140625" style="1" hidden="1" customWidth="1"/>
    <col min="139" max="139" width="16.28515625" style="1" hidden="1" customWidth="1"/>
    <col min="140" max="140" width="18.5703125" style="1" hidden="1" customWidth="1"/>
    <col min="141" max="141" width="18.42578125" style="1" customWidth="1"/>
    <col min="142" max="142" width="17.85546875" style="1" hidden="1" customWidth="1"/>
    <col min="143" max="143" width="16.28515625" style="1" hidden="1" customWidth="1"/>
    <col min="144" max="144" width="15" style="1" customWidth="1"/>
    <col min="145" max="145" width="5.140625" style="1" hidden="1" customWidth="1"/>
    <col min="146" max="148" width="5.5703125" style="1" hidden="1" customWidth="1"/>
    <col min="149" max="149" width="12.28515625" style="1" hidden="1" customWidth="1"/>
    <col min="150" max="150" width="15.7109375" style="1" hidden="1" customWidth="1"/>
    <col min="151" max="151" width="10.28515625" style="1" hidden="1" customWidth="1"/>
    <col min="152" max="152" width="22.28515625" style="1" hidden="1" customWidth="1"/>
    <col min="153" max="153" width="15.140625" style="1" hidden="1" customWidth="1"/>
    <col min="154" max="154" width="16.28515625" style="1" hidden="1" customWidth="1"/>
    <col min="155" max="155" width="18.5703125" style="1" hidden="1" customWidth="1"/>
    <col min="156" max="156" width="16.28515625" style="1" customWidth="1"/>
    <col min="157" max="157" width="27.42578125" style="1" hidden="1" customWidth="1"/>
    <col min="158" max="158" width="16.28515625" style="1" hidden="1" customWidth="1"/>
    <col min="159" max="159" width="15.140625" style="1" customWidth="1"/>
    <col min="160" max="160" width="5.140625" style="1" hidden="1" customWidth="1"/>
    <col min="161" max="163" width="5.5703125" style="1" hidden="1" customWidth="1"/>
    <col min="164" max="164" width="12.28515625" style="1" hidden="1" customWidth="1"/>
    <col min="165" max="165" width="15.7109375" style="1" hidden="1" customWidth="1"/>
    <col min="166" max="166" width="10.28515625" style="1" hidden="1" customWidth="1"/>
    <col min="167" max="167" width="22.28515625" style="1" hidden="1" customWidth="1"/>
    <col min="168" max="168" width="15.140625" style="1" hidden="1" customWidth="1"/>
    <col min="169" max="169" width="16.28515625" style="1" hidden="1" customWidth="1"/>
    <col min="170" max="170" width="18.5703125" style="1" hidden="1" customWidth="1"/>
    <col min="171" max="171" width="21" style="1" customWidth="1"/>
    <col min="172" max="172" width="22.42578125" style="1" hidden="1" customWidth="1"/>
    <col min="173" max="173" width="16.28515625" style="1" hidden="1" customWidth="1"/>
    <col min="174" max="174" width="17.7109375" style="1" customWidth="1"/>
    <col min="175" max="175" width="5.140625" style="1" hidden="1" customWidth="1"/>
    <col min="176" max="178" width="5.5703125" style="1" hidden="1" customWidth="1"/>
    <col min="179" max="179" width="12.28515625" style="1" hidden="1" customWidth="1"/>
    <col min="180" max="180" width="15.7109375" style="1" hidden="1" customWidth="1"/>
    <col min="181" max="181" width="10.28515625" style="1" hidden="1" customWidth="1"/>
    <col min="182" max="182" width="22.28515625" style="1" hidden="1" customWidth="1"/>
    <col min="183" max="183" width="15.140625" style="1" hidden="1" customWidth="1"/>
    <col min="184" max="184" width="16.28515625" style="1" hidden="1" customWidth="1"/>
    <col min="185" max="185" width="18.5703125" style="1" hidden="1" customWidth="1"/>
    <col min="186" max="186" width="15.42578125" style="1" customWidth="1"/>
    <col min="187" max="187" width="17.85546875" style="1" hidden="1" customWidth="1"/>
    <col min="188" max="188" width="16.28515625" style="1" hidden="1" customWidth="1"/>
    <col min="189" max="189" width="14.5703125" style="1" customWidth="1"/>
    <col min="190" max="193" width="5" style="1" hidden="1" customWidth="1"/>
    <col min="194" max="194" width="12.28515625" style="1" hidden="1" customWidth="1"/>
    <col min="195" max="195" width="15.7109375" style="1" hidden="1" customWidth="1"/>
    <col min="196" max="196" width="10.28515625" style="1" hidden="1" customWidth="1"/>
    <col min="197" max="197" width="22.28515625" style="1" hidden="1" customWidth="1"/>
    <col min="198" max="198" width="15.140625" style="1" hidden="1" customWidth="1"/>
    <col min="199" max="199" width="16.28515625" style="1" hidden="1" customWidth="1"/>
    <col min="200" max="200" width="18.5703125" style="1" hidden="1" customWidth="1"/>
    <col min="201" max="201" width="15" style="1" customWidth="1"/>
    <col min="202" max="202" width="17.85546875" style="1" hidden="1" customWidth="1"/>
    <col min="203" max="203" width="16.28515625" style="1" hidden="1" customWidth="1"/>
    <col min="204" max="204" width="15" style="1" bestFit="1" customWidth="1"/>
    <col min="205" max="208" width="5.28515625" style="1" hidden="1" customWidth="1"/>
    <col min="209" max="209" width="0.140625" style="1" customWidth="1"/>
    <col min="210" max="210" width="15.7109375" style="1" hidden="1" customWidth="1"/>
    <col min="211" max="211" width="10.28515625" style="1" hidden="1" customWidth="1"/>
    <col min="212" max="212" width="22.28515625" style="1" hidden="1" customWidth="1"/>
    <col min="213" max="213" width="15.140625" style="1" hidden="1" customWidth="1"/>
    <col min="214" max="214" width="16.28515625" style="1" hidden="1" customWidth="1"/>
    <col min="215" max="215" width="18.5703125" style="1" hidden="1" customWidth="1"/>
    <col min="216" max="216" width="18.5703125" style="1" customWidth="1"/>
    <col min="217" max="217" width="22.42578125" style="1" hidden="1" customWidth="1"/>
    <col min="218" max="218" width="16.28515625" style="1" hidden="1" customWidth="1"/>
    <col min="219" max="219" width="22.42578125" style="1" customWidth="1"/>
    <col min="220" max="220" width="5.140625" style="1" hidden="1" customWidth="1"/>
    <col min="221" max="223" width="5.5703125" style="1" hidden="1" customWidth="1"/>
    <col min="224" max="224" width="12.28515625" style="1" hidden="1" customWidth="1"/>
    <col min="225" max="225" width="15.7109375" style="1" hidden="1" customWidth="1"/>
    <col min="226" max="226" width="10.28515625" style="1" hidden="1" customWidth="1"/>
    <col min="227" max="227" width="22.28515625" style="1" hidden="1" customWidth="1"/>
    <col min="228" max="228" width="15.140625" style="1" hidden="1" customWidth="1"/>
    <col min="229" max="229" width="16.28515625" style="1" hidden="1" customWidth="1"/>
    <col min="230" max="230" width="18.5703125" style="1" hidden="1" customWidth="1"/>
    <col min="231" max="231" width="16.7109375" style="1" customWidth="1"/>
    <col min="232" max="232" width="17.85546875" style="1" hidden="1" customWidth="1"/>
    <col min="233" max="233" width="16.28515625" style="1" hidden="1" customWidth="1"/>
    <col min="234" max="234" width="15" style="1" customWidth="1"/>
    <col min="235" max="235" width="5.140625" style="1" hidden="1" customWidth="1"/>
    <col min="236" max="238" width="5.5703125" style="1" hidden="1" customWidth="1"/>
    <col min="239" max="239" width="12.28515625" style="1" hidden="1" customWidth="1"/>
    <col min="240" max="240" width="15.7109375" style="1" hidden="1" customWidth="1"/>
    <col min="241" max="241" width="10.28515625" style="1" hidden="1" customWidth="1"/>
    <col min="242" max="242" width="22.28515625" style="1" hidden="1" customWidth="1"/>
    <col min="243" max="243" width="15.140625" style="1" hidden="1" customWidth="1"/>
    <col min="244" max="244" width="16.28515625" style="1" hidden="1" customWidth="1"/>
    <col min="245" max="245" width="18.5703125" style="1" hidden="1" customWidth="1"/>
    <col min="246" max="246" width="13" style="1" customWidth="1"/>
    <col min="247" max="247" width="0.140625" style="1" hidden="1" customWidth="1"/>
    <col min="248" max="248" width="16.28515625" style="1" hidden="1" customWidth="1"/>
    <col min="249" max="249" width="15" style="1" bestFit="1" customWidth="1"/>
    <col min="250" max="250" width="5.140625" style="1" hidden="1" customWidth="1"/>
    <col min="251" max="252" width="5.5703125" style="1" hidden="1" customWidth="1"/>
    <col min="253" max="253" width="5.28515625" style="1" hidden="1" customWidth="1"/>
    <col min="254" max="254" width="12.28515625" style="1" hidden="1" customWidth="1"/>
    <col min="255" max="255" width="15.7109375" style="1" hidden="1" customWidth="1"/>
    <col min="256" max="256" width="10.28515625" style="1" hidden="1" customWidth="1"/>
    <col min="257" max="257" width="22.28515625" style="1" hidden="1" customWidth="1"/>
    <col min="258" max="258" width="15.140625" style="1" hidden="1" customWidth="1"/>
    <col min="259" max="259" width="16.28515625" style="1" hidden="1" customWidth="1"/>
    <col min="260" max="260" width="18.5703125" style="1" hidden="1" customWidth="1"/>
    <col min="261" max="261" width="22.5703125" style="1" customWidth="1"/>
    <col min="262" max="262" width="22.42578125" style="1" hidden="1" customWidth="1"/>
    <col min="263" max="263" width="16.28515625" style="1" hidden="1" customWidth="1"/>
    <col min="264" max="264" width="15" style="1" customWidth="1"/>
    <col min="265" max="265" width="5.140625" style="1" hidden="1" customWidth="1"/>
    <col min="266" max="268" width="5.5703125" style="1" hidden="1" customWidth="1"/>
    <col min="269" max="269" width="12.28515625" style="1" hidden="1" customWidth="1"/>
    <col min="270" max="270" width="15.7109375" style="1" hidden="1" customWidth="1"/>
    <col min="271" max="271" width="10.28515625" style="1" hidden="1" customWidth="1"/>
    <col min="272" max="272" width="22.28515625" style="1" hidden="1" customWidth="1"/>
    <col min="273" max="273" width="15.140625" style="1" hidden="1" customWidth="1"/>
    <col min="274" max="274" width="16.28515625" style="1" hidden="1" customWidth="1"/>
    <col min="275" max="275" width="18.5703125" style="1" hidden="1" customWidth="1"/>
    <col min="276" max="276" width="21.28515625" style="1" customWidth="1"/>
    <col min="277" max="277" width="27.42578125" style="1" hidden="1" customWidth="1"/>
    <col min="278" max="278" width="24.28515625" style="1" hidden="1" customWidth="1"/>
    <col min="279" max="279" width="10.140625" style="1" customWidth="1"/>
    <col min="280" max="281" width="7.28515625" style="1" hidden="1" customWidth="1"/>
    <col min="282" max="282" width="7.7109375" style="1" hidden="1" customWidth="1"/>
    <col min="283" max="283" width="6.7109375" style="1" hidden="1" customWidth="1"/>
    <col min="284" max="284" width="12.28515625" style="1" hidden="1" customWidth="1"/>
    <col min="285" max="287" width="15.7109375" style="1" hidden="1" customWidth="1"/>
    <col min="288" max="288" width="0.28515625" style="1" hidden="1" customWidth="1"/>
    <col min="289" max="290" width="15.7109375" style="1" hidden="1" customWidth="1"/>
    <col min="291" max="291" width="13" style="1" customWidth="1"/>
    <col min="292" max="293" width="15.7109375" style="1" hidden="1" customWidth="1"/>
    <col min="294" max="294" width="11" style="1" customWidth="1"/>
    <col min="295" max="298" width="4.28515625" style="1" hidden="1" customWidth="1"/>
    <col min="299" max="299" width="11" style="1" hidden="1" customWidth="1"/>
    <col min="300" max="300" width="15.7109375" style="1" hidden="1" customWidth="1"/>
    <col min="301" max="301" width="8.7109375" style="1" hidden="1" customWidth="1"/>
    <col min="302" max="305" width="15.7109375" style="1" hidden="1" customWidth="1"/>
    <col min="306" max="306" width="16.28515625" style="1" customWidth="1"/>
    <col min="307" max="308" width="15.7109375" style="1" hidden="1" customWidth="1"/>
    <col min="309" max="309" width="10.5703125" style="1" customWidth="1"/>
    <col min="310" max="310" width="5.5703125" style="1" hidden="1" customWidth="1"/>
    <col min="311" max="313" width="4.28515625" style="1" hidden="1" customWidth="1"/>
    <col min="314" max="315" width="15.7109375" style="1" hidden="1" customWidth="1"/>
    <col min="316" max="316" width="7.28515625" style="1" hidden="1" customWidth="1"/>
    <col min="317" max="320" width="15.7109375" style="1" hidden="1" customWidth="1"/>
    <col min="321" max="321" width="12.7109375" style="1" customWidth="1"/>
    <col min="322" max="323" width="15.7109375" style="1" hidden="1" customWidth="1"/>
    <col min="324" max="324" width="10" style="1" customWidth="1"/>
    <col min="325" max="325" width="7" style="1" customWidth="1"/>
    <col min="326" max="326" width="5" style="1" customWidth="1"/>
    <col min="327" max="328" width="7.85546875" style="1" customWidth="1"/>
    <col min="329" max="329" width="0.140625" style="1" customWidth="1"/>
    <col min="330" max="330" width="15.7109375" style="1" hidden="1" customWidth="1"/>
    <col min="331" max="331" width="6.5703125" style="1" hidden="1" customWidth="1"/>
    <col min="332" max="332" width="22.28515625" style="1" hidden="1" customWidth="1"/>
    <col min="333" max="333" width="18.85546875" style="1" hidden="1" customWidth="1"/>
    <col min="334" max="334" width="16.28515625" style="1" hidden="1" customWidth="1"/>
    <col min="335" max="335" width="18.5703125" style="1" hidden="1" customWidth="1"/>
    <col min="336" max="336" width="8.85546875" style="1" customWidth="1"/>
    <col min="337" max="337" width="0.140625" style="1" customWidth="1"/>
    <col min="338" max="338" width="16.28515625" style="1" hidden="1" customWidth="1"/>
    <col min="339" max="339" width="15" style="1" customWidth="1"/>
    <col min="340" max="343" width="7.42578125" style="1" hidden="1" customWidth="1"/>
    <col min="344" max="344" width="12.28515625" style="1" hidden="1" customWidth="1"/>
    <col min="345" max="345" width="15.7109375" style="1" hidden="1" customWidth="1"/>
    <col min="346" max="346" width="10.28515625" style="1" hidden="1" customWidth="1"/>
    <col min="347" max="347" width="22.28515625" style="1" hidden="1" customWidth="1"/>
    <col min="348" max="348" width="15.140625" style="1" hidden="1" customWidth="1"/>
    <col min="349" max="349" width="16.28515625" style="1" hidden="1" customWidth="1"/>
    <col min="350" max="350" width="18.5703125" style="1" hidden="1" customWidth="1"/>
    <col min="351" max="351" width="17.5703125" style="1" customWidth="1"/>
    <col min="352" max="352" width="17.85546875" style="1" hidden="1" customWidth="1"/>
    <col min="353" max="353" width="23.28515625" style="1" hidden="1" customWidth="1"/>
    <col min="354" max="354" width="16.5703125" style="1" customWidth="1"/>
    <col min="355" max="355" width="10.85546875" style="1" hidden="1" customWidth="1"/>
    <col min="356" max="356" width="13.42578125" style="1" hidden="1" customWidth="1"/>
    <col min="357" max="357" width="11.28515625" style="1" hidden="1" customWidth="1"/>
    <col min="358" max="358" width="12.140625" style="1" hidden="1" customWidth="1"/>
    <col min="359" max="359" width="12.28515625" style="1" hidden="1" customWidth="1"/>
    <col min="360" max="360" width="15.7109375" style="1" hidden="1" customWidth="1"/>
    <col min="361" max="361" width="10.28515625" style="1" hidden="1" customWidth="1"/>
    <col min="362" max="362" width="22.28515625" style="1" hidden="1" customWidth="1"/>
    <col min="363" max="363" width="15.140625" style="1" hidden="1" customWidth="1"/>
    <col min="364" max="364" width="16.28515625" style="1" hidden="1" customWidth="1"/>
    <col min="365" max="365" width="18.5703125" style="1" hidden="1" customWidth="1"/>
    <col min="366" max="366" width="18.5703125" style="1" customWidth="1"/>
    <col min="367" max="368" width="10.7109375" style="1" hidden="1" customWidth="1"/>
    <col min="369" max="369" width="15" style="1" bestFit="1" customWidth="1"/>
    <col min="370" max="370" width="11.42578125" style="1" hidden="1" customWidth="1"/>
    <col min="371" max="371" width="13.85546875" style="1" hidden="1" customWidth="1"/>
    <col min="372" max="372" width="11.5703125" style="1" hidden="1" customWidth="1"/>
    <col min="373" max="373" width="15.5703125" style="1" hidden="1" customWidth="1"/>
    <col min="374" max="374" width="12.28515625" style="1" hidden="1" customWidth="1"/>
    <col min="375" max="375" width="15.7109375" style="1" hidden="1" customWidth="1"/>
    <col min="376" max="376" width="10.28515625" style="1" hidden="1" customWidth="1"/>
    <col min="377" max="377" width="22.28515625" style="1" hidden="1" customWidth="1"/>
    <col min="378" max="378" width="15.140625" style="1" hidden="1" customWidth="1"/>
    <col min="379" max="379" width="16.28515625" style="1" hidden="1" customWidth="1"/>
    <col min="380" max="380" width="18.5703125" style="1" hidden="1" customWidth="1"/>
    <col min="381" max="381" width="17.28515625" style="1" customWidth="1"/>
    <col min="382" max="382" width="11.42578125" style="1" hidden="1" customWidth="1"/>
    <col min="383" max="383" width="17.5703125" style="1" hidden="1" customWidth="1"/>
    <col min="384" max="384" width="13.7109375" style="1" customWidth="1"/>
    <col min="385" max="385" width="9.7109375" style="1" customWidth="1"/>
    <col min="386" max="386" width="6.28515625" style="1" customWidth="1"/>
    <col min="387" max="387" width="5.5703125" style="1" customWidth="1"/>
    <col min="388" max="388" width="12.7109375" style="1" customWidth="1"/>
    <col min="389" max="389" width="0.140625" style="1" customWidth="1"/>
    <col min="390" max="390" width="26.140625" style="1" hidden="1" customWidth="1"/>
    <col min="391" max="391" width="10.28515625" style="1" hidden="1" customWidth="1"/>
    <col min="392" max="392" width="22.28515625" style="1" hidden="1" customWidth="1"/>
    <col min="393" max="393" width="15.140625" style="1" hidden="1" customWidth="1"/>
    <col min="394" max="394" width="16.28515625" style="1" hidden="1" customWidth="1"/>
    <col min="395" max="395" width="15.28515625" style="1" hidden="1" customWidth="1"/>
    <col min="396" max="396" width="17.5703125" style="1" customWidth="1"/>
    <col min="397" max="397" width="0.140625" style="1" hidden="1" customWidth="1"/>
    <col min="398" max="398" width="16.28515625" style="1" hidden="1" customWidth="1"/>
    <col min="399" max="399" width="15" style="1" bestFit="1" customWidth="1"/>
    <col min="400" max="400" width="11.85546875" style="1" hidden="1" customWidth="1"/>
    <col min="401" max="401" width="10.140625" style="1" hidden="1" customWidth="1"/>
    <col min="402" max="402" width="10.5703125" style="1" hidden="1" customWidth="1"/>
    <col min="403" max="403" width="11.5703125" style="1" hidden="1" customWidth="1"/>
    <col min="404" max="404" width="12.28515625" style="1" hidden="1" customWidth="1"/>
    <col min="405" max="405" width="15.7109375" style="1" hidden="1" customWidth="1"/>
    <col min="406" max="406" width="10.28515625" style="1" hidden="1" customWidth="1"/>
    <col min="407" max="407" width="22.28515625" style="1" hidden="1" customWidth="1"/>
    <col min="408" max="408" width="15.140625" style="1" hidden="1" customWidth="1"/>
    <col min="409" max="409" width="16.28515625" style="1" hidden="1" customWidth="1"/>
    <col min="410" max="410" width="18.5703125" style="1" hidden="1" customWidth="1"/>
    <col min="411" max="411" width="14.85546875" style="1" customWidth="1"/>
    <col min="412" max="412" width="22.42578125" style="1" hidden="1" customWidth="1"/>
    <col min="413" max="413" width="16.28515625" style="1" hidden="1" customWidth="1"/>
    <col min="414" max="414" width="19.7109375" style="1" customWidth="1"/>
    <col min="415" max="415" width="10" style="1" bestFit="1" customWidth="1"/>
    <col min="416" max="416" width="14.140625" style="1" customWidth="1"/>
    <col min="417" max="418" width="11" style="1" bestFit="1" customWidth="1"/>
    <col min="419" max="419" width="12.28515625" style="1" hidden="1" customWidth="1"/>
    <col min="420" max="420" width="15.7109375" style="1" hidden="1" customWidth="1"/>
    <col min="421" max="421" width="10.28515625" style="1" hidden="1" customWidth="1"/>
    <col min="422" max="422" width="22.28515625" style="1" hidden="1" customWidth="1"/>
    <col min="423" max="423" width="15.140625" style="1" hidden="1" customWidth="1"/>
    <col min="424" max="424" width="16.28515625" style="1" hidden="1" customWidth="1"/>
    <col min="425" max="425" width="18.5703125" style="1" hidden="1" customWidth="1"/>
    <col min="426" max="426" width="24.7109375" style="1" bestFit="1" customWidth="1"/>
    <col min="427" max="427" width="0.140625" style="1" customWidth="1"/>
    <col min="428" max="428" width="16.28515625" style="1" hidden="1" customWidth="1"/>
    <col min="429" max="429" width="19" style="1" customWidth="1"/>
    <col min="430" max="433" width="10.42578125" style="1" hidden="1" customWidth="1"/>
    <col min="434" max="434" width="12.28515625" style="1" hidden="1" customWidth="1"/>
    <col min="435" max="435" width="21.5703125" style="1" hidden="1" customWidth="1"/>
    <col min="436" max="436" width="10.28515625" style="1" hidden="1" customWidth="1"/>
    <col min="437" max="437" width="15" style="1" hidden="1" customWidth="1"/>
    <col min="438" max="438" width="7" style="1" hidden="1" customWidth="1"/>
    <col min="439" max="439" width="11.140625" style="1" hidden="1" customWidth="1"/>
    <col min="440" max="440" width="23.5703125" style="1" customWidth="1"/>
    <col min="441" max="441" width="12.85546875" style="1" hidden="1" customWidth="1"/>
    <col min="442" max="442" width="14.140625" style="1" hidden="1" customWidth="1"/>
    <col min="443" max="443" width="13.7109375" style="438" hidden="1" customWidth="1"/>
    <col min="444" max="444" width="12.85546875" style="1" hidden="1" customWidth="1"/>
    <col min="445" max="445" width="14.7109375" style="1" hidden="1" customWidth="1"/>
    <col min="446" max="446" width="15.7109375" style="1" hidden="1" customWidth="1"/>
    <col min="447" max="452" width="0" style="1" hidden="1" customWidth="1"/>
    <col min="453" max="16384" width="9.140625" style="1"/>
  </cols>
  <sheetData>
    <row r="1" spans="1:450" s="311" customFormat="1" ht="21.75" customHeight="1">
      <c r="A1" s="498" t="s">
        <v>595</v>
      </c>
      <c r="B1" s="498"/>
      <c r="C1" s="498"/>
      <c r="D1" s="498"/>
      <c r="E1" s="498"/>
      <c r="F1" s="498"/>
      <c r="G1" s="498"/>
      <c r="H1" s="498"/>
      <c r="I1" s="498"/>
      <c r="J1" s="498"/>
      <c r="K1" s="498"/>
      <c r="L1" s="498"/>
      <c r="M1" s="498"/>
      <c r="N1" s="498"/>
      <c r="O1" s="498"/>
      <c r="P1" s="498" t="s">
        <v>595</v>
      </c>
      <c r="Q1" s="498"/>
      <c r="R1" s="498"/>
      <c r="S1" s="498"/>
      <c r="T1" s="498"/>
      <c r="U1" s="498"/>
      <c r="V1" s="498"/>
      <c r="W1" s="498"/>
      <c r="X1" s="498"/>
      <c r="Y1" s="498"/>
      <c r="Z1" s="498"/>
      <c r="AA1" s="498"/>
      <c r="AB1" s="498"/>
      <c r="AC1" s="498"/>
      <c r="AD1" s="498"/>
      <c r="AE1" s="498" t="s">
        <v>595</v>
      </c>
      <c r="AF1" s="498"/>
      <c r="AG1" s="498"/>
      <c r="AH1" s="498"/>
      <c r="AI1" s="498"/>
      <c r="AJ1" s="498"/>
      <c r="AK1" s="498"/>
      <c r="AL1" s="498"/>
      <c r="AM1" s="498"/>
      <c r="AN1" s="498"/>
      <c r="AO1" s="498"/>
      <c r="AP1" s="498"/>
      <c r="AQ1" s="498"/>
      <c r="AR1" s="498"/>
      <c r="AS1" s="498"/>
      <c r="AT1" s="498" t="s">
        <v>595</v>
      </c>
      <c r="AU1" s="498"/>
      <c r="AV1" s="498"/>
      <c r="AW1" s="498"/>
      <c r="AX1" s="498"/>
      <c r="AY1" s="498"/>
      <c r="AZ1" s="498"/>
      <c r="BA1" s="498"/>
      <c r="BB1" s="498"/>
      <c r="BC1" s="498"/>
      <c r="BD1" s="498"/>
      <c r="BE1" s="498"/>
      <c r="BF1" s="498"/>
      <c r="BG1" s="498"/>
      <c r="BH1" s="498"/>
      <c r="BI1" s="498" t="s">
        <v>595</v>
      </c>
      <c r="BJ1" s="498"/>
      <c r="BK1" s="498"/>
      <c r="BL1" s="498"/>
      <c r="BM1" s="498"/>
      <c r="BN1" s="498"/>
      <c r="BO1" s="498"/>
      <c r="BP1" s="498"/>
      <c r="BQ1" s="498"/>
      <c r="BR1" s="498"/>
      <c r="BS1" s="498"/>
      <c r="BT1" s="498"/>
      <c r="BU1" s="498"/>
      <c r="BV1" s="498"/>
      <c r="BW1" s="498"/>
      <c r="BX1" s="498" t="s">
        <v>595</v>
      </c>
      <c r="BY1" s="498"/>
      <c r="BZ1" s="498"/>
      <c r="CA1" s="498"/>
      <c r="CB1" s="498"/>
      <c r="CC1" s="498"/>
      <c r="CD1" s="498"/>
      <c r="CE1" s="498"/>
      <c r="CF1" s="498"/>
      <c r="CG1" s="498"/>
      <c r="CH1" s="498"/>
      <c r="CI1" s="498"/>
      <c r="CJ1" s="498"/>
      <c r="CK1" s="498"/>
      <c r="CL1" s="498"/>
      <c r="CM1" s="498" t="s">
        <v>595</v>
      </c>
      <c r="CN1" s="498"/>
      <c r="CO1" s="498"/>
      <c r="CP1" s="498"/>
      <c r="CQ1" s="498"/>
      <c r="CR1" s="498"/>
      <c r="CS1" s="498"/>
      <c r="CT1" s="498"/>
      <c r="CU1" s="498"/>
      <c r="CV1" s="498"/>
      <c r="CW1" s="498"/>
      <c r="CX1" s="498"/>
      <c r="CY1" s="498"/>
      <c r="CZ1" s="498"/>
      <c r="DA1" s="498"/>
      <c r="DB1" s="498" t="s">
        <v>595</v>
      </c>
      <c r="DC1" s="498"/>
      <c r="DD1" s="498"/>
      <c r="DE1" s="498"/>
      <c r="DF1" s="498"/>
      <c r="DG1" s="498"/>
      <c r="DH1" s="498"/>
      <c r="DI1" s="498"/>
      <c r="DJ1" s="498"/>
      <c r="DK1" s="498"/>
      <c r="DL1" s="498"/>
      <c r="DM1" s="498"/>
      <c r="DN1" s="498"/>
      <c r="DO1" s="498"/>
      <c r="DP1" s="498"/>
      <c r="DQ1" s="498" t="s">
        <v>595</v>
      </c>
      <c r="DR1" s="498"/>
      <c r="DS1" s="498"/>
      <c r="DT1" s="498"/>
      <c r="DU1" s="498"/>
      <c r="DV1" s="498"/>
      <c r="DW1" s="498"/>
      <c r="DX1" s="498"/>
      <c r="DY1" s="498"/>
      <c r="DZ1" s="498"/>
      <c r="EA1" s="498"/>
      <c r="EB1" s="498"/>
      <c r="EC1" s="498"/>
      <c r="ED1" s="498"/>
      <c r="EE1" s="498"/>
      <c r="EF1" s="498" t="s">
        <v>595</v>
      </c>
      <c r="EG1" s="498"/>
      <c r="EH1" s="498"/>
      <c r="EI1" s="498"/>
      <c r="EJ1" s="498"/>
      <c r="EK1" s="498"/>
      <c r="EL1" s="498"/>
      <c r="EM1" s="498"/>
      <c r="EN1" s="498"/>
      <c r="EO1" s="498"/>
      <c r="EP1" s="498"/>
      <c r="EQ1" s="498"/>
      <c r="ER1" s="498"/>
      <c r="ES1" s="498"/>
      <c r="ET1" s="498"/>
      <c r="EU1" s="498" t="s">
        <v>595</v>
      </c>
      <c r="EV1" s="498"/>
      <c r="EW1" s="498"/>
      <c r="EX1" s="498"/>
      <c r="EY1" s="498"/>
      <c r="EZ1" s="498"/>
      <c r="FA1" s="498"/>
      <c r="FB1" s="498"/>
      <c r="FC1" s="498"/>
      <c r="FD1" s="498"/>
      <c r="FE1" s="498"/>
      <c r="FF1" s="498"/>
      <c r="FG1" s="498"/>
      <c r="FH1" s="498"/>
      <c r="FI1" s="498"/>
      <c r="FJ1" s="498" t="s">
        <v>595</v>
      </c>
      <c r="FK1" s="498"/>
      <c r="FL1" s="498"/>
      <c r="FM1" s="498"/>
      <c r="FN1" s="498"/>
      <c r="FO1" s="498"/>
      <c r="FP1" s="498"/>
      <c r="FQ1" s="498"/>
      <c r="FR1" s="498"/>
      <c r="FS1" s="498"/>
      <c r="FT1" s="498"/>
      <c r="FU1" s="498"/>
      <c r="FV1" s="498"/>
      <c r="FW1" s="498"/>
      <c r="FX1" s="498"/>
      <c r="FY1" s="498" t="s">
        <v>595</v>
      </c>
      <c r="FZ1" s="498"/>
      <c r="GA1" s="498"/>
      <c r="GB1" s="498"/>
      <c r="GC1" s="498"/>
      <c r="GD1" s="498"/>
      <c r="GE1" s="498"/>
      <c r="GF1" s="498"/>
      <c r="GG1" s="498"/>
      <c r="GH1" s="498"/>
      <c r="GI1" s="498"/>
      <c r="GJ1" s="498"/>
      <c r="GK1" s="498"/>
      <c r="GL1" s="498"/>
      <c r="GM1" s="498"/>
      <c r="GN1" s="498" t="s">
        <v>595</v>
      </c>
      <c r="GO1" s="498"/>
      <c r="GP1" s="498"/>
      <c r="GQ1" s="498"/>
      <c r="GR1" s="498"/>
      <c r="GS1" s="498"/>
      <c r="GT1" s="498"/>
      <c r="GU1" s="498"/>
      <c r="GV1" s="498"/>
      <c r="GW1" s="498"/>
      <c r="GX1" s="498"/>
      <c r="GY1" s="498"/>
      <c r="GZ1" s="498"/>
      <c r="HA1" s="498"/>
      <c r="HB1" s="498"/>
      <c r="HC1" s="498" t="s">
        <v>595</v>
      </c>
      <c r="HD1" s="498"/>
      <c r="HE1" s="498"/>
      <c r="HF1" s="498"/>
      <c r="HG1" s="498"/>
      <c r="HH1" s="498"/>
      <c r="HI1" s="498"/>
      <c r="HJ1" s="498"/>
      <c r="HK1" s="498"/>
      <c r="HL1" s="498"/>
      <c r="HM1" s="498"/>
      <c r="HN1" s="498"/>
      <c r="HO1" s="498"/>
      <c r="HP1" s="498"/>
      <c r="HQ1" s="498"/>
      <c r="HR1" s="498" t="s">
        <v>595</v>
      </c>
      <c r="HS1" s="498"/>
      <c r="HT1" s="498"/>
      <c r="HU1" s="498"/>
      <c r="HV1" s="498"/>
      <c r="HW1" s="498"/>
      <c r="HX1" s="498"/>
      <c r="HY1" s="498"/>
      <c r="HZ1" s="498"/>
      <c r="IA1" s="498"/>
      <c r="IB1" s="498"/>
      <c r="IC1" s="498"/>
      <c r="ID1" s="498"/>
      <c r="IE1" s="498"/>
      <c r="IF1" s="498"/>
      <c r="IG1" s="498" t="s">
        <v>595</v>
      </c>
      <c r="IH1" s="498"/>
      <c r="II1" s="498"/>
      <c r="IJ1" s="498"/>
      <c r="IK1" s="498"/>
      <c r="IL1" s="498"/>
      <c r="IM1" s="498"/>
      <c r="IN1" s="498"/>
      <c r="IO1" s="498"/>
      <c r="IP1" s="498"/>
      <c r="IQ1" s="498"/>
      <c r="IR1" s="498"/>
      <c r="IS1" s="498"/>
      <c r="IT1" s="498"/>
      <c r="IU1" s="498"/>
      <c r="IV1" s="498" t="s">
        <v>595</v>
      </c>
      <c r="IW1" s="498"/>
      <c r="IX1" s="498"/>
      <c r="IY1" s="498"/>
      <c r="IZ1" s="498"/>
      <c r="JA1" s="498"/>
      <c r="JB1" s="498"/>
      <c r="JC1" s="498"/>
      <c r="JD1" s="498"/>
      <c r="JE1" s="498"/>
      <c r="JF1" s="498"/>
      <c r="JG1" s="498"/>
      <c r="JH1" s="498"/>
      <c r="JI1" s="498"/>
      <c r="JJ1" s="498"/>
      <c r="JK1" s="498" t="s">
        <v>595</v>
      </c>
      <c r="JL1" s="498"/>
      <c r="JM1" s="498"/>
      <c r="JN1" s="498"/>
      <c r="JO1" s="498"/>
      <c r="JP1" s="498"/>
      <c r="JQ1" s="498"/>
      <c r="JR1" s="498"/>
      <c r="JS1" s="498"/>
      <c r="JT1" s="498"/>
      <c r="JU1" s="498"/>
      <c r="JV1" s="498"/>
      <c r="JW1" s="498"/>
      <c r="JX1" s="498"/>
      <c r="JY1" s="498"/>
      <c r="JZ1" s="498" t="s">
        <v>595</v>
      </c>
      <c r="KA1" s="498"/>
      <c r="KB1" s="498"/>
      <c r="KC1" s="498"/>
      <c r="KD1" s="498"/>
      <c r="KE1" s="498"/>
      <c r="KF1" s="498"/>
      <c r="KG1" s="498"/>
      <c r="KH1" s="498"/>
      <c r="KI1" s="498"/>
      <c r="KJ1" s="498"/>
      <c r="KK1" s="498"/>
      <c r="KL1" s="498"/>
      <c r="KM1" s="498"/>
      <c r="KN1" s="498"/>
      <c r="KO1" s="498" t="s">
        <v>595</v>
      </c>
      <c r="KP1" s="498"/>
      <c r="KQ1" s="498"/>
      <c r="KR1" s="498"/>
      <c r="KS1" s="498"/>
      <c r="KT1" s="498"/>
      <c r="KU1" s="498"/>
      <c r="KV1" s="498"/>
      <c r="KW1" s="498"/>
      <c r="KX1" s="498"/>
      <c r="KY1" s="498"/>
      <c r="KZ1" s="498"/>
      <c r="LA1" s="498"/>
      <c r="LB1" s="498"/>
      <c r="LC1" s="498"/>
      <c r="LD1" s="498" t="s">
        <v>595</v>
      </c>
      <c r="LE1" s="498"/>
      <c r="LF1" s="498"/>
      <c r="LG1" s="498"/>
      <c r="LH1" s="498"/>
      <c r="LI1" s="498"/>
      <c r="LJ1" s="498"/>
      <c r="LK1" s="498"/>
      <c r="LL1" s="498"/>
      <c r="LM1" s="498"/>
      <c r="LN1" s="498"/>
      <c r="LO1" s="498"/>
      <c r="LP1" s="498"/>
      <c r="LQ1" s="498"/>
      <c r="LR1" s="498"/>
      <c r="LS1" s="498" t="s">
        <v>595</v>
      </c>
      <c r="LT1" s="498"/>
      <c r="LU1" s="498"/>
      <c r="LV1" s="498"/>
      <c r="LW1" s="498"/>
      <c r="LX1" s="498"/>
      <c r="LY1" s="498"/>
      <c r="LZ1" s="498"/>
      <c r="MA1" s="498"/>
      <c r="MB1" s="498"/>
      <c r="MC1" s="498"/>
      <c r="MD1" s="498"/>
      <c r="ME1" s="498"/>
      <c r="MF1" s="498"/>
      <c r="MG1" s="498"/>
      <c r="MH1" s="498" t="s">
        <v>595</v>
      </c>
      <c r="MI1" s="498"/>
      <c r="MJ1" s="498"/>
      <c r="MK1" s="498"/>
      <c r="ML1" s="498"/>
      <c r="MM1" s="498"/>
      <c r="MN1" s="498"/>
      <c r="MO1" s="498"/>
      <c r="MP1" s="498"/>
      <c r="MQ1" s="498"/>
      <c r="MR1" s="498"/>
      <c r="MS1" s="498"/>
      <c r="MT1" s="498"/>
      <c r="MU1" s="498"/>
      <c r="MV1" s="498"/>
      <c r="MW1" s="498" t="s">
        <v>595</v>
      </c>
      <c r="MX1" s="498"/>
      <c r="MY1" s="498"/>
      <c r="MZ1" s="498"/>
      <c r="NA1" s="498"/>
      <c r="NB1" s="498"/>
      <c r="NC1" s="498"/>
      <c r="ND1" s="498"/>
      <c r="NE1" s="498"/>
      <c r="NF1" s="498"/>
      <c r="NG1" s="498"/>
      <c r="NH1" s="498"/>
      <c r="NI1" s="498"/>
      <c r="NJ1" s="498"/>
      <c r="NK1" s="498"/>
      <c r="NL1" s="498" t="s">
        <v>595</v>
      </c>
      <c r="NM1" s="498"/>
      <c r="NN1" s="498"/>
      <c r="NO1" s="498"/>
      <c r="NP1" s="498"/>
      <c r="NQ1" s="498"/>
      <c r="NR1" s="498"/>
      <c r="NS1" s="498"/>
      <c r="NT1" s="498"/>
      <c r="NU1" s="498"/>
      <c r="NV1" s="498"/>
      <c r="NW1" s="498"/>
      <c r="NX1" s="498"/>
      <c r="NY1" s="498"/>
      <c r="NZ1" s="498"/>
      <c r="OA1" s="498" t="s">
        <v>595</v>
      </c>
      <c r="OB1" s="498"/>
      <c r="OC1" s="498"/>
      <c r="OD1" s="498"/>
      <c r="OE1" s="498"/>
      <c r="OF1" s="498"/>
      <c r="OG1" s="498"/>
      <c r="OH1" s="498"/>
      <c r="OI1" s="498"/>
      <c r="OJ1" s="498"/>
      <c r="OK1" s="498"/>
      <c r="OL1" s="498"/>
      <c r="OM1" s="498"/>
      <c r="ON1" s="498"/>
      <c r="OO1" s="498"/>
      <c r="OP1" s="498" t="s">
        <v>595</v>
      </c>
      <c r="OQ1" s="498"/>
      <c r="OR1" s="498"/>
      <c r="OS1" s="498"/>
      <c r="OT1" s="498"/>
      <c r="OU1" s="498"/>
      <c r="OV1" s="498"/>
      <c r="OW1" s="498"/>
      <c r="OX1" s="498"/>
      <c r="OY1" s="498"/>
      <c r="OZ1" s="498"/>
      <c r="PA1" s="498"/>
      <c r="PB1" s="498"/>
      <c r="PC1" s="498"/>
      <c r="PD1" s="498"/>
      <c r="PE1" s="498" t="s">
        <v>595</v>
      </c>
      <c r="PF1" s="498"/>
      <c r="PG1" s="498"/>
      <c r="PH1" s="498"/>
      <c r="PI1" s="498"/>
      <c r="PJ1" s="498"/>
      <c r="PK1" s="498"/>
      <c r="PL1" s="498"/>
      <c r="PM1" s="498"/>
      <c r="PN1" s="498"/>
      <c r="PO1" s="498"/>
      <c r="PP1" s="498"/>
      <c r="PQ1" s="498"/>
      <c r="PR1" s="498"/>
      <c r="PS1" s="498"/>
      <c r="PT1" s="498" t="s">
        <v>595</v>
      </c>
      <c r="PU1" s="498"/>
      <c r="PV1" s="498"/>
      <c r="PW1" s="498"/>
      <c r="PX1" s="498"/>
      <c r="PY1" s="498"/>
      <c r="PZ1" s="498"/>
      <c r="QA1" s="498"/>
      <c r="QB1" s="498"/>
      <c r="QC1" s="498"/>
      <c r="QD1" s="498"/>
    </row>
    <row r="2" spans="1:450" s="311" customFormat="1" ht="42.75" customHeight="1">
      <c r="A2" s="480" t="s">
        <v>249</v>
      </c>
      <c r="B2" s="480"/>
      <c r="C2" s="480"/>
      <c r="D2" s="480"/>
      <c r="E2" s="480"/>
      <c r="F2" s="480"/>
      <c r="G2" s="480"/>
      <c r="H2" s="480"/>
      <c r="I2" s="480"/>
      <c r="J2" s="480"/>
      <c r="K2" s="480"/>
      <c r="L2" s="480"/>
      <c r="M2" s="480"/>
      <c r="N2" s="480"/>
      <c r="O2" s="480"/>
      <c r="P2" s="480" t="s">
        <v>251</v>
      </c>
      <c r="Q2" s="480"/>
      <c r="R2" s="480"/>
      <c r="S2" s="480"/>
      <c r="T2" s="480"/>
      <c r="U2" s="480"/>
      <c r="V2" s="480"/>
      <c r="W2" s="480"/>
      <c r="X2" s="480"/>
      <c r="Y2" s="480"/>
      <c r="Z2" s="480"/>
      <c r="AA2" s="480"/>
      <c r="AB2" s="480"/>
      <c r="AC2" s="480"/>
      <c r="AD2" s="480"/>
      <c r="AE2" s="480" t="s">
        <v>253</v>
      </c>
      <c r="AF2" s="480"/>
      <c r="AG2" s="480"/>
      <c r="AH2" s="480"/>
      <c r="AI2" s="480"/>
      <c r="AJ2" s="480"/>
      <c r="AK2" s="480"/>
      <c r="AL2" s="480"/>
      <c r="AM2" s="480"/>
      <c r="AN2" s="480"/>
      <c r="AO2" s="480"/>
      <c r="AP2" s="480"/>
      <c r="AQ2" s="480"/>
      <c r="AR2" s="480"/>
      <c r="AS2" s="480"/>
      <c r="AT2" s="480" t="s">
        <v>255</v>
      </c>
      <c r="AU2" s="480"/>
      <c r="AV2" s="480"/>
      <c r="AW2" s="480"/>
      <c r="AX2" s="480"/>
      <c r="AY2" s="480"/>
      <c r="AZ2" s="480"/>
      <c r="BA2" s="480"/>
      <c r="BB2" s="480"/>
      <c r="BC2" s="480"/>
      <c r="BD2" s="480"/>
      <c r="BE2" s="480"/>
      <c r="BF2" s="480"/>
      <c r="BG2" s="480"/>
      <c r="BH2" s="480"/>
      <c r="BI2" s="480" t="s">
        <v>257</v>
      </c>
      <c r="BJ2" s="480"/>
      <c r="BK2" s="480"/>
      <c r="BL2" s="480"/>
      <c r="BM2" s="480"/>
      <c r="BN2" s="480"/>
      <c r="BO2" s="480"/>
      <c r="BP2" s="480"/>
      <c r="BQ2" s="480"/>
      <c r="BR2" s="480"/>
      <c r="BS2" s="480"/>
      <c r="BT2" s="480"/>
      <c r="BU2" s="480"/>
      <c r="BV2" s="480"/>
      <c r="BW2" s="480"/>
      <c r="BX2" s="480" t="s">
        <v>259</v>
      </c>
      <c r="BY2" s="480"/>
      <c r="BZ2" s="480"/>
      <c r="CA2" s="480"/>
      <c r="CB2" s="480"/>
      <c r="CC2" s="480"/>
      <c r="CD2" s="480"/>
      <c r="CE2" s="480"/>
      <c r="CF2" s="480"/>
      <c r="CG2" s="480"/>
      <c r="CH2" s="480"/>
      <c r="CI2" s="480"/>
      <c r="CJ2" s="480"/>
      <c r="CK2" s="480"/>
      <c r="CL2" s="480"/>
      <c r="CM2" s="480" t="s">
        <v>261</v>
      </c>
      <c r="CN2" s="480"/>
      <c r="CO2" s="480"/>
      <c r="CP2" s="480"/>
      <c r="CQ2" s="480"/>
      <c r="CR2" s="480"/>
      <c r="CS2" s="480"/>
      <c r="CT2" s="480"/>
      <c r="CU2" s="480"/>
      <c r="CV2" s="480"/>
      <c r="CW2" s="480"/>
      <c r="CX2" s="480"/>
      <c r="CY2" s="480"/>
      <c r="CZ2" s="480"/>
      <c r="DA2" s="480"/>
      <c r="DB2" s="480" t="s">
        <v>263</v>
      </c>
      <c r="DC2" s="480"/>
      <c r="DD2" s="480"/>
      <c r="DE2" s="480"/>
      <c r="DF2" s="480"/>
      <c r="DG2" s="480"/>
      <c r="DH2" s="480"/>
      <c r="DI2" s="480"/>
      <c r="DJ2" s="480"/>
      <c r="DK2" s="480"/>
      <c r="DL2" s="480"/>
      <c r="DM2" s="480"/>
      <c r="DN2" s="480"/>
      <c r="DO2" s="480"/>
      <c r="DP2" s="480"/>
      <c r="DQ2" s="480" t="s">
        <v>265</v>
      </c>
      <c r="DR2" s="480"/>
      <c r="DS2" s="480"/>
      <c r="DT2" s="480"/>
      <c r="DU2" s="480"/>
      <c r="DV2" s="480"/>
      <c r="DW2" s="480"/>
      <c r="DX2" s="480"/>
      <c r="DY2" s="480"/>
      <c r="DZ2" s="480"/>
      <c r="EA2" s="480"/>
      <c r="EB2" s="480"/>
      <c r="EC2" s="480"/>
      <c r="ED2" s="480"/>
      <c r="EE2" s="480"/>
      <c r="EF2" s="480" t="s">
        <v>267</v>
      </c>
      <c r="EG2" s="480"/>
      <c r="EH2" s="480"/>
      <c r="EI2" s="480"/>
      <c r="EJ2" s="480"/>
      <c r="EK2" s="480"/>
      <c r="EL2" s="480"/>
      <c r="EM2" s="480"/>
      <c r="EN2" s="480"/>
      <c r="EO2" s="480"/>
      <c r="EP2" s="480"/>
      <c r="EQ2" s="480"/>
      <c r="ER2" s="480"/>
      <c r="ES2" s="480"/>
      <c r="ET2" s="480"/>
      <c r="EU2" s="480" t="s">
        <v>268</v>
      </c>
      <c r="EV2" s="480"/>
      <c r="EW2" s="480"/>
      <c r="EX2" s="480"/>
      <c r="EY2" s="480"/>
      <c r="EZ2" s="480"/>
      <c r="FA2" s="480"/>
      <c r="FB2" s="480"/>
      <c r="FC2" s="480"/>
      <c r="FD2" s="480"/>
      <c r="FE2" s="480"/>
      <c r="FF2" s="480"/>
      <c r="FG2" s="480"/>
      <c r="FH2" s="480"/>
      <c r="FI2" s="480"/>
      <c r="FJ2" s="480" t="s">
        <v>269</v>
      </c>
      <c r="FK2" s="480"/>
      <c r="FL2" s="480"/>
      <c r="FM2" s="480"/>
      <c r="FN2" s="480"/>
      <c r="FO2" s="480"/>
      <c r="FP2" s="480"/>
      <c r="FQ2" s="480"/>
      <c r="FR2" s="480"/>
      <c r="FS2" s="480"/>
      <c r="FT2" s="480"/>
      <c r="FU2" s="480"/>
      <c r="FV2" s="480"/>
      <c r="FW2" s="480"/>
      <c r="FX2" s="480"/>
      <c r="FY2" s="480" t="s">
        <v>270</v>
      </c>
      <c r="FZ2" s="480"/>
      <c r="GA2" s="480"/>
      <c r="GB2" s="480"/>
      <c r="GC2" s="480"/>
      <c r="GD2" s="480"/>
      <c r="GE2" s="480"/>
      <c r="GF2" s="480"/>
      <c r="GG2" s="480"/>
      <c r="GH2" s="480"/>
      <c r="GI2" s="480"/>
      <c r="GJ2" s="480"/>
      <c r="GK2" s="480"/>
      <c r="GL2" s="480"/>
      <c r="GM2" s="480"/>
      <c r="GN2" s="480" t="s">
        <v>271</v>
      </c>
      <c r="GO2" s="480"/>
      <c r="GP2" s="480"/>
      <c r="GQ2" s="480"/>
      <c r="GR2" s="480"/>
      <c r="GS2" s="480"/>
      <c r="GT2" s="480"/>
      <c r="GU2" s="480"/>
      <c r="GV2" s="480"/>
      <c r="GW2" s="480"/>
      <c r="GX2" s="480"/>
      <c r="GY2" s="480"/>
      <c r="GZ2" s="480"/>
      <c r="HA2" s="480"/>
      <c r="HB2" s="480"/>
      <c r="HC2" s="480" t="s">
        <v>272</v>
      </c>
      <c r="HD2" s="480"/>
      <c r="HE2" s="480"/>
      <c r="HF2" s="480"/>
      <c r="HG2" s="480"/>
      <c r="HH2" s="480"/>
      <c r="HI2" s="480"/>
      <c r="HJ2" s="480"/>
      <c r="HK2" s="480"/>
      <c r="HL2" s="480"/>
      <c r="HM2" s="480"/>
      <c r="HN2" s="480"/>
      <c r="HO2" s="480"/>
      <c r="HP2" s="480"/>
      <c r="HQ2" s="480"/>
      <c r="HR2" s="480" t="s">
        <v>273</v>
      </c>
      <c r="HS2" s="480"/>
      <c r="HT2" s="480"/>
      <c r="HU2" s="480"/>
      <c r="HV2" s="480"/>
      <c r="HW2" s="480"/>
      <c r="HX2" s="480"/>
      <c r="HY2" s="480"/>
      <c r="HZ2" s="480"/>
      <c r="IA2" s="480"/>
      <c r="IB2" s="480"/>
      <c r="IC2" s="480"/>
      <c r="ID2" s="480"/>
      <c r="IE2" s="480"/>
      <c r="IF2" s="480"/>
      <c r="IG2" s="480" t="s">
        <v>274</v>
      </c>
      <c r="IH2" s="480"/>
      <c r="II2" s="480"/>
      <c r="IJ2" s="480"/>
      <c r="IK2" s="480"/>
      <c r="IL2" s="480"/>
      <c r="IM2" s="480"/>
      <c r="IN2" s="480"/>
      <c r="IO2" s="480"/>
      <c r="IP2" s="480"/>
      <c r="IQ2" s="480"/>
      <c r="IR2" s="480"/>
      <c r="IS2" s="480"/>
      <c r="IT2" s="480"/>
      <c r="IU2" s="480"/>
      <c r="IV2" s="480" t="s">
        <v>275</v>
      </c>
      <c r="IW2" s="480"/>
      <c r="IX2" s="480"/>
      <c r="IY2" s="480"/>
      <c r="IZ2" s="480"/>
      <c r="JA2" s="480"/>
      <c r="JB2" s="480"/>
      <c r="JC2" s="480"/>
      <c r="JD2" s="480"/>
      <c r="JE2" s="480"/>
      <c r="JF2" s="480"/>
      <c r="JG2" s="480"/>
      <c r="JH2" s="480"/>
      <c r="JI2" s="480"/>
      <c r="JJ2" s="480"/>
      <c r="JK2" s="480" t="s">
        <v>276</v>
      </c>
      <c r="JL2" s="480"/>
      <c r="JM2" s="480"/>
      <c r="JN2" s="480"/>
      <c r="JO2" s="480"/>
      <c r="JP2" s="480"/>
      <c r="JQ2" s="480"/>
      <c r="JR2" s="480"/>
      <c r="JS2" s="480"/>
      <c r="JT2" s="480"/>
      <c r="JU2" s="480"/>
      <c r="JV2" s="480"/>
      <c r="JW2" s="480"/>
      <c r="JX2" s="480"/>
      <c r="JY2" s="480"/>
      <c r="JZ2" s="480" t="s">
        <v>534</v>
      </c>
      <c r="KA2" s="480"/>
      <c r="KB2" s="480"/>
      <c r="KC2" s="480"/>
      <c r="KD2" s="480"/>
      <c r="KE2" s="480"/>
      <c r="KF2" s="480"/>
      <c r="KG2" s="480"/>
      <c r="KH2" s="480"/>
      <c r="KI2" s="480"/>
      <c r="KJ2" s="480"/>
      <c r="KK2" s="480"/>
      <c r="KL2" s="480"/>
      <c r="KM2" s="480"/>
      <c r="KN2" s="480"/>
      <c r="KO2" s="480" t="s">
        <v>537</v>
      </c>
      <c r="KP2" s="480"/>
      <c r="KQ2" s="480"/>
      <c r="KR2" s="480"/>
      <c r="KS2" s="480"/>
      <c r="KT2" s="480"/>
      <c r="KU2" s="480"/>
      <c r="KV2" s="480"/>
      <c r="KW2" s="480"/>
      <c r="KX2" s="480"/>
      <c r="KY2" s="480"/>
      <c r="KZ2" s="480"/>
      <c r="LA2" s="480"/>
      <c r="LB2" s="480"/>
      <c r="LC2" s="480"/>
      <c r="LD2" s="480" t="s">
        <v>540</v>
      </c>
      <c r="LE2" s="480"/>
      <c r="LF2" s="480"/>
      <c r="LG2" s="480"/>
      <c r="LH2" s="480"/>
      <c r="LI2" s="480"/>
      <c r="LJ2" s="480"/>
      <c r="LK2" s="480"/>
      <c r="LL2" s="480"/>
      <c r="LM2" s="480"/>
      <c r="LN2" s="480"/>
      <c r="LO2" s="480"/>
      <c r="LP2" s="480"/>
      <c r="LQ2" s="480"/>
      <c r="LR2" s="480"/>
      <c r="LS2" s="480" t="s">
        <v>278</v>
      </c>
      <c r="LT2" s="480"/>
      <c r="LU2" s="480"/>
      <c r="LV2" s="480"/>
      <c r="LW2" s="480"/>
      <c r="LX2" s="480"/>
      <c r="LY2" s="480"/>
      <c r="LZ2" s="480"/>
      <c r="MA2" s="480"/>
      <c r="MB2" s="480"/>
      <c r="MC2" s="480"/>
      <c r="MD2" s="480"/>
      <c r="ME2" s="480"/>
      <c r="MF2" s="480"/>
      <c r="MG2" s="480"/>
      <c r="MH2" s="480" t="s">
        <v>279</v>
      </c>
      <c r="MI2" s="480"/>
      <c r="MJ2" s="480"/>
      <c r="MK2" s="480"/>
      <c r="ML2" s="480"/>
      <c r="MM2" s="480"/>
      <c r="MN2" s="480"/>
      <c r="MO2" s="480"/>
      <c r="MP2" s="480"/>
      <c r="MQ2" s="480"/>
      <c r="MR2" s="480"/>
      <c r="MS2" s="480"/>
      <c r="MT2" s="480"/>
      <c r="MU2" s="480"/>
      <c r="MV2" s="480"/>
      <c r="MW2" s="480" t="s">
        <v>280</v>
      </c>
      <c r="MX2" s="480"/>
      <c r="MY2" s="480"/>
      <c r="MZ2" s="480"/>
      <c r="NA2" s="480"/>
      <c r="NB2" s="480"/>
      <c r="NC2" s="480"/>
      <c r="ND2" s="480"/>
      <c r="NE2" s="480"/>
      <c r="NF2" s="480"/>
      <c r="NG2" s="480"/>
      <c r="NH2" s="480"/>
      <c r="NI2" s="480"/>
      <c r="NJ2" s="480"/>
      <c r="NK2" s="480"/>
      <c r="NL2" s="480" t="s">
        <v>281</v>
      </c>
      <c r="NM2" s="480"/>
      <c r="NN2" s="480"/>
      <c r="NO2" s="480"/>
      <c r="NP2" s="480"/>
      <c r="NQ2" s="480"/>
      <c r="NR2" s="480"/>
      <c r="NS2" s="480"/>
      <c r="NT2" s="480"/>
      <c r="NU2" s="480"/>
      <c r="NV2" s="480"/>
      <c r="NW2" s="480"/>
      <c r="NX2" s="480"/>
      <c r="NY2" s="480"/>
      <c r="NZ2" s="480"/>
      <c r="OA2" s="480" t="s">
        <v>282</v>
      </c>
      <c r="OB2" s="480"/>
      <c r="OC2" s="480"/>
      <c r="OD2" s="480"/>
      <c r="OE2" s="480"/>
      <c r="OF2" s="480"/>
      <c r="OG2" s="480"/>
      <c r="OH2" s="480"/>
      <c r="OI2" s="480"/>
      <c r="OJ2" s="480"/>
      <c r="OK2" s="480"/>
      <c r="OL2" s="480"/>
      <c r="OM2" s="480"/>
      <c r="ON2" s="480"/>
      <c r="OO2" s="480"/>
      <c r="OP2" s="480" t="s">
        <v>283</v>
      </c>
      <c r="OQ2" s="480"/>
      <c r="OR2" s="480"/>
      <c r="OS2" s="480"/>
      <c r="OT2" s="480"/>
      <c r="OU2" s="480"/>
      <c r="OV2" s="480"/>
      <c r="OW2" s="480"/>
      <c r="OX2" s="480"/>
      <c r="OY2" s="480"/>
      <c r="OZ2" s="480"/>
      <c r="PA2" s="480"/>
      <c r="PB2" s="480"/>
      <c r="PC2" s="480"/>
      <c r="PD2" s="480"/>
      <c r="PE2" s="480" t="s">
        <v>284</v>
      </c>
      <c r="PF2" s="480"/>
      <c r="PG2" s="480"/>
      <c r="PH2" s="480"/>
      <c r="PI2" s="480"/>
      <c r="PJ2" s="480"/>
      <c r="PK2" s="480"/>
      <c r="PL2" s="480"/>
      <c r="PM2" s="480"/>
      <c r="PN2" s="480"/>
      <c r="PO2" s="480"/>
      <c r="PP2" s="480"/>
      <c r="PQ2" s="480"/>
      <c r="PR2" s="480"/>
      <c r="PS2" s="480"/>
      <c r="PT2" s="505" t="s">
        <v>406</v>
      </c>
      <c r="PU2" s="505"/>
      <c r="PV2" s="505"/>
      <c r="PW2" s="505"/>
      <c r="PX2" s="505"/>
      <c r="PY2" s="505"/>
      <c r="PZ2" s="505"/>
      <c r="QA2" s="505"/>
      <c r="QB2" s="505"/>
      <c r="QC2" s="505"/>
      <c r="QD2" s="505"/>
    </row>
    <row r="3" spans="1:450" s="311" customFormat="1" ht="84" customHeight="1">
      <c r="A3" s="480" t="s">
        <v>248</v>
      </c>
      <c r="B3" s="480"/>
      <c r="C3" s="480"/>
      <c r="D3" s="480"/>
      <c r="E3" s="480"/>
      <c r="F3" s="480"/>
      <c r="G3" s="480"/>
      <c r="H3" s="480"/>
      <c r="I3" s="480"/>
      <c r="J3" s="480"/>
      <c r="K3" s="480"/>
      <c r="L3" s="480"/>
      <c r="M3" s="480"/>
      <c r="N3" s="480"/>
      <c r="O3" s="480"/>
      <c r="P3" s="480" t="s">
        <v>250</v>
      </c>
      <c r="Q3" s="480"/>
      <c r="R3" s="480"/>
      <c r="S3" s="480"/>
      <c r="T3" s="480"/>
      <c r="U3" s="480"/>
      <c r="V3" s="480"/>
      <c r="W3" s="480"/>
      <c r="X3" s="480"/>
      <c r="Y3" s="480"/>
      <c r="Z3" s="480"/>
      <c r="AA3" s="480"/>
      <c r="AB3" s="480"/>
      <c r="AC3" s="480"/>
      <c r="AD3" s="480"/>
      <c r="AE3" s="480" t="s">
        <v>252</v>
      </c>
      <c r="AF3" s="480"/>
      <c r="AG3" s="480"/>
      <c r="AH3" s="480"/>
      <c r="AI3" s="480"/>
      <c r="AJ3" s="480"/>
      <c r="AK3" s="480"/>
      <c r="AL3" s="480"/>
      <c r="AM3" s="480"/>
      <c r="AN3" s="480"/>
      <c r="AO3" s="480"/>
      <c r="AP3" s="480"/>
      <c r="AQ3" s="480"/>
      <c r="AR3" s="480"/>
      <c r="AS3" s="480"/>
      <c r="AT3" s="480" t="s">
        <v>254</v>
      </c>
      <c r="AU3" s="480"/>
      <c r="AV3" s="480"/>
      <c r="AW3" s="480"/>
      <c r="AX3" s="480"/>
      <c r="AY3" s="480"/>
      <c r="AZ3" s="480"/>
      <c r="BA3" s="480"/>
      <c r="BB3" s="480"/>
      <c r="BC3" s="480"/>
      <c r="BD3" s="480"/>
      <c r="BE3" s="480"/>
      <c r="BF3" s="480"/>
      <c r="BG3" s="480"/>
      <c r="BH3" s="480"/>
      <c r="BI3" s="480" t="s">
        <v>256</v>
      </c>
      <c r="BJ3" s="480"/>
      <c r="BK3" s="480"/>
      <c r="BL3" s="480"/>
      <c r="BM3" s="480"/>
      <c r="BN3" s="480"/>
      <c r="BO3" s="480"/>
      <c r="BP3" s="480"/>
      <c r="BQ3" s="480"/>
      <c r="BR3" s="480"/>
      <c r="BS3" s="480"/>
      <c r="BT3" s="480"/>
      <c r="BU3" s="480"/>
      <c r="BV3" s="480"/>
      <c r="BW3" s="480"/>
      <c r="BX3" s="480" t="s">
        <v>258</v>
      </c>
      <c r="BY3" s="480"/>
      <c r="BZ3" s="480"/>
      <c r="CA3" s="480"/>
      <c r="CB3" s="480"/>
      <c r="CC3" s="480"/>
      <c r="CD3" s="480"/>
      <c r="CE3" s="480"/>
      <c r="CF3" s="480"/>
      <c r="CG3" s="480"/>
      <c r="CH3" s="480"/>
      <c r="CI3" s="480"/>
      <c r="CJ3" s="480"/>
      <c r="CK3" s="480"/>
      <c r="CL3" s="480"/>
      <c r="CM3" s="480" t="s">
        <v>260</v>
      </c>
      <c r="CN3" s="480"/>
      <c r="CO3" s="480"/>
      <c r="CP3" s="480"/>
      <c r="CQ3" s="480"/>
      <c r="CR3" s="480"/>
      <c r="CS3" s="480"/>
      <c r="CT3" s="480"/>
      <c r="CU3" s="480"/>
      <c r="CV3" s="480"/>
      <c r="CW3" s="480"/>
      <c r="CX3" s="480"/>
      <c r="CY3" s="480"/>
      <c r="CZ3" s="480"/>
      <c r="DA3" s="480"/>
      <c r="DB3" s="480" t="s">
        <v>262</v>
      </c>
      <c r="DC3" s="480"/>
      <c r="DD3" s="480"/>
      <c r="DE3" s="480"/>
      <c r="DF3" s="480"/>
      <c r="DG3" s="480"/>
      <c r="DH3" s="480"/>
      <c r="DI3" s="480"/>
      <c r="DJ3" s="480"/>
      <c r="DK3" s="480"/>
      <c r="DL3" s="480"/>
      <c r="DM3" s="480"/>
      <c r="DN3" s="480"/>
      <c r="DO3" s="480"/>
      <c r="DP3" s="480"/>
      <c r="DQ3" s="480" t="s">
        <v>264</v>
      </c>
      <c r="DR3" s="480"/>
      <c r="DS3" s="480"/>
      <c r="DT3" s="480"/>
      <c r="DU3" s="480"/>
      <c r="DV3" s="480"/>
      <c r="DW3" s="480"/>
      <c r="DX3" s="480"/>
      <c r="DY3" s="480"/>
      <c r="DZ3" s="480"/>
      <c r="EA3" s="480"/>
      <c r="EB3" s="480"/>
      <c r="EC3" s="480"/>
      <c r="ED3" s="480"/>
      <c r="EE3" s="480"/>
      <c r="EF3" s="480" t="s">
        <v>266</v>
      </c>
      <c r="EG3" s="480"/>
      <c r="EH3" s="480"/>
      <c r="EI3" s="480"/>
      <c r="EJ3" s="480"/>
      <c r="EK3" s="480"/>
      <c r="EL3" s="480"/>
      <c r="EM3" s="480"/>
      <c r="EN3" s="480"/>
      <c r="EO3" s="480"/>
      <c r="EP3" s="480"/>
      <c r="EQ3" s="480"/>
      <c r="ER3" s="480"/>
      <c r="ES3" s="480"/>
      <c r="ET3" s="480"/>
      <c r="EU3" s="496" t="s">
        <v>484</v>
      </c>
      <c r="EV3" s="496"/>
      <c r="EW3" s="496"/>
      <c r="EX3" s="496"/>
      <c r="EY3" s="496"/>
      <c r="EZ3" s="496"/>
      <c r="FA3" s="496"/>
      <c r="FB3" s="496"/>
      <c r="FC3" s="496"/>
      <c r="FD3" s="496"/>
      <c r="FE3" s="496"/>
      <c r="FF3" s="496"/>
      <c r="FG3" s="496"/>
      <c r="FH3" s="496"/>
      <c r="FI3" s="496"/>
      <c r="FJ3" s="480" t="s">
        <v>486</v>
      </c>
      <c r="FK3" s="480"/>
      <c r="FL3" s="480"/>
      <c r="FM3" s="480"/>
      <c r="FN3" s="480"/>
      <c r="FO3" s="480"/>
      <c r="FP3" s="480"/>
      <c r="FQ3" s="480"/>
      <c r="FR3" s="480"/>
      <c r="FS3" s="480"/>
      <c r="FT3" s="480"/>
      <c r="FU3" s="480"/>
      <c r="FV3" s="480"/>
      <c r="FW3" s="480"/>
      <c r="FX3" s="480"/>
      <c r="FY3" s="480" t="s">
        <v>487</v>
      </c>
      <c r="FZ3" s="480"/>
      <c r="GA3" s="480"/>
      <c r="GB3" s="480"/>
      <c r="GC3" s="480"/>
      <c r="GD3" s="480"/>
      <c r="GE3" s="480"/>
      <c r="GF3" s="480"/>
      <c r="GG3" s="480"/>
      <c r="GH3" s="480"/>
      <c r="GI3" s="480"/>
      <c r="GJ3" s="480"/>
      <c r="GK3" s="480"/>
      <c r="GL3" s="480"/>
      <c r="GM3" s="480"/>
      <c r="GN3" s="480" t="s">
        <v>488</v>
      </c>
      <c r="GO3" s="480"/>
      <c r="GP3" s="480"/>
      <c r="GQ3" s="480"/>
      <c r="GR3" s="480"/>
      <c r="GS3" s="480"/>
      <c r="GT3" s="480"/>
      <c r="GU3" s="480"/>
      <c r="GV3" s="480"/>
      <c r="GW3" s="480"/>
      <c r="GX3" s="480"/>
      <c r="GY3" s="480"/>
      <c r="GZ3" s="480"/>
      <c r="HA3" s="480"/>
      <c r="HB3" s="480"/>
      <c r="HC3" s="480" t="s">
        <v>485</v>
      </c>
      <c r="HD3" s="480"/>
      <c r="HE3" s="480"/>
      <c r="HF3" s="480"/>
      <c r="HG3" s="480"/>
      <c r="HH3" s="480"/>
      <c r="HI3" s="480"/>
      <c r="HJ3" s="480"/>
      <c r="HK3" s="480"/>
      <c r="HL3" s="480"/>
      <c r="HM3" s="480"/>
      <c r="HN3" s="480"/>
      <c r="HO3" s="480"/>
      <c r="HP3" s="480"/>
      <c r="HQ3" s="480"/>
      <c r="HR3" s="480" t="s">
        <v>591</v>
      </c>
      <c r="HS3" s="480"/>
      <c r="HT3" s="480"/>
      <c r="HU3" s="480"/>
      <c r="HV3" s="480"/>
      <c r="HW3" s="480"/>
      <c r="HX3" s="480"/>
      <c r="HY3" s="480"/>
      <c r="HZ3" s="480"/>
      <c r="IA3" s="480"/>
      <c r="IB3" s="480"/>
      <c r="IC3" s="480"/>
      <c r="ID3" s="480"/>
      <c r="IE3" s="480"/>
      <c r="IF3" s="480"/>
      <c r="IG3" s="480" t="s">
        <v>489</v>
      </c>
      <c r="IH3" s="480"/>
      <c r="II3" s="480"/>
      <c r="IJ3" s="480"/>
      <c r="IK3" s="480"/>
      <c r="IL3" s="480"/>
      <c r="IM3" s="480"/>
      <c r="IN3" s="480"/>
      <c r="IO3" s="480"/>
      <c r="IP3" s="480"/>
      <c r="IQ3" s="480"/>
      <c r="IR3" s="480"/>
      <c r="IS3" s="480"/>
      <c r="IT3" s="480"/>
      <c r="IU3" s="480"/>
      <c r="IV3" s="480" t="s">
        <v>490</v>
      </c>
      <c r="IW3" s="480"/>
      <c r="IX3" s="480"/>
      <c r="IY3" s="480"/>
      <c r="IZ3" s="480"/>
      <c r="JA3" s="480"/>
      <c r="JB3" s="480"/>
      <c r="JC3" s="480"/>
      <c r="JD3" s="480"/>
      <c r="JE3" s="480"/>
      <c r="JF3" s="480"/>
      <c r="JG3" s="480"/>
      <c r="JH3" s="480"/>
      <c r="JI3" s="480"/>
      <c r="JJ3" s="480"/>
      <c r="JK3" s="480" t="s">
        <v>491</v>
      </c>
      <c r="JL3" s="480"/>
      <c r="JM3" s="480"/>
      <c r="JN3" s="480"/>
      <c r="JO3" s="480"/>
      <c r="JP3" s="480"/>
      <c r="JQ3" s="480"/>
      <c r="JR3" s="480"/>
      <c r="JS3" s="480"/>
      <c r="JT3" s="480"/>
      <c r="JU3" s="480"/>
      <c r="JV3" s="480"/>
      <c r="JW3" s="480"/>
      <c r="JX3" s="480"/>
      <c r="JY3" s="480"/>
      <c r="JZ3" s="480" t="s">
        <v>535</v>
      </c>
      <c r="KA3" s="480"/>
      <c r="KB3" s="480"/>
      <c r="KC3" s="480"/>
      <c r="KD3" s="480"/>
      <c r="KE3" s="480"/>
      <c r="KF3" s="480"/>
      <c r="KG3" s="480"/>
      <c r="KH3" s="480"/>
      <c r="KI3" s="480"/>
      <c r="KJ3" s="480"/>
      <c r="KK3" s="480"/>
      <c r="KL3" s="480"/>
      <c r="KM3" s="480"/>
      <c r="KN3" s="480"/>
      <c r="KO3" s="480" t="s">
        <v>538</v>
      </c>
      <c r="KP3" s="480"/>
      <c r="KQ3" s="480"/>
      <c r="KR3" s="480"/>
      <c r="KS3" s="480"/>
      <c r="KT3" s="480"/>
      <c r="KU3" s="480"/>
      <c r="KV3" s="480"/>
      <c r="KW3" s="480"/>
      <c r="KX3" s="480"/>
      <c r="KY3" s="480"/>
      <c r="KZ3" s="480"/>
      <c r="LA3" s="480"/>
      <c r="LB3" s="480"/>
      <c r="LC3" s="480"/>
      <c r="LD3" s="480" t="s">
        <v>541</v>
      </c>
      <c r="LE3" s="480"/>
      <c r="LF3" s="480"/>
      <c r="LG3" s="480"/>
      <c r="LH3" s="480"/>
      <c r="LI3" s="480"/>
      <c r="LJ3" s="480"/>
      <c r="LK3" s="480"/>
      <c r="LL3" s="480"/>
      <c r="LM3" s="480"/>
      <c r="LN3" s="480"/>
      <c r="LO3" s="480"/>
      <c r="LP3" s="480"/>
      <c r="LQ3" s="480"/>
      <c r="LR3" s="480"/>
      <c r="LS3" s="480" t="s">
        <v>277</v>
      </c>
      <c r="LT3" s="480"/>
      <c r="LU3" s="480"/>
      <c r="LV3" s="480"/>
      <c r="LW3" s="480"/>
      <c r="LX3" s="480"/>
      <c r="LY3" s="480"/>
      <c r="LZ3" s="480"/>
      <c r="MA3" s="480"/>
      <c r="MB3" s="480"/>
      <c r="MC3" s="480"/>
      <c r="MD3" s="480"/>
      <c r="ME3" s="480"/>
      <c r="MF3" s="480"/>
      <c r="MG3" s="480"/>
      <c r="MH3" s="480" t="s">
        <v>492</v>
      </c>
      <c r="MI3" s="480"/>
      <c r="MJ3" s="480"/>
      <c r="MK3" s="480"/>
      <c r="ML3" s="480"/>
      <c r="MM3" s="480"/>
      <c r="MN3" s="480"/>
      <c r="MO3" s="480"/>
      <c r="MP3" s="480"/>
      <c r="MQ3" s="480"/>
      <c r="MR3" s="480"/>
      <c r="MS3" s="480"/>
      <c r="MT3" s="480"/>
      <c r="MU3" s="480"/>
      <c r="MV3" s="480"/>
      <c r="MW3" s="480" t="s">
        <v>493</v>
      </c>
      <c r="MX3" s="480"/>
      <c r="MY3" s="480"/>
      <c r="MZ3" s="480"/>
      <c r="NA3" s="480"/>
      <c r="NB3" s="480"/>
      <c r="NC3" s="480"/>
      <c r="ND3" s="480"/>
      <c r="NE3" s="480"/>
      <c r="NF3" s="480"/>
      <c r="NG3" s="480"/>
      <c r="NH3" s="480"/>
      <c r="NI3" s="480"/>
      <c r="NJ3" s="480"/>
      <c r="NK3" s="480"/>
      <c r="NL3" s="480" t="s">
        <v>494</v>
      </c>
      <c r="NM3" s="480"/>
      <c r="NN3" s="480"/>
      <c r="NO3" s="480"/>
      <c r="NP3" s="480"/>
      <c r="NQ3" s="480"/>
      <c r="NR3" s="480"/>
      <c r="NS3" s="480"/>
      <c r="NT3" s="480"/>
      <c r="NU3" s="480"/>
      <c r="NV3" s="480"/>
      <c r="NW3" s="480"/>
      <c r="NX3" s="480"/>
      <c r="NY3" s="480"/>
      <c r="NZ3" s="480"/>
      <c r="OA3" s="480" t="s">
        <v>495</v>
      </c>
      <c r="OB3" s="480"/>
      <c r="OC3" s="480"/>
      <c r="OD3" s="480"/>
      <c r="OE3" s="480"/>
      <c r="OF3" s="480"/>
      <c r="OG3" s="480"/>
      <c r="OH3" s="480"/>
      <c r="OI3" s="480"/>
      <c r="OJ3" s="480"/>
      <c r="OK3" s="480"/>
      <c r="OL3" s="480"/>
      <c r="OM3" s="480"/>
      <c r="ON3" s="480"/>
      <c r="OO3" s="480"/>
      <c r="OP3" s="480" t="s">
        <v>496</v>
      </c>
      <c r="OQ3" s="480"/>
      <c r="OR3" s="480"/>
      <c r="OS3" s="480"/>
      <c r="OT3" s="480"/>
      <c r="OU3" s="480"/>
      <c r="OV3" s="480"/>
      <c r="OW3" s="480"/>
      <c r="OX3" s="480"/>
      <c r="OY3" s="480"/>
      <c r="OZ3" s="480"/>
      <c r="PA3" s="480"/>
      <c r="PB3" s="480"/>
      <c r="PC3" s="480"/>
      <c r="PD3" s="480"/>
      <c r="PE3" s="480" t="s">
        <v>497</v>
      </c>
      <c r="PF3" s="480"/>
      <c r="PG3" s="480"/>
      <c r="PH3" s="480"/>
      <c r="PI3" s="480"/>
      <c r="PJ3" s="480"/>
      <c r="PK3" s="480"/>
      <c r="PL3" s="480"/>
      <c r="PM3" s="480"/>
      <c r="PN3" s="480"/>
      <c r="PO3" s="480"/>
      <c r="PP3" s="480"/>
      <c r="PQ3" s="480"/>
      <c r="PR3" s="480"/>
      <c r="PS3" s="480"/>
      <c r="PT3" s="505"/>
      <c r="PU3" s="505"/>
      <c r="PV3" s="505"/>
      <c r="PW3" s="505"/>
      <c r="PX3" s="505"/>
      <c r="PY3" s="505"/>
      <c r="PZ3" s="505"/>
      <c r="QA3" s="505"/>
      <c r="QB3" s="505"/>
      <c r="QC3" s="505"/>
      <c r="QD3" s="505"/>
    </row>
    <row r="4" spans="1:450" ht="87" customHeight="1">
      <c r="A4" s="2" t="s">
        <v>2</v>
      </c>
      <c r="B4" s="446" t="s">
        <v>587</v>
      </c>
      <c r="C4" s="2" t="s">
        <v>81</v>
      </c>
      <c r="D4" s="2" t="s">
        <v>85</v>
      </c>
      <c r="E4" s="2" t="s">
        <v>4</v>
      </c>
      <c r="F4" s="58" t="s">
        <v>5</v>
      </c>
      <c r="G4" s="58" t="s">
        <v>82</v>
      </c>
      <c r="H4" s="58" t="s">
        <v>83</v>
      </c>
      <c r="I4" s="58" t="s">
        <v>593</v>
      </c>
      <c r="J4" s="4" t="s">
        <v>6</v>
      </c>
      <c r="K4" s="4" t="s">
        <v>7</v>
      </c>
      <c r="L4" s="4" t="s">
        <v>8</v>
      </c>
      <c r="M4" s="4" t="s">
        <v>9</v>
      </c>
      <c r="N4" s="4" t="s">
        <v>10</v>
      </c>
      <c r="O4" s="4" t="s">
        <v>11</v>
      </c>
      <c r="P4" s="2" t="s">
        <v>2</v>
      </c>
      <c r="Q4" s="446" t="s">
        <v>587</v>
      </c>
      <c r="R4" s="2" t="s">
        <v>81</v>
      </c>
      <c r="S4" s="2" t="s">
        <v>85</v>
      </c>
      <c r="T4" s="2" t="s">
        <v>4</v>
      </c>
      <c r="U4" s="58" t="s">
        <v>5</v>
      </c>
      <c r="V4" s="58" t="s">
        <v>82</v>
      </c>
      <c r="W4" s="58" t="s">
        <v>83</v>
      </c>
      <c r="X4" s="58" t="s">
        <v>593</v>
      </c>
      <c r="Y4" s="4" t="s">
        <v>6</v>
      </c>
      <c r="Z4" s="4" t="s">
        <v>7</v>
      </c>
      <c r="AA4" s="4" t="s">
        <v>8</v>
      </c>
      <c r="AB4" s="4" t="s">
        <v>9</v>
      </c>
      <c r="AC4" s="4" t="s">
        <v>10</v>
      </c>
      <c r="AD4" s="4" t="s">
        <v>11</v>
      </c>
      <c r="AE4" s="2" t="s">
        <v>2</v>
      </c>
      <c r="AF4" s="446" t="s">
        <v>587</v>
      </c>
      <c r="AG4" s="2" t="s">
        <v>81</v>
      </c>
      <c r="AH4" s="2" t="s">
        <v>85</v>
      </c>
      <c r="AI4" s="2" t="s">
        <v>4</v>
      </c>
      <c r="AJ4" s="58" t="s">
        <v>416</v>
      </c>
      <c r="AK4" s="58" t="s">
        <v>82</v>
      </c>
      <c r="AL4" s="58" t="s">
        <v>83</v>
      </c>
      <c r="AM4" s="58" t="s">
        <v>593</v>
      </c>
      <c r="AN4" s="4" t="s">
        <v>6</v>
      </c>
      <c r="AO4" s="4" t="s">
        <v>7</v>
      </c>
      <c r="AP4" s="4" t="s">
        <v>8</v>
      </c>
      <c r="AQ4" s="4" t="s">
        <v>9</v>
      </c>
      <c r="AR4" s="4" t="s">
        <v>10</v>
      </c>
      <c r="AS4" s="4" t="s">
        <v>11</v>
      </c>
      <c r="AT4" s="2" t="s">
        <v>2</v>
      </c>
      <c r="AU4" s="446" t="s">
        <v>587</v>
      </c>
      <c r="AV4" s="2" t="s">
        <v>81</v>
      </c>
      <c r="AW4" s="2" t="s">
        <v>85</v>
      </c>
      <c r="AX4" s="2" t="s">
        <v>4</v>
      </c>
      <c r="AY4" s="58"/>
      <c r="AZ4" s="58" t="s">
        <v>82</v>
      </c>
      <c r="BA4" s="58" t="s">
        <v>83</v>
      </c>
      <c r="BB4" s="58" t="s">
        <v>593</v>
      </c>
      <c r="BC4" s="4" t="s">
        <v>6</v>
      </c>
      <c r="BD4" s="4" t="s">
        <v>7</v>
      </c>
      <c r="BE4" s="4" t="s">
        <v>8</v>
      </c>
      <c r="BF4" s="4" t="s">
        <v>9</v>
      </c>
      <c r="BG4" s="4" t="s">
        <v>10</v>
      </c>
      <c r="BH4" s="4" t="s">
        <v>11</v>
      </c>
      <c r="BI4" s="2" t="s">
        <v>2</v>
      </c>
      <c r="BJ4" s="446" t="s">
        <v>587</v>
      </c>
      <c r="BK4" s="2" t="s">
        <v>81</v>
      </c>
      <c r="BL4" s="2" t="s">
        <v>85</v>
      </c>
      <c r="BM4" s="2" t="s">
        <v>4</v>
      </c>
      <c r="BN4" s="58"/>
      <c r="BO4" s="58" t="s">
        <v>82</v>
      </c>
      <c r="BP4" s="58" t="s">
        <v>83</v>
      </c>
      <c r="BQ4" s="58" t="s">
        <v>593</v>
      </c>
      <c r="BR4" s="4" t="s">
        <v>6</v>
      </c>
      <c r="BS4" s="4" t="s">
        <v>7</v>
      </c>
      <c r="BT4" s="4" t="s">
        <v>8</v>
      </c>
      <c r="BU4" s="4" t="s">
        <v>9</v>
      </c>
      <c r="BV4" s="4" t="s">
        <v>10</v>
      </c>
      <c r="BW4" s="4" t="s">
        <v>11</v>
      </c>
      <c r="BX4" s="2" t="s">
        <v>2</v>
      </c>
      <c r="BY4" s="446" t="s">
        <v>587</v>
      </c>
      <c r="BZ4" s="2" t="s">
        <v>81</v>
      </c>
      <c r="CA4" s="2" t="s">
        <v>85</v>
      </c>
      <c r="CB4" s="2" t="s">
        <v>4</v>
      </c>
      <c r="CC4" s="58"/>
      <c r="CD4" s="58" t="s">
        <v>82</v>
      </c>
      <c r="CE4" s="58" t="s">
        <v>83</v>
      </c>
      <c r="CF4" s="58" t="s">
        <v>593</v>
      </c>
      <c r="CG4" s="4" t="s">
        <v>6</v>
      </c>
      <c r="CH4" s="4" t="s">
        <v>7</v>
      </c>
      <c r="CI4" s="4" t="s">
        <v>8</v>
      </c>
      <c r="CJ4" s="4" t="s">
        <v>9</v>
      </c>
      <c r="CK4" s="4" t="s">
        <v>10</v>
      </c>
      <c r="CL4" s="4" t="s">
        <v>11</v>
      </c>
      <c r="CM4" s="2" t="s">
        <v>2</v>
      </c>
      <c r="CN4" s="446" t="s">
        <v>587</v>
      </c>
      <c r="CO4" s="2" t="s">
        <v>81</v>
      </c>
      <c r="CP4" s="2" t="s">
        <v>85</v>
      </c>
      <c r="CQ4" s="2" t="s">
        <v>4</v>
      </c>
      <c r="CR4" s="290" t="s">
        <v>415</v>
      </c>
      <c r="CS4" s="58" t="s">
        <v>82</v>
      </c>
      <c r="CT4" s="58" t="s">
        <v>83</v>
      </c>
      <c r="CU4" s="58" t="s">
        <v>593</v>
      </c>
      <c r="CV4" s="4" t="s">
        <v>6</v>
      </c>
      <c r="CW4" s="4" t="s">
        <v>7</v>
      </c>
      <c r="CX4" s="4" t="s">
        <v>8</v>
      </c>
      <c r="CY4" s="4" t="s">
        <v>9</v>
      </c>
      <c r="CZ4" s="4" t="s">
        <v>10</v>
      </c>
      <c r="DA4" s="4" t="s">
        <v>11</v>
      </c>
      <c r="DB4" s="2" t="s">
        <v>2</v>
      </c>
      <c r="DC4" s="446" t="s">
        <v>587</v>
      </c>
      <c r="DD4" s="2" t="s">
        <v>81</v>
      </c>
      <c r="DE4" s="2" t="s">
        <v>85</v>
      </c>
      <c r="DF4" s="2" t="s">
        <v>4</v>
      </c>
      <c r="DG4" s="58"/>
      <c r="DH4" s="58" t="s">
        <v>82</v>
      </c>
      <c r="DI4" s="58" t="s">
        <v>83</v>
      </c>
      <c r="DJ4" s="58" t="s">
        <v>593</v>
      </c>
      <c r="DK4" s="4" t="s">
        <v>6</v>
      </c>
      <c r="DL4" s="4" t="s">
        <v>7</v>
      </c>
      <c r="DM4" s="4" t="s">
        <v>8</v>
      </c>
      <c r="DN4" s="4" t="s">
        <v>9</v>
      </c>
      <c r="DO4" s="4" t="s">
        <v>10</v>
      </c>
      <c r="DP4" s="4" t="s">
        <v>11</v>
      </c>
      <c r="DQ4" s="2" t="s">
        <v>2</v>
      </c>
      <c r="DR4" s="446" t="s">
        <v>587</v>
      </c>
      <c r="DS4" s="2" t="s">
        <v>81</v>
      </c>
      <c r="DT4" s="2" t="s">
        <v>85</v>
      </c>
      <c r="DU4" s="2" t="s">
        <v>4</v>
      </c>
      <c r="DV4" s="58"/>
      <c r="DW4" s="58" t="s">
        <v>82</v>
      </c>
      <c r="DX4" s="58" t="s">
        <v>83</v>
      </c>
      <c r="DY4" s="58" t="s">
        <v>593</v>
      </c>
      <c r="DZ4" s="4" t="s">
        <v>6</v>
      </c>
      <c r="EA4" s="4" t="s">
        <v>7</v>
      </c>
      <c r="EB4" s="4" t="s">
        <v>8</v>
      </c>
      <c r="EC4" s="4" t="s">
        <v>9</v>
      </c>
      <c r="ED4" s="4" t="s">
        <v>10</v>
      </c>
      <c r="EE4" s="4" t="s">
        <v>11</v>
      </c>
      <c r="EF4" s="2" t="s">
        <v>2</v>
      </c>
      <c r="EG4" s="446" t="s">
        <v>587</v>
      </c>
      <c r="EH4" s="2" t="s">
        <v>81</v>
      </c>
      <c r="EI4" s="2" t="s">
        <v>85</v>
      </c>
      <c r="EJ4" s="2" t="s">
        <v>4</v>
      </c>
      <c r="EK4" s="58"/>
      <c r="EL4" s="58" t="s">
        <v>82</v>
      </c>
      <c r="EM4" s="58" t="s">
        <v>83</v>
      </c>
      <c r="EN4" s="58" t="s">
        <v>593</v>
      </c>
      <c r="EO4" s="4" t="s">
        <v>6</v>
      </c>
      <c r="EP4" s="4" t="s">
        <v>7</v>
      </c>
      <c r="EQ4" s="4" t="s">
        <v>8</v>
      </c>
      <c r="ER4" s="4" t="s">
        <v>9</v>
      </c>
      <c r="ES4" s="4" t="s">
        <v>10</v>
      </c>
      <c r="ET4" s="4" t="s">
        <v>11</v>
      </c>
      <c r="EU4" s="2" t="s">
        <v>2</v>
      </c>
      <c r="EV4" s="446" t="s">
        <v>587</v>
      </c>
      <c r="EW4" s="2" t="s">
        <v>81</v>
      </c>
      <c r="EX4" s="2" t="s">
        <v>85</v>
      </c>
      <c r="EY4" s="2" t="s">
        <v>4</v>
      </c>
      <c r="EZ4" s="58" t="s">
        <v>432</v>
      </c>
      <c r="FA4" s="58" t="s">
        <v>82</v>
      </c>
      <c r="FB4" s="58" t="s">
        <v>83</v>
      </c>
      <c r="FC4" s="58" t="s">
        <v>593</v>
      </c>
      <c r="FD4" s="4" t="s">
        <v>6</v>
      </c>
      <c r="FE4" s="4" t="s">
        <v>7</v>
      </c>
      <c r="FF4" s="4" t="s">
        <v>8</v>
      </c>
      <c r="FG4" s="4" t="s">
        <v>9</v>
      </c>
      <c r="FH4" s="4" t="s">
        <v>10</v>
      </c>
      <c r="FI4" s="4" t="s">
        <v>11</v>
      </c>
      <c r="FJ4" s="2" t="s">
        <v>2</v>
      </c>
      <c r="FK4" s="446" t="s">
        <v>587</v>
      </c>
      <c r="FL4" s="2" t="s">
        <v>81</v>
      </c>
      <c r="FM4" s="2" t="s">
        <v>85</v>
      </c>
      <c r="FN4" s="2" t="s">
        <v>4</v>
      </c>
      <c r="FO4" s="58" t="s">
        <v>433</v>
      </c>
      <c r="FP4" s="58" t="s">
        <v>82</v>
      </c>
      <c r="FQ4" s="58" t="s">
        <v>83</v>
      </c>
      <c r="FR4" s="58" t="s">
        <v>593</v>
      </c>
      <c r="FS4" s="4" t="s">
        <v>6</v>
      </c>
      <c r="FT4" s="4" t="s">
        <v>7</v>
      </c>
      <c r="FU4" s="4" t="s">
        <v>8</v>
      </c>
      <c r="FV4" s="4" t="s">
        <v>9</v>
      </c>
      <c r="FW4" s="4" t="s">
        <v>10</v>
      </c>
      <c r="FX4" s="4" t="s">
        <v>11</v>
      </c>
      <c r="FY4" s="2" t="s">
        <v>2</v>
      </c>
      <c r="FZ4" s="446" t="s">
        <v>587</v>
      </c>
      <c r="GA4" s="2" t="s">
        <v>81</v>
      </c>
      <c r="GB4" s="2" t="s">
        <v>85</v>
      </c>
      <c r="GC4" s="2" t="s">
        <v>4</v>
      </c>
      <c r="GD4" s="58" t="s">
        <v>5</v>
      </c>
      <c r="GE4" s="58" t="s">
        <v>82</v>
      </c>
      <c r="GF4" s="58" t="s">
        <v>83</v>
      </c>
      <c r="GG4" s="58" t="s">
        <v>593</v>
      </c>
      <c r="GH4" s="4" t="s">
        <v>6</v>
      </c>
      <c r="GI4" s="4" t="s">
        <v>7</v>
      </c>
      <c r="GJ4" s="4" t="s">
        <v>8</v>
      </c>
      <c r="GK4" s="4" t="s">
        <v>9</v>
      </c>
      <c r="GL4" s="4" t="s">
        <v>10</v>
      </c>
      <c r="GM4" s="4" t="s">
        <v>11</v>
      </c>
      <c r="GN4" s="2" t="s">
        <v>2</v>
      </c>
      <c r="GO4" s="446" t="s">
        <v>587</v>
      </c>
      <c r="GP4" s="2" t="s">
        <v>81</v>
      </c>
      <c r="GQ4" s="2" t="s">
        <v>85</v>
      </c>
      <c r="GR4" s="2" t="s">
        <v>4</v>
      </c>
      <c r="GS4" s="58" t="s">
        <v>5</v>
      </c>
      <c r="GT4" s="58" t="s">
        <v>82</v>
      </c>
      <c r="GU4" s="58" t="s">
        <v>83</v>
      </c>
      <c r="GV4" s="58" t="s">
        <v>593</v>
      </c>
      <c r="GW4" s="4" t="s">
        <v>6</v>
      </c>
      <c r="GX4" s="4" t="s">
        <v>7</v>
      </c>
      <c r="GY4" s="4" t="s">
        <v>8</v>
      </c>
      <c r="GZ4" s="4" t="s">
        <v>9</v>
      </c>
      <c r="HA4" s="4" t="s">
        <v>10</v>
      </c>
      <c r="HB4" s="4" t="s">
        <v>11</v>
      </c>
      <c r="HC4" s="2" t="s">
        <v>2</v>
      </c>
      <c r="HD4" s="446" t="s">
        <v>587</v>
      </c>
      <c r="HE4" s="2" t="s">
        <v>81</v>
      </c>
      <c r="HF4" s="2" t="s">
        <v>85</v>
      </c>
      <c r="HG4" s="2" t="s">
        <v>4</v>
      </c>
      <c r="HH4" s="58" t="s">
        <v>434</v>
      </c>
      <c r="HI4" s="58" t="s">
        <v>82</v>
      </c>
      <c r="HJ4" s="58" t="s">
        <v>83</v>
      </c>
      <c r="HK4" s="58" t="s">
        <v>593</v>
      </c>
      <c r="HL4" s="4" t="s">
        <v>6</v>
      </c>
      <c r="HM4" s="4" t="s">
        <v>7</v>
      </c>
      <c r="HN4" s="4" t="s">
        <v>8</v>
      </c>
      <c r="HO4" s="4" t="s">
        <v>9</v>
      </c>
      <c r="HP4" s="4" t="s">
        <v>10</v>
      </c>
      <c r="HQ4" s="4" t="s">
        <v>11</v>
      </c>
      <c r="HR4" s="2" t="s">
        <v>2</v>
      </c>
      <c r="HS4" s="446" t="s">
        <v>587</v>
      </c>
      <c r="HT4" s="2" t="s">
        <v>81</v>
      </c>
      <c r="HU4" s="2" t="s">
        <v>85</v>
      </c>
      <c r="HV4" s="2" t="s">
        <v>4</v>
      </c>
      <c r="HW4" s="58"/>
      <c r="HX4" s="58" t="s">
        <v>82</v>
      </c>
      <c r="HY4" s="58" t="s">
        <v>83</v>
      </c>
      <c r="HZ4" s="58" t="s">
        <v>593</v>
      </c>
      <c r="IA4" s="4" t="s">
        <v>6</v>
      </c>
      <c r="IB4" s="4" t="s">
        <v>7</v>
      </c>
      <c r="IC4" s="4" t="s">
        <v>8</v>
      </c>
      <c r="ID4" s="4" t="s">
        <v>9</v>
      </c>
      <c r="IE4" s="4" t="s">
        <v>10</v>
      </c>
      <c r="IF4" s="4" t="s">
        <v>11</v>
      </c>
      <c r="IG4" s="446" t="s">
        <v>595</v>
      </c>
      <c r="IH4" s="446" t="s">
        <v>587</v>
      </c>
      <c r="II4" s="2" t="s">
        <v>81</v>
      </c>
      <c r="IJ4" s="2" t="s">
        <v>85</v>
      </c>
      <c r="IK4" s="2" t="s">
        <v>4</v>
      </c>
      <c r="IL4" s="58" t="s">
        <v>5</v>
      </c>
      <c r="IM4" s="58" t="s">
        <v>82</v>
      </c>
      <c r="IN4" s="58" t="s">
        <v>83</v>
      </c>
      <c r="IO4" s="58" t="s">
        <v>593</v>
      </c>
      <c r="IP4" s="4" t="s">
        <v>6</v>
      </c>
      <c r="IQ4" s="4" t="s">
        <v>7</v>
      </c>
      <c r="IR4" s="4" t="s">
        <v>8</v>
      </c>
      <c r="IS4" s="4" t="s">
        <v>9</v>
      </c>
      <c r="IT4" s="4" t="s">
        <v>10</v>
      </c>
      <c r="IU4" s="4" t="s">
        <v>11</v>
      </c>
      <c r="IV4" s="2" t="s">
        <v>2</v>
      </c>
      <c r="IW4" s="446" t="s">
        <v>587</v>
      </c>
      <c r="IX4" s="2" t="s">
        <v>81</v>
      </c>
      <c r="IY4" s="2" t="s">
        <v>85</v>
      </c>
      <c r="IZ4" s="2" t="s">
        <v>4</v>
      </c>
      <c r="JA4" s="58" t="s">
        <v>566</v>
      </c>
      <c r="JB4" s="58" t="s">
        <v>82</v>
      </c>
      <c r="JC4" s="58" t="s">
        <v>83</v>
      </c>
      <c r="JD4" s="58" t="s">
        <v>593</v>
      </c>
      <c r="JE4" s="4" t="s">
        <v>6</v>
      </c>
      <c r="JF4" s="4" t="s">
        <v>7</v>
      </c>
      <c r="JG4" s="4" t="s">
        <v>8</v>
      </c>
      <c r="JH4" s="4" t="s">
        <v>9</v>
      </c>
      <c r="JI4" s="4" t="s">
        <v>10</v>
      </c>
      <c r="JJ4" s="4" t="s">
        <v>11</v>
      </c>
      <c r="JK4" s="2" t="s">
        <v>2</v>
      </c>
      <c r="JL4" s="446" t="s">
        <v>587</v>
      </c>
      <c r="JM4" s="2" t="s">
        <v>81</v>
      </c>
      <c r="JN4" s="2" t="s">
        <v>85</v>
      </c>
      <c r="JO4" s="2" t="s">
        <v>4</v>
      </c>
      <c r="JP4" s="58" t="s">
        <v>435</v>
      </c>
      <c r="JQ4" s="58" t="s">
        <v>82</v>
      </c>
      <c r="JR4" s="58" t="s">
        <v>83</v>
      </c>
      <c r="JS4" s="58" t="s">
        <v>593</v>
      </c>
      <c r="JT4" s="4" t="s">
        <v>6</v>
      </c>
      <c r="JU4" s="4" t="s">
        <v>7</v>
      </c>
      <c r="JV4" s="4" t="s">
        <v>8</v>
      </c>
      <c r="JW4" s="4" t="s">
        <v>9</v>
      </c>
      <c r="JX4" s="4" t="s">
        <v>10</v>
      </c>
      <c r="JY4" s="4" t="s">
        <v>11</v>
      </c>
      <c r="JZ4" s="2" t="s">
        <v>2</v>
      </c>
      <c r="KA4" s="446" t="s">
        <v>587</v>
      </c>
      <c r="KB4" s="2" t="s">
        <v>81</v>
      </c>
      <c r="KC4" s="2" t="s">
        <v>85</v>
      </c>
      <c r="KD4" s="2" t="s">
        <v>4</v>
      </c>
      <c r="KE4" s="58" t="s">
        <v>536</v>
      </c>
      <c r="KF4" s="58" t="s">
        <v>82</v>
      </c>
      <c r="KG4" s="58" t="s">
        <v>83</v>
      </c>
      <c r="KH4" s="58" t="s">
        <v>593</v>
      </c>
      <c r="KI4" s="4" t="s">
        <v>6</v>
      </c>
      <c r="KJ4" s="4" t="s">
        <v>7</v>
      </c>
      <c r="KK4" s="4" t="s">
        <v>8</v>
      </c>
      <c r="KL4" s="4" t="s">
        <v>9</v>
      </c>
      <c r="KM4" s="4" t="s">
        <v>10</v>
      </c>
      <c r="KN4" s="4" t="s">
        <v>11</v>
      </c>
      <c r="KO4" s="2" t="s">
        <v>2</v>
      </c>
      <c r="KP4" s="446" t="s">
        <v>587</v>
      </c>
      <c r="KQ4" s="2" t="s">
        <v>81</v>
      </c>
      <c r="KR4" s="2" t="s">
        <v>85</v>
      </c>
      <c r="KS4" s="2" t="s">
        <v>4</v>
      </c>
      <c r="KT4" s="58" t="s">
        <v>539</v>
      </c>
      <c r="KU4" s="58" t="s">
        <v>82</v>
      </c>
      <c r="KV4" s="58" t="s">
        <v>83</v>
      </c>
      <c r="KW4" s="58" t="s">
        <v>593</v>
      </c>
      <c r="KX4" s="4" t="s">
        <v>6</v>
      </c>
      <c r="KY4" s="4" t="s">
        <v>7</v>
      </c>
      <c r="KZ4" s="4" t="s">
        <v>8</v>
      </c>
      <c r="LA4" s="4" t="s">
        <v>9</v>
      </c>
      <c r="LB4" s="4" t="s">
        <v>10</v>
      </c>
      <c r="LC4" s="4" t="s">
        <v>11</v>
      </c>
      <c r="LD4" s="2" t="s">
        <v>2</v>
      </c>
      <c r="LE4" s="446" t="s">
        <v>587</v>
      </c>
      <c r="LF4" s="2" t="s">
        <v>81</v>
      </c>
      <c r="LG4" s="2" t="s">
        <v>85</v>
      </c>
      <c r="LH4" s="2" t="s">
        <v>4</v>
      </c>
      <c r="LI4" s="58" t="s">
        <v>542</v>
      </c>
      <c r="LJ4" s="58" t="s">
        <v>82</v>
      </c>
      <c r="LK4" s="58" t="s">
        <v>83</v>
      </c>
      <c r="LL4" s="58" t="s">
        <v>593</v>
      </c>
      <c r="LM4" s="4" t="s">
        <v>6</v>
      </c>
      <c r="LN4" s="4" t="s">
        <v>7</v>
      </c>
      <c r="LO4" s="4" t="s">
        <v>8</v>
      </c>
      <c r="LP4" s="4" t="s">
        <v>9</v>
      </c>
      <c r="LQ4" s="4" t="s">
        <v>10</v>
      </c>
      <c r="LR4" s="4" t="s">
        <v>11</v>
      </c>
      <c r="LS4" s="2" t="s">
        <v>2</v>
      </c>
      <c r="LT4" s="446" t="s">
        <v>587</v>
      </c>
      <c r="LU4" s="2" t="s">
        <v>81</v>
      </c>
      <c r="LV4" s="2" t="s">
        <v>85</v>
      </c>
      <c r="LW4" s="2" t="s">
        <v>4</v>
      </c>
      <c r="LX4" s="58"/>
      <c r="LY4" s="58" t="s">
        <v>82</v>
      </c>
      <c r="LZ4" s="58" t="s">
        <v>83</v>
      </c>
      <c r="MA4" s="58" t="s">
        <v>593</v>
      </c>
      <c r="MB4" s="4" t="s">
        <v>6</v>
      </c>
      <c r="MC4" s="4" t="s">
        <v>7</v>
      </c>
      <c r="MD4" s="4" t="s">
        <v>8</v>
      </c>
      <c r="ME4" s="4" t="s">
        <v>9</v>
      </c>
      <c r="MF4" s="4" t="s">
        <v>10</v>
      </c>
      <c r="MG4" s="4" t="s">
        <v>11</v>
      </c>
      <c r="MH4" s="2" t="s">
        <v>2</v>
      </c>
      <c r="MI4" s="446" t="s">
        <v>587</v>
      </c>
      <c r="MJ4" s="2" t="s">
        <v>81</v>
      </c>
      <c r="MK4" s="2" t="s">
        <v>85</v>
      </c>
      <c r="ML4" s="2" t="s">
        <v>4</v>
      </c>
      <c r="MM4" s="58" t="s">
        <v>5</v>
      </c>
      <c r="MN4" s="58" t="s">
        <v>82</v>
      </c>
      <c r="MO4" s="58" t="s">
        <v>83</v>
      </c>
      <c r="MP4" s="58" t="s">
        <v>593</v>
      </c>
      <c r="MQ4" s="4" t="s">
        <v>6</v>
      </c>
      <c r="MR4" s="4" t="s">
        <v>7</v>
      </c>
      <c r="MS4" s="4" t="s">
        <v>8</v>
      </c>
      <c r="MT4" s="4" t="s">
        <v>9</v>
      </c>
      <c r="MU4" s="4" t="s">
        <v>10</v>
      </c>
      <c r="MV4" s="4" t="s">
        <v>11</v>
      </c>
      <c r="MW4" s="2" t="s">
        <v>2</v>
      </c>
      <c r="MX4" s="446" t="s">
        <v>587</v>
      </c>
      <c r="MY4" s="2" t="s">
        <v>81</v>
      </c>
      <c r="MZ4" s="2" t="s">
        <v>85</v>
      </c>
      <c r="NA4" s="2" t="s">
        <v>4</v>
      </c>
      <c r="NB4" s="58" t="s">
        <v>5</v>
      </c>
      <c r="NC4" s="58" t="s">
        <v>82</v>
      </c>
      <c r="ND4" s="58" t="s">
        <v>83</v>
      </c>
      <c r="NE4" s="58" t="s">
        <v>593</v>
      </c>
      <c r="NF4" s="4" t="s">
        <v>6</v>
      </c>
      <c r="NG4" s="4" t="s">
        <v>7</v>
      </c>
      <c r="NH4" s="4" t="s">
        <v>8</v>
      </c>
      <c r="NI4" s="4" t="s">
        <v>9</v>
      </c>
      <c r="NJ4" s="4" t="s">
        <v>10</v>
      </c>
      <c r="NK4" s="4" t="s">
        <v>11</v>
      </c>
      <c r="NL4" s="2" t="s">
        <v>2</v>
      </c>
      <c r="NM4" s="446" t="s">
        <v>587</v>
      </c>
      <c r="NN4" s="2" t="s">
        <v>81</v>
      </c>
      <c r="NO4" s="2" t="s">
        <v>85</v>
      </c>
      <c r="NP4" s="2" t="s">
        <v>4</v>
      </c>
      <c r="NQ4" s="58" t="s">
        <v>464</v>
      </c>
      <c r="NR4" s="58" t="s">
        <v>82</v>
      </c>
      <c r="NS4" s="58" t="s">
        <v>83</v>
      </c>
      <c r="NT4" s="58" t="s">
        <v>593</v>
      </c>
      <c r="NU4" s="4" t="s">
        <v>6</v>
      </c>
      <c r="NV4" s="4" t="s">
        <v>7</v>
      </c>
      <c r="NW4" s="4" t="s">
        <v>8</v>
      </c>
      <c r="NX4" s="4" t="s">
        <v>9</v>
      </c>
      <c r="NY4" s="4" t="s">
        <v>10</v>
      </c>
      <c r="NZ4" s="4" t="s">
        <v>11</v>
      </c>
      <c r="OA4" s="2" t="s">
        <v>2</v>
      </c>
      <c r="OB4" s="446" t="s">
        <v>587</v>
      </c>
      <c r="OC4" s="2" t="s">
        <v>81</v>
      </c>
      <c r="OD4" s="2" t="s">
        <v>85</v>
      </c>
      <c r="OE4" s="2" t="s">
        <v>4</v>
      </c>
      <c r="OF4" s="58" t="s">
        <v>5</v>
      </c>
      <c r="OG4" s="58" t="s">
        <v>82</v>
      </c>
      <c r="OH4" s="58" t="s">
        <v>83</v>
      </c>
      <c r="OI4" s="58" t="s">
        <v>593</v>
      </c>
      <c r="OJ4" s="4" t="s">
        <v>6</v>
      </c>
      <c r="OK4" s="4" t="s">
        <v>7</v>
      </c>
      <c r="OL4" s="4" t="s">
        <v>8</v>
      </c>
      <c r="OM4" s="4" t="s">
        <v>9</v>
      </c>
      <c r="ON4" s="4" t="s">
        <v>10</v>
      </c>
      <c r="OO4" s="4" t="s">
        <v>11</v>
      </c>
      <c r="OP4" s="2" t="s">
        <v>2</v>
      </c>
      <c r="OQ4" s="446" t="s">
        <v>587</v>
      </c>
      <c r="OR4" s="2" t="s">
        <v>81</v>
      </c>
      <c r="OS4" s="2" t="s">
        <v>85</v>
      </c>
      <c r="OT4" s="2" t="s">
        <v>4</v>
      </c>
      <c r="OU4" s="58" t="s">
        <v>451</v>
      </c>
      <c r="OV4" s="58" t="s">
        <v>82</v>
      </c>
      <c r="OW4" s="58" t="s">
        <v>83</v>
      </c>
      <c r="OX4" s="58" t="s">
        <v>593</v>
      </c>
      <c r="OY4" s="4" t="s">
        <v>6</v>
      </c>
      <c r="OZ4" s="4" t="s">
        <v>7</v>
      </c>
      <c r="PA4" s="4" t="s">
        <v>8</v>
      </c>
      <c r="PB4" s="4" t="s">
        <v>9</v>
      </c>
      <c r="PC4" s="4" t="s">
        <v>10</v>
      </c>
      <c r="PD4" s="4" t="s">
        <v>11</v>
      </c>
      <c r="PE4" s="2" t="s">
        <v>2</v>
      </c>
      <c r="PF4" s="446" t="s">
        <v>587</v>
      </c>
      <c r="PG4" s="2" t="s">
        <v>81</v>
      </c>
      <c r="PH4" s="2" t="s">
        <v>85</v>
      </c>
      <c r="PI4" s="2" t="s">
        <v>4</v>
      </c>
      <c r="PJ4" s="58" t="s">
        <v>5</v>
      </c>
      <c r="PK4" s="58" t="s">
        <v>82</v>
      </c>
      <c r="PL4" s="58" t="s">
        <v>83</v>
      </c>
      <c r="PM4" s="58" t="s">
        <v>593</v>
      </c>
      <c r="PN4" s="4" t="s">
        <v>6</v>
      </c>
      <c r="PO4" s="4" t="s">
        <v>7</v>
      </c>
      <c r="PP4" s="4" t="s">
        <v>8</v>
      </c>
      <c r="PQ4" s="4" t="s">
        <v>9</v>
      </c>
      <c r="PR4" s="4" t="s">
        <v>10</v>
      </c>
      <c r="PS4" s="4" t="s">
        <v>11</v>
      </c>
      <c r="PT4" s="2" t="s">
        <v>2</v>
      </c>
      <c r="PU4" s="446" t="s">
        <v>587</v>
      </c>
      <c r="PV4" s="58" t="s">
        <v>82</v>
      </c>
      <c r="PW4" s="58" t="s">
        <v>83</v>
      </c>
      <c r="PX4" s="58" t="s">
        <v>593</v>
      </c>
      <c r="PY4" s="4" t="s">
        <v>6</v>
      </c>
      <c r="PZ4" s="4" t="s">
        <v>7</v>
      </c>
      <c r="QA4" s="442" t="s">
        <v>8</v>
      </c>
      <c r="QB4" s="4" t="s">
        <v>9</v>
      </c>
      <c r="QC4" s="4" t="s">
        <v>10</v>
      </c>
      <c r="QD4" s="4" t="s">
        <v>11</v>
      </c>
    </row>
    <row r="5" spans="1:450">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5" t="s">
        <v>14</v>
      </c>
      <c r="CP5" s="5" t="s">
        <v>15</v>
      </c>
      <c r="CQ5" s="5" t="s">
        <v>16</v>
      </c>
      <c r="CR5" s="6" t="s">
        <v>17</v>
      </c>
      <c r="CS5" s="6" t="s">
        <v>18</v>
      </c>
      <c r="CT5" s="6" t="s">
        <v>19</v>
      </c>
      <c r="CU5" s="6" t="s">
        <v>20</v>
      </c>
      <c r="CV5" s="6"/>
      <c r="CW5" s="6"/>
      <c r="CX5" s="6"/>
      <c r="CY5" s="6"/>
      <c r="CZ5" s="6"/>
      <c r="DA5" s="6"/>
      <c r="DB5" s="5" t="s">
        <v>12</v>
      </c>
      <c r="DC5" s="5" t="s">
        <v>13</v>
      </c>
      <c r="DD5" s="5" t="s">
        <v>14</v>
      </c>
      <c r="DE5" s="5" t="s">
        <v>15</v>
      </c>
      <c r="DF5" s="5" t="s">
        <v>16</v>
      </c>
      <c r="DG5" s="6" t="s">
        <v>17</v>
      </c>
      <c r="DH5" s="6" t="s">
        <v>18</v>
      </c>
      <c r="DI5" s="6" t="s">
        <v>19</v>
      </c>
      <c r="DJ5" s="6" t="s">
        <v>20</v>
      </c>
      <c r="DK5" s="6"/>
      <c r="DL5" s="6"/>
      <c r="DM5" s="6"/>
      <c r="DN5" s="6"/>
      <c r="DO5" s="6"/>
      <c r="DP5" s="6"/>
      <c r="DQ5" s="5" t="s">
        <v>12</v>
      </c>
      <c r="DR5" s="5" t="s">
        <v>13</v>
      </c>
      <c r="DS5" s="5" t="s">
        <v>14</v>
      </c>
      <c r="DT5" s="5" t="s">
        <v>15</v>
      </c>
      <c r="DU5" s="5" t="s">
        <v>16</v>
      </c>
      <c r="DV5" s="6" t="s">
        <v>17</v>
      </c>
      <c r="DW5" s="6" t="s">
        <v>18</v>
      </c>
      <c r="DX5" s="6" t="s">
        <v>19</v>
      </c>
      <c r="DY5" s="6" t="s">
        <v>20</v>
      </c>
      <c r="DZ5" s="6"/>
      <c r="EA5" s="6"/>
      <c r="EB5" s="6"/>
      <c r="EC5" s="6"/>
      <c r="ED5" s="6"/>
      <c r="EE5" s="6"/>
      <c r="EF5" s="5" t="s">
        <v>12</v>
      </c>
      <c r="EG5" s="5" t="s">
        <v>13</v>
      </c>
      <c r="EH5" s="5" t="s">
        <v>14</v>
      </c>
      <c r="EI5" s="5" t="s">
        <v>15</v>
      </c>
      <c r="EJ5" s="5" t="s">
        <v>16</v>
      </c>
      <c r="EK5" s="6" t="s">
        <v>17</v>
      </c>
      <c r="EL5" s="6" t="s">
        <v>18</v>
      </c>
      <c r="EM5" s="6" t="s">
        <v>19</v>
      </c>
      <c r="EN5" s="6" t="s">
        <v>20</v>
      </c>
      <c r="EO5" s="6"/>
      <c r="EP5" s="6"/>
      <c r="EQ5" s="6"/>
      <c r="ER5" s="6"/>
      <c r="ES5" s="6"/>
      <c r="ET5" s="6"/>
      <c r="EU5" s="5" t="s">
        <v>12</v>
      </c>
      <c r="EV5" s="5" t="s">
        <v>13</v>
      </c>
      <c r="EW5" s="5" t="s">
        <v>14</v>
      </c>
      <c r="EX5" s="5" t="s">
        <v>15</v>
      </c>
      <c r="EY5" s="5" t="s">
        <v>16</v>
      </c>
      <c r="EZ5" s="6" t="s">
        <v>17</v>
      </c>
      <c r="FA5" s="6" t="s">
        <v>18</v>
      </c>
      <c r="FB5" s="6" t="s">
        <v>19</v>
      </c>
      <c r="FC5" s="6" t="s">
        <v>20</v>
      </c>
      <c r="FD5" s="6"/>
      <c r="FE5" s="6"/>
      <c r="FF5" s="6"/>
      <c r="FG5" s="6"/>
      <c r="FH5" s="6"/>
      <c r="FI5" s="6"/>
      <c r="FJ5" s="5" t="s">
        <v>12</v>
      </c>
      <c r="FK5" s="5" t="s">
        <v>13</v>
      </c>
      <c r="FL5" s="5" t="s">
        <v>14</v>
      </c>
      <c r="FM5" s="5" t="s">
        <v>15</v>
      </c>
      <c r="FN5" s="5" t="s">
        <v>16</v>
      </c>
      <c r="FO5" s="6" t="s">
        <v>17</v>
      </c>
      <c r="FP5" s="6" t="s">
        <v>18</v>
      </c>
      <c r="FQ5" s="6" t="s">
        <v>19</v>
      </c>
      <c r="FR5" s="6" t="s">
        <v>20</v>
      </c>
      <c r="FS5" s="6"/>
      <c r="FT5" s="6"/>
      <c r="FU5" s="6"/>
      <c r="FV5" s="6"/>
      <c r="FW5" s="6"/>
      <c r="FX5" s="6"/>
      <c r="FY5" s="5" t="s">
        <v>12</v>
      </c>
      <c r="FZ5" s="5" t="s">
        <v>13</v>
      </c>
      <c r="GA5" s="5" t="s">
        <v>14</v>
      </c>
      <c r="GB5" s="5" t="s">
        <v>15</v>
      </c>
      <c r="GC5" s="5" t="s">
        <v>16</v>
      </c>
      <c r="GD5" s="6" t="s">
        <v>17</v>
      </c>
      <c r="GE5" s="6" t="s">
        <v>18</v>
      </c>
      <c r="GF5" s="6" t="s">
        <v>19</v>
      </c>
      <c r="GG5" s="6" t="s">
        <v>20</v>
      </c>
      <c r="GH5" s="6"/>
      <c r="GI5" s="6"/>
      <c r="GJ5" s="6"/>
      <c r="GK5" s="6"/>
      <c r="GL5" s="6"/>
      <c r="GM5" s="6"/>
      <c r="GN5" s="5" t="s">
        <v>12</v>
      </c>
      <c r="GO5" s="5" t="s">
        <v>13</v>
      </c>
      <c r="GP5" s="5" t="s">
        <v>14</v>
      </c>
      <c r="GQ5" s="5" t="s">
        <v>15</v>
      </c>
      <c r="GR5" s="5" t="s">
        <v>16</v>
      </c>
      <c r="GS5" s="6" t="s">
        <v>17</v>
      </c>
      <c r="GT5" s="6" t="s">
        <v>18</v>
      </c>
      <c r="GU5" s="6" t="s">
        <v>19</v>
      </c>
      <c r="GV5" s="6" t="s">
        <v>20</v>
      </c>
      <c r="GW5" s="6"/>
      <c r="GX5" s="6"/>
      <c r="GY5" s="6"/>
      <c r="GZ5" s="6"/>
      <c r="HA5" s="6"/>
      <c r="HB5" s="6"/>
      <c r="HC5" s="5" t="s">
        <v>12</v>
      </c>
      <c r="HD5" s="5" t="s">
        <v>13</v>
      </c>
      <c r="HE5" s="5" t="s">
        <v>14</v>
      </c>
      <c r="HF5" s="5" t="s">
        <v>15</v>
      </c>
      <c r="HG5" s="5" t="s">
        <v>16</v>
      </c>
      <c r="HH5" s="6" t="s">
        <v>17</v>
      </c>
      <c r="HI5" s="6" t="s">
        <v>18</v>
      </c>
      <c r="HJ5" s="6" t="s">
        <v>19</v>
      </c>
      <c r="HK5" s="6" t="s">
        <v>20</v>
      </c>
      <c r="HL5" s="6"/>
      <c r="HM5" s="6"/>
      <c r="HN5" s="6"/>
      <c r="HO5" s="6"/>
      <c r="HP5" s="6"/>
      <c r="HQ5" s="6"/>
      <c r="HR5" s="5" t="s">
        <v>12</v>
      </c>
      <c r="HS5" s="5" t="s">
        <v>13</v>
      </c>
      <c r="HT5" s="5" t="s">
        <v>14</v>
      </c>
      <c r="HU5" s="5" t="s">
        <v>15</v>
      </c>
      <c r="HV5" s="5" t="s">
        <v>16</v>
      </c>
      <c r="HW5" s="6" t="s">
        <v>17</v>
      </c>
      <c r="HX5" s="6" t="s">
        <v>18</v>
      </c>
      <c r="HY5" s="6" t="s">
        <v>19</v>
      </c>
      <c r="HZ5" s="6" t="s">
        <v>20</v>
      </c>
      <c r="IA5" s="6"/>
      <c r="IB5" s="6"/>
      <c r="IC5" s="6"/>
      <c r="ID5" s="6"/>
      <c r="IE5" s="6"/>
      <c r="IF5" s="6"/>
      <c r="IG5" s="5" t="s">
        <v>12</v>
      </c>
      <c r="IH5" s="5" t="s">
        <v>13</v>
      </c>
      <c r="II5" s="5" t="s">
        <v>14</v>
      </c>
      <c r="IJ5" s="5" t="s">
        <v>15</v>
      </c>
      <c r="IK5" s="5" t="s">
        <v>16</v>
      </c>
      <c r="IL5" s="6" t="s">
        <v>17</v>
      </c>
      <c r="IM5" s="6" t="s">
        <v>18</v>
      </c>
      <c r="IN5" s="6" t="s">
        <v>19</v>
      </c>
      <c r="IO5" s="6" t="s">
        <v>20</v>
      </c>
      <c r="IP5" s="6"/>
      <c r="IQ5" s="6"/>
      <c r="IR5" s="6"/>
      <c r="IS5" s="6"/>
      <c r="IT5" s="6"/>
      <c r="IU5" s="6"/>
      <c r="IV5" s="5" t="s">
        <v>12</v>
      </c>
      <c r="IW5" s="5" t="s">
        <v>13</v>
      </c>
      <c r="IX5" s="5" t="s">
        <v>14</v>
      </c>
      <c r="IY5" s="5" t="s">
        <v>15</v>
      </c>
      <c r="IZ5" s="5" t="s">
        <v>16</v>
      </c>
      <c r="JA5" s="6" t="s">
        <v>17</v>
      </c>
      <c r="JB5" s="6" t="s">
        <v>18</v>
      </c>
      <c r="JC5" s="6" t="s">
        <v>19</v>
      </c>
      <c r="JD5" s="6" t="s">
        <v>20</v>
      </c>
      <c r="JE5" s="6"/>
      <c r="JF5" s="6"/>
      <c r="JG5" s="6"/>
      <c r="JH5" s="6"/>
      <c r="JI5" s="6"/>
      <c r="JJ5" s="6"/>
      <c r="JK5" s="5" t="s">
        <v>12</v>
      </c>
      <c r="JL5" s="5" t="s">
        <v>13</v>
      </c>
      <c r="JM5" s="5" t="s">
        <v>14</v>
      </c>
      <c r="JN5" s="5" t="s">
        <v>15</v>
      </c>
      <c r="JO5" s="5" t="s">
        <v>16</v>
      </c>
      <c r="JP5" s="6" t="s">
        <v>17</v>
      </c>
      <c r="JQ5" s="6" t="s">
        <v>18</v>
      </c>
      <c r="JR5" s="6" t="s">
        <v>19</v>
      </c>
      <c r="JS5" s="6" t="s">
        <v>20</v>
      </c>
      <c r="JT5" s="6"/>
      <c r="JU5" s="6"/>
      <c r="JV5" s="6"/>
      <c r="JW5" s="6"/>
      <c r="JX5" s="6"/>
      <c r="JY5" s="6"/>
      <c r="JZ5" s="5" t="s">
        <v>12</v>
      </c>
      <c r="KA5" s="5" t="s">
        <v>13</v>
      </c>
      <c r="KB5" s="5" t="s">
        <v>14</v>
      </c>
      <c r="KC5" s="5" t="s">
        <v>15</v>
      </c>
      <c r="KD5" s="5" t="s">
        <v>16</v>
      </c>
      <c r="KE5" s="6" t="s">
        <v>17</v>
      </c>
      <c r="KF5" s="6" t="s">
        <v>18</v>
      </c>
      <c r="KG5" s="6" t="s">
        <v>19</v>
      </c>
      <c r="KH5" s="6" t="s">
        <v>20</v>
      </c>
      <c r="KI5" s="6"/>
      <c r="KJ5" s="6"/>
      <c r="KK5" s="6"/>
      <c r="KL5" s="6"/>
      <c r="KM5" s="6"/>
      <c r="KN5" s="6"/>
      <c r="KO5" s="5" t="s">
        <v>12</v>
      </c>
      <c r="KP5" s="5" t="s">
        <v>13</v>
      </c>
      <c r="KQ5" s="5" t="s">
        <v>14</v>
      </c>
      <c r="KR5" s="5" t="s">
        <v>15</v>
      </c>
      <c r="KS5" s="5" t="s">
        <v>16</v>
      </c>
      <c r="KT5" s="6" t="s">
        <v>17</v>
      </c>
      <c r="KU5" s="6" t="s">
        <v>18</v>
      </c>
      <c r="KV5" s="6" t="s">
        <v>19</v>
      </c>
      <c r="KW5" s="6" t="s">
        <v>20</v>
      </c>
      <c r="KX5" s="6"/>
      <c r="KY5" s="6"/>
      <c r="KZ5" s="6"/>
      <c r="LA5" s="6"/>
      <c r="LB5" s="6"/>
      <c r="LC5" s="6"/>
      <c r="LD5" s="5" t="s">
        <v>12</v>
      </c>
      <c r="LE5" s="5" t="s">
        <v>13</v>
      </c>
      <c r="LF5" s="5" t="s">
        <v>14</v>
      </c>
      <c r="LG5" s="5" t="s">
        <v>15</v>
      </c>
      <c r="LH5" s="5" t="s">
        <v>16</v>
      </c>
      <c r="LI5" s="6" t="s">
        <v>17</v>
      </c>
      <c r="LJ5" s="6" t="s">
        <v>18</v>
      </c>
      <c r="LK5" s="6" t="s">
        <v>19</v>
      </c>
      <c r="LL5" s="6" t="s">
        <v>20</v>
      </c>
      <c r="LM5" s="6"/>
      <c r="LN5" s="6"/>
      <c r="LO5" s="6"/>
      <c r="LP5" s="6"/>
      <c r="LQ5" s="6"/>
      <c r="LR5" s="6"/>
      <c r="LS5" s="5" t="s">
        <v>12</v>
      </c>
      <c r="LT5" s="5" t="s">
        <v>13</v>
      </c>
      <c r="LU5" s="5" t="s">
        <v>14</v>
      </c>
      <c r="LV5" s="5" t="s">
        <v>15</v>
      </c>
      <c r="LW5" s="5" t="s">
        <v>16</v>
      </c>
      <c r="LX5" s="6" t="s">
        <v>17</v>
      </c>
      <c r="LY5" s="6" t="s">
        <v>18</v>
      </c>
      <c r="LZ5" s="6" t="s">
        <v>19</v>
      </c>
      <c r="MA5" s="6" t="s">
        <v>20</v>
      </c>
      <c r="MB5" s="6"/>
      <c r="MC5" s="6"/>
      <c r="MD5" s="6"/>
      <c r="ME5" s="6"/>
      <c r="MF5" s="6"/>
      <c r="MG5" s="6"/>
      <c r="MH5" s="5" t="s">
        <v>12</v>
      </c>
      <c r="MI5" s="5" t="s">
        <v>13</v>
      </c>
      <c r="MJ5" s="5" t="s">
        <v>14</v>
      </c>
      <c r="MK5" s="5" t="s">
        <v>15</v>
      </c>
      <c r="ML5" s="5" t="s">
        <v>16</v>
      </c>
      <c r="MM5" s="6" t="s">
        <v>17</v>
      </c>
      <c r="MN5" s="6" t="s">
        <v>18</v>
      </c>
      <c r="MO5" s="6" t="s">
        <v>19</v>
      </c>
      <c r="MP5" s="6" t="s">
        <v>20</v>
      </c>
      <c r="MQ5" s="6"/>
      <c r="MR5" s="6"/>
      <c r="MS5" s="6"/>
      <c r="MT5" s="6"/>
      <c r="MU5" s="6"/>
      <c r="MV5" s="6"/>
      <c r="MW5" s="5" t="s">
        <v>12</v>
      </c>
      <c r="MX5" s="5" t="s">
        <v>13</v>
      </c>
      <c r="MY5" s="5" t="s">
        <v>14</v>
      </c>
      <c r="MZ5" s="5" t="s">
        <v>15</v>
      </c>
      <c r="NA5" s="5" t="s">
        <v>16</v>
      </c>
      <c r="NB5" s="6" t="s">
        <v>17</v>
      </c>
      <c r="NC5" s="6" t="s">
        <v>18</v>
      </c>
      <c r="ND5" s="6" t="s">
        <v>19</v>
      </c>
      <c r="NE5" s="6" t="s">
        <v>20</v>
      </c>
      <c r="NF5" s="6"/>
      <c r="NG5" s="6"/>
      <c r="NH5" s="6"/>
      <c r="NI5" s="6"/>
      <c r="NJ5" s="6"/>
      <c r="NK5" s="6"/>
      <c r="NL5" s="5" t="s">
        <v>12</v>
      </c>
      <c r="NM5" s="5" t="s">
        <v>13</v>
      </c>
      <c r="NN5" s="5" t="s">
        <v>14</v>
      </c>
      <c r="NO5" s="5" t="s">
        <v>15</v>
      </c>
      <c r="NP5" s="5" t="s">
        <v>16</v>
      </c>
      <c r="NQ5" s="6" t="s">
        <v>17</v>
      </c>
      <c r="NR5" s="6" t="s">
        <v>18</v>
      </c>
      <c r="NS5" s="6" t="s">
        <v>19</v>
      </c>
      <c r="NT5" s="6" t="s">
        <v>20</v>
      </c>
      <c r="NU5" s="6"/>
      <c r="NV5" s="6"/>
      <c r="NW5" s="6"/>
      <c r="NX5" s="6"/>
      <c r="NY5" s="6"/>
      <c r="NZ5" s="6"/>
      <c r="OA5" s="5" t="s">
        <v>12</v>
      </c>
      <c r="OB5" s="5" t="s">
        <v>13</v>
      </c>
      <c r="OC5" s="5" t="s">
        <v>14</v>
      </c>
      <c r="OD5" s="5" t="s">
        <v>15</v>
      </c>
      <c r="OE5" s="5" t="s">
        <v>16</v>
      </c>
      <c r="OF5" s="6" t="s">
        <v>17</v>
      </c>
      <c r="OG5" s="6" t="s">
        <v>18</v>
      </c>
      <c r="OH5" s="6" t="s">
        <v>19</v>
      </c>
      <c r="OI5" s="6" t="s">
        <v>20</v>
      </c>
      <c r="OJ5" s="6"/>
      <c r="OK5" s="6"/>
      <c r="OL5" s="6"/>
      <c r="OM5" s="6"/>
      <c r="ON5" s="6"/>
      <c r="OO5" s="6"/>
      <c r="OP5" s="5" t="s">
        <v>12</v>
      </c>
      <c r="OQ5" s="5" t="s">
        <v>13</v>
      </c>
      <c r="OR5" s="5" t="s">
        <v>14</v>
      </c>
      <c r="OS5" s="5" t="s">
        <v>15</v>
      </c>
      <c r="OT5" s="5" t="s">
        <v>16</v>
      </c>
      <c r="OU5" s="6" t="s">
        <v>17</v>
      </c>
      <c r="OV5" s="6" t="s">
        <v>18</v>
      </c>
      <c r="OW5" s="6" t="s">
        <v>19</v>
      </c>
      <c r="OX5" s="6" t="s">
        <v>20</v>
      </c>
      <c r="OY5" s="6"/>
      <c r="OZ5" s="6"/>
      <c r="PA5" s="6"/>
      <c r="PB5" s="6"/>
      <c r="PC5" s="6"/>
      <c r="PD5" s="6"/>
      <c r="PE5" s="5" t="s">
        <v>12</v>
      </c>
      <c r="PF5" s="5" t="s">
        <v>13</v>
      </c>
      <c r="PG5" s="5" t="s">
        <v>14</v>
      </c>
      <c r="PH5" s="5" t="s">
        <v>15</v>
      </c>
      <c r="PI5" s="5" t="s">
        <v>16</v>
      </c>
      <c r="PJ5" s="6" t="s">
        <v>17</v>
      </c>
      <c r="PK5" s="6" t="s">
        <v>18</v>
      </c>
      <c r="PL5" s="6" t="s">
        <v>19</v>
      </c>
      <c r="PM5" s="6" t="s">
        <v>20</v>
      </c>
      <c r="PN5" s="6"/>
      <c r="PO5" s="6"/>
      <c r="PP5" s="6"/>
      <c r="PQ5" s="6"/>
      <c r="PR5" s="6"/>
      <c r="PS5" s="6"/>
      <c r="PT5" s="5" t="s">
        <v>12</v>
      </c>
      <c r="PU5" s="5" t="s">
        <v>13</v>
      </c>
      <c r="PV5" s="6" t="s">
        <v>18</v>
      </c>
      <c r="PW5" s="6" t="s">
        <v>19</v>
      </c>
      <c r="PX5" s="6" t="s">
        <v>20</v>
      </c>
      <c r="PY5" s="6"/>
      <c r="PZ5" s="6"/>
      <c r="QA5" s="430"/>
      <c r="QB5" s="6"/>
      <c r="QC5" s="6"/>
      <c r="QD5" s="6"/>
    </row>
    <row r="6" spans="1:450" s="338" customFormat="1" ht="14.25" hidden="1" customHeight="1">
      <c r="A6" s="312">
        <v>5</v>
      </c>
      <c r="B6" s="313" t="s">
        <v>25</v>
      </c>
      <c r="C6" s="314">
        <v>0</v>
      </c>
      <c r="D6" s="315">
        <v>0</v>
      </c>
      <c r="E6" s="315"/>
      <c r="F6" s="166">
        <v>0</v>
      </c>
      <c r="G6" s="166">
        <v>0</v>
      </c>
      <c r="H6" s="168">
        <v>0</v>
      </c>
      <c r="I6" s="166">
        <f t="shared" ref="I6" si="0">G6+H6</f>
        <v>0</v>
      </c>
      <c r="J6" s="166">
        <v>0</v>
      </c>
      <c r="K6" s="166">
        <v>0</v>
      </c>
      <c r="L6" s="166">
        <v>0</v>
      </c>
      <c r="M6" s="166">
        <v>0</v>
      </c>
      <c r="N6" s="166">
        <f t="shared" ref="N6" si="1">I6-(J6+K6+L6+M6)</f>
        <v>0</v>
      </c>
      <c r="O6" s="166"/>
      <c r="P6" s="312">
        <v>5</v>
      </c>
      <c r="Q6" s="313" t="s">
        <v>25</v>
      </c>
      <c r="R6" s="314">
        <v>0</v>
      </c>
      <c r="S6" s="315">
        <v>0</v>
      </c>
      <c r="T6" s="315"/>
      <c r="U6" s="166">
        <v>0</v>
      </c>
      <c r="V6" s="166">
        <v>0</v>
      </c>
      <c r="W6" s="168">
        <v>0</v>
      </c>
      <c r="X6" s="166">
        <f t="shared" ref="X6" si="2">V6+W6</f>
        <v>0</v>
      </c>
      <c r="Y6" s="166">
        <v>0</v>
      </c>
      <c r="Z6" s="166">
        <v>0</v>
      </c>
      <c r="AA6" s="166">
        <v>0</v>
      </c>
      <c r="AB6" s="166">
        <v>0</v>
      </c>
      <c r="AC6" s="166">
        <f t="shared" ref="AC6" si="3">X6-(Y6+Z6+AA6+AB6)</f>
        <v>0</v>
      </c>
      <c r="AD6" s="166"/>
      <c r="AE6" s="312">
        <v>5</v>
      </c>
      <c r="AF6" s="313" t="s">
        <v>25</v>
      </c>
      <c r="AG6" s="314">
        <v>0</v>
      </c>
      <c r="AH6" s="315">
        <v>0</v>
      </c>
      <c r="AI6" s="315"/>
      <c r="AJ6" s="166">
        <v>0</v>
      </c>
      <c r="AK6" s="166">
        <v>0</v>
      </c>
      <c r="AL6" s="168">
        <v>0</v>
      </c>
      <c r="AM6" s="166">
        <f t="shared" ref="AM6" si="4">AK6+AL6</f>
        <v>0</v>
      </c>
      <c r="AN6" s="166">
        <v>0</v>
      </c>
      <c r="AO6" s="166">
        <v>0</v>
      </c>
      <c r="AP6" s="166">
        <v>0</v>
      </c>
      <c r="AQ6" s="166">
        <v>0</v>
      </c>
      <c r="AR6" s="166">
        <f t="shared" ref="AR6" si="5">AM6-(AN6+AO6+AP6+AQ6)</f>
        <v>0</v>
      </c>
      <c r="AS6" s="166"/>
      <c r="AT6" s="312">
        <v>5</v>
      </c>
      <c r="AU6" s="313" t="s">
        <v>25</v>
      </c>
      <c r="AV6" s="314">
        <v>0</v>
      </c>
      <c r="AW6" s="315">
        <v>0</v>
      </c>
      <c r="AX6" s="315"/>
      <c r="AY6" s="166">
        <v>0</v>
      </c>
      <c r="AZ6" s="166">
        <v>0</v>
      </c>
      <c r="BA6" s="168">
        <v>0</v>
      </c>
      <c r="BB6" s="166">
        <f t="shared" ref="BB6" si="6">AZ6+BA6</f>
        <v>0</v>
      </c>
      <c r="BC6" s="166">
        <v>0</v>
      </c>
      <c r="BD6" s="166">
        <v>0</v>
      </c>
      <c r="BE6" s="166">
        <v>0</v>
      </c>
      <c r="BF6" s="166">
        <v>0</v>
      </c>
      <c r="BG6" s="166">
        <f t="shared" ref="BG6" si="7">BB6-(BC6+BD6+BE6+BF6)</f>
        <v>0</v>
      </c>
      <c r="BH6" s="166"/>
      <c r="BI6" s="312">
        <v>5</v>
      </c>
      <c r="BJ6" s="313" t="s">
        <v>25</v>
      </c>
      <c r="BK6" s="314">
        <v>0</v>
      </c>
      <c r="BL6" s="315">
        <v>0</v>
      </c>
      <c r="BM6" s="315"/>
      <c r="BN6" s="166">
        <v>0</v>
      </c>
      <c r="BO6" s="166">
        <v>0</v>
      </c>
      <c r="BP6" s="168">
        <v>0</v>
      </c>
      <c r="BQ6" s="166">
        <f t="shared" ref="BQ6" si="8">BO6+BP6</f>
        <v>0</v>
      </c>
      <c r="BR6" s="166">
        <v>0</v>
      </c>
      <c r="BS6" s="166">
        <v>0</v>
      </c>
      <c r="BT6" s="166">
        <v>0</v>
      </c>
      <c r="BU6" s="166">
        <v>0</v>
      </c>
      <c r="BV6" s="166">
        <f t="shared" ref="BV6" si="9">BQ6-(BR6+BS6+BT6+BU6)</f>
        <v>0</v>
      </c>
      <c r="BW6" s="166"/>
      <c r="BX6" s="312">
        <v>5</v>
      </c>
      <c r="BY6" s="313" t="s">
        <v>25</v>
      </c>
      <c r="BZ6" s="314">
        <v>0</v>
      </c>
      <c r="CA6" s="315">
        <v>0</v>
      </c>
      <c r="CB6" s="315"/>
      <c r="CC6" s="166">
        <v>0</v>
      </c>
      <c r="CD6" s="166">
        <v>0</v>
      </c>
      <c r="CE6" s="168">
        <v>0</v>
      </c>
      <c r="CF6" s="166">
        <f t="shared" ref="CF6" si="10">CD6+CE6</f>
        <v>0</v>
      </c>
      <c r="CG6" s="166">
        <v>0</v>
      </c>
      <c r="CH6" s="166">
        <v>0</v>
      </c>
      <c r="CI6" s="166">
        <v>0</v>
      </c>
      <c r="CJ6" s="166">
        <v>0</v>
      </c>
      <c r="CK6" s="166">
        <f t="shared" ref="CK6" si="11">CF6-(CG6+CH6+CI6+CJ6)</f>
        <v>0</v>
      </c>
      <c r="CL6" s="166"/>
      <c r="CM6" s="312">
        <v>5</v>
      </c>
      <c r="CN6" s="313" t="s">
        <v>25</v>
      </c>
      <c r="CO6" s="314">
        <v>0</v>
      </c>
      <c r="CP6" s="315">
        <v>0</v>
      </c>
      <c r="CQ6" s="315"/>
      <c r="CR6" s="167">
        <v>0</v>
      </c>
      <c r="CS6" s="167">
        <v>50000</v>
      </c>
      <c r="CT6" s="167">
        <v>0</v>
      </c>
      <c r="CU6" s="166">
        <f t="shared" ref="CU6" si="12">CS6+CT6</f>
        <v>50000</v>
      </c>
      <c r="CV6" s="166">
        <v>0</v>
      </c>
      <c r="CW6" s="166">
        <v>50000</v>
      </c>
      <c r="CX6" s="166">
        <v>0</v>
      </c>
      <c r="CY6" s="166">
        <v>0</v>
      </c>
      <c r="CZ6" s="166">
        <f t="shared" ref="CZ6" si="13">CU6-(CV6+CW6+CX6+CY6)</f>
        <v>0</v>
      </c>
      <c r="DA6" s="166"/>
      <c r="DB6" s="312">
        <v>5</v>
      </c>
      <c r="DC6" s="313" t="s">
        <v>25</v>
      </c>
      <c r="DD6" s="314">
        <v>0</v>
      </c>
      <c r="DE6" s="315">
        <v>0</v>
      </c>
      <c r="DF6" s="315"/>
      <c r="DG6" s="166">
        <v>0</v>
      </c>
      <c r="DH6" s="166">
        <v>0</v>
      </c>
      <c r="DI6" s="168">
        <v>0</v>
      </c>
      <c r="DJ6" s="166">
        <f t="shared" ref="DJ6" si="14">DH6+DI6</f>
        <v>0</v>
      </c>
      <c r="DK6" s="166">
        <v>0</v>
      </c>
      <c r="DL6" s="166">
        <v>0</v>
      </c>
      <c r="DM6" s="166">
        <v>0</v>
      </c>
      <c r="DN6" s="166">
        <v>0</v>
      </c>
      <c r="DO6" s="166">
        <f t="shared" ref="DO6" si="15">DJ6-(DK6+DL6+DM6+DN6)</f>
        <v>0</v>
      </c>
      <c r="DP6" s="166"/>
      <c r="DQ6" s="312">
        <v>5</v>
      </c>
      <c r="DR6" s="313" t="s">
        <v>25</v>
      </c>
      <c r="DS6" s="314">
        <v>0</v>
      </c>
      <c r="DT6" s="315">
        <v>0</v>
      </c>
      <c r="DU6" s="315"/>
      <c r="DV6" s="166">
        <v>0</v>
      </c>
      <c r="DW6" s="166">
        <v>0</v>
      </c>
      <c r="DX6" s="168">
        <v>0</v>
      </c>
      <c r="DY6" s="166">
        <f t="shared" ref="DY6" si="16">DW6+DX6</f>
        <v>0</v>
      </c>
      <c r="DZ6" s="166">
        <v>0</v>
      </c>
      <c r="EA6" s="166">
        <v>0</v>
      </c>
      <c r="EB6" s="166">
        <v>0</v>
      </c>
      <c r="EC6" s="166">
        <v>0</v>
      </c>
      <c r="ED6" s="166">
        <f t="shared" ref="ED6" si="17">DY6-(DZ6+EA6+EB6+EC6)</f>
        <v>0</v>
      </c>
      <c r="EE6" s="166"/>
      <c r="EF6" s="312">
        <v>5</v>
      </c>
      <c r="EG6" s="313" t="s">
        <v>25</v>
      </c>
      <c r="EH6" s="314">
        <v>0</v>
      </c>
      <c r="EI6" s="315">
        <v>0</v>
      </c>
      <c r="EJ6" s="315"/>
      <c r="EK6" s="166">
        <v>0</v>
      </c>
      <c r="EL6" s="166">
        <v>0</v>
      </c>
      <c r="EM6" s="168">
        <v>0</v>
      </c>
      <c r="EN6" s="166">
        <f t="shared" ref="EN6" si="18">EL6+EM6</f>
        <v>0</v>
      </c>
      <c r="EO6" s="166">
        <v>0</v>
      </c>
      <c r="EP6" s="166">
        <v>0</v>
      </c>
      <c r="EQ6" s="166">
        <v>0</v>
      </c>
      <c r="ER6" s="166">
        <v>0</v>
      </c>
      <c r="ES6" s="166">
        <f t="shared" ref="ES6" si="19">EN6-(EO6+EP6+EQ6+ER6)</f>
        <v>0</v>
      </c>
      <c r="ET6" s="166"/>
      <c r="EU6" s="312">
        <v>5</v>
      </c>
      <c r="EV6" s="313" t="s">
        <v>25</v>
      </c>
      <c r="EW6" s="314">
        <v>0</v>
      </c>
      <c r="EX6" s="315">
        <v>0</v>
      </c>
      <c r="EY6" s="315"/>
      <c r="EZ6" s="166">
        <v>0</v>
      </c>
      <c r="FA6" s="166">
        <v>0</v>
      </c>
      <c r="FB6" s="168">
        <v>0</v>
      </c>
      <c r="FC6" s="166">
        <f t="shared" ref="FC6" si="20">FA6+FB6</f>
        <v>0</v>
      </c>
      <c r="FD6" s="166">
        <v>0</v>
      </c>
      <c r="FE6" s="166">
        <v>0</v>
      </c>
      <c r="FF6" s="166">
        <v>0</v>
      </c>
      <c r="FG6" s="166">
        <v>0</v>
      </c>
      <c r="FH6" s="166">
        <f t="shared" ref="FH6" si="21">FC6-(FD6+FE6+FF6+FG6)</f>
        <v>0</v>
      </c>
      <c r="FI6" s="166"/>
      <c r="FJ6" s="312">
        <v>5</v>
      </c>
      <c r="FK6" s="313" t="s">
        <v>25</v>
      </c>
      <c r="FL6" s="314">
        <v>0</v>
      </c>
      <c r="FM6" s="315">
        <v>0</v>
      </c>
      <c r="FN6" s="315"/>
      <c r="FO6" s="166">
        <v>0</v>
      </c>
      <c r="FP6" s="166">
        <v>0</v>
      </c>
      <c r="FQ6" s="168">
        <v>0</v>
      </c>
      <c r="FR6" s="166">
        <f t="shared" ref="FR6" si="22">FP6+FQ6</f>
        <v>0</v>
      </c>
      <c r="FS6" s="166">
        <v>0</v>
      </c>
      <c r="FT6" s="166">
        <v>0</v>
      </c>
      <c r="FU6" s="166">
        <v>0</v>
      </c>
      <c r="FV6" s="166">
        <v>0</v>
      </c>
      <c r="FW6" s="166">
        <f t="shared" ref="FW6" si="23">FR6-(FS6+FT6+FU6+FV6)</f>
        <v>0</v>
      </c>
      <c r="FX6" s="166"/>
      <c r="FY6" s="312">
        <v>5</v>
      </c>
      <c r="FZ6" s="313" t="s">
        <v>25</v>
      </c>
      <c r="GA6" s="314">
        <v>0</v>
      </c>
      <c r="GB6" s="315">
        <v>0</v>
      </c>
      <c r="GC6" s="315"/>
      <c r="GD6" s="168">
        <v>0</v>
      </c>
      <c r="GE6" s="360">
        <v>0</v>
      </c>
      <c r="GF6" s="168">
        <v>0</v>
      </c>
      <c r="GG6" s="166">
        <f t="shared" ref="GG6" si="24">GE6+GF6</f>
        <v>0</v>
      </c>
      <c r="GH6" s="166">
        <v>0</v>
      </c>
      <c r="GI6" s="168">
        <v>0</v>
      </c>
      <c r="GJ6" s="166">
        <v>0</v>
      </c>
      <c r="GK6" s="166">
        <v>0</v>
      </c>
      <c r="GL6" s="166">
        <f t="shared" ref="GL6" si="25">GG6-(GH6+GI6+GJ6+GK6)</f>
        <v>0</v>
      </c>
      <c r="GM6" s="166"/>
      <c r="GN6" s="312">
        <v>5</v>
      </c>
      <c r="GO6" s="313" t="s">
        <v>25</v>
      </c>
      <c r="GP6" s="314">
        <v>0</v>
      </c>
      <c r="GQ6" s="315">
        <v>0</v>
      </c>
      <c r="GR6" s="315"/>
      <c r="GS6" s="166">
        <v>0</v>
      </c>
      <c r="GT6" s="166">
        <v>0</v>
      </c>
      <c r="GU6" s="168">
        <v>0</v>
      </c>
      <c r="GV6" s="166">
        <f t="shared" ref="GV6" si="26">GT6+GU6</f>
        <v>0</v>
      </c>
      <c r="GW6" s="166">
        <v>0</v>
      </c>
      <c r="GX6" s="166">
        <v>0</v>
      </c>
      <c r="GY6" s="166">
        <v>0</v>
      </c>
      <c r="GZ6" s="166">
        <v>0</v>
      </c>
      <c r="HA6" s="166">
        <f t="shared" ref="HA6" si="27">GV6-(GW6+GX6+GY6+GZ6)</f>
        <v>0</v>
      </c>
      <c r="HB6" s="166"/>
      <c r="HC6" s="312">
        <v>5</v>
      </c>
      <c r="HD6" s="313" t="s">
        <v>25</v>
      </c>
      <c r="HE6" s="314">
        <v>0</v>
      </c>
      <c r="HF6" s="315">
        <v>0</v>
      </c>
      <c r="HG6" s="315"/>
      <c r="HH6" s="166">
        <v>0</v>
      </c>
      <c r="HI6" s="166">
        <v>0</v>
      </c>
      <c r="HJ6" s="168">
        <v>0</v>
      </c>
      <c r="HK6" s="166">
        <f t="shared" ref="HK6" si="28">HI6+HJ6</f>
        <v>0</v>
      </c>
      <c r="HL6" s="166">
        <v>0</v>
      </c>
      <c r="HM6" s="166">
        <v>0</v>
      </c>
      <c r="HN6" s="166">
        <v>0</v>
      </c>
      <c r="HO6" s="166">
        <v>0</v>
      </c>
      <c r="HP6" s="166">
        <f t="shared" ref="HP6" si="29">HK6-(HL6+HM6+HN6+HO6)</f>
        <v>0</v>
      </c>
      <c r="HQ6" s="166"/>
      <c r="HR6" s="312">
        <v>5</v>
      </c>
      <c r="HS6" s="313" t="s">
        <v>25</v>
      </c>
      <c r="HT6" s="314">
        <v>0</v>
      </c>
      <c r="HU6" s="315">
        <v>0</v>
      </c>
      <c r="HV6" s="315"/>
      <c r="HW6" s="166">
        <v>0</v>
      </c>
      <c r="HX6" s="166">
        <v>0</v>
      </c>
      <c r="HY6" s="168">
        <v>0</v>
      </c>
      <c r="HZ6" s="166">
        <f t="shared" ref="HZ6" si="30">HX6+HY6</f>
        <v>0</v>
      </c>
      <c r="IA6" s="166">
        <v>0</v>
      </c>
      <c r="IB6" s="166">
        <v>0</v>
      </c>
      <c r="IC6" s="166">
        <v>0</v>
      </c>
      <c r="ID6" s="166">
        <v>0</v>
      </c>
      <c r="IE6" s="166">
        <f t="shared" ref="IE6" si="31">HZ6-(IA6+IB6+IC6+ID6)</f>
        <v>0</v>
      </c>
      <c r="IF6" s="166"/>
      <c r="IG6" s="312">
        <v>5</v>
      </c>
      <c r="IH6" s="313" t="s">
        <v>25</v>
      </c>
      <c r="II6" s="314">
        <v>0</v>
      </c>
      <c r="IJ6" s="315">
        <v>0</v>
      </c>
      <c r="IK6" s="315"/>
      <c r="IL6" s="166">
        <v>0</v>
      </c>
      <c r="IM6" s="166">
        <v>0</v>
      </c>
      <c r="IN6" s="168">
        <v>0</v>
      </c>
      <c r="IO6" s="166">
        <f t="shared" ref="IO6" si="32">IM6+IN6</f>
        <v>0</v>
      </c>
      <c r="IP6" s="166">
        <v>0</v>
      </c>
      <c r="IQ6" s="166">
        <v>0</v>
      </c>
      <c r="IR6" s="166">
        <v>0</v>
      </c>
      <c r="IS6" s="166">
        <v>0</v>
      </c>
      <c r="IT6" s="166">
        <f t="shared" ref="IT6" si="33">IO6-(IP6+IQ6+IR6+IS6)</f>
        <v>0</v>
      </c>
      <c r="IU6" s="166"/>
      <c r="IV6" s="312">
        <v>5</v>
      </c>
      <c r="IW6" s="313" t="s">
        <v>25</v>
      </c>
      <c r="IX6" s="314">
        <v>0</v>
      </c>
      <c r="IY6" s="315">
        <v>0</v>
      </c>
      <c r="IZ6" s="315"/>
      <c r="JA6" s="166">
        <v>0</v>
      </c>
      <c r="JB6" s="166">
        <v>0</v>
      </c>
      <c r="JC6" s="168">
        <v>0</v>
      </c>
      <c r="JD6" s="166">
        <f t="shared" ref="JD6" si="34">JB6+JC6</f>
        <v>0</v>
      </c>
      <c r="JE6" s="166">
        <v>0</v>
      </c>
      <c r="JF6" s="166">
        <v>0</v>
      </c>
      <c r="JG6" s="166">
        <v>0</v>
      </c>
      <c r="JH6" s="166">
        <v>0</v>
      </c>
      <c r="JI6" s="166">
        <f t="shared" ref="JI6" si="35">JD6-(JE6+JF6+JG6+JH6)</f>
        <v>0</v>
      </c>
      <c r="JJ6" s="166"/>
      <c r="JK6" s="312">
        <v>5</v>
      </c>
      <c r="JL6" s="313" t="s">
        <v>25</v>
      </c>
      <c r="JM6" s="314">
        <v>0</v>
      </c>
      <c r="JN6" s="315">
        <v>0</v>
      </c>
      <c r="JO6" s="315"/>
      <c r="JP6" s="168"/>
      <c r="JQ6" s="361"/>
      <c r="JR6" s="168">
        <v>0</v>
      </c>
      <c r="JS6" s="166">
        <f t="shared" ref="JS6" si="36">JQ6+JR6</f>
        <v>0</v>
      </c>
      <c r="JT6" s="166">
        <v>0</v>
      </c>
      <c r="JU6" s="362"/>
      <c r="JV6" s="362"/>
      <c r="JW6" s="166"/>
      <c r="JX6" s="166">
        <f t="shared" ref="JX6" si="37">JS6-(JT6+JU6+JV6+JW6)</f>
        <v>0</v>
      </c>
      <c r="JY6" s="166"/>
      <c r="JZ6" s="312">
        <v>5</v>
      </c>
      <c r="KA6" s="313" t="s">
        <v>25</v>
      </c>
      <c r="KB6" s="314">
        <v>0</v>
      </c>
      <c r="KC6" s="314">
        <v>0</v>
      </c>
      <c r="KD6" s="314">
        <v>0</v>
      </c>
      <c r="KE6" s="314">
        <v>0</v>
      </c>
      <c r="KF6" s="314">
        <v>0</v>
      </c>
      <c r="KG6" s="314">
        <v>0</v>
      </c>
      <c r="KH6" s="166">
        <f t="shared" ref="KH6" si="38">KF6+KG6</f>
        <v>0</v>
      </c>
      <c r="KI6" s="166">
        <v>0</v>
      </c>
      <c r="KJ6" s="166">
        <v>0</v>
      </c>
      <c r="KK6" s="166">
        <v>0</v>
      </c>
      <c r="KL6" s="166">
        <v>0</v>
      </c>
      <c r="KM6" s="166">
        <f t="shared" ref="KM6" si="39">KH6-(KI6+KJ6+KK6+KL6)</f>
        <v>0</v>
      </c>
      <c r="KN6" s="166"/>
      <c r="KO6" s="312">
        <v>5</v>
      </c>
      <c r="KP6" s="313" t="s">
        <v>25</v>
      </c>
      <c r="KQ6" s="314">
        <v>0</v>
      </c>
      <c r="KR6" s="314">
        <v>0</v>
      </c>
      <c r="KS6" s="314">
        <v>0</v>
      </c>
      <c r="KT6" s="314">
        <v>0</v>
      </c>
      <c r="KU6" s="314">
        <v>0</v>
      </c>
      <c r="KV6" s="314">
        <v>0</v>
      </c>
      <c r="KW6" s="166">
        <f t="shared" ref="KW6" si="40">KU6+KV6</f>
        <v>0</v>
      </c>
      <c r="KX6" s="166">
        <v>0</v>
      </c>
      <c r="KY6" s="166">
        <v>0</v>
      </c>
      <c r="KZ6" s="166">
        <v>0</v>
      </c>
      <c r="LA6" s="166">
        <v>0</v>
      </c>
      <c r="LB6" s="166">
        <f t="shared" ref="LB6" si="41">KW6-(KX6+KY6+KZ6+LA6)</f>
        <v>0</v>
      </c>
      <c r="LC6" s="166"/>
      <c r="LD6" s="312">
        <v>5</v>
      </c>
      <c r="LE6" s="313" t="s">
        <v>25</v>
      </c>
      <c r="LF6" s="314">
        <v>0</v>
      </c>
      <c r="LG6" s="314">
        <v>0</v>
      </c>
      <c r="LH6" s="314">
        <v>0</v>
      </c>
      <c r="LI6" s="363">
        <v>48</v>
      </c>
      <c r="LJ6" s="360">
        <f t="shared" ref="LJ6" si="42">LI6*2000</f>
        <v>96000</v>
      </c>
      <c r="LK6" s="168">
        <v>0</v>
      </c>
      <c r="LL6" s="166">
        <f t="shared" ref="LL6" si="43">LJ6+LK6</f>
        <v>96000</v>
      </c>
      <c r="LM6" s="166">
        <v>0</v>
      </c>
      <c r="LN6" s="364">
        <v>32000</v>
      </c>
      <c r="LO6" s="364">
        <v>32000</v>
      </c>
      <c r="LP6" s="364">
        <v>32000</v>
      </c>
      <c r="LQ6" s="166">
        <f t="shared" ref="LQ6" si="44">LL6-(LM6+LN6+LO6+LP6)</f>
        <v>0</v>
      </c>
      <c r="LR6" s="166"/>
      <c r="LS6" s="312">
        <v>5</v>
      </c>
      <c r="LT6" s="313" t="s">
        <v>25</v>
      </c>
      <c r="LU6" s="314">
        <v>0</v>
      </c>
      <c r="LV6" s="315">
        <v>0</v>
      </c>
      <c r="LW6" s="315"/>
      <c r="LX6" s="166">
        <v>0</v>
      </c>
      <c r="LY6" s="166">
        <v>0</v>
      </c>
      <c r="LZ6" s="168">
        <v>0</v>
      </c>
      <c r="MA6" s="166">
        <f t="shared" ref="MA6" si="45">LY6+LZ6</f>
        <v>0</v>
      </c>
      <c r="MB6" s="166">
        <v>0</v>
      </c>
      <c r="MC6" s="166">
        <v>0</v>
      </c>
      <c r="MD6" s="166">
        <v>0</v>
      </c>
      <c r="ME6" s="166">
        <v>0</v>
      </c>
      <c r="MF6" s="166">
        <f t="shared" ref="MF6" si="46">MA6-(MB6+MC6+MD6+ME6)</f>
        <v>0</v>
      </c>
      <c r="MG6" s="166"/>
      <c r="MH6" s="312">
        <v>5</v>
      </c>
      <c r="MI6" s="313" t="s">
        <v>25</v>
      </c>
      <c r="MJ6" s="314">
        <v>0</v>
      </c>
      <c r="MK6" s="315">
        <v>0</v>
      </c>
      <c r="ML6" s="315"/>
      <c r="MM6" s="166">
        <v>0</v>
      </c>
      <c r="MN6" s="166">
        <v>0</v>
      </c>
      <c r="MO6" s="168">
        <v>0</v>
      </c>
      <c r="MP6" s="166">
        <f t="shared" ref="MP6" si="47">MN6+MO6</f>
        <v>0</v>
      </c>
      <c r="MQ6" s="166">
        <v>0</v>
      </c>
      <c r="MR6" s="166">
        <v>0</v>
      </c>
      <c r="MS6" s="166">
        <v>0</v>
      </c>
      <c r="MT6" s="166">
        <v>0</v>
      </c>
      <c r="MU6" s="166">
        <f t="shared" ref="MU6" si="48">MP6-(MQ6+MR6+MS6+MT6)</f>
        <v>0</v>
      </c>
      <c r="MV6" s="166"/>
      <c r="MW6" s="312">
        <v>5</v>
      </c>
      <c r="MX6" s="313" t="s">
        <v>25</v>
      </c>
      <c r="MY6" s="314">
        <v>0</v>
      </c>
      <c r="MZ6" s="315">
        <v>0</v>
      </c>
      <c r="NA6" s="315"/>
      <c r="NB6" s="365"/>
      <c r="NC6" s="365">
        <f t="shared" ref="NC6" si="49">+NB6*11000*12</f>
        <v>0</v>
      </c>
      <c r="ND6" s="365">
        <v>0</v>
      </c>
      <c r="NE6" s="166">
        <f t="shared" ref="NE6" si="50">NC6+ND6</f>
        <v>0</v>
      </c>
      <c r="NF6" s="365">
        <f t="shared" ref="NF6" si="51">+NE6/4</f>
        <v>0</v>
      </c>
      <c r="NG6" s="365">
        <f t="shared" ref="NG6" si="52">+NE6/4</f>
        <v>0</v>
      </c>
      <c r="NH6" s="365">
        <f t="shared" ref="NH6" si="53">+NE6/4</f>
        <v>0</v>
      </c>
      <c r="NI6" s="365">
        <f t="shared" ref="NI6" si="54">+NE6/4</f>
        <v>0</v>
      </c>
      <c r="NJ6" s="166">
        <f t="shared" ref="NJ6" si="55">NE6-(NF6+NG6+NH6+NI6)</f>
        <v>0</v>
      </c>
      <c r="NK6" s="166"/>
      <c r="NL6" s="312">
        <v>5</v>
      </c>
      <c r="NM6" s="313" t="s">
        <v>25</v>
      </c>
      <c r="NN6" s="314">
        <v>1722216</v>
      </c>
      <c r="NO6" s="317">
        <v>1432849</v>
      </c>
      <c r="NP6" s="366">
        <v>0.83197984457234164</v>
      </c>
      <c r="NQ6" s="365">
        <v>3</v>
      </c>
      <c r="NR6" s="365">
        <v>396000</v>
      </c>
      <c r="NS6" s="365">
        <v>0</v>
      </c>
      <c r="NT6" s="166">
        <f t="shared" ref="NT6" si="56">NR6+NS6</f>
        <v>396000</v>
      </c>
      <c r="NU6" s="168">
        <v>99000</v>
      </c>
      <c r="NV6" s="168">
        <v>99000</v>
      </c>
      <c r="NW6" s="168">
        <v>99000</v>
      </c>
      <c r="NX6" s="168">
        <v>99000</v>
      </c>
      <c r="NY6" s="166">
        <f t="shared" ref="NY6" si="57">NT6-(NU6+NV6+NW6+NX6)</f>
        <v>0</v>
      </c>
      <c r="NZ6" s="166"/>
      <c r="OA6" s="312">
        <v>5</v>
      </c>
      <c r="OB6" s="313" t="s">
        <v>25</v>
      </c>
      <c r="OC6" s="314">
        <v>0</v>
      </c>
      <c r="OD6" s="315">
        <v>0</v>
      </c>
      <c r="OE6" s="315"/>
      <c r="OF6" s="365"/>
      <c r="OG6" s="365">
        <f t="shared" ref="OG6" si="58">+OF6*11000*12</f>
        <v>0</v>
      </c>
      <c r="OH6" s="365">
        <v>0</v>
      </c>
      <c r="OI6" s="166">
        <f t="shared" ref="OI6" si="59">OG6+OH6</f>
        <v>0</v>
      </c>
      <c r="OJ6" s="365">
        <f t="shared" ref="OJ6" si="60">+OI6/4</f>
        <v>0</v>
      </c>
      <c r="OK6" s="365">
        <f t="shared" ref="OK6" si="61">+OI6/4</f>
        <v>0</v>
      </c>
      <c r="OL6" s="365">
        <f t="shared" ref="OL6" si="62">+OI6/4</f>
        <v>0</v>
      </c>
      <c r="OM6" s="365">
        <f t="shared" ref="OM6" si="63">+OI6/4</f>
        <v>0</v>
      </c>
      <c r="ON6" s="166">
        <f t="shared" ref="ON6" si="64">OI6-(OJ6+OK6+OL6+OM6)</f>
        <v>0</v>
      </c>
      <c r="OO6" s="166"/>
      <c r="OP6" s="312">
        <v>5</v>
      </c>
      <c r="OQ6" s="313" t="s">
        <v>25</v>
      </c>
      <c r="OR6" s="314">
        <v>0</v>
      </c>
      <c r="OS6" s="315">
        <v>0</v>
      </c>
      <c r="OT6" s="315"/>
      <c r="OU6" s="367">
        <v>4</v>
      </c>
      <c r="OV6" s="368">
        <v>400000</v>
      </c>
      <c r="OW6" s="168">
        <v>0</v>
      </c>
      <c r="OX6" s="166">
        <f t="shared" ref="OX6" si="65">OV6+OW6</f>
        <v>400000</v>
      </c>
      <c r="OY6" s="166">
        <v>0</v>
      </c>
      <c r="OZ6" s="361">
        <v>200000</v>
      </c>
      <c r="PA6" s="361">
        <v>200000</v>
      </c>
      <c r="PB6" s="361">
        <v>0</v>
      </c>
      <c r="PC6" s="166">
        <f t="shared" ref="PC6" si="66">OX6-(OY6+OZ6+PA6+PB6)</f>
        <v>0</v>
      </c>
      <c r="PD6" s="166"/>
      <c r="PE6" s="312">
        <v>5</v>
      </c>
      <c r="PF6" s="313" t="s">
        <v>25</v>
      </c>
      <c r="PG6" s="314">
        <v>0</v>
      </c>
      <c r="PH6" s="315">
        <v>0</v>
      </c>
      <c r="PI6" s="315"/>
      <c r="PJ6" s="166">
        <v>0</v>
      </c>
      <c r="PK6" s="166">
        <v>0</v>
      </c>
      <c r="PL6" s="168">
        <v>0</v>
      </c>
      <c r="PM6" s="166">
        <f t="shared" ref="PM6" si="67">PK6+PL6</f>
        <v>0</v>
      </c>
      <c r="PN6" s="166">
        <v>0</v>
      </c>
      <c r="PO6" s="166">
        <v>0</v>
      </c>
      <c r="PP6" s="166">
        <v>0</v>
      </c>
      <c r="PQ6" s="166">
        <v>0</v>
      </c>
      <c r="PR6" s="166">
        <f t="shared" ref="PR6" si="68">PM6-(PN6+PO6+PP6+PQ6)</f>
        <v>0</v>
      </c>
      <c r="PS6" s="166"/>
      <c r="PT6" s="312">
        <v>5</v>
      </c>
      <c r="PU6" s="313" t="s">
        <v>25</v>
      </c>
      <c r="PV6" s="166">
        <f t="shared" ref="PV6" si="69">G6+V6+AK6+AZ6+BO6+CD6+CS6+DH6+DW6+EL6+FA6+FP6+GE6+GT6+HI6+HX6+IM6+JB6+JQ6+KF6+KU6+LJ6+LY6+MN6+NC6+NR6+OG6+OV6+PK6</f>
        <v>942000</v>
      </c>
      <c r="PW6" s="166">
        <f t="shared" ref="PW6" si="70">H6+W6+AL6+BA6+BP6+CE6+CT6+DI6+DX6+EM6+FB6+FQ6+GF6+GU6+HJ6+HY6+IN6+JC6+JR6+KG6+KV6+LK6+LZ6+MO6+ND6+NS6+OH6+OW6+PL6</f>
        <v>0</v>
      </c>
      <c r="PX6" s="166">
        <f t="shared" ref="PX6" si="71">PV6+PW6</f>
        <v>942000</v>
      </c>
      <c r="PY6" s="166">
        <f t="shared" ref="PY6" si="72">J6+Y6+AN6+BC6+BR6+CG6+CV6+DK6+DZ6+EO6+FD6+FS6+GH6+GW6+HL6+IA6+IP6+JE6+JT6+KI6+KX6+LM6+MB6+MQ6+NF6+NU6+OJ6+OY6+PN6</f>
        <v>99000</v>
      </c>
      <c r="PZ6" s="166">
        <f t="shared" ref="PZ6" si="73">K6+Z6+AO6+BD6+BS6+CH6+CW6+DL6+EA6+EP6+FE6+FT6+GI6+GX6+HM6+IB6+IQ6+JF6+JU6+KJ6+KY6+LN6+MC6+MR6+NG6+NV6+OK6+OZ6+PO6</f>
        <v>381000</v>
      </c>
      <c r="QA6" s="167">
        <f t="shared" ref="QA6" si="74">L6+AA6+AP6+BE6+BT6+CI6+CX6+DM6+EB6+EQ6+FF6+FU6+GJ6+GY6+HN6+IC6+IR6+JG6+JV6+KK6+KZ6+LO6+MD6+MS6+NH6+NW6+OL6+PA6+PP6</f>
        <v>331000</v>
      </c>
      <c r="QB6" s="166">
        <f t="shared" ref="QB6" si="75">M6+AB6+AQ6+BF6+BU6+CJ6+CY6+DN6+EC6+ER6+FG6+FV6+GK6+GZ6+HO6+ID6+IS6+JH6+JW6+KL6+LA6+LP6+ME6+MT6+NI6+NX6+OM6+PB6+PQ6</f>
        <v>131000</v>
      </c>
      <c r="QC6" s="318">
        <f t="shared" ref="QC6:QC34" si="76">PX6-(PY6+PZ6+QA6+QB6)</f>
        <v>0</v>
      </c>
      <c r="QD6" s="166"/>
    </row>
    <row r="7" spans="1:450" s="140" customFormat="1" ht="15" customHeight="1">
      <c r="A7" s="149"/>
      <c r="B7" s="148"/>
      <c r="C7" s="152"/>
      <c r="D7" s="141"/>
      <c r="E7" s="141"/>
      <c r="F7" s="142"/>
      <c r="G7" s="142"/>
      <c r="H7" s="143"/>
      <c r="I7" s="142"/>
      <c r="J7" s="142"/>
      <c r="K7" s="142"/>
      <c r="L7" s="142"/>
      <c r="M7" s="142"/>
      <c r="N7" s="142"/>
      <c r="O7" s="142"/>
      <c r="P7" s="149"/>
      <c r="Q7" s="148"/>
      <c r="R7" s="152"/>
      <c r="S7" s="141"/>
      <c r="T7" s="141"/>
      <c r="U7" s="142"/>
      <c r="V7" s="142"/>
      <c r="W7" s="143"/>
      <c r="X7" s="142"/>
      <c r="Y7" s="142"/>
      <c r="Z7" s="142"/>
      <c r="AA7" s="142"/>
      <c r="AB7" s="142"/>
      <c r="AC7" s="142"/>
      <c r="AD7" s="142"/>
      <c r="AE7" s="149"/>
      <c r="AF7" s="148"/>
      <c r="AG7" s="152"/>
      <c r="AH7" s="141"/>
      <c r="AI7" s="141"/>
      <c r="AJ7" s="142"/>
      <c r="AK7" s="142"/>
      <c r="AL7" s="143"/>
      <c r="AM7" s="142"/>
      <c r="AN7" s="142"/>
      <c r="AO7" s="142"/>
      <c r="AP7" s="142"/>
      <c r="AQ7" s="142"/>
      <c r="AR7" s="142"/>
      <c r="AS7" s="142"/>
      <c r="AT7" s="149"/>
      <c r="AU7" s="148"/>
      <c r="AV7" s="152"/>
      <c r="AW7" s="141"/>
      <c r="AX7" s="141"/>
      <c r="AY7" s="142"/>
      <c r="AZ7" s="142"/>
      <c r="BA7" s="143"/>
      <c r="BB7" s="142"/>
      <c r="BC7" s="142"/>
      <c r="BD7" s="142"/>
      <c r="BE7" s="142"/>
      <c r="BF7" s="142"/>
      <c r="BG7" s="142"/>
      <c r="BH7" s="142"/>
      <c r="BI7" s="149"/>
      <c r="BJ7" s="148"/>
      <c r="BK7" s="152"/>
      <c r="BL7" s="141"/>
      <c r="BM7" s="141"/>
      <c r="BN7" s="142"/>
      <c r="BO7" s="142"/>
      <c r="BP7" s="143"/>
      <c r="BQ7" s="142"/>
      <c r="BR7" s="142"/>
      <c r="BS7" s="142"/>
      <c r="BT7" s="142"/>
      <c r="BU7" s="142"/>
      <c r="BV7" s="142"/>
      <c r="BW7" s="142"/>
      <c r="BX7" s="149"/>
      <c r="BY7" s="148"/>
      <c r="BZ7" s="152"/>
      <c r="CA7" s="141"/>
      <c r="CB7" s="141"/>
      <c r="CC7" s="142"/>
      <c r="CD7" s="142"/>
      <c r="CE7" s="143"/>
      <c r="CF7" s="142"/>
      <c r="CG7" s="142"/>
      <c r="CH7" s="142"/>
      <c r="CI7" s="142"/>
      <c r="CJ7" s="142"/>
      <c r="CK7" s="142"/>
      <c r="CL7" s="142"/>
      <c r="CM7" s="149"/>
      <c r="CN7" s="148"/>
      <c r="CO7" s="152"/>
      <c r="CP7" s="141"/>
      <c r="CQ7" s="141"/>
      <c r="CR7" s="128"/>
      <c r="CS7" s="144"/>
      <c r="CT7" s="144"/>
      <c r="CU7" s="142"/>
      <c r="CV7" s="142"/>
      <c r="CW7" s="142"/>
      <c r="CX7" s="142"/>
      <c r="CY7" s="142"/>
      <c r="CZ7" s="142"/>
      <c r="DA7" s="108"/>
      <c r="DB7" s="149"/>
      <c r="DC7" s="148"/>
      <c r="DD7" s="152"/>
      <c r="DE7" s="141"/>
      <c r="DF7" s="141"/>
      <c r="DG7" s="142"/>
      <c r="DH7" s="142"/>
      <c r="DI7" s="143"/>
      <c r="DJ7" s="142"/>
      <c r="DK7" s="142"/>
      <c r="DL7" s="142"/>
      <c r="DM7" s="142"/>
      <c r="DN7" s="142"/>
      <c r="DO7" s="142"/>
      <c r="DP7" s="142"/>
      <c r="DQ7" s="149"/>
      <c r="DR7" s="148"/>
      <c r="DS7" s="152"/>
      <c r="DT7" s="141"/>
      <c r="DU7" s="141"/>
      <c r="DV7" s="142"/>
      <c r="DW7" s="142"/>
      <c r="DX7" s="143"/>
      <c r="DY7" s="142"/>
      <c r="DZ7" s="142"/>
      <c r="EA7" s="142"/>
      <c r="EB7" s="142"/>
      <c r="EC7" s="142"/>
      <c r="ED7" s="142"/>
      <c r="EE7" s="142"/>
      <c r="EF7" s="149"/>
      <c r="EG7" s="148"/>
      <c r="EH7" s="152"/>
      <c r="EI7" s="141"/>
      <c r="EJ7" s="141"/>
      <c r="EK7" s="142"/>
      <c r="EL7" s="142"/>
      <c r="EM7" s="143"/>
      <c r="EN7" s="142"/>
      <c r="EO7" s="142"/>
      <c r="EP7" s="142"/>
      <c r="EQ7" s="142"/>
      <c r="ER7" s="142"/>
      <c r="ES7" s="142"/>
      <c r="ET7" s="142"/>
      <c r="EU7" s="149"/>
      <c r="EV7" s="148"/>
      <c r="EW7" s="152"/>
      <c r="EX7" s="141"/>
      <c r="EY7" s="141"/>
      <c r="EZ7" s="142"/>
      <c r="FA7" s="142"/>
      <c r="FB7" s="143"/>
      <c r="FC7" s="142"/>
      <c r="FD7" s="142"/>
      <c r="FE7" s="142"/>
      <c r="FF7" s="142"/>
      <c r="FG7" s="142"/>
      <c r="FH7" s="142"/>
      <c r="FI7" s="142"/>
      <c r="FJ7" s="149"/>
      <c r="FK7" s="148"/>
      <c r="FL7" s="152"/>
      <c r="FM7" s="141"/>
      <c r="FN7" s="141"/>
      <c r="FO7" s="142"/>
      <c r="FP7" s="142"/>
      <c r="FQ7" s="143"/>
      <c r="FR7" s="142"/>
      <c r="FS7" s="142"/>
      <c r="FT7" s="142"/>
      <c r="FU7" s="142"/>
      <c r="FV7" s="142"/>
      <c r="FW7" s="142"/>
      <c r="FX7" s="142"/>
      <c r="FY7" s="149"/>
      <c r="FZ7" s="148"/>
      <c r="GA7" s="152"/>
      <c r="GB7" s="141"/>
      <c r="GC7" s="141"/>
      <c r="GD7" s="12"/>
      <c r="GE7" s="251"/>
      <c r="GF7" s="12"/>
      <c r="GG7" s="142"/>
      <c r="GH7" s="162"/>
      <c r="GI7" s="12"/>
      <c r="GJ7" s="162"/>
      <c r="GK7" s="162"/>
      <c r="GL7" s="142"/>
      <c r="GM7" s="142"/>
      <c r="GN7" s="149"/>
      <c r="GO7" s="148"/>
      <c r="GP7" s="152"/>
      <c r="GQ7" s="141"/>
      <c r="GR7" s="141"/>
      <c r="GS7" s="142"/>
      <c r="GT7" s="142"/>
      <c r="GU7" s="143"/>
      <c r="GV7" s="142"/>
      <c r="GW7" s="142"/>
      <c r="GX7" s="142"/>
      <c r="GY7" s="142"/>
      <c r="GZ7" s="142"/>
      <c r="HA7" s="142"/>
      <c r="HB7" s="142"/>
      <c r="HC7" s="149"/>
      <c r="HD7" s="148"/>
      <c r="HE7" s="152"/>
      <c r="HF7" s="141"/>
      <c r="HG7" s="141"/>
      <c r="HH7" s="142"/>
      <c r="HI7" s="142"/>
      <c r="HJ7" s="143"/>
      <c r="HK7" s="142"/>
      <c r="HL7" s="142"/>
      <c r="HM7" s="142"/>
      <c r="HN7" s="142"/>
      <c r="HO7" s="142"/>
      <c r="HP7" s="142"/>
      <c r="HQ7" s="142"/>
      <c r="HR7" s="149"/>
      <c r="HS7" s="148"/>
      <c r="HT7" s="152"/>
      <c r="HU7" s="141"/>
      <c r="HV7" s="141"/>
      <c r="HW7" s="142"/>
      <c r="HX7" s="142"/>
      <c r="HY7" s="143"/>
      <c r="HZ7" s="142"/>
      <c r="IA7" s="142"/>
      <c r="IB7" s="142"/>
      <c r="IC7" s="142"/>
      <c r="ID7" s="142"/>
      <c r="IE7" s="142"/>
      <c r="IF7" s="142"/>
      <c r="IG7" s="149"/>
      <c r="IH7" s="148"/>
      <c r="II7" s="152"/>
      <c r="IJ7" s="141"/>
      <c r="IK7" s="141"/>
      <c r="IL7" s="142"/>
      <c r="IM7" s="142"/>
      <c r="IN7" s="143"/>
      <c r="IO7" s="142"/>
      <c r="IP7" s="142"/>
      <c r="IQ7" s="142"/>
      <c r="IR7" s="142"/>
      <c r="IS7" s="142"/>
      <c r="IT7" s="142"/>
      <c r="IU7" s="142"/>
      <c r="IV7" s="149"/>
      <c r="IW7" s="148"/>
      <c r="IX7" s="152"/>
      <c r="IY7" s="141"/>
      <c r="IZ7" s="141"/>
      <c r="JA7" s="142"/>
      <c r="JB7" s="142"/>
      <c r="JC7" s="143"/>
      <c r="JD7" s="142"/>
      <c r="JE7" s="142"/>
      <c r="JF7" s="142"/>
      <c r="JG7" s="142"/>
      <c r="JH7" s="142"/>
      <c r="JI7" s="142"/>
      <c r="JJ7" s="142"/>
      <c r="JK7" s="149"/>
      <c r="JL7" s="148"/>
      <c r="JM7" s="152"/>
      <c r="JN7" s="141"/>
      <c r="JO7" s="141"/>
      <c r="JP7" s="143"/>
      <c r="JQ7" s="201"/>
      <c r="JR7" s="143"/>
      <c r="JS7" s="142"/>
      <c r="JT7" s="142"/>
      <c r="JU7" s="305"/>
      <c r="JV7" s="305"/>
      <c r="JW7" s="142"/>
      <c r="JX7" s="142"/>
      <c r="JY7" s="142"/>
      <c r="JZ7" s="149"/>
      <c r="KA7" s="148"/>
      <c r="KB7" s="152"/>
      <c r="KC7" s="152"/>
      <c r="KD7" s="152"/>
      <c r="KE7" s="152"/>
      <c r="KF7" s="152"/>
      <c r="KG7" s="152"/>
      <c r="KH7" s="142"/>
      <c r="KI7" s="142"/>
      <c r="KJ7" s="142"/>
      <c r="KK7" s="142"/>
      <c r="KL7" s="142"/>
      <c r="KM7" s="142"/>
      <c r="KN7" s="142"/>
      <c r="KO7" s="149"/>
      <c r="KP7" s="148"/>
      <c r="KQ7" s="152"/>
      <c r="KR7" s="152"/>
      <c r="KS7" s="152"/>
      <c r="KT7" s="152"/>
      <c r="KU7" s="152"/>
      <c r="KV7" s="152"/>
      <c r="KW7" s="142"/>
      <c r="KX7" s="142"/>
      <c r="KY7" s="142"/>
      <c r="KZ7" s="142"/>
      <c r="LA7" s="142"/>
      <c r="LB7" s="142"/>
      <c r="LC7" s="142"/>
      <c r="LD7" s="149"/>
      <c r="LE7" s="148"/>
      <c r="LF7" s="152"/>
      <c r="LG7" s="152"/>
      <c r="LH7" s="152"/>
      <c r="LI7" s="306"/>
      <c r="LJ7" s="251"/>
      <c r="LK7" s="12"/>
      <c r="LL7" s="142"/>
      <c r="LM7" s="162"/>
      <c r="LN7" s="252"/>
      <c r="LO7" s="252"/>
      <c r="LP7" s="252"/>
      <c r="LQ7" s="142"/>
      <c r="LR7" s="142"/>
      <c r="LS7" s="149"/>
      <c r="LT7" s="148"/>
      <c r="LU7" s="152"/>
      <c r="LV7" s="141"/>
      <c r="LW7" s="141"/>
      <c r="LX7" s="142"/>
      <c r="LY7" s="142"/>
      <c r="LZ7" s="143"/>
      <c r="MA7" s="142"/>
      <c r="MB7" s="142"/>
      <c r="MC7" s="142"/>
      <c r="MD7" s="142"/>
      <c r="ME7" s="142"/>
      <c r="MF7" s="142"/>
      <c r="MG7" s="142"/>
      <c r="MH7" s="149"/>
      <c r="MI7" s="148"/>
      <c r="MJ7" s="152"/>
      <c r="MK7" s="141"/>
      <c r="ML7" s="141"/>
      <c r="MM7" s="142"/>
      <c r="MN7" s="142"/>
      <c r="MO7" s="143"/>
      <c r="MP7" s="142"/>
      <c r="MQ7" s="142"/>
      <c r="MR7" s="142"/>
      <c r="MS7" s="142"/>
      <c r="MT7" s="142"/>
      <c r="MU7" s="142"/>
      <c r="MV7" s="142"/>
      <c r="MW7" s="149"/>
      <c r="MX7" s="148"/>
      <c r="MY7" s="152"/>
      <c r="MZ7" s="141"/>
      <c r="NA7" s="141"/>
      <c r="NB7" s="254"/>
      <c r="NC7" s="254"/>
      <c r="ND7" s="254"/>
      <c r="NE7" s="142"/>
      <c r="NF7" s="254"/>
      <c r="NG7" s="254"/>
      <c r="NH7" s="254"/>
      <c r="NI7" s="254"/>
      <c r="NJ7" s="142"/>
      <c r="NK7" s="142"/>
      <c r="NL7" s="149"/>
      <c r="NM7" s="148"/>
      <c r="NN7" s="152"/>
      <c r="NO7" s="109"/>
      <c r="NP7" s="127"/>
      <c r="NQ7" s="254"/>
      <c r="NR7" s="254"/>
      <c r="NS7" s="254"/>
      <c r="NT7" s="142"/>
      <c r="NU7" s="143"/>
      <c r="NV7" s="143"/>
      <c r="NW7" s="143"/>
      <c r="NX7" s="143"/>
      <c r="NY7" s="142"/>
      <c r="NZ7" s="142"/>
      <c r="OA7" s="149"/>
      <c r="OB7" s="148"/>
      <c r="OC7" s="152"/>
      <c r="OD7" s="141"/>
      <c r="OE7" s="141"/>
      <c r="OF7" s="254"/>
      <c r="OG7" s="254"/>
      <c r="OH7" s="254"/>
      <c r="OI7" s="142"/>
      <c r="OJ7" s="254"/>
      <c r="OK7" s="254"/>
      <c r="OL7" s="254"/>
      <c r="OM7" s="254"/>
      <c r="ON7" s="142"/>
      <c r="OO7" s="142"/>
      <c r="OP7" s="149"/>
      <c r="OQ7" s="148"/>
      <c r="OR7" s="152"/>
      <c r="OS7" s="141"/>
      <c r="OT7" s="141"/>
      <c r="OU7" s="287"/>
      <c r="OV7" s="200"/>
      <c r="OW7" s="143"/>
      <c r="OX7" s="142"/>
      <c r="OY7" s="142"/>
      <c r="OZ7" s="201"/>
      <c r="PA7" s="201"/>
      <c r="PB7" s="201"/>
      <c r="PC7" s="142"/>
      <c r="PD7" s="142"/>
      <c r="PE7" s="149"/>
      <c r="PF7" s="148"/>
      <c r="PG7" s="152"/>
      <c r="PH7" s="141"/>
      <c r="PI7" s="141"/>
      <c r="PJ7" s="142"/>
      <c r="PK7" s="142"/>
      <c r="PL7" s="143"/>
      <c r="PM7" s="142"/>
      <c r="PN7" s="142"/>
      <c r="PO7" s="142"/>
      <c r="PP7" s="142"/>
      <c r="PQ7" s="142"/>
      <c r="PR7" s="142"/>
      <c r="PS7" s="142"/>
      <c r="PT7" s="149"/>
      <c r="PU7" s="148"/>
      <c r="PV7" s="142"/>
      <c r="PW7" s="142"/>
      <c r="PX7" s="142"/>
      <c r="PY7" s="142"/>
      <c r="PZ7" s="142"/>
      <c r="QA7" s="144"/>
      <c r="QB7" s="142"/>
      <c r="QC7" s="318">
        <f t="shared" si="76"/>
        <v>0</v>
      </c>
      <c r="QD7" s="142"/>
    </row>
    <row r="8" spans="1:450" s="140" customFormat="1" ht="15" customHeight="1">
      <c r="A8" s="409">
        <v>1</v>
      </c>
      <c r="B8" s="323" t="s">
        <v>586</v>
      </c>
      <c r="C8" s="94"/>
      <c r="D8" s="94"/>
      <c r="E8" s="94"/>
      <c r="F8" s="94"/>
      <c r="G8" s="59"/>
      <c r="H8" s="94"/>
      <c r="I8" s="94">
        <f>SUM(G8:H8)</f>
        <v>0</v>
      </c>
      <c r="J8" s="94">
        <v>0</v>
      </c>
      <c r="K8" s="94">
        <v>0</v>
      </c>
      <c r="L8" s="94">
        <v>0</v>
      </c>
      <c r="M8" s="94">
        <v>0</v>
      </c>
      <c r="N8" s="94">
        <f>I8-(J8+K8+L8+M8)</f>
        <v>0</v>
      </c>
      <c r="O8" s="142"/>
      <c r="P8" s="319"/>
      <c r="Q8" s="323"/>
      <c r="R8" s="94"/>
      <c r="S8" s="94"/>
      <c r="T8" s="94"/>
      <c r="U8" s="94"/>
      <c r="V8" s="59"/>
      <c r="W8" s="94"/>
      <c r="X8" s="94">
        <f>SUM(V8:W8)</f>
        <v>0</v>
      </c>
      <c r="Y8" s="94">
        <v>0</v>
      </c>
      <c r="Z8" s="94">
        <v>0</v>
      </c>
      <c r="AA8" s="94">
        <v>0</v>
      </c>
      <c r="AB8" s="94">
        <v>0</v>
      </c>
      <c r="AC8" s="94">
        <f>X8-(Y8+Z8+AA8+AB8)</f>
        <v>0</v>
      </c>
      <c r="AD8" s="142"/>
      <c r="AE8" s="319"/>
      <c r="AF8" s="323"/>
      <c r="AG8" s="94"/>
      <c r="AH8" s="94"/>
      <c r="AI8" s="94"/>
      <c r="AJ8" s="94"/>
      <c r="AK8" s="59"/>
      <c r="AL8" s="94"/>
      <c r="AM8" s="94">
        <f>SUM(AK8:AL8)</f>
        <v>0</v>
      </c>
      <c r="AN8" s="94">
        <v>0</v>
      </c>
      <c r="AO8" s="94">
        <v>0</v>
      </c>
      <c r="AP8" s="94">
        <v>0</v>
      </c>
      <c r="AQ8" s="94">
        <v>0</v>
      </c>
      <c r="AR8" s="94">
        <f>AM8-(AN8+AO8+AP8+AQ8)</f>
        <v>0</v>
      </c>
      <c r="AS8" s="142"/>
      <c r="AT8" s="319"/>
      <c r="AU8" s="323"/>
      <c r="AV8" s="94"/>
      <c r="AW8" s="94"/>
      <c r="AX8" s="94"/>
      <c r="AY8" s="94"/>
      <c r="AZ8" s="59"/>
      <c r="BA8" s="94"/>
      <c r="BB8" s="94">
        <f>SUM(AZ8:BA8)</f>
        <v>0</v>
      </c>
      <c r="BC8" s="94">
        <v>0</v>
      </c>
      <c r="BD8" s="94">
        <v>0</v>
      </c>
      <c r="BE8" s="94">
        <v>0</v>
      </c>
      <c r="BF8" s="94">
        <v>0</v>
      </c>
      <c r="BG8" s="94">
        <f>BB8-(BC8+BD8+BE8+BF8)</f>
        <v>0</v>
      </c>
      <c r="BH8" s="142"/>
      <c r="BI8" s="319"/>
      <c r="BJ8" s="323"/>
      <c r="BK8" s="94"/>
      <c r="BL8" s="94"/>
      <c r="BM8" s="94"/>
      <c r="BN8" s="94"/>
      <c r="BO8" s="59"/>
      <c r="BP8" s="94"/>
      <c r="BQ8" s="94">
        <f>SUM(BO8:BP8)</f>
        <v>0</v>
      </c>
      <c r="BR8" s="94">
        <v>0</v>
      </c>
      <c r="BS8" s="94">
        <v>0</v>
      </c>
      <c r="BT8" s="94">
        <v>0</v>
      </c>
      <c r="BU8" s="94">
        <v>0</v>
      </c>
      <c r="BV8" s="94">
        <f>BQ8-(BR8+BS8+BT8+BU8)</f>
        <v>0</v>
      </c>
      <c r="BW8" s="142"/>
      <c r="BX8" s="319"/>
      <c r="BY8" s="323"/>
      <c r="BZ8" s="94"/>
      <c r="CA8" s="94"/>
      <c r="CB8" s="94"/>
      <c r="CC8" s="94"/>
      <c r="CD8" s="59"/>
      <c r="CE8" s="94"/>
      <c r="CF8" s="94">
        <f>SUM(CD8:CE8)</f>
        <v>0</v>
      </c>
      <c r="CG8" s="94">
        <v>0</v>
      </c>
      <c r="CH8" s="94">
        <v>0</v>
      </c>
      <c r="CI8" s="94">
        <v>0</v>
      </c>
      <c r="CJ8" s="94">
        <v>0</v>
      </c>
      <c r="CK8" s="94">
        <f>CF8-(CG8+CH8+CI8+CJ8)</f>
        <v>0</v>
      </c>
      <c r="CL8" s="142"/>
      <c r="CM8" s="319"/>
      <c r="CN8" s="323"/>
      <c r="CO8" s="94"/>
      <c r="CP8" s="94"/>
      <c r="CQ8" s="94"/>
      <c r="CR8" s="94"/>
      <c r="CS8" s="59"/>
      <c r="CT8" s="94"/>
      <c r="CU8" s="94">
        <f>SUM(CS8:CT8)</f>
        <v>0</v>
      </c>
      <c r="CV8" s="94">
        <v>0</v>
      </c>
      <c r="CW8" s="94">
        <v>0</v>
      </c>
      <c r="CX8" s="94">
        <v>0</v>
      </c>
      <c r="CY8" s="94">
        <v>0</v>
      </c>
      <c r="CZ8" s="94">
        <f>CU8-(CV8+CW8+CX8+CY8)</f>
        <v>0</v>
      </c>
      <c r="DA8" s="142"/>
      <c r="DB8" s="319"/>
      <c r="DC8" s="323"/>
      <c r="DD8" s="94"/>
      <c r="DE8" s="94"/>
      <c r="DF8" s="94"/>
      <c r="DG8" s="94"/>
      <c r="DH8" s="59"/>
      <c r="DI8" s="94"/>
      <c r="DJ8" s="94">
        <f>SUM(DH8:DI8)</f>
        <v>0</v>
      </c>
      <c r="DK8" s="94">
        <v>0</v>
      </c>
      <c r="DL8" s="94">
        <v>0</v>
      </c>
      <c r="DM8" s="94">
        <v>0</v>
      </c>
      <c r="DN8" s="94">
        <v>0</v>
      </c>
      <c r="DO8" s="94">
        <f>DJ8-(DK8+DL8+DM8+DN8)</f>
        <v>0</v>
      </c>
      <c r="DP8" s="142"/>
      <c r="DQ8" s="319"/>
      <c r="DR8" s="323"/>
      <c r="DS8" s="94"/>
      <c r="DT8" s="94"/>
      <c r="DU8" s="94"/>
      <c r="DV8" s="94"/>
      <c r="DW8" s="59"/>
      <c r="DX8" s="94"/>
      <c r="DY8" s="94">
        <f>SUM(DW8:DX8)</f>
        <v>0</v>
      </c>
      <c r="DZ8" s="94">
        <v>0</v>
      </c>
      <c r="EA8" s="94">
        <v>0</v>
      </c>
      <c r="EB8" s="94">
        <v>0</v>
      </c>
      <c r="EC8" s="94">
        <v>0</v>
      </c>
      <c r="ED8" s="94">
        <f>DY8-(DZ8+EA8+EB8+EC8)</f>
        <v>0</v>
      </c>
      <c r="EE8" s="142"/>
      <c r="EF8" s="319"/>
      <c r="EG8" s="323"/>
      <c r="EH8" s="94"/>
      <c r="EI8" s="94"/>
      <c r="EJ8" s="94"/>
      <c r="EK8" s="94"/>
      <c r="EL8" s="59"/>
      <c r="EM8" s="94"/>
      <c r="EN8" s="94">
        <f>SUM(EL8:EM8)</f>
        <v>0</v>
      </c>
      <c r="EO8" s="94">
        <v>0</v>
      </c>
      <c r="EP8" s="94">
        <v>0</v>
      </c>
      <c r="EQ8" s="94">
        <v>0</v>
      </c>
      <c r="ER8" s="94">
        <v>0</v>
      </c>
      <c r="ES8" s="94">
        <f>EN8-(EO8+EP8+EQ8+ER8)</f>
        <v>0</v>
      </c>
      <c r="ET8" s="142"/>
      <c r="EU8" s="319"/>
      <c r="EV8" s="323"/>
      <c r="EW8" s="94"/>
      <c r="EX8" s="94"/>
      <c r="EY8" s="94"/>
      <c r="EZ8" s="94"/>
      <c r="FA8" s="59"/>
      <c r="FB8" s="94"/>
      <c r="FC8" s="94">
        <f>SUM(FA8:FB8)</f>
        <v>0</v>
      </c>
      <c r="FD8" s="94">
        <v>0</v>
      </c>
      <c r="FE8" s="94">
        <v>0</v>
      </c>
      <c r="FF8" s="94">
        <v>0</v>
      </c>
      <c r="FG8" s="94">
        <v>0</v>
      </c>
      <c r="FH8" s="94">
        <f>FC8-(FD8+FE8+FF8+FG8)</f>
        <v>0</v>
      </c>
      <c r="FI8" s="142"/>
      <c r="FJ8" s="319"/>
      <c r="FK8" s="323"/>
      <c r="FL8" s="94"/>
      <c r="FM8" s="94"/>
      <c r="FN8" s="94"/>
      <c r="FO8" s="94"/>
      <c r="FP8" s="59"/>
      <c r="FQ8" s="94"/>
      <c r="FR8" s="94">
        <f>SUM(FP8:FQ8)</f>
        <v>0</v>
      </c>
      <c r="FS8" s="94">
        <v>0</v>
      </c>
      <c r="FT8" s="94">
        <v>0</v>
      </c>
      <c r="FU8" s="94">
        <v>0</v>
      </c>
      <c r="FV8" s="94">
        <v>0</v>
      </c>
      <c r="FW8" s="94">
        <f>FR8-(FS8+FT8+FU8+FV8)</f>
        <v>0</v>
      </c>
      <c r="FX8" s="142"/>
      <c r="FY8" s="319"/>
      <c r="FZ8" s="323"/>
      <c r="GA8" s="94"/>
      <c r="GB8" s="94"/>
      <c r="GC8" s="94"/>
      <c r="GD8" s="94"/>
      <c r="GE8" s="59"/>
      <c r="GF8" s="94"/>
      <c r="GG8" s="94">
        <f>SUM(GE8:GF8)</f>
        <v>0</v>
      </c>
      <c r="GH8" s="94">
        <v>0</v>
      </c>
      <c r="GI8" s="94">
        <v>0</v>
      </c>
      <c r="GJ8" s="94">
        <v>0</v>
      </c>
      <c r="GK8" s="94">
        <v>0</v>
      </c>
      <c r="GL8" s="94">
        <f>GG8-(GH8+GI8+GJ8+GK8)</f>
        <v>0</v>
      </c>
      <c r="GM8" s="142"/>
      <c r="GN8" s="319"/>
      <c r="GO8" s="323"/>
      <c r="GP8" s="94"/>
      <c r="GQ8" s="94"/>
      <c r="GR8" s="94"/>
      <c r="GS8" s="94"/>
      <c r="GT8" s="59"/>
      <c r="GU8" s="94"/>
      <c r="GV8" s="94">
        <f>SUM(GT8:GU8)</f>
        <v>0</v>
      </c>
      <c r="GW8" s="94">
        <v>0</v>
      </c>
      <c r="GX8" s="94">
        <v>0</v>
      </c>
      <c r="GY8" s="94">
        <v>0</v>
      </c>
      <c r="GZ8" s="94">
        <v>0</v>
      </c>
      <c r="HA8" s="94">
        <f>GV8-(GW8+GX8+GY8+GZ8)</f>
        <v>0</v>
      </c>
      <c r="HB8" s="142"/>
      <c r="HC8" s="319"/>
      <c r="HD8" s="323"/>
      <c r="HE8" s="94"/>
      <c r="HF8" s="94"/>
      <c r="HG8" s="94"/>
      <c r="HH8" s="94"/>
      <c r="HI8" s="59"/>
      <c r="HJ8" s="94"/>
      <c r="HK8" s="94">
        <f>SUM(HI8:HJ8)</f>
        <v>0</v>
      </c>
      <c r="HL8" s="94">
        <v>0</v>
      </c>
      <c r="HM8" s="94">
        <v>0</v>
      </c>
      <c r="HN8" s="94">
        <v>0</v>
      </c>
      <c r="HO8" s="94">
        <v>0</v>
      </c>
      <c r="HP8" s="94">
        <f>HK8-(HL8+HM8+HN8+HO8)</f>
        <v>0</v>
      </c>
      <c r="HQ8" s="142"/>
      <c r="HR8" s="319"/>
      <c r="HS8" s="323"/>
      <c r="HT8" s="94"/>
      <c r="HU8" s="94"/>
      <c r="HV8" s="94"/>
      <c r="HW8" s="94"/>
      <c r="HX8" s="59"/>
      <c r="HY8" s="94"/>
      <c r="HZ8" s="94">
        <f>SUM(HX8:HY8)</f>
        <v>0</v>
      </c>
      <c r="IA8" s="94">
        <v>0</v>
      </c>
      <c r="IB8" s="94">
        <v>0</v>
      </c>
      <c r="IC8" s="94">
        <v>0</v>
      </c>
      <c r="ID8" s="94">
        <v>0</v>
      </c>
      <c r="IE8" s="94">
        <f>HZ8-(IA8+IB8+IC8+ID8)</f>
        <v>0</v>
      </c>
      <c r="IF8" s="142"/>
      <c r="IG8" s="319"/>
      <c r="IH8" s="323"/>
      <c r="II8" s="94"/>
      <c r="IJ8" s="94"/>
      <c r="IK8" s="94"/>
      <c r="IL8" s="94"/>
      <c r="IM8" s="59"/>
      <c r="IN8" s="94"/>
      <c r="IO8" s="94">
        <f>SUM(IM8:IN8)</f>
        <v>0</v>
      </c>
      <c r="IP8" s="94">
        <v>0</v>
      </c>
      <c r="IQ8" s="94">
        <v>0</v>
      </c>
      <c r="IR8" s="94">
        <v>0</v>
      </c>
      <c r="IS8" s="94">
        <v>0</v>
      </c>
      <c r="IT8" s="94">
        <f>IO8-(IP8+IQ8+IR8+IS8)</f>
        <v>0</v>
      </c>
      <c r="IU8" s="142"/>
      <c r="IV8" s="319"/>
      <c r="IW8" s="323"/>
      <c r="IX8" s="94"/>
      <c r="IY8" s="94"/>
      <c r="IZ8" s="94"/>
      <c r="JA8" s="94"/>
      <c r="JB8" s="59"/>
      <c r="JC8" s="94"/>
      <c r="JD8" s="94">
        <f>SUM(JB8:JC8)</f>
        <v>0</v>
      </c>
      <c r="JE8" s="94">
        <v>0</v>
      </c>
      <c r="JF8" s="94">
        <v>0</v>
      </c>
      <c r="JG8" s="94">
        <v>0</v>
      </c>
      <c r="JH8" s="94">
        <v>0</v>
      </c>
      <c r="JI8" s="94">
        <f>JD8-(JE8+JF8+JG8+JH8)</f>
        <v>0</v>
      </c>
      <c r="JJ8" s="142"/>
      <c r="JK8" s="319"/>
      <c r="JL8" s="323"/>
      <c r="JM8" s="94"/>
      <c r="JN8" s="94"/>
      <c r="JO8" s="94"/>
      <c r="JP8" s="94"/>
      <c r="JQ8" s="59"/>
      <c r="JR8" s="94"/>
      <c r="JS8" s="94">
        <f>SUM(JQ8:JR8)</f>
        <v>0</v>
      </c>
      <c r="JT8" s="94">
        <v>0</v>
      </c>
      <c r="JU8" s="94">
        <v>0</v>
      </c>
      <c r="JV8" s="94">
        <v>0</v>
      </c>
      <c r="JW8" s="94">
        <v>0</v>
      </c>
      <c r="JX8" s="94">
        <f>JS8-(JT8+JU8+JV8+JW8)</f>
        <v>0</v>
      </c>
      <c r="JY8" s="142"/>
      <c r="JZ8" s="319"/>
      <c r="KA8" s="323"/>
      <c r="KB8" s="94"/>
      <c r="KC8" s="94"/>
      <c r="KD8" s="94"/>
      <c r="KE8" s="94"/>
      <c r="KF8" s="59"/>
      <c r="KG8" s="94"/>
      <c r="KH8" s="94">
        <f>SUM(KF8:KG8)</f>
        <v>0</v>
      </c>
      <c r="KI8" s="94">
        <v>0</v>
      </c>
      <c r="KJ8" s="94">
        <v>0</v>
      </c>
      <c r="KK8" s="94">
        <v>0</v>
      </c>
      <c r="KL8" s="94">
        <v>0</v>
      </c>
      <c r="KM8" s="94">
        <f>KH8-(KI8+KJ8+KK8+KL8)</f>
        <v>0</v>
      </c>
      <c r="KN8" s="142"/>
      <c r="KO8" s="319"/>
      <c r="KP8" s="323"/>
      <c r="KQ8" s="94"/>
      <c r="KR8" s="94"/>
      <c r="KS8" s="94"/>
      <c r="KT8" s="94"/>
      <c r="KU8" s="59"/>
      <c r="KV8" s="94"/>
      <c r="KW8" s="94">
        <f>SUM(KU8:KV8)</f>
        <v>0</v>
      </c>
      <c r="KX8" s="94">
        <v>0</v>
      </c>
      <c r="KY8" s="94">
        <v>0</v>
      </c>
      <c r="KZ8" s="94">
        <v>0</v>
      </c>
      <c r="LA8" s="94">
        <v>0</v>
      </c>
      <c r="LB8" s="94">
        <f>KW8-(KX8+KY8+KZ8+LA8)</f>
        <v>0</v>
      </c>
      <c r="LC8" s="142"/>
      <c r="LD8" s="319"/>
      <c r="LE8" s="323"/>
      <c r="LF8" s="94"/>
      <c r="LG8" s="94"/>
      <c r="LH8" s="94"/>
      <c r="LI8" s="94"/>
      <c r="LJ8" s="59"/>
      <c r="LK8" s="94"/>
      <c r="LL8" s="94">
        <f>SUM(LJ8:LK8)</f>
        <v>0</v>
      </c>
      <c r="LM8" s="94">
        <v>0</v>
      </c>
      <c r="LN8" s="94">
        <v>0</v>
      </c>
      <c r="LO8" s="94">
        <v>0</v>
      </c>
      <c r="LP8" s="94">
        <v>0</v>
      </c>
      <c r="LQ8" s="94">
        <f>LL8-(LM8+LN8+LO8+LP8)</f>
        <v>0</v>
      </c>
      <c r="LR8" s="142"/>
      <c r="LS8" s="319"/>
      <c r="LT8" s="323"/>
      <c r="LU8" s="94"/>
      <c r="LV8" s="94"/>
      <c r="LW8" s="94"/>
      <c r="LX8" s="94"/>
      <c r="LY8" s="59"/>
      <c r="LZ8" s="94"/>
      <c r="MA8" s="94">
        <f>SUM(LY8:LZ8)</f>
        <v>0</v>
      </c>
      <c r="MB8" s="94">
        <v>0</v>
      </c>
      <c r="MC8" s="94">
        <v>0</v>
      </c>
      <c r="MD8" s="94">
        <v>0</v>
      </c>
      <c r="ME8" s="94">
        <v>0</v>
      </c>
      <c r="MF8" s="94">
        <f>MA8-(MB8+MC8+MD8+ME8)</f>
        <v>0</v>
      </c>
      <c r="MG8" s="142"/>
      <c r="MH8" s="319"/>
      <c r="MI8" s="323"/>
      <c r="MJ8" s="94"/>
      <c r="MK8" s="94"/>
      <c r="ML8" s="94"/>
      <c r="MM8" s="94"/>
      <c r="MN8" s="59"/>
      <c r="MO8" s="94"/>
      <c r="MP8" s="94">
        <f>SUM(MN8:MO8)</f>
        <v>0</v>
      </c>
      <c r="MQ8" s="94">
        <v>0</v>
      </c>
      <c r="MR8" s="94">
        <v>0</v>
      </c>
      <c r="MS8" s="94">
        <v>0</v>
      </c>
      <c r="MT8" s="94">
        <v>0</v>
      </c>
      <c r="MU8" s="94">
        <f>MP8-(MQ8+MR8+MS8+MT8)</f>
        <v>0</v>
      </c>
      <c r="MV8" s="142"/>
      <c r="MW8" s="319"/>
      <c r="MX8" s="323"/>
      <c r="MY8" s="94"/>
      <c r="MZ8" s="94"/>
      <c r="NA8" s="94"/>
      <c r="NB8" s="94"/>
      <c r="NC8" s="59"/>
      <c r="ND8" s="94"/>
      <c r="NE8" s="94">
        <f>SUM(NC8:ND8)</f>
        <v>0</v>
      </c>
      <c r="NF8" s="94">
        <v>0</v>
      </c>
      <c r="NG8" s="94">
        <v>0</v>
      </c>
      <c r="NH8" s="94">
        <v>0</v>
      </c>
      <c r="NI8" s="94">
        <v>0</v>
      </c>
      <c r="NJ8" s="94">
        <f>NE8-(NF8+NG8+NH8+NI8)</f>
        <v>0</v>
      </c>
      <c r="NK8" s="142"/>
      <c r="NL8" s="319"/>
      <c r="NM8" s="323"/>
      <c r="NN8" s="94"/>
      <c r="NO8" s="94"/>
      <c r="NP8" s="94"/>
      <c r="NQ8" s="94"/>
      <c r="NR8" s="59"/>
      <c r="NS8" s="94"/>
      <c r="NT8" s="94">
        <f>SUM(NR8:NS8)</f>
        <v>0</v>
      </c>
      <c r="NU8" s="94">
        <v>0</v>
      </c>
      <c r="NV8" s="94">
        <v>0</v>
      </c>
      <c r="NW8" s="94">
        <v>0</v>
      </c>
      <c r="NX8" s="94">
        <v>0</v>
      </c>
      <c r="NY8" s="94">
        <f>NT8-(NU8+NV8+NW8+NX8)</f>
        <v>0</v>
      </c>
      <c r="NZ8" s="142"/>
      <c r="OA8" s="319"/>
      <c r="OB8" s="323"/>
      <c r="OC8" s="94"/>
      <c r="OD8" s="94"/>
      <c r="OE8" s="94"/>
      <c r="OF8" s="94"/>
      <c r="OG8" s="59"/>
      <c r="OH8" s="94"/>
      <c r="OI8" s="94">
        <f>SUM(OG8:OH8)</f>
        <v>0</v>
      </c>
      <c r="OJ8" s="94">
        <v>0</v>
      </c>
      <c r="OK8" s="94">
        <v>0</v>
      </c>
      <c r="OL8" s="94">
        <v>0</v>
      </c>
      <c r="OM8" s="94">
        <v>0</v>
      </c>
      <c r="ON8" s="94">
        <f>OI8-(OJ8+OK8+OL8+OM8)</f>
        <v>0</v>
      </c>
      <c r="OO8" s="142"/>
      <c r="OP8" s="319"/>
      <c r="OQ8" s="323"/>
      <c r="OR8" s="94"/>
      <c r="OS8" s="94"/>
      <c r="OT8" s="94"/>
      <c r="OU8" s="94"/>
      <c r="OV8" s="59"/>
      <c r="OW8" s="94"/>
      <c r="OX8" s="94">
        <f>SUM(OV8:OW8)</f>
        <v>0</v>
      </c>
      <c r="OY8" s="94">
        <v>0</v>
      </c>
      <c r="OZ8" s="94">
        <v>0</v>
      </c>
      <c r="PA8" s="94">
        <v>0</v>
      </c>
      <c r="PB8" s="94">
        <v>0</v>
      </c>
      <c r="PC8" s="94">
        <f>OX8-(OY8+OZ8+PA8+PB8)</f>
        <v>0</v>
      </c>
      <c r="PD8" s="142"/>
      <c r="PE8" s="319"/>
      <c r="PF8" s="323"/>
      <c r="PG8" s="94"/>
      <c r="PH8" s="94"/>
      <c r="PI8" s="94"/>
      <c r="PJ8" s="94"/>
      <c r="PK8" s="59"/>
      <c r="PL8" s="94"/>
      <c r="PM8" s="94">
        <f>SUM(PK8:PL8)</f>
        <v>0</v>
      </c>
      <c r="PN8" s="94">
        <v>0</v>
      </c>
      <c r="PO8" s="94">
        <v>0</v>
      </c>
      <c r="PP8" s="94">
        <v>0</v>
      </c>
      <c r="PQ8" s="94">
        <v>0</v>
      </c>
      <c r="PR8" s="94">
        <f>PM8-(PN8+PO8+PP8+PQ8)</f>
        <v>0</v>
      </c>
      <c r="PS8" s="142"/>
      <c r="PT8" s="319"/>
      <c r="PU8" s="323"/>
      <c r="PV8" s="94"/>
      <c r="PW8" s="94"/>
      <c r="PX8" s="94">
        <f t="shared" ref="PX8:PX36" si="77">I8+X8+AM8+BB8+BQ8+CF8+CU8+DJ8+DY8+EN8+FC8+FR8+GG8+GV8+HK8+HZ8+IO8+JD8+JS8+KH8+KW8+LL8+MA8+MP8+NE8+NT8+OI8+OX8+PM8</f>
        <v>0</v>
      </c>
      <c r="PY8" s="94">
        <v>0</v>
      </c>
      <c r="PZ8" s="94">
        <v>0</v>
      </c>
      <c r="QA8" s="94">
        <v>0</v>
      </c>
      <c r="QB8" s="94">
        <v>0</v>
      </c>
      <c r="QC8" s="318">
        <f t="shared" si="76"/>
        <v>0</v>
      </c>
      <c r="QD8" s="94">
        <v>0</v>
      </c>
      <c r="QE8" s="94"/>
      <c r="QF8" s="94"/>
      <c r="QG8" s="94"/>
      <c r="QH8" s="142"/>
    </row>
    <row r="9" spans="1:450" s="140" customFormat="1" ht="15" customHeight="1">
      <c r="A9" s="404">
        <v>2</v>
      </c>
      <c r="B9" s="323" t="s">
        <v>567</v>
      </c>
      <c r="C9" s="94"/>
      <c r="D9" s="94"/>
      <c r="E9" s="94"/>
      <c r="F9" s="94"/>
      <c r="G9" s="59"/>
      <c r="H9" s="94"/>
      <c r="I9" s="94">
        <f t="shared" ref="I9:I23" si="78">SUM(G9:H9)</f>
        <v>0</v>
      </c>
      <c r="J9" s="94">
        <v>0</v>
      </c>
      <c r="K9" s="94">
        <v>0</v>
      </c>
      <c r="L9" s="94">
        <v>0</v>
      </c>
      <c r="M9" s="94">
        <v>0</v>
      </c>
      <c r="N9" s="94">
        <f t="shared" ref="N9:N23" si="79">I9-(J9+K9+L9+M9)</f>
        <v>0</v>
      </c>
      <c r="O9" s="142"/>
      <c r="P9" s="319"/>
      <c r="Q9" s="323"/>
      <c r="R9" s="94"/>
      <c r="S9" s="94"/>
      <c r="T9" s="94"/>
      <c r="U9" s="94"/>
      <c r="V9" s="59"/>
      <c r="W9" s="94"/>
      <c r="X9" s="94">
        <f t="shared" ref="X9:X27" si="80">SUM(V9:W9)</f>
        <v>0</v>
      </c>
      <c r="Y9" s="94">
        <v>0</v>
      </c>
      <c r="Z9" s="94">
        <v>0</v>
      </c>
      <c r="AA9" s="94">
        <v>0</v>
      </c>
      <c r="AB9" s="94">
        <v>0</v>
      </c>
      <c r="AC9" s="94">
        <f t="shared" ref="AC9:AC23" si="81">X9-(Y9+Z9+AA9+AB9)</f>
        <v>0</v>
      </c>
      <c r="AD9" s="142"/>
      <c r="AE9" s="319"/>
      <c r="AF9" s="323"/>
      <c r="AG9" s="94"/>
      <c r="AH9" s="94"/>
      <c r="AI9" s="94"/>
      <c r="AJ9" s="94"/>
      <c r="AK9" s="59"/>
      <c r="AL9" s="94"/>
      <c r="AM9" s="94">
        <f t="shared" ref="AM9:AM27" si="82">SUM(AK9:AL9)</f>
        <v>0</v>
      </c>
      <c r="AN9" s="94">
        <v>0</v>
      </c>
      <c r="AO9" s="94">
        <v>0</v>
      </c>
      <c r="AP9" s="94">
        <v>0</v>
      </c>
      <c r="AQ9" s="94">
        <v>0</v>
      </c>
      <c r="AR9" s="94">
        <f t="shared" ref="AR9:AR23" si="83">AM9-(AN9+AO9+AP9+AQ9)</f>
        <v>0</v>
      </c>
      <c r="AS9" s="142"/>
      <c r="AT9" s="319"/>
      <c r="AU9" s="323"/>
      <c r="AV9" s="94"/>
      <c r="AW9" s="94"/>
      <c r="AX9" s="94"/>
      <c r="AY9" s="94"/>
      <c r="AZ9" s="59"/>
      <c r="BA9" s="94"/>
      <c r="BB9" s="94">
        <f t="shared" ref="BB9:BB33" si="84">SUM(AZ9:BA9)</f>
        <v>0</v>
      </c>
      <c r="BC9" s="94">
        <v>0</v>
      </c>
      <c r="BD9" s="94">
        <v>0</v>
      </c>
      <c r="BE9" s="94">
        <v>0</v>
      </c>
      <c r="BF9" s="94">
        <v>0</v>
      </c>
      <c r="BG9" s="94">
        <f t="shared" ref="BG9:BG23" si="85">BB9-(BC9+BD9+BE9+BF9)</f>
        <v>0</v>
      </c>
      <c r="BH9" s="142"/>
      <c r="BI9" s="319"/>
      <c r="BJ9" s="323"/>
      <c r="BK9" s="94"/>
      <c r="BL9" s="94"/>
      <c r="BM9" s="94"/>
      <c r="BN9" s="94"/>
      <c r="BO9" s="59"/>
      <c r="BP9" s="94"/>
      <c r="BQ9" s="94">
        <f t="shared" ref="BQ9:BQ27" si="86">SUM(BO9:BP9)</f>
        <v>0</v>
      </c>
      <c r="BR9" s="94">
        <v>0</v>
      </c>
      <c r="BS9" s="94">
        <v>0</v>
      </c>
      <c r="BT9" s="94">
        <v>0</v>
      </c>
      <c r="BU9" s="94">
        <v>0</v>
      </c>
      <c r="BV9" s="94">
        <f t="shared" ref="BV9:BV23" si="87">BQ9-(BR9+BS9+BT9+BU9)</f>
        <v>0</v>
      </c>
      <c r="BW9" s="142"/>
      <c r="BX9" s="319"/>
      <c r="BY9" s="323"/>
      <c r="BZ9" s="94"/>
      <c r="CA9" s="94"/>
      <c r="CB9" s="94"/>
      <c r="CC9" s="94"/>
      <c r="CD9" s="59"/>
      <c r="CE9" s="94"/>
      <c r="CF9" s="94">
        <f t="shared" ref="CF9:CF27" si="88">SUM(CD9:CE9)</f>
        <v>0</v>
      </c>
      <c r="CG9" s="94">
        <v>0</v>
      </c>
      <c r="CH9" s="94">
        <v>0</v>
      </c>
      <c r="CI9" s="94">
        <v>0</v>
      </c>
      <c r="CJ9" s="94">
        <v>0</v>
      </c>
      <c r="CK9" s="94">
        <f t="shared" ref="CK9:CK23" si="89">CF9-(CG9+CH9+CI9+CJ9)</f>
        <v>0</v>
      </c>
      <c r="CL9" s="142"/>
      <c r="CM9" s="319"/>
      <c r="CN9" s="323"/>
      <c r="CO9" s="94"/>
      <c r="CP9" s="94"/>
      <c r="CQ9" s="94"/>
      <c r="CR9" s="94"/>
      <c r="CS9" s="59"/>
      <c r="CT9" s="94"/>
      <c r="CU9" s="94">
        <f t="shared" ref="CU9:CU33" si="90">SUM(CS9:CT9)</f>
        <v>0</v>
      </c>
      <c r="CV9" s="94">
        <v>0</v>
      </c>
      <c r="CW9" s="94">
        <v>0</v>
      </c>
      <c r="CX9" s="94">
        <v>0</v>
      </c>
      <c r="CY9" s="94">
        <v>0</v>
      </c>
      <c r="CZ9" s="94">
        <f t="shared" ref="CZ9:CZ23" si="91">CU9-(CV9+CW9+CX9+CY9)</f>
        <v>0</v>
      </c>
      <c r="DA9" s="142"/>
      <c r="DB9" s="319"/>
      <c r="DC9" s="323"/>
      <c r="DD9" s="94"/>
      <c r="DE9" s="94"/>
      <c r="DF9" s="94"/>
      <c r="DG9" s="94"/>
      <c r="DH9" s="59"/>
      <c r="DI9" s="94"/>
      <c r="DJ9" s="94">
        <f t="shared" ref="DJ9:DJ27" si="92">SUM(DH9:DI9)</f>
        <v>0</v>
      </c>
      <c r="DK9" s="94">
        <v>0</v>
      </c>
      <c r="DL9" s="94">
        <v>0</v>
      </c>
      <c r="DM9" s="94">
        <v>0</v>
      </c>
      <c r="DN9" s="94">
        <v>0</v>
      </c>
      <c r="DO9" s="94">
        <f t="shared" ref="DO9:DO23" si="93">DJ9-(DK9+DL9+DM9+DN9)</f>
        <v>0</v>
      </c>
      <c r="DP9" s="142"/>
      <c r="DQ9" s="319"/>
      <c r="DR9" s="323"/>
      <c r="DS9" s="94"/>
      <c r="DT9" s="94"/>
      <c r="DU9" s="94"/>
      <c r="DV9" s="94"/>
      <c r="DW9" s="59"/>
      <c r="DX9" s="94"/>
      <c r="DY9" s="94">
        <f t="shared" ref="DY9:DY27" si="94">SUM(DW9:DX9)</f>
        <v>0</v>
      </c>
      <c r="DZ9" s="94">
        <v>0</v>
      </c>
      <c r="EA9" s="94">
        <v>0</v>
      </c>
      <c r="EB9" s="94">
        <v>0</v>
      </c>
      <c r="EC9" s="94">
        <v>0</v>
      </c>
      <c r="ED9" s="94">
        <f t="shared" ref="ED9:ED23" si="95">DY9-(DZ9+EA9+EB9+EC9)</f>
        <v>0</v>
      </c>
      <c r="EE9" s="142"/>
      <c r="EF9" s="319"/>
      <c r="EG9" s="323"/>
      <c r="EH9" s="94"/>
      <c r="EI9" s="94"/>
      <c r="EJ9" s="94"/>
      <c r="EK9" s="94"/>
      <c r="EL9" s="59"/>
      <c r="EM9" s="94"/>
      <c r="EN9" s="94">
        <f t="shared" ref="EN9:EN27" si="96">SUM(EL9:EM9)</f>
        <v>0</v>
      </c>
      <c r="EO9" s="94">
        <v>0</v>
      </c>
      <c r="EP9" s="94">
        <v>0</v>
      </c>
      <c r="EQ9" s="94">
        <v>0</v>
      </c>
      <c r="ER9" s="94">
        <v>0</v>
      </c>
      <c r="ES9" s="94">
        <f t="shared" ref="ES9:ES23" si="97">EN9-(EO9+EP9+EQ9+ER9)</f>
        <v>0</v>
      </c>
      <c r="ET9" s="142"/>
      <c r="EU9" s="319"/>
      <c r="EV9" s="323"/>
      <c r="EW9" s="94"/>
      <c r="EX9" s="94"/>
      <c r="EY9" s="94"/>
      <c r="EZ9" s="94"/>
      <c r="FA9" s="59"/>
      <c r="FB9" s="94"/>
      <c r="FC9" s="94">
        <f t="shared" ref="FC9:FC27" si="98">SUM(FA9:FB9)</f>
        <v>0</v>
      </c>
      <c r="FD9" s="94">
        <v>0</v>
      </c>
      <c r="FE9" s="94">
        <v>0</v>
      </c>
      <c r="FF9" s="94">
        <v>0</v>
      </c>
      <c r="FG9" s="94">
        <v>0</v>
      </c>
      <c r="FH9" s="94">
        <f t="shared" ref="FH9:FH23" si="99">FC9-(FD9+FE9+FF9+FG9)</f>
        <v>0</v>
      </c>
      <c r="FI9" s="142"/>
      <c r="FJ9" s="319"/>
      <c r="FK9" s="323"/>
      <c r="FL9" s="94"/>
      <c r="FM9" s="94"/>
      <c r="FN9" s="94"/>
      <c r="FO9" s="94"/>
      <c r="FP9" s="59"/>
      <c r="FQ9" s="94"/>
      <c r="FR9" s="94">
        <f t="shared" ref="FR9:FR27" si="100">SUM(FP9:FQ9)</f>
        <v>0</v>
      </c>
      <c r="FS9" s="94">
        <v>0</v>
      </c>
      <c r="FT9" s="94">
        <v>0</v>
      </c>
      <c r="FU9" s="94">
        <v>0</v>
      </c>
      <c r="FV9" s="94">
        <v>0</v>
      </c>
      <c r="FW9" s="94">
        <f t="shared" ref="FW9:FW23" si="101">FR9-(FS9+FT9+FU9+FV9)</f>
        <v>0</v>
      </c>
      <c r="FX9" s="142"/>
      <c r="FY9" s="319"/>
      <c r="FZ9" s="323"/>
      <c r="GA9" s="94"/>
      <c r="GB9" s="94"/>
      <c r="GC9" s="94"/>
      <c r="GD9" s="94"/>
      <c r="GE9" s="59"/>
      <c r="GF9" s="94"/>
      <c r="GG9" s="94">
        <f t="shared" ref="GG9:GG27" si="102">SUM(GE9:GF9)</f>
        <v>0</v>
      </c>
      <c r="GH9" s="94">
        <v>0</v>
      </c>
      <c r="GI9" s="94">
        <v>0</v>
      </c>
      <c r="GJ9" s="94">
        <v>0</v>
      </c>
      <c r="GK9" s="94">
        <v>0</v>
      </c>
      <c r="GL9" s="94">
        <f t="shared" ref="GL9:GL23" si="103">GG9-(GH9+GI9+GJ9+GK9)</f>
        <v>0</v>
      </c>
      <c r="GM9" s="142"/>
      <c r="GN9" s="319"/>
      <c r="GO9" s="323"/>
      <c r="GP9" s="94"/>
      <c r="GQ9" s="94"/>
      <c r="GR9" s="94"/>
      <c r="GS9" s="94"/>
      <c r="GT9" s="59"/>
      <c r="GU9" s="94"/>
      <c r="GV9" s="94">
        <f t="shared" ref="GV9:GV27" si="104">SUM(GT9:GU9)</f>
        <v>0</v>
      </c>
      <c r="GW9" s="94">
        <v>0</v>
      </c>
      <c r="GX9" s="94">
        <v>0</v>
      </c>
      <c r="GY9" s="94">
        <v>0</v>
      </c>
      <c r="GZ9" s="94">
        <v>0</v>
      </c>
      <c r="HA9" s="94">
        <f t="shared" ref="HA9:HA23" si="105">GV9-(GW9+GX9+GY9+GZ9)</f>
        <v>0</v>
      </c>
      <c r="HB9" s="142"/>
      <c r="HC9" s="319"/>
      <c r="HD9" s="323"/>
      <c r="HE9" s="94"/>
      <c r="HF9" s="94"/>
      <c r="HG9" s="94"/>
      <c r="HH9" s="94"/>
      <c r="HI9" s="59"/>
      <c r="HJ9" s="94"/>
      <c r="HK9" s="94">
        <f t="shared" ref="HK9:HK27" si="106">SUM(HI9:HJ9)</f>
        <v>0</v>
      </c>
      <c r="HL9" s="94">
        <v>0</v>
      </c>
      <c r="HM9" s="94">
        <v>0</v>
      </c>
      <c r="HN9" s="94">
        <v>0</v>
      </c>
      <c r="HO9" s="94">
        <v>0</v>
      </c>
      <c r="HP9" s="94">
        <f t="shared" ref="HP9:HP23" si="107">HK9-(HL9+HM9+HN9+HO9)</f>
        <v>0</v>
      </c>
      <c r="HQ9" s="142"/>
      <c r="HR9" s="319"/>
      <c r="HS9" s="323"/>
      <c r="HT9" s="94"/>
      <c r="HU9" s="94"/>
      <c r="HV9" s="94"/>
      <c r="HW9" s="94"/>
      <c r="HX9" s="59"/>
      <c r="HY9" s="94"/>
      <c r="HZ9" s="94">
        <f t="shared" ref="HZ9:HZ26" si="108">SUM(HX9:HY9)</f>
        <v>0</v>
      </c>
      <c r="IA9" s="94">
        <v>0</v>
      </c>
      <c r="IB9" s="94">
        <v>0</v>
      </c>
      <c r="IC9" s="94">
        <v>0</v>
      </c>
      <c r="ID9" s="94">
        <v>0</v>
      </c>
      <c r="IE9" s="94">
        <f t="shared" ref="IE9:IE23" si="109">HZ9-(IA9+IB9+IC9+ID9)</f>
        <v>0</v>
      </c>
      <c r="IF9" s="142"/>
      <c r="IG9" s="319"/>
      <c r="IH9" s="323"/>
      <c r="II9" s="94"/>
      <c r="IJ9" s="94"/>
      <c r="IK9" s="94"/>
      <c r="IL9" s="94"/>
      <c r="IM9" s="59"/>
      <c r="IN9" s="94"/>
      <c r="IO9" s="94">
        <f t="shared" ref="IO9:IO27" si="110">SUM(IM9:IN9)</f>
        <v>0</v>
      </c>
      <c r="IP9" s="94">
        <v>0</v>
      </c>
      <c r="IQ9" s="94">
        <v>0</v>
      </c>
      <c r="IR9" s="94">
        <v>0</v>
      </c>
      <c r="IS9" s="94">
        <v>0</v>
      </c>
      <c r="IT9" s="94">
        <f t="shared" ref="IT9:IT23" si="111">IO9-(IP9+IQ9+IR9+IS9)</f>
        <v>0</v>
      </c>
      <c r="IU9" s="142"/>
      <c r="IV9" s="319"/>
      <c r="IW9" s="323"/>
      <c r="IX9" s="94"/>
      <c r="IY9" s="94"/>
      <c r="IZ9" s="94"/>
      <c r="JA9" s="94"/>
      <c r="JB9" s="59"/>
      <c r="JC9" s="94"/>
      <c r="JD9" s="94">
        <f t="shared" ref="JD9:JD27" si="112">SUM(JB9:JC9)</f>
        <v>0</v>
      </c>
      <c r="JE9" s="94">
        <v>0</v>
      </c>
      <c r="JF9" s="94">
        <v>0</v>
      </c>
      <c r="JG9" s="94">
        <v>0</v>
      </c>
      <c r="JH9" s="94">
        <v>0</v>
      </c>
      <c r="JI9" s="94">
        <f t="shared" ref="JI9:JI23" si="113">JD9-(JE9+JF9+JG9+JH9)</f>
        <v>0</v>
      </c>
      <c r="JJ9" s="142"/>
      <c r="JK9" s="319"/>
      <c r="JL9" s="323"/>
      <c r="JM9" s="94"/>
      <c r="JN9" s="94"/>
      <c r="JO9" s="94"/>
      <c r="JP9" s="94"/>
      <c r="JQ9" s="59"/>
      <c r="JR9" s="94"/>
      <c r="JS9" s="94">
        <f t="shared" ref="JS9:JS27" si="114">SUM(JQ9:JR9)</f>
        <v>0</v>
      </c>
      <c r="JT9" s="94">
        <v>0</v>
      </c>
      <c r="JU9" s="94">
        <v>0</v>
      </c>
      <c r="JV9" s="94">
        <v>0</v>
      </c>
      <c r="JW9" s="94">
        <v>0</v>
      </c>
      <c r="JX9" s="94">
        <f t="shared" ref="JX9:JX23" si="115">JS9-(JT9+JU9+JV9+JW9)</f>
        <v>0</v>
      </c>
      <c r="JY9" s="142"/>
      <c r="JZ9" s="319"/>
      <c r="KA9" s="323"/>
      <c r="KB9" s="94"/>
      <c r="KC9" s="94"/>
      <c r="KD9" s="94"/>
      <c r="KE9" s="94"/>
      <c r="KF9" s="59"/>
      <c r="KG9" s="94"/>
      <c r="KH9" s="94">
        <f t="shared" ref="KH9:KH27" si="116">SUM(KF9:KG9)</f>
        <v>0</v>
      </c>
      <c r="KI9" s="94">
        <v>0</v>
      </c>
      <c r="KJ9" s="94">
        <v>0</v>
      </c>
      <c r="KK9" s="94">
        <v>0</v>
      </c>
      <c r="KL9" s="94">
        <v>0</v>
      </c>
      <c r="KM9" s="94">
        <f t="shared" ref="KM9:KM23" si="117">KH9-(KI9+KJ9+KK9+KL9)</f>
        <v>0</v>
      </c>
      <c r="KN9" s="142"/>
      <c r="KO9" s="319"/>
      <c r="KP9" s="323"/>
      <c r="KQ9" s="94"/>
      <c r="KR9" s="94"/>
      <c r="KS9" s="94"/>
      <c r="KT9" s="94"/>
      <c r="KU9" s="59"/>
      <c r="KV9" s="94"/>
      <c r="KW9" s="94">
        <f t="shared" ref="KW9:KW27" si="118">SUM(KU9:KV9)</f>
        <v>0</v>
      </c>
      <c r="KX9" s="94">
        <v>0</v>
      </c>
      <c r="KY9" s="94">
        <v>0</v>
      </c>
      <c r="KZ9" s="94">
        <v>0</v>
      </c>
      <c r="LA9" s="94">
        <v>0</v>
      </c>
      <c r="LB9" s="94">
        <f t="shared" ref="LB9:LB23" si="119">KW9-(KX9+KY9+KZ9+LA9)</f>
        <v>0</v>
      </c>
      <c r="LC9" s="142"/>
      <c r="LD9" s="319"/>
      <c r="LE9" s="323"/>
      <c r="LF9" s="94"/>
      <c r="LG9" s="94"/>
      <c r="LH9" s="94"/>
      <c r="LI9" s="94"/>
      <c r="LJ9" s="59"/>
      <c r="LK9" s="94"/>
      <c r="LL9" s="94">
        <f t="shared" ref="LL9:LL27" si="120">SUM(LJ9:LK9)</f>
        <v>0</v>
      </c>
      <c r="LM9" s="94">
        <v>0</v>
      </c>
      <c r="LN9" s="94">
        <v>0</v>
      </c>
      <c r="LO9" s="94">
        <v>0</v>
      </c>
      <c r="LP9" s="94">
        <v>0</v>
      </c>
      <c r="LQ9" s="94">
        <f t="shared" ref="LQ9:LQ23" si="121">LL9-(LM9+LN9+LO9+LP9)</f>
        <v>0</v>
      </c>
      <c r="LR9" s="142"/>
      <c r="LS9" s="319"/>
      <c r="LT9" s="323"/>
      <c r="LU9" s="94"/>
      <c r="LV9" s="94"/>
      <c r="LW9" s="94"/>
      <c r="LX9" s="94"/>
      <c r="LY9" s="59"/>
      <c r="LZ9" s="94"/>
      <c r="MA9" s="94">
        <f t="shared" ref="MA9:MA27" si="122">SUM(LY9:LZ9)</f>
        <v>0</v>
      </c>
      <c r="MB9" s="94">
        <v>0</v>
      </c>
      <c r="MC9" s="94">
        <v>0</v>
      </c>
      <c r="MD9" s="94">
        <v>0</v>
      </c>
      <c r="ME9" s="94">
        <v>0</v>
      </c>
      <c r="MF9" s="94">
        <f t="shared" ref="MF9:MF23" si="123">MA9-(MB9+MC9+MD9+ME9)</f>
        <v>0</v>
      </c>
      <c r="MG9" s="142"/>
      <c r="MH9" s="319"/>
      <c r="MI9" s="323"/>
      <c r="MJ9" s="94"/>
      <c r="MK9" s="94"/>
      <c r="ML9" s="94"/>
      <c r="MM9" s="94"/>
      <c r="MN9" s="59"/>
      <c r="MO9" s="94"/>
      <c r="MP9" s="94">
        <f t="shared" ref="MP9:MP27" si="124">SUM(MN9:MO9)</f>
        <v>0</v>
      </c>
      <c r="MQ9" s="94">
        <v>0</v>
      </c>
      <c r="MR9" s="94">
        <v>0</v>
      </c>
      <c r="MS9" s="94">
        <v>0</v>
      </c>
      <c r="MT9" s="94">
        <v>0</v>
      </c>
      <c r="MU9" s="94">
        <f t="shared" ref="MU9:MU23" si="125">MP9-(MQ9+MR9+MS9+MT9)</f>
        <v>0</v>
      </c>
      <c r="MV9" s="142"/>
      <c r="MW9" s="319"/>
      <c r="MX9" s="323"/>
      <c r="MY9" s="94"/>
      <c r="MZ9" s="94"/>
      <c r="NA9" s="94"/>
      <c r="NB9" s="94"/>
      <c r="NC9" s="59"/>
      <c r="ND9" s="94"/>
      <c r="NE9" s="94">
        <f t="shared" ref="NE9:NE27" si="126">SUM(NC9:ND9)</f>
        <v>0</v>
      </c>
      <c r="NF9" s="94">
        <v>0</v>
      </c>
      <c r="NG9" s="94">
        <v>0</v>
      </c>
      <c r="NH9" s="94">
        <v>0</v>
      </c>
      <c r="NI9" s="94">
        <v>0</v>
      </c>
      <c r="NJ9" s="94">
        <f t="shared" ref="NJ9:NJ23" si="127">NE9-(NF9+NG9+NH9+NI9)</f>
        <v>0</v>
      </c>
      <c r="NK9" s="142"/>
      <c r="NL9" s="319"/>
      <c r="NM9" s="323"/>
      <c r="NN9" s="94"/>
      <c r="NO9" s="94"/>
      <c r="NP9" s="94"/>
      <c r="NQ9" s="94"/>
      <c r="NR9" s="59"/>
      <c r="NS9" s="94"/>
      <c r="NT9" s="94">
        <f t="shared" ref="NT9:NT27" si="128">SUM(NR9:NS9)</f>
        <v>0</v>
      </c>
      <c r="NU9" s="94">
        <v>0</v>
      </c>
      <c r="NV9" s="94">
        <v>0</v>
      </c>
      <c r="NW9" s="94">
        <v>0</v>
      </c>
      <c r="NX9" s="94">
        <v>0</v>
      </c>
      <c r="NY9" s="94">
        <f t="shared" ref="NY9:NY23" si="129">NT9-(NU9+NV9+NW9+NX9)</f>
        <v>0</v>
      </c>
      <c r="NZ9" s="142"/>
      <c r="OA9" s="319"/>
      <c r="OB9" s="323"/>
      <c r="OC9" s="94"/>
      <c r="OD9" s="94"/>
      <c r="OE9" s="94"/>
      <c r="OF9" s="94"/>
      <c r="OG9" s="59"/>
      <c r="OH9" s="94"/>
      <c r="OI9" s="94">
        <f t="shared" ref="OI9:OI27" si="130">SUM(OG9:OH9)</f>
        <v>0</v>
      </c>
      <c r="OJ9" s="94">
        <v>0</v>
      </c>
      <c r="OK9" s="94">
        <v>0</v>
      </c>
      <c r="OL9" s="94">
        <v>0</v>
      </c>
      <c r="OM9" s="94">
        <v>0</v>
      </c>
      <c r="ON9" s="94">
        <f t="shared" ref="ON9:ON23" si="131">OI9-(OJ9+OK9+OL9+OM9)</f>
        <v>0</v>
      </c>
      <c r="OO9" s="142"/>
      <c r="OP9" s="319"/>
      <c r="OQ9" s="323"/>
      <c r="OR9" s="94"/>
      <c r="OS9" s="94"/>
      <c r="OT9" s="94"/>
      <c r="OU9" s="94"/>
      <c r="OV9" s="59"/>
      <c r="OW9" s="94"/>
      <c r="OX9" s="94">
        <f t="shared" ref="OX9:OX27" si="132">SUM(OV9:OW9)</f>
        <v>0</v>
      </c>
      <c r="OY9" s="94">
        <v>0</v>
      </c>
      <c r="OZ9" s="94">
        <v>0</v>
      </c>
      <c r="PA9" s="94">
        <v>0</v>
      </c>
      <c r="PB9" s="94">
        <v>0</v>
      </c>
      <c r="PC9" s="94">
        <f t="shared" ref="PC9:PC23" si="133">OX9-(OY9+OZ9+PA9+PB9)</f>
        <v>0</v>
      </c>
      <c r="PD9" s="142"/>
      <c r="PE9" s="319"/>
      <c r="PF9" s="323"/>
      <c r="PG9" s="94"/>
      <c r="PH9" s="94"/>
      <c r="PI9" s="94"/>
      <c r="PJ9" s="94"/>
      <c r="PK9" s="59"/>
      <c r="PL9" s="94"/>
      <c r="PM9" s="94">
        <f t="shared" ref="PM9:PM27" si="134">SUM(PK9:PL9)</f>
        <v>0</v>
      </c>
      <c r="PN9" s="94">
        <v>0</v>
      </c>
      <c r="PO9" s="94">
        <v>0</v>
      </c>
      <c r="PP9" s="94">
        <v>0</v>
      </c>
      <c r="PQ9" s="94">
        <v>0</v>
      </c>
      <c r="PR9" s="94">
        <f t="shared" ref="PR9:PR23" si="135">PM9-(PN9+PO9+PP9+PQ9)</f>
        <v>0</v>
      </c>
      <c r="PS9" s="142"/>
      <c r="PT9" s="319"/>
      <c r="PU9" s="323"/>
      <c r="PV9" s="94"/>
      <c r="PW9" s="94"/>
      <c r="PX9" s="94">
        <f t="shared" si="77"/>
        <v>0</v>
      </c>
      <c r="PY9" s="94">
        <v>0</v>
      </c>
      <c r="PZ9" s="94">
        <v>0</v>
      </c>
      <c r="QA9" s="94">
        <v>0</v>
      </c>
      <c r="QB9" s="94">
        <v>0</v>
      </c>
      <c r="QC9" s="318">
        <f t="shared" si="76"/>
        <v>0</v>
      </c>
      <c r="QD9" s="94">
        <v>0</v>
      </c>
      <c r="QE9" s="94"/>
      <c r="QF9" s="94"/>
      <c r="QG9" s="94"/>
      <c r="QH9" s="142"/>
    </row>
    <row r="10" spans="1:450" s="140" customFormat="1" ht="15" customHeight="1">
      <c r="A10" s="405">
        <v>3</v>
      </c>
      <c r="B10" s="323" t="s">
        <v>568</v>
      </c>
      <c r="C10" s="94"/>
      <c r="D10" s="94"/>
      <c r="E10" s="94"/>
      <c r="F10" s="94"/>
      <c r="G10" s="59"/>
      <c r="H10" s="94"/>
      <c r="I10" s="94">
        <f t="shared" si="78"/>
        <v>0</v>
      </c>
      <c r="J10" s="94">
        <v>0</v>
      </c>
      <c r="K10" s="94">
        <v>0</v>
      </c>
      <c r="L10" s="94">
        <v>0</v>
      </c>
      <c r="M10" s="94">
        <v>0</v>
      </c>
      <c r="N10" s="94">
        <f t="shared" si="79"/>
        <v>0</v>
      </c>
      <c r="O10" s="142"/>
      <c r="P10" s="319"/>
      <c r="Q10" s="323"/>
      <c r="R10" s="94"/>
      <c r="S10" s="94"/>
      <c r="T10" s="94"/>
      <c r="U10" s="94"/>
      <c r="V10" s="59"/>
      <c r="W10" s="94"/>
      <c r="X10" s="94">
        <f t="shared" si="80"/>
        <v>0</v>
      </c>
      <c r="Y10" s="94">
        <v>0</v>
      </c>
      <c r="Z10" s="94">
        <v>0</v>
      </c>
      <c r="AA10" s="94">
        <v>0</v>
      </c>
      <c r="AB10" s="94">
        <v>0</v>
      </c>
      <c r="AC10" s="94">
        <f t="shared" si="81"/>
        <v>0</v>
      </c>
      <c r="AD10" s="142"/>
      <c r="AE10" s="319"/>
      <c r="AF10" s="323"/>
      <c r="AG10" s="94"/>
      <c r="AH10" s="94"/>
      <c r="AI10" s="94"/>
      <c r="AJ10" s="94"/>
      <c r="AK10" s="59"/>
      <c r="AL10" s="94"/>
      <c r="AM10" s="94">
        <f t="shared" si="82"/>
        <v>0</v>
      </c>
      <c r="AN10" s="94">
        <v>0</v>
      </c>
      <c r="AO10" s="94">
        <v>0</v>
      </c>
      <c r="AP10" s="94">
        <v>0</v>
      </c>
      <c r="AQ10" s="94">
        <v>0</v>
      </c>
      <c r="AR10" s="94">
        <f t="shared" si="83"/>
        <v>0</v>
      </c>
      <c r="AS10" s="142"/>
      <c r="AT10" s="319"/>
      <c r="AU10" s="323"/>
      <c r="AV10" s="94"/>
      <c r="AW10" s="94"/>
      <c r="AX10" s="94"/>
      <c r="AY10" s="94"/>
      <c r="AZ10" s="59"/>
      <c r="BA10" s="94"/>
      <c r="BB10" s="94">
        <f t="shared" si="84"/>
        <v>0</v>
      </c>
      <c r="BC10" s="94">
        <v>0</v>
      </c>
      <c r="BD10" s="94">
        <v>0</v>
      </c>
      <c r="BE10" s="94">
        <v>0</v>
      </c>
      <c r="BF10" s="94">
        <v>0</v>
      </c>
      <c r="BG10" s="94">
        <f t="shared" si="85"/>
        <v>0</v>
      </c>
      <c r="BH10" s="142"/>
      <c r="BI10" s="319"/>
      <c r="BJ10" s="323"/>
      <c r="BK10" s="94"/>
      <c r="BL10" s="94"/>
      <c r="BM10" s="94"/>
      <c r="BN10" s="94"/>
      <c r="BO10" s="59"/>
      <c r="BP10" s="94"/>
      <c r="BQ10" s="94">
        <f t="shared" si="86"/>
        <v>0</v>
      </c>
      <c r="BR10" s="94">
        <v>0</v>
      </c>
      <c r="BS10" s="94">
        <v>0</v>
      </c>
      <c r="BT10" s="94">
        <v>0</v>
      </c>
      <c r="BU10" s="94">
        <v>0</v>
      </c>
      <c r="BV10" s="94">
        <f t="shared" si="87"/>
        <v>0</v>
      </c>
      <c r="BW10" s="142"/>
      <c r="BX10" s="319"/>
      <c r="BY10" s="323"/>
      <c r="BZ10" s="94"/>
      <c r="CA10" s="94"/>
      <c r="CB10" s="94"/>
      <c r="CC10" s="94"/>
      <c r="CD10" s="59"/>
      <c r="CE10" s="94"/>
      <c r="CF10" s="94">
        <f t="shared" si="88"/>
        <v>0</v>
      </c>
      <c r="CG10" s="94">
        <v>0</v>
      </c>
      <c r="CH10" s="94">
        <v>0</v>
      </c>
      <c r="CI10" s="94">
        <v>0</v>
      </c>
      <c r="CJ10" s="94">
        <v>0</v>
      </c>
      <c r="CK10" s="94">
        <f t="shared" si="89"/>
        <v>0</v>
      </c>
      <c r="CL10" s="142"/>
      <c r="CM10" s="319"/>
      <c r="CN10" s="323"/>
      <c r="CO10" s="94"/>
      <c r="CP10" s="94"/>
      <c r="CQ10" s="94"/>
      <c r="CR10" s="94"/>
      <c r="CS10" s="59"/>
      <c r="CT10" s="94"/>
      <c r="CU10" s="94">
        <f t="shared" si="90"/>
        <v>0</v>
      </c>
      <c r="CV10" s="94">
        <v>0</v>
      </c>
      <c r="CW10" s="94">
        <v>0</v>
      </c>
      <c r="CX10" s="94">
        <v>0</v>
      </c>
      <c r="CY10" s="94">
        <v>0</v>
      </c>
      <c r="CZ10" s="94">
        <f t="shared" si="91"/>
        <v>0</v>
      </c>
      <c r="DA10" s="142"/>
      <c r="DB10" s="319"/>
      <c r="DC10" s="323"/>
      <c r="DD10" s="94"/>
      <c r="DE10" s="94"/>
      <c r="DF10" s="94"/>
      <c r="DG10" s="94"/>
      <c r="DH10" s="59"/>
      <c r="DI10" s="94"/>
      <c r="DJ10" s="94">
        <f t="shared" si="92"/>
        <v>0</v>
      </c>
      <c r="DK10" s="94">
        <v>0</v>
      </c>
      <c r="DL10" s="94">
        <v>0</v>
      </c>
      <c r="DM10" s="94">
        <v>0</v>
      </c>
      <c r="DN10" s="94">
        <v>0</v>
      </c>
      <c r="DO10" s="94">
        <f t="shared" si="93"/>
        <v>0</v>
      </c>
      <c r="DP10" s="142"/>
      <c r="DQ10" s="319"/>
      <c r="DR10" s="323"/>
      <c r="DS10" s="94"/>
      <c r="DT10" s="94"/>
      <c r="DU10" s="94"/>
      <c r="DV10" s="94"/>
      <c r="DW10" s="59"/>
      <c r="DX10" s="94"/>
      <c r="DY10" s="94">
        <f t="shared" si="94"/>
        <v>0</v>
      </c>
      <c r="DZ10" s="94">
        <v>0</v>
      </c>
      <c r="EA10" s="94">
        <v>0</v>
      </c>
      <c r="EB10" s="94">
        <v>0</v>
      </c>
      <c r="EC10" s="94">
        <v>0</v>
      </c>
      <c r="ED10" s="94">
        <f t="shared" si="95"/>
        <v>0</v>
      </c>
      <c r="EE10" s="142"/>
      <c r="EF10" s="319"/>
      <c r="EG10" s="323"/>
      <c r="EH10" s="94"/>
      <c r="EI10" s="94"/>
      <c r="EJ10" s="94"/>
      <c r="EK10" s="94"/>
      <c r="EL10" s="59"/>
      <c r="EM10" s="94"/>
      <c r="EN10" s="94">
        <f t="shared" si="96"/>
        <v>0</v>
      </c>
      <c r="EO10" s="94">
        <v>0</v>
      </c>
      <c r="EP10" s="94">
        <v>0</v>
      </c>
      <c r="EQ10" s="94">
        <v>0</v>
      </c>
      <c r="ER10" s="94">
        <v>0</v>
      </c>
      <c r="ES10" s="94">
        <f t="shared" si="97"/>
        <v>0</v>
      </c>
      <c r="ET10" s="142"/>
      <c r="EU10" s="319"/>
      <c r="EV10" s="323"/>
      <c r="EW10" s="94"/>
      <c r="EX10" s="94"/>
      <c r="EY10" s="94"/>
      <c r="EZ10" s="94"/>
      <c r="FA10" s="59"/>
      <c r="FB10" s="94"/>
      <c r="FC10" s="94">
        <f t="shared" si="98"/>
        <v>0</v>
      </c>
      <c r="FD10" s="94">
        <v>0</v>
      </c>
      <c r="FE10" s="94">
        <v>0</v>
      </c>
      <c r="FF10" s="94">
        <v>0</v>
      </c>
      <c r="FG10" s="94">
        <v>0</v>
      </c>
      <c r="FH10" s="94">
        <f t="shared" si="99"/>
        <v>0</v>
      </c>
      <c r="FI10" s="142"/>
      <c r="FJ10" s="319"/>
      <c r="FK10" s="323"/>
      <c r="FL10" s="94"/>
      <c r="FM10" s="94"/>
      <c r="FN10" s="94"/>
      <c r="FO10" s="94"/>
      <c r="FP10" s="59"/>
      <c r="FQ10" s="94"/>
      <c r="FR10" s="94">
        <f t="shared" si="100"/>
        <v>0</v>
      </c>
      <c r="FS10" s="94">
        <v>0</v>
      </c>
      <c r="FT10" s="94">
        <v>0</v>
      </c>
      <c r="FU10" s="94">
        <v>0</v>
      </c>
      <c r="FV10" s="94">
        <v>0</v>
      </c>
      <c r="FW10" s="94">
        <f t="shared" si="101"/>
        <v>0</v>
      </c>
      <c r="FX10" s="142"/>
      <c r="FY10" s="319"/>
      <c r="FZ10" s="323"/>
      <c r="GA10" s="94"/>
      <c r="GB10" s="94"/>
      <c r="GC10" s="94"/>
      <c r="GD10" s="94"/>
      <c r="GE10" s="59"/>
      <c r="GF10" s="94"/>
      <c r="GG10" s="94">
        <f t="shared" si="102"/>
        <v>0</v>
      </c>
      <c r="GH10" s="94">
        <v>0</v>
      </c>
      <c r="GI10" s="94">
        <v>0</v>
      </c>
      <c r="GJ10" s="94">
        <v>0</v>
      </c>
      <c r="GK10" s="94">
        <v>0</v>
      </c>
      <c r="GL10" s="94">
        <f t="shared" si="103"/>
        <v>0</v>
      </c>
      <c r="GM10" s="142"/>
      <c r="GN10" s="319"/>
      <c r="GO10" s="323"/>
      <c r="GP10" s="94"/>
      <c r="GQ10" s="94"/>
      <c r="GR10" s="94"/>
      <c r="GS10" s="94"/>
      <c r="GT10" s="59"/>
      <c r="GU10" s="94"/>
      <c r="GV10" s="94">
        <f t="shared" si="104"/>
        <v>0</v>
      </c>
      <c r="GW10" s="94">
        <v>0</v>
      </c>
      <c r="GX10" s="94">
        <v>0</v>
      </c>
      <c r="GY10" s="94">
        <v>0</v>
      </c>
      <c r="GZ10" s="94">
        <v>0</v>
      </c>
      <c r="HA10" s="94">
        <f t="shared" si="105"/>
        <v>0</v>
      </c>
      <c r="HB10" s="142"/>
      <c r="HC10" s="319"/>
      <c r="HD10" s="323"/>
      <c r="HE10" s="94"/>
      <c r="HF10" s="94"/>
      <c r="HG10" s="94"/>
      <c r="HH10" s="94"/>
      <c r="HI10" s="59"/>
      <c r="HJ10" s="94"/>
      <c r="HK10" s="94">
        <f t="shared" si="106"/>
        <v>0</v>
      </c>
      <c r="HL10" s="94">
        <v>0</v>
      </c>
      <c r="HM10" s="94">
        <v>0</v>
      </c>
      <c r="HN10" s="94">
        <v>0</v>
      </c>
      <c r="HO10" s="94">
        <v>0</v>
      </c>
      <c r="HP10" s="94">
        <f t="shared" si="107"/>
        <v>0</v>
      </c>
      <c r="HQ10" s="142"/>
      <c r="HR10" s="319"/>
      <c r="HS10" s="323"/>
      <c r="HT10" s="94"/>
      <c r="HU10" s="94"/>
      <c r="HV10" s="94"/>
      <c r="HW10" s="94"/>
      <c r="HX10" s="59"/>
      <c r="HY10" s="94"/>
      <c r="HZ10" s="94">
        <f t="shared" si="108"/>
        <v>0</v>
      </c>
      <c r="IA10" s="94">
        <v>0</v>
      </c>
      <c r="IB10" s="94">
        <v>0</v>
      </c>
      <c r="IC10" s="94">
        <v>0</v>
      </c>
      <c r="ID10" s="94">
        <v>0</v>
      </c>
      <c r="IE10" s="94">
        <f t="shared" si="109"/>
        <v>0</v>
      </c>
      <c r="IF10" s="142"/>
      <c r="IG10" s="319"/>
      <c r="IH10" s="323"/>
      <c r="II10" s="94"/>
      <c r="IJ10" s="94"/>
      <c r="IK10" s="94"/>
      <c r="IL10" s="94"/>
      <c r="IM10" s="59"/>
      <c r="IN10" s="94"/>
      <c r="IO10" s="94">
        <f t="shared" si="110"/>
        <v>0</v>
      </c>
      <c r="IP10" s="94">
        <v>0</v>
      </c>
      <c r="IQ10" s="94">
        <v>0</v>
      </c>
      <c r="IR10" s="94">
        <v>0</v>
      </c>
      <c r="IS10" s="94">
        <v>0</v>
      </c>
      <c r="IT10" s="94">
        <f t="shared" si="111"/>
        <v>0</v>
      </c>
      <c r="IU10" s="142"/>
      <c r="IV10" s="319"/>
      <c r="IW10" s="323"/>
      <c r="IX10" s="94"/>
      <c r="IY10" s="94"/>
      <c r="IZ10" s="94"/>
      <c r="JA10" s="94"/>
      <c r="JB10" s="59"/>
      <c r="JC10" s="94"/>
      <c r="JD10" s="94">
        <f t="shared" si="112"/>
        <v>0</v>
      </c>
      <c r="JE10" s="94">
        <v>0</v>
      </c>
      <c r="JF10" s="94">
        <v>0</v>
      </c>
      <c r="JG10" s="94">
        <v>0</v>
      </c>
      <c r="JH10" s="94">
        <v>0</v>
      </c>
      <c r="JI10" s="94">
        <f t="shared" si="113"/>
        <v>0</v>
      </c>
      <c r="JJ10" s="142"/>
      <c r="JK10" s="319"/>
      <c r="JL10" s="323"/>
      <c r="JM10" s="94"/>
      <c r="JN10" s="94"/>
      <c r="JO10" s="94"/>
      <c r="JP10" s="94"/>
      <c r="JQ10" s="59"/>
      <c r="JR10" s="94"/>
      <c r="JS10" s="94">
        <f t="shared" si="114"/>
        <v>0</v>
      </c>
      <c r="JT10" s="94">
        <v>0</v>
      </c>
      <c r="JU10" s="94">
        <v>0</v>
      </c>
      <c r="JV10" s="94">
        <v>0</v>
      </c>
      <c r="JW10" s="94">
        <v>0</v>
      </c>
      <c r="JX10" s="94">
        <f t="shared" si="115"/>
        <v>0</v>
      </c>
      <c r="JY10" s="142"/>
      <c r="JZ10" s="319"/>
      <c r="KA10" s="323"/>
      <c r="KB10" s="94"/>
      <c r="KC10" s="94"/>
      <c r="KD10" s="94"/>
      <c r="KE10" s="94"/>
      <c r="KF10" s="59"/>
      <c r="KG10" s="94"/>
      <c r="KH10" s="94">
        <f t="shared" si="116"/>
        <v>0</v>
      </c>
      <c r="KI10" s="94">
        <v>0</v>
      </c>
      <c r="KJ10" s="94">
        <v>0</v>
      </c>
      <c r="KK10" s="94">
        <v>0</v>
      </c>
      <c r="KL10" s="94">
        <v>0</v>
      </c>
      <c r="KM10" s="94">
        <f t="shared" si="117"/>
        <v>0</v>
      </c>
      <c r="KN10" s="142"/>
      <c r="KO10" s="319"/>
      <c r="KP10" s="323"/>
      <c r="KQ10" s="94"/>
      <c r="KR10" s="94"/>
      <c r="KS10" s="94"/>
      <c r="KT10" s="94"/>
      <c r="KU10" s="59"/>
      <c r="KV10" s="94"/>
      <c r="KW10" s="94">
        <f t="shared" si="118"/>
        <v>0</v>
      </c>
      <c r="KX10" s="94">
        <v>0</v>
      </c>
      <c r="KY10" s="94">
        <v>0</v>
      </c>
      <c r="KZ10" s="94">
        <v>0</v>
      </c>
      <c r="LA10" s="94">
        <v>0</v>
      </c>
      <c r="LB10" s="94">
        <f t="shared" si="119"/>
        <v>0</v>
      </c>
      <c r="LC10" s="142"/>
      <c r="LD10" s="319"/>
      <c r="LE10" s="323"/>
      <c r="LF10" s="94"/>
      <c r="LG10" s="94"/>
      <c r="LH10" s="94"/>
      <c r="LI10" s="94"/>
      <c r="LJ10" s="59"/>
      <c r="LK10" s="94"/>
      <c r="LL10" s="94">
        <f t="shared" si="120"/>
        <v>0</v>
      </c>
      <c r="LM10" s="94">
        <v>0</v>
      </c>
      <c r="LN10" s="94">
        <v>0</v>
      </c>
      <c r="LO10" s="94">
        <v>0</v>
      </c>
      <c r="LP10" s="94">
        <v>0</v>
      </c>
      <c r="LQ10" s="94">
        <f t="shared" si="121"/>
        <v>0</v>
      </c>
      <c r="LR10" s="142"/>
      <c r="LS10" s="319"/>
      <c r="LT10" s="323"/>
      <c r="LU10" s="94"/>
      <c r="LV10" s="94"/>
      <c r="LW10" s="94"/>
      <c r="LX10" s="94"/>
      <c r="LY10" s="59"/>
      <c r="LZ10" s="94"/>
      <c r="MA10" s="94">
        <f t="shared" si="122"/>
        <v>0</v>
      </c>
      <c r="MB10" s="94">
        <v>0</v>
      </c>
      <c r="MC10" s="94">
        <v>0</v>
      </c>
      <c r="MD10" s="94">
        <v>0</v>
      </c>
      <c r="ME10" s="94">
        <v>0</v>
      </c>
      <c r="MF10" s="94">
        <f t="shared" si="123"/>
        <v>0</v>
      </c>
      <c r="MG10" s="142"/>
      <c r="MH10" s="319"/>
      <c r="MI10" s="323"/>
      <c r="MJ10" s="94"/>
      <c r="MK10" s="94"/>
      <c r="ML10" s="94"/>
      <c r="MM10" s="94"/>
      <c r="MN10" s="59"/>
      <c r="MO10" s="94"/>
      <c r="MP10" s="94">
        <f t="shared" si="124"/>
        <v>0</v>
      </c>
      <c r="MQ10" s="94">
        <v>0</v>
      </c>
      <c r="MR10" s="94">
        <v>0</v>
      </c>
      <c r="MS10" s="94">
        <v>0</v>
      </c>
      <c r="MT10" s="94">
        <v>0</v>
      </c>
      <c r="MU10" s="94">
        <f t="shared" si="125"/>
        <v>0</v>
      </c>
      <c r="MV10" s="142"/>
      <c r="MW10" s="319"/>
      <c r="MX10" s="323"/>
      <c r="MY10" s="94"/>
      <c r="MZ10" s="94"/>
      <c r="NA10" s="94"/>
      <c r="NB10" s="94"/>
      <c r="NC10" s="59"/>
      <c r="ND10" s="94"/>
      <c r="NE10" s="94">
        <f t="shared" si="126"/>
        <v>0</v>
      </c>
      <c r="NF10" s="94">
        <v>0</v>
      </c>
      <c r="NG10" s="94">
        <v>0</v>
      </c>
      <c r="NH10" s="94">
        <v>0</v>
      </c>
      <c r="NI10" s="94">
        <v>0</v>
      </c>
      <c r="NJ10" s="94">
        <f t="shared" si="127"/>
        <v>0</v>
      </c>
      <c r="NK10" s="142"/>
      <c r="NL10" s="319"/>
      <c r="NM10" s="323"/>
      <c r="NN10" s="94"/>
      <c r="NO10" s="94"/>
      <c r="NP10" s="94"/>
      <c r="NQ10" s="94"/>
      <c r="NR10" s="59"/>
      <c r="NS10" s="94"/>
      <c r="NT10" s="94">
        <f t="shared" si="128"/>
        <v>0</v>
      </c>
      <c r="NU10" s="94">
        <v>0</v>
      </c>
      <c r="NV10" s="94">
        <v>0</v>
      </c>
      <c r="NW10" s="94">
        <v>0</v>
      </c>
      <c r="NX10" s="94">
        <v>0</v>
      </c>
      <c r="NY10" s="94">
        <f t="shared" si="129"/>
        <v>0</v>
      </c>
      <c r="NZ10" s="142"/>
      <c r="OA10" s="319"/>
      <c r="OB10" s="323"/>
      <c r="OC10" s="94"/>
      <c r="OD10" s="94"/>
      <c r="OE10" s="94"/>
      <c r="OF10" s="94"/>
      <c r="OG10" s="59"/>
      <c r="OH10" s="94"/>
      <c r="OI10" s="94">
        <f t="shared" si="130"/>
        <v>0</v>
      </c>
      <c r="OJ10" s="94">
        <v>0</v>
      </c>
      <c r="OK10" s="94">
        <v>0</v>
      </c>
      <c r="OL10" s="94">
        <v>0</v>
      </c>
      <c r="OM10" s="94">
        <v>0</v>
      </c>
      <c r="ON10" s="94">
        <f t="shared" si="131"/>
        <v>0</v>
      </c>
      <c r="OO10" s="142"/>
      <c r="OP10" s="319"/>
      <c r="OQ10" s="323"/>
      <c r="OR10" s="94"/>
      <c r="OS10" s="94"/>
      <c r="OT10" s="94"/>
      <c r="OU10" s="94"/>
      <c r="OV10" s="59"/>
      <c r="OW10" s="94"/>
      <c r="OX10" s="94">
        <f t="shared" si="132"/>
        <v>0</v>
      </c>
      <c r="OY10" s="94">
        <v>0</v>
      </c>
      <c r="OZ10" s="94">
        <v>0</v>
      </c>
      <c r="PA10" s="94">
        <v>0</v>
      </c>
      <c r="PB10" s="94">
        <v>0</v>
      </c>
      <c r="PC10" s="94">
        <f t="shared" si="133"/>
        <v>0</v>
      </c>
      <c r="PD10" s="142"/>
      <c r="PE10" s="319"/>
      <c r="PF10" s="323"/>
      <c r="PG10" s="94"/>
      <c r="PH10" s="94"/>
      <c r="PI10" s="94"/>
      <c r="PJ10" s="94"/>
      <c r="PK10" s="59"/>
      <c r="PL10" s="94"/>
      <c r="PM10" s="94">
        <f t="shared" si="134"/>
        <v>0</v>
      </c>
      <c r="PN10" s="94">
        <v>0</v>
      </c>
      <c r="PO10" s="94">
        <v>0</v>
      </c>
      <c r="PP10" s="94">
        <v>0</v>
      </c>
      <c r="PQ10" s="94">
        <v>0</v>
      </c>
      <c r="PR10" s="94">
        <f t="shared" si="135"/>
        <v>0</v>
      </c>
      <c r="PS10" s="142"/>
      <c r="PT10" s="319"/>
      <c r="PU10" s="323"/>
      <c r="PV10" s="94"/>
      <c r="PW10" s="94"/>
      <c r="PX10" s="94">
        <f t="shared" si="77"/>
        <v>0</v>
      </c>
      <c r="PY10" s="94">
        <v>0</v>
      </c>
      <c r="PZ10" s="94">
        <v>0</v>
      </c>
      <c r="QA10" s="94">
        <v>0</v>
      </c>
      <c r="QB10" s="94">
        <v>0</v>
      </c>
      <c r="QC10" s="318">
        <f t="shared" si="76"/>
        <v>0</v>
      </c>
      <c r="QD10" s="94">
        <v>0</v>
      </c>
      <c r="QE10" s="94"/>
      <c r="QF10" s="94"/>
      <c r="QG10" s="94"/>
      <c r="QH10" s="142"/>
    </row>
    <row r="11" spans="1:450" s="140" customFormat="1" ht="15" customHeight="1">
      <c r="A11" s="404">
        <v>4</v>
      </c>
      <c r="B11" s="323" t="s">
        <v>569</v>
      </c>
      <c r="C11" s="94"/>
      <c r="D11" s="94"/>
      <c r="E11" s="94"/>
      <c r="F11" s="94"/>
      <c r="G11" s="59"/>
      <c r="H11" s="94"/>
      <c r="I11" s="94">
        <f t="shared" si="78"/>
        <v>0</v>
      </c>
      <c r="J11" s="94">
        <v>0</v>
      </c>
      <c r="K11" s="94">
        <v>0</v>
      </c>
      <c r="L11" s="94">
        <v>0</v>
      </c>
      <c r="M11" s="94">
        <v>0</v>
      </c>
      <c r="N11" s="94">
        <f t="shared" si="79"/>
        <v>0</v>
      </c>
      <c r="O11" s="142"/>
      <c r="P11" s="319"/>
      <c r="Q11" s="323"/>
      <c r="R11" s="94"/>
      <c r="S11" s="94"/>
      <c r="T11" s="94"/>
      <c r="U11" s="94"/>
      <c r="V11" s="59"/>
      <c r="W11" s="94"/>
      <c r="X11" s="94">
        <f t="shared" si="80"/>
        <v>0</v>
      </c>
      <c r="Y11" s="94">
        <v>0</v>
      </c>
      <c r="Z11" s="94">
        <v>0</v>
      </c>
      <c r="AA11" s="94">
        <v>0</v>
      </c>
      <c r="AB11" s="94">
        <v>0</v>
      </c>
      <c r="AC11" s="94">
        <f t="shared" si="81"/>
        <v>0</v>
      </c>
      <c r="AD11" s="142"/>
      <c r="AE11" s="319"/>
      <c r="AF11" s="323"/>
      <c r="AG11" s="94"/>
      <c r="AH11" s="94"/>
      <c r="AI11" s="94"/>
      <c r="AJ11" s="94"/>
      <c r="AK11" s="59"/>
      <c r="AL11" s="94"/>
      <c r="AM11" s="94">
        <f t="shared" si="82"/>
        <v>0</v>
      </c>
      <c r="AN11" s="94">
        <v>0</v>
      </c>
      <c r="AO11" s="94">
        <v>0</v>
      </c>
      <c r="AP11" s="94">
        <v>0</v>
      </c>
      <c r="AQ11" s="94">
        <v>0</v>
      </c>
      <c r="AR11" s="94">
        <f t="shared" si="83"/>
        <v>0</v>
      </c>
      <c r="AS11" s="142"/>
      <c r="AT11" s="319"/>
      <c r="AU11" s="323"/>
      <c r="AV11" s="94"/>
      <c r="AW11" s="94"/>
      <c r="AX11" s="94"/>
      <c r="AY11" s="94"/>
      <c r="AZ11" s="59"/>
      <c r="BA11" s="94"/>
      <c r="BB11" s="94">
        <f t="shared" si="84"/>
        <v>0</v>
      </c>
      <c r="BC11" s="94">
        <v>0</v>
      </c>
      <c r="BD11" s="94">
        <v>0</v>
      </c>
      <c r="BE11" s="94">
        <v>0</v>
      </c>
      <c r="BF11" s="94">
        <v>0</v>
      </c>
      <c r="BG11" s="94">
        <f t="shared" si="85"/>
        <v>0</v>
      </c>
      <c r="BH11" s="142"/>
      <c r="BI11" s="319"/>
      <c r="BJ11" s="323"/>
      <c r="BK11" s="94"/>
      <c r="BL11" s="94"/>
      <c r="BM11" s="94"/>
      <c r="BN11" s="94"/>
      <c r="BO11" s="59"/>
      <c r="BP11" s="94"/>
      <c r="BQ11" s="94">
        <f t="shared" si="86"/>
        <v>0</v>
      </c>
      <c r="BR11" s="94">
        <v>0</v>
      </c>
      <c r="BS11" s="94">
        <v>0</v>
      </c>
      <c r="BT11" s="94">
        <v>0</v>
      </c>
      <c r="BU11" s="94">
        <v>0</v>
      </c>
      <c r="BV11" s="94">
        <f t="shared" si="87"/>
        <v>0</v>
      </c>
      <c r="BW11" s="142"/>
      <c r="BX11" s="319"/>
      <c r="BY11" s="323"/>
      <c r="BZ11" s="94"/>
      <c r="CA11" s="94"/>
      <c r="CB11" s="94"/>
      <c r="CC11" s="94"/>
      <c r="CD11" s="59"/>
      <c r="CE11" s="94"/>
      <c r="CF11" s="94">
        <f t="shared" si="88"/>
        <v>0</v>
      </c>
      <c r="CG11" s="94">
        <v>0</v>
      </c>
      <c r="CH11" s="94">
        <v>0</v>
      </c>
      <c r="CI11" s="94">
        <v>0</v>
      </c>
      <c r="CJ11" s="94">
        <v>0</v>
      </c>
      <c r="CK11" s="94">
        <f t="shared" si="89"/>
        <v>0</v>
      </c>
      <c r="CL11" s="142"/>
      <c r="CM11" s="319"/>
      <c r="CN11" s="323"/>
      <c r="CO11" s="94"/>
      <c r="CP11" s="94"/>
      <c r="CQ11" s="94"/>
      <c r="CR11" s="94"/>
      <c r="CS11" s="59"/>
      <c r="CT11" s="94"/>
      <c r="CU11" s="94">
        <f t="shared" si="90"/>
        <v>0</v>
      </c>
      <c r="CV11" s="94">
        <v>0</v>
      </c>
      <c r="CW11" s="94">
        <v>0</v>
      </c>
      <c r="CX11" s="94">
        <v>0</v>
      </c>
      <c r="CY11" s="94">
        <v>0</v>
      </c>
      <c r="CZ11" s="94">
        <f t="shared" si="91"/>
        <v>0</v>
      </c>
      <c r="DA11" s="142"/>
      <c r="DB11" s="319"/>
      <c r="DC11" s="323"/>
      <c r="DD11" s="94"/>
      <c r="DE11" s="94"/>
      <c r="DF11" s="94"/>
      <c r="DG11" s="94"/>
      <c r="DH11" s="59"/>
      <c r="DI11" s="94"/>
      <c r="DJ11" s="94">
        <f t="shared" si="92"/>
        <v>0</v>
      </c>
      <c r="DK11" s="94">
        <v>0</v>
      </c>
      <c r="DL11" s="94">
        <v>0</v>
      </c>
      <c r="DM11" s="94">
        <v>0</v>
      </c>
      <c r="DN11" s="94">
        <v>0</v>
      </c>
      <c r="DO11" s="94">
        <f t="shared" si="93"/>
        <v>0</v>
      </c>
      <c r="DP11" s="142"/>
      <c r="DQ11" s="319"/>
      <c r="DR11" s="323"/>
      <c r="DS11" s="94"/>
      <c r="DT11" s="94"/>
      <c r="DU11" s="94"/>
      <c r="DV11" s="94"/>
      <c r="DW11" s="59"/>
      <c r="DX11" s="94"/>
      <c r="DY11" s="94">
        <f t="shared" si="94"/>
        <v>0</v>
      </c>
      <c r="DZ11" s="94">
        <v>0</v>
      </c>
      <c r="EA11" s="94">
        <v>0</v>
      </c>
      <c r="EB11" s="94">
        <v>0</v>
      </c>
      <c r="EC11" s="94">
        <v>0</v>
      </c>
      <c r="ED11" s="94">
        <f t="shared" si="95"/>
        <v>0</v>
      </c>
      <c r="EE11" s="142"/>
      <c r="EF11" s="319"/>
      <c r="EG11" s="323"/>
      <c r="EH11" s="94"/>
      <c r="EI11" s="94"/>
      <c r="EJ11" s="94"/>
      <c r="EK11" s="94"/>
      <c r="EL11" s="59"/>
      <c r="EM11" s="94"/>
      <c r="EN11" s="94">
        <f t="shared" si="96"/>
        <v>0</v>
      </c>
      <c r="EO11" s="94">
        <v>0</v>
      </c>
      <c r="EP11" s="94">
        <v>0</v>
      </c>
      <c r="EQ11" s="94">
        <v>0</v>
      </c>
      <c r="ER11" s="94">
        <v>0</v>
      </c>
      <c r="ES11" s="94">
        <f t="shared" si="97"/>
        <v>0</v>
      </c>
      <c r="ET11" s="142"/>
      <c r="EU11" s="319"/>
      <c r="EV11" s="323"/>
      <c r="EW11" s="94"/>
      <c r="EX11" s="94"/>
      <c r="EY11" s="94"/>
      <c r="EZ11" s="94"/>
      <c r="FA11" s="59"/>
      <c r="FB11" s="94"/>
      <c r="FC11" s="94">
        <f t="shared" si="98"/>
        <v>0</v>
      </c>
      <c r="FD11" s="94">
        <v>0</v>
      </c>
      <c r="FE11" s="94">
        <v>0</v>
      </c>
      <c r="FF11" s="94">
        <v>0</v>
      </c>
      <c r="FG11" s="94">
        <v>0</v>
      </c>
      <c r="FH11" s="94">
        <f t="shared" si="99"/>
        <v>0</v>
      </c>
      <c r="FI11" s="142"/>
      <c r="FJ11" s="319"/>
      <c r="FK11" s="323"/>
      <c r="FL11" s="94"/>
      <c r="FM11" s="94"/>
      <c r="FN11" s="94"/>
      <c r="FO11" s="94"/>
      <c r="FP11" s="59"/>
      <c r="FQ11" s="94"/>
      <c r="FR11" s="94">
        <f t="shared" si="100"/>
        <v>0</v>
      </c>
      <c r="FS11" s="94">
        <v>0</v>
      </c>
      <c r="FT11" s="94">
        <v>0</v>
      </c>
      <c r="FU11" s="94">
        <v>0</v>
      </c>
      <c r="FV11" s="94">
        <v>0</v>
      </c>
      <c r="FW11" s="94">
        <f t="shared" si="101"/>
        <v>0</v>
      </c>
      <c r="FX11" s="142"/>
      <c r="FY11" s="319"/>
      <c r="FZ11" s="323"/>
      <c r="GA11" s="94"/>
      <c r="GB11" s="94"/>
      <c r="GC11" s="94"/>
      <c r="GD11" s="94"/>
      <c r="GE11" s="59"/>
      <c r="GF11" s="94"/>
      <c r="GG11" s="94">
        <f t="shared" si="102"/>
        <v>0</v>
      </c>
      <c r="GH11" s="94">
        <v>0</v>
      </c>
      <c r="GI11" s="94">
        <v>0</v>
      </c>
      <c r="GJ11" s="94">
        <v>0</v>
      </c>
      <c r="GK11" s="94">
        <v>0</v>
      </c>
      <c r="GL11" s="94">
        <f t="shared" si="103"/>
        <v>0</v>
      </c>
      <c r="GM11" s="142"/>
      <c r="GN11" s="319"/>
      <c r="GO11" s="323"/>
      <c r="GP11" s="94"/>
      <c r="GQ11" s="94"/>
      <c r="GR11" s="94"/>
      <c r="GS11" s="94"/>
      <c r="GT11" s="59"/>
      <c r="GU11" s="94"/>
      <c r="GV11" s="94">
        <f t="shared" si="104"/>
        <v>0</v>
      </c>
      <c r="GW11" s="94">
        <v>0</v>
      </c>
      <c r="GX11" s="94">
        <v>0</v>
      </c>
      <c r="GY11" s="94">
        <v>0</v>
      </c>
      <c r="GZ11" s="94">
        <v>0</v>
      </c>
      <c r="HA11" s="94">
        <f t="shared" si="105"/>
        <v>0</v>
      </c>
      <c r="HB11" s="142"/>
      <c r="HC11" s="319"/>
      <c r="HD11" s="323"/>
      <c r="HE11" s="94"/>
      <c r="HF11" s="94"/>
      <c r="HG11" s="94"/>
      <c r="HH11" s="94"/>
      <c r="HI11" s="59"/>
      <c r="HJ11" s="94"/>
      <c r="HK11" s="94">
        <f t="shared" si="106"/>
        <v>0</v>
      </c>
      <c r="HL11" s="94">
        <v>0</v>
      </c>
      <c r="HM11" s="94">
        <v>0</v>
      </c>
      <c r="HN11" s="94">
        <v>0</v>
      </c>
      <c r="HO11" s="94">
        <v>0</v>
      </c>
      <c r="HP11" s="94">
        <f t="shared" si="107"/>
        <v>0</v>
      </c>
      <c r="HQ11" s="142"/>
      <c r="HR11" s="319"/>
      <c r="HS11" s="323"/>
      <c r="HT11" s="94"/>
      <c r="HU11" s="94"/>
      <c r="HV11" s="94"/>
      <c r="HW11" s="94"/>
      <c r="HX11" s="59"/>
      <c r="HY11" s="94"/>
      <c r="HZ11" s="94">
        <f t="shared" si="108"/>
        <v>0</v>
      </c>
      <c r="IA11" s="94">
        <v>0</v>
      </c>
      <c r="IB11" s="94">
        <v>0</v>
      </c>
      <c r="IC11" s="94">
        <v>0</v>
      </c>
      <c r="ID11" s="94">
        <v>0</v>
      </c>
      <c r="IE11" s="94">
        <f t="shared" si="109"/>
        <v>0</v>
      </c>
      <c r="IF11" s="142"/>
      <c r="IG11" s="319"/>
      <c r="IH11" s="323"/>
      <c r="II11" s="94"/>
      <c r="IJ11" s="94"/>
      <c r="IK11" s="94"/>
      <c r="IL11" s="94"/>
      <c r="IM11" s="59"/>
      <c r="IN11" s="94"/>
      <c r="IO11" s="94">
        <f t="shared" si="110"/>
        <v>0</v>
      </c>
      <c r="IP11" s="94">
        <v>0</v>
      </c>
      <c r="IQ11" s="94">
        <v>0</v>
      </c>
      <c r="IR11" s="94">
        <v>0</v>
      </c>
      <c r="IS11" s="94">
        <v>0</v>
      </c>
      <c r="IT11" s="94">
        <f t="shared" si="111"/>
        <v>0</v>
      </c>
      <c r="IU11" s="142"/>
      <c r="IV11" s="319"/>
      <c r="IW11" s="323"/>
      <c r="IX11" s="94"/>
      <c r="IY11" s="94"/>
      <c r="IZ11" s="94"/>
      <c r="JA11" s="94"/>
      <c r="JB11" s="59"/>
      <c r="JC11" s="94"/>
      <c r="JD11" s="94">
        <f t="shared" si="112"/>
        <v>0</v>
      </c>
      <c r="JE11" s="94">
        <v>0</v>
      </c>
      <c r="JF11" s="94">
        <v>0</v>
      </c>
      <c r="JG11" s="94">
        <v>0</v>
      </c>
      <c r="JH11" s="94">
        <v>0</v>
      </c>
      <c r="JI11" s="94">
        <f t="shared" si="113"/>
        <v>0</v>
      </c>
      <c r="JJ11" s="142"/>
      <c r="JK11" s="319"/>
      <c r="JL11" s="323"/>
      <c r="JM11" s="94"/>
      <c r="JN11" s="94"/>
      <c r="JO11" s="94"/>
      <c r="JP11" s="94"/>
      <c r="JQ11" s="59"/>
      <c r="JR11" s="94"/>
      <c r="JS11" s="94">
        <f t="shared" si="114"/>
        <v>0</v>
      </c>
      <c r="JT11" s="94">
        <v>0</v>
      </c>
      <c r="JU11" s="94">
        <v>0</v>
      </c>
      <c r="JV11" s="94">
        <v>0</v>
      </c>
      <c r="JW11" s="94">
        <v>0</v>
      </c>
      <c r="JX11" s="94">
        <f t="shared" si="115"/>
        <v>0</v>
      </c>
      <c r="JY11" s="142"/>
      <c r="JZ11" s="319"/>
      <c r="KA11" s="323"/>
      <c r="KB11" s="94"/>
      <c r="KC11" s="94"/>
      <c r="KD11" s="94"/>
      <c r="KE11" s="94"/>
      <c r="KF11" s="59"/>
      <c r="KG11" s="94"/>
      <c r="KH11" s="94">
        <f t="shared" si="116"/>
        <v>0</v>
      </c>
      <c r="KI11" s="94">
        <v>0</v>
      </c>
      <c r="KJ11" s="94">
        <v>0</v>
      </c>
      <c r="KK11" s="94">
        <v>0</v>
      </c>
      <c r="KL11" s="94">
        <v>0</v>
      </c>
      <c r="KM11" s="94">
        <f t="shared" si="117"/>
        <v>0</v>
      </c>
      <c r="KN11" s="142"/>
      <c r="KO11" s="319"/>
      <c r="KP11" s="323"/>
      <c r="KQ11" s="94"/>
      <c r="KR11" s="94"/>
      <c r="KS11" s="94"/>
      <c r="KT11" s="94"/>
      <c r="KU11" s="59"/>
      <c r="KV11" s="94"/>
      <c r="KW11" s="94">
        <f t="shared" si="118"/>
        <v>0</v>
      </c>
      <c r="KX11" s="94">
        <v>0</v>
      </c>
      <c r="KY11" s="94">
        <v>0</v>
      </c>
      <c r="KZ11" s="94">
        <v>0</v>
      </c>
      <c r="LA11" s="94">
        <v>0</v>
      </c>
      <c r="LB11" s="94">
        <f t="shared" si="119"/>
        <v>0</v>
      </c>
      <c r="LC11" s="142"/>
      <c r="LD11" s="319"/>
      <c r="LE11" s="323"/>
      <c r="LF11" s="94"/>
      <c r="LG11" s="94"/>
      <c r="LH11" s="94"/>
      <c r="LI11" s="94"/>
      <c r="LJ11" s="59"/>
      <c r="LK11" s="94"/>
      <c r="LL11" s="94">
        <f t="shared" si="120"/>
        <v>0</v>
      </c>
      <c r="LM11" s="94">
        <v>0</v>
      </c>
      <c r="LN11" s="94">
        <v>0</v>
      </c>
      <c r="LO11" s="94">
        <v>0</v>
      </c>
      <c r="LP11" s="94">
        <v>0</v>
      </c>
      <c r="LQ11" s="94">
        <f t="shared" si="121"/>
        <v>0</v>
      </c>
      <c r="LR11" s="142"/>
      <c r="LS11" s="319"/>
      <c r="LT11" s="323"/>
      <c r="LU11" s="94"/>
      <c r="LV11" s="94"/>
      <c r="LW11" s="94"/>
      <c r="LX11" s="94"/>
      <c r="LY11" s="59"/>
      <c r="LZ11" s="94"/>
      <c r="MA11" s="94">
        <f t="shared" si="122"/>
        <v>0</v>
      </c>
      <c r="MB11" s="94">
        <v>0</v>
      </c>
      <c r="MC11" s="94">
        <v>0</v>
      </c>
      <c r="MD11" s="94">
        <v>0</v>
      </c>
      <c r="ME11" s="94">
        <v>0</v>
      </c>
      <c r="MF11" s="94">
        <f t="shared" si="123"/>
        <v>0</v>
      </c>
      <c r="MG11" s="142"/>
      <c r="MH11" s="319"/>
      <c r="MI11" s="323"/>
      <c r="MJ11" s="94"/>
      <c r="MK11" s="94"/>
      <c r="ML11" s="94"/>
      <c r="MM11" s="94"/>
      <c r="MN11" s="59"/>
      <c r="MO11" s="94"/>
      <c r="MP11" s="94">
        <f t="shared" si="124"/>
        <v>0</v>
      </c>
      <c r="MQ11" s="94">
        <v>0</v>
      </c>
      <c r="MR11" s="94">
        <v>0</v>
      </c>
      <c r="MS11" s="94">
        <v>0</v>
      </c>
      <c r="MT11" s="94">
        <v>0</v>
      </c>
      <c r="MU11" s="94">
        <f t="shared" si="125"/>
        <v>0</v>
      </c>
      <c r="MV11" s="142"/>
      <c r="MW11" s="319"/>
      <c r="MX11" s="323"/>
      <c r="MY11" s="94"/>
      <c r="MZ11" s="94"/>
      <c r="NA11" s="94"/>
      <c r="NB11" s="94"/>
      <c r="NC11" s="59"/>
      <c r="ND11" s="94"/>
      <c r="NE11" s="94">
        <f t="shared" si="126"/>
        <v>0</v>
      </c>
      <c r="NF11" s="94">
        <v>0</v>
      </c>
      <c r="NG11" s="94">
        <v>0</v>
      </c>
      <c r="NH11" s="94">
        <v>0</v>
      </c>
      <c r="NI11" s="94">
        <v>0</v>
      </c>
      <c r="NJ11" s="94">
        <f t="shared" si="127"/>
        <v>0</v>
      </c>
      <c r="NK11" s="142"/>
      <c r="NL11" s="319"/>
      <c r="NM11" s="323"/>
      <c r="NN11" s="94"/>
      <c r="NO11" s="94"/>
      <c r="NP11" s="94"/>
      <c r="NQ11" s="94"/>
      <c r="NR11" s="59"/>
      <c r="NS11" s="94"/>
      <c r="NT11" s="94">
        <f t="shared" si="128"/>
        <v>0</v>
      </c>
      <c r="NU11" s="94">
        <v>0</v>
      </c>
      <c r="NV11" s="94">
        <v>0</v>
      </c>
      <c r="NW11" s="94">
        <v>0</v>
      </c>
      <c r="NX11" s="94">
        <v>0</v>
      </c>
      <c r="NY11" s="94">
        <f t="shared" si="129"/>
        <v>0</v>
      </c>
      <c r="NZ11" s="142"/>
      <c r="OA11" s="319"/>
      <c r="OB11" s="323"/>
      <c r="OC11" s="94"/>
      <c r="OD11" s="94"/>
      <c r="OE11" s="94"/>
      <c r="OF11" s="94"/>
      <c r="OG11" s="59"/>
      <c r="OH11" s="94"/>
      <c r="OI11" s="94">
        <f t="shared" si="130"/>
        <v>0</v>
      </c>
      <c r="OJ11" s="94">
        <v>0</v>
      </c>
      <c r="OK11" s="94">
        <v>0</v>
      </c>
      <c r="OL11" s="94">
        <v>0</v>
      </c>
      <c r="OM11" s="94">
        <v>0</v>
      </c>
      <c r="ON11" s="94">
        <f t="shared" si="131"/>
        <v>0</v>
      </c>
      <c r="OO11" s="142"/>
      <c r="OP11" s="319"/>
      <c r="OQ11" s="323"/>
      <c r="OR11" s="94"/>
      <c r="OS11" s="94"/>
      <c r="OT11" s="94"/>
      <c r="OU11" s="94"/>
      <c r="OV11" s="59"/>
      <c r="OW11" s="94"/>
      <c r="OX11" s="94">
        <f t="shared" si="132"/>
        <v>0</v>
      </c>
      <c r="OY11" s="94">
        <v>0</v>
      </c>
      <c r="OZ11" s="94">
        <v>0</v>
      </c>
      <c r="PA11" s="94">
        <v>0</v>
      </c>
      <c r="PB11" s="94">
        <v>0</v>
      </c>
      <c r="PC11" s="94">
        <f t="shared" si="133"/>
        <v>0</v>
      </c>
      <c r="PD11" s="142"/>
      <c r="PE11" s="319"/>
      <c r="PF11" s="323"/>
      <c r="PG11" s="94"/>
      <c r="PH11" s="94"/>
      <c r="PI11" s="94"/>
      <c r="PJ11" s="94"/>
      <c r="PK11" s="59"/>
      <c r="PL11" s="94"/>
      <c r="PM11" s="94">
        <f t="shared" si="134"/>
        <v>0</v>
      </c>
      <c r="PN11" s="94">
        <v>0</v>
      </c>
      <c r="PO11" s="94">
        <v>0</v>
      </c>
      <c r="PP11" s="94">
        <v>0</v>
      </c>
      <c r="PQ11" s="94">
        <v>0</v>
      </c>
      <c r="PR11" s="94">
        <f t="shared" si="135"/>
        <v>0</v>
      </c>
      <c r="PS11" s="142"/>
      <c r="PT11" s="319"/>
      <c r="PU11" s="323"/>
      <c r="PV11" s="94"/>
      <c r="PW11" s="94"/>
      <c r="PX11" s="94">
        <f t="shared" si="77"/>
        <v>0</v>
      </c>
      <c r="PY11" s="94">
        <v>0</v>
      </c>
      <c r="PZ11" s="94">
        <v>0</v>
      </c>
      <c r="QA11" s="94">
        <v>0</v>
      </c>
      <c r="QB11" s="94">
        <v>0</v>
      </c>
      <c r="QC11" s="318">
        <f t="shared" si="76"/>
        <v>0</v>
      </c>
      <c r="QD11" s="94">
        <v>0</v>
      </c>
      <c r="QE11" s="94"/>
      <c r="QF11" s="94"/>
      <c r="QG11" s="94"/>
      <c r="QH11" s="142"/>
    </row>
    <row r="12" spans="1:450" s="140" customFormat="1" ht="15" customHeight="1">
      <c r="A12" s="405">
        <v>5</v>
      </c>
      <c r="B12" s="323" t="s">
        <v>570</v>
      </c>
      <c r="C12" s="94"/>
      <c r="D12" s="94"/>
      <c r="E12" s="94"/>
      <c r="F12" s="94"/>
      <c r="G12" s="59"/>
      <c r="H12" s="94"/>
      <c r="I12" s="94">
        <f t="shared" si="78"/>
        <v>0</v>
      </c>
      <c r="J12" s="94">
        <v>0</v>
      </c>
      <c r="K12" s="94">
        <v>0</v>
      </c>
      <c r="L12" s="94">
        <v>0</v>
      </c>
      <c r="M12" s="94">
        <v>0</v>
      </c>
      <c r="N12" s="94">
        <f t="shared" si="79"/>
        <v>0</v>
      </c>
      <c r="O12" s="142"/>
      <c r="P12" s="319"/>
      <c r="Q12" s="323"/>
      <c r="R12" s="94"/>
      <c r="S12" s="94"/>
      <c r="T12" s="94"/>
      <c r="U12" s="94"/>
      <c r="V12" s="59"/>
      <c r="W12" s="94"/>
      <c r="X12" s="94">
        <f t="shared" si="80"/>
        <v>0</v>
      </c>
      <c r="Y12" s="94">
        <v>0</v>
      </c>
      <c r="Z12" s="94">
        <v>0</v>
      </c>
      <c r="AA12" s="94">
        <v>0</v>
      </c>
      <c r="AB12" s="94">
        <v>0</v>
      </c>
      <c r="AC12" s="94">
        <f t="shared" si="81"/>
        <v>0</v>
      </c>
      <c r="AD12" s="142"/>
      <c r="AE12" s="319"/>
      <c r="AF12" s="323"/>
      <c r="AG12" s="94"/>
      <c r="AH12" s="94"/>
      <c r="AI12" s="94"/>
      <c r="AJ12" s="94"/>
      <c r="AK12" s="59"/>
      <c r="AL12" s="94"/>
      <c r="AM12" s="94">
        <f t="shared" si="82"/>
        <v>0</v>
      </c>
      <c r="AN12" s="94">
        <v>0</v>
      </c>
      <c r="AO12" s="94">
        <v>0</v>
      </c>
      <c r="AP12" s="94">
        <v>0</v>
      </c>
      <c r="AQ12" s="94">
        <v>0</v>
      </c>
      <c r="AR12" s="94">
        <f t="shared" si="83"/>
        <v>0</v>
      </c>
      <c r="AS12" s="142"/>
      <c r="AT12" s="319"/>
      <c r="AU12" s="323"/>
      <c r="AV12" s="94"/>
      <c r="AW12" s="94"/>
      <c r="AX12" s="94"/>
      <c r="AY12" s="94"/>
      <c r="AZ12" s="59"/>
      <c r="BA12" s="94"/>
      <c r="BB12" s="94">
        <f t="shared" si="84"/>
        <v>0</v>
      </c>
      <c r="BC12" s="94">
        <v>0</v>
      </c>
      <c r="BD12" s="94">
        <v>0</v>
      </c>
      <c r="BE12" s="94">
        <v>0</v>
      </c>
      <c r="BF12" s="94">
        <v>0</v>
      </c>
      <c r="BG12" s="94">
        <f t="shared" si="85"/>
        <v>0</v>
      </c>
      <c r="BH12" s="142"/>
      <c r="BI12" s="319"/>
      <c r="BJ12" s="323"/>
      <c r="BK12" s="94"/>
      <c r="BL12" s="94"/>
      <c r="BM12" s="94"/>
      <c r="BN12" s="94"/>
      <c r="BO12" s="59"/>
      <c r="BP12" s="94"/>
      <c r="BQ12" s="94">
        <f t="shared" si="86"/>
        <v>0</v>
      </c>
      <c r="BR12" s="94">
        <v>0</v>
      </c>
      <c r="BS12" s="94">
        <v>0</v>
      </c>
      <c r="BT12" s="94">
        <v>0</v>
      </c>
      <c r="BU12" s="94">
        <v>0</v>
      </c>
      <c r="BV12" s="94">
        <f t="shared" si="87"/>
        <v>0</v>
      </c>
      <c r="BW12" s="142"/>
      <c r="BX12" s="319"/>
      <c r="BY12" s="323"/>
      <c r="BZ12" s="94"/>
      <c r="CA12" s="94"/>
      <c r="CB12" s="94"/>
      <c r="CC12" s="94"/>
      <c r="CD12" s="59"/>
      <c r="CE12" s="94"/>
      <c r="CF12" s="94">
        <f t="shared" si="88"/>
        <v>0</v>
      </c>
      <c r="CG12" s="94">
        <v>0</v>
      </c>
      <c r="CH12" s="94">
        <v>0</v>
      </c>
      <c r="CI12" s="94">
        <v>0</v>
      </c>
      <c r="CJ12" s="94">
        <v>0</v>
      </c>
      <c r="CK12" s="94">
        <f t="shared" si="89"/>
        <v>0</v>
      </c>
      <c r="CL12" s="142"/>
      <c r="CM12" s="319"/>
      <c r="CN12" s="323"/>
      <c r="CO12" s="94"/>
      <c r="CP12" s="94"/>
      <c r="CQ12" s="94"/>
      <c r="CR12" s="94"/>
      <c r="CS12" s="59"/>
      <c r="CT12" s="94"/>
      <c r="CU12" s="94">
        <f t="shared" si="90"/>
        <v>0</v>
      </c>
      <c r="CV12" s="94">
        <v>0</v>
      </c>
      <c r="CW12" s="94">
        <v>0</v>
      </c>
      <c r="CX12" s="94">
        <v>0</v>
      </c>
      <c r="CY12" s="94">
        <v>0</v>
      </c>
      <c r="CZ12" s="94">
        <f t="shared" si="91"/>
        <v>0</v>
      </c>
      <c r="DA12" s="142"/>
      <c r="DB12" s="319"/>
      <c r="DC12" s="323"/>
      <c r="DD12" s="94"/>
      <c r="DE12" s="94"/>
      <c r="DF12" s="94"/>
      <c r="DG12" s="94"/>
      <c r="DH12" s="59"/>
      <c r="DI12" s="94"/>
      <c r="DJ12" s="94">
        <f t="shared" si="92"/>
        <v>0</v>
      </c>
      <c r="DK12" s="94">
        <v>0</v>
      </c>
      <c r="DL12" s="94">
        <v>0</v>
      </c>
      <c r="DM12" s="94">
        <v>0</v>
      </c>
      <c r="DN12" s="94">
        <v>0</v>
      </c>
      <c r="DO12" s="94">
        <f t="shared" si="93"/>
        <v>0</v>
      </c>
      <c r="DP12" s="142"/>
      <c r="DQ12" s="319"/>
      <c r="DR12" s="323"/>
      <c r="DS12" s="94"/>
      <c r="DT12" s="94"/>
      <c r="DU12" s="94"/>
      <c r="DV12" s="94"/>
      <c r="DW12" s="59"/>
      <c r="DX12" s="94"/>
      <c r="DY12" s="94">
        <f t="shared" si="94"/>
        <v>0</v>
      </c>
      <c r="DZ12" s="94">
        <v>0</v>
      </c>
      <c r="EA12" s="94">
        <v>0</v>
      </c>
      <c r="EB12" s="94">
        <v>0</v>
      </c>
      <c r="EC12" s="94">
        <v>0</v>
      </c>
      <c r="ED12" s="94">
        <f t="shared" si="95"/>
        <v>0</v>
      </c>
      <c r="EE12" s="142"/>
      <c r="EF12" s="319"/>
      <c r="EG12" s="323"/>
      <c r="EH12" s="94"/>
      <c r="EI12" s="94"/>
      <c r="EJ12" s="94"/>
      <c r="EK12" s="94"/>
      <c r="EL12" s="59"/>
      <c r="EM12" s="94"/>
      <c r="EN12" s="94">
        <f t="shared" si="96"/>
        <v>0</v>
      </c>
      <c r="EO12" s="94">
        <v>0</v>
      </c>
      <c r="EP12" s="94">
        <v>0</v>
      </c>
      <c r="EQ12" s="94">
        <v>0</v>
      </c>
      <c r="ER12" s="94">
        <v>0</v>
      </c>
      <c r="ES12" s="94">
        <f t="shared" si="97"/>
        <v>0</v>
      </c>
      <c r="ET12" s="142"/>
      <c r="EU12" s="319"/>
      <c r="EV12" s="323"/>
      <c r="EW12" s="94"/>
      <c r="EX12" s="94"/>
      <c r="EY12" s="94"/>
      <c r="EZ12" s="94"/>
      <c r="FA12" s="59"/>
      <c r="FB12" s="94"/>
      <c r="FC12" s="94">
        <f t="shared" si="98"/>
        <v>0</v>
      </c>
      <c r="FD12" s="94">
        <v>0</v>
      </c>
      <c r="FE12" s="94">
        <v>0</v>
      </c>
      <c r="FF12" s="94">
        <v>0</v>
      </c>
      <c r="FG12" s="94">
        <v>0</v>
      </c>
      <c r="FH12" s="94">
        <f t="shared" si="99"/>
        <v>0</v>
      </c>
      <c r="FI12" s="142"/>
      <c r="FJ12" s="319"/>
      <c r="FK12" s="323"/>
      <c r="FL12" s="94"/>
      <c r="FM12" s="94"/>
      <c r="FN12" s="94"/>
      <c r="FO12" s="94"/>
      <c r="FP12" s="59"/>
      <c r="FQ12" s="94"/>
      <c r="FR12" s="94">
        <f t="shared" si="100"/>
        <v>0</v>
      </c>
      <c r="FS12" s="94">
        <v>0</v>
      </c>
      <c r="FT12" s="94">
        <v>0</v>
      </c>
      <c r="FU12" s="94">
        <v>0</v>
      </c>
      <c r="FV12" s="94">
        <v>0</v>
      </c>
      <c r="FW12" s="94">
        <f t="shared" si="101"/>
        <v>0</v>
      </c>
      <c r="FX12" s="142"/>
      <c r="FY12" s="319"/>
      <c r="FZ12" s="323"/>
      <c r="GA12" s="94"/>
      <c r="GB12" s="94"/>
      <c r="GC12" s="94"/>
      <c r="GD12" s="94"/>
      <c r="GE12" s="59"/>
      <c r="GF12" s="94"/>
      <c r="GG12" s="94">
        <f t="shared" si="102"/>
        <v>0</v>
      </c>
      <c r="GH12" s="94">
        <v>0</v>
      </c>
      <c r="GI12" s="94">
        <v>0</v>
      </c>
      <c r="GJ12" s="94">
        <v>0</v>
      </c>
      <c r="GK12" s="94">
        <v>0</v>
      </c>
      <c r="GL12" s="94">
        <f t="shared" si="103"/>
        <v>0</v>
      </c>
      <c r="GM12" s="142"/>
      <c r="GN12" s="319"/>
      <c r="GO12" s="323"/>
      <c r="GP12" s="94"/>
      <c r="GQ12" s="94"/>
      <c r="GR12" s="94"/>
      <c r="GS12" s="94"/>
      <c r="GT12" s="59"/>
      <c r="GU12" s="94"/>
      <c r="GV12" s="94">
        <f t="shared" si="104"/>
        <v>0</v>
      </c>
      <c r="GW12" s="94">
        <v>0</v>
      </c>
      <c r="GX12" s="94">
        <v>0</v>
      </c>
      <c r="GY12" s="94">
        <v>0</v>
      </c>
      <c r="GZ12" s="94">
        <v>0</v>
      </c>
      <c r="HA12" s="94">
        <f t="shared" si="105"/>
        <v>0</v>
      </c>
      <c r="HB12" s="142"/>
      <c r="HC12" s="319"/>
      <c r="HD12" s="323"/>
      <c r="HE12" s="94"/>
      <c r="HF12" s="94"/>
      <c r="HG12" s="94"/>
      <c r="HH12" s="94"/>
      <c r="HI12" s="59"/>
      <c r="HJ12" s="94"/>
      <c r="HK12" s="94">
        <f t="shared" si="106"/>
        <v>0</v>
      </c>
      <c r="HL12" s="94">
        <v>0</v>
      </c>
      <c r="HM12" s="94">
        <v>0</v>
      </c>
      <c r="HN12" s="94">
        <v>0</v>
      </c>
      <c r="HO12" s="94">
        <v>0</v>
      </c>
      <c r="HP12" s="94">
        <f t="shared" si="107"/>
        <v>0</v>
      </c>
      <c r="HQ12" s="142"/>
      <c r="HR12" s="319"/>
      <c r="HS12" s="323"/>
      <c r="HT12" s="94"/>
      <c r="HU12" s="94"/>
      <c r="HV12" s="94"/>
      <c r="HW12" s="94"/>
      <c r="HX12" s="59"/>
      <c r="HY12" s="94"/>
      <c r="HZ12" s="94">
        <f t="shared" si="108"/>
        <v>0</v>
      </c>
      <c r="IA12" s="94">
        <v>0</v>
      </c>
      <c r="IB12" s="94">
        <v>0</v>
      </c>
      <c r="IC12" s="94">
        <v>0</v>
      </c>
      <c r="ID12" s="94">
        <v>0</v>
      </c>
      <c r="IE12" s="94">
        <f t="shared" si="109"/>
        <v>0</v>
      </c>
      <c r="IF12" s="142"/>
      <c r="IG12" s="319"/>
      <c r="IH12" s="323"/>
      <c r="II12" s="94"/>
      <c r="IJ12" s="94"/>
      <c r="IK12" s="94"/>
      <c r="IL12" s="94"/>
      <c r="IM12" s="59"/>
      <c r="IN12" s="94"/>
      <c r="IO12" s="94">
        <f t="shared" si="110"/>
        <v>0</v>
      </c>
      <c r="IP12" s="94">
        <v>0</v>
      </c>
      <c r="IQ12" s="94">
        <v>0</v>
      </c>
      <c r="IR12" s="94">
        <v>0</v>
      </c>
      <c r="IS12" s="94">
        <v>0</v>
      </c>
      <c r="IT12" s="94">
        <f t="shared" si="111"/>
        <v>0</v>
      </c>
      <c r="IU12" s="142"/>
      <c r="IV12" s="319"/>
      <c r="IW12" s="323"/>
      <c r="IX12" s="94"/>
      <c r="IY12" s="94"/>
      <c r="IZ12" s="94"/>
      <c r="JA12" s="94"/>
      <c r="JB12" s="59"/>
      <c r="JC12" s="94"/>
      <c r="JD12" s="94">
        <f t="shared" si="112"/>
        <v>0</v>
      </c>
      <c r="JE12" s="94">
        <v>0</v>
      </c>
      <c r="JF12" s="94">
        <v>0</v>
      </c>
      <c r="JG12" s="94">
        <v>0</v>
      </c>
      <c r="JH12" s="94">
        <v>0</v>
      </c>
      <c r="JI12" s="94">
        <f t="shared" si="113"/>
        <v>0</v>
      </c>
      <c r="JJ12" s="142"/>
      <c r="JK12" s="319"/>
      <c r="JL12" s="323"/>
      <c r="JM12" s="94"/>
      <c r="JN12" s="94"/>
      <c r="JO12" s="94"/>
      <c r="JP12" s="94"/>
      <c r="JQ12" s="59"/>
      <c r="JR12" s="94"/>
      <c r="JS12" s="94">
        <f t="shared" si="114"/>
        <v>0</v>
      </c>
      <c r="JT12" s="94">
        <v>0</v>
      </c>
      <c r="JU12" s="94">
        <v>0</v>
      </c>
      <c r="JV12" s="94">
        <v>0</v>
      </c>
      <c r="JW12" s="94">
        <v>0</v>
      </c>
      <c r="JX12" s="94">
        <f t="shared" si="115"/>
        <v>0</v>
      </c>
      <c r="JY12" s="142"/>
      <c r="JZ12" s="319"/>
      <c r="KA12" s="323"/>
      <c r="KB12" s="94"/>
      <c r="KC12" s="94"/>
      <c r="KD12" s="94"/>
      <c r="KE12" s="94"/>
      <c r="KF12" s="59"/>
      <c r="KG12" s="94"/>
      <c r="KH12" s="94">
        <f t="shared" si="116"/>
        <v>0</v>
      </c>
      <c r="KI12" s="94">
        <v>0</v>
      </c>
      <c r="KJ12" s="94">
        <v>0</v>
      </c>
      <c r="KK12" s="94">
        <v>0</v>
      </c>
      <c r="KL12" s="94">
        <v>0</v>
      </c>
      <c r="KM12" s="94">
        <f t="shared" si="117"/>
        <v>0</v>
      </c>
      <c r="KN12" s="142"/>
      <c r="KO12" s="319"/>
      <c r="KP12" s="323"/>
      <c r="KQ12" s="94"/>
      <c r="KR12" s="94"/>
      <c r="KS12" s="94"/>
      <c r="KT12" s="94"/>
      <c r="KU12" s="59"/>
      <c r="KV12" s="94"/>
      <c r="KW12" s="94">
        <f t="shared" si="118"/>
        <v>0</v>
      </c>
      <c r="KX12" s="94">
        <v>0</v>
      </c>
      <c r="KY12" s="94">
        <v>0</v>
      </c>
      <c r="KZ12" s="94">
        <v>0</v>
      </c>
      <c r="LA12" s="94">
        <v>0</v>
      </c>
      <c r="LB12" s="94">
        <f t="shared" si="119"/>
        <v>0</v>
      </c>
      <c r="LC12" s="142"/>
      <c r="LD12" s="319"/>
      <c r="LE12" s="323"/>
      <c r="LF12" s="94"/>
      <c r="LG12" s="94"/>
      <c r="LH12" s="94"/>
      <c r="LI12" s="94"/>
      <c r="LJ12" s="59"/>
      <c r="LK12" s="94"/>
      <c r="LL12" s="94">
        <f t="shared" si="120"/>
        <v>0</v>
      </c>
      <c r="LM12" s="94">
        <v>0</v>
      </c>
      <c r="LN12" s="94">
        <v>0</v>
      </c>
      <c r="LO12" s="94">
        <v>0</v>
      </c>
      <c r="LP12" s="94">
        <v>0</v>
      </c>
      <c r="LQ12" s="94">
        <f t="shared" si="121"/>
        <v>0</v>
      </c>
      <c r="LR12" s="142"/>
      <c r="LS12" s="319"/>
      <c r="LT12" s="323"/>
      <c r="LU12" s="94"/>
      <c r="LV12" s="94"/>
      <c r="LW12" s="94"/>
      <c r="LX12" s="94"/>
      <c r="LY12" s="59"/>
      <c r="LZ12" s="94"/>
      <c r="MA12" s="94">
        <f t="shared" si="122"/>
        <v>0</v>
      </c>
      <c r="MB12" s="94">
        <v>0</v>
      </c>
      <c r="MC12" s="94">
        <v>0</v>
      </c>
      <c r="MD12" s="94">
        <v>0</v>
      </c>
      <c r="ME12" s="94">
        <v>0</v>
      </c>
      <c r="MF12" s="94">
        <f t="shared" si="123"/>
        <v>0</v>
      </c>
      <c r="MG12" s="142"/>
      <c r="MH12" s="319"/>
      <c r="MI12" s="323"/>
      <c r="MJ12" s="94"/>
      <c r="MK12" s="94"/>
      <c r="ML12" s="94"/>
      <c r="MM12" s="94"/>
      <c r="MN12" s="59"/>
      <c r="MO12" s="94"/>
      <c r="MP12" s="94">
        <f t="shared" si="124"/>
        <v>0</v>
      </c>
      <c r="MQ12" s="94">
        <v>0</v>
      </c>
      <c r="MR12" s="94">
        <v>0</v>
      </c>
      <c r="MS12" s="94">
        <v>0</v>
      </c>
      <c r="MT12" s="94">
        <v>0</v>
      </c>
      <c r="MU12" s="94">
        <f t="shared" si="125"/>
        <v>0</v>
      </c>
      <c r="MV12" s="142"/>
      <c r="MW12" s="319"/>
      <c r="MX12" s="323"/>
      <c r="MY12" s="94"/>
      <c r="MZ12" s="94"/>
      <c r="NA12" s="94"/>
      <c r="NB12" s="94"/>
      <c r="NC12" s="59"/>
      <c r="ND12" s="94"/>
      <c r="NE12" s="94">
        <f t="shared" si="126"/>
        <v>0</v>
      </c>
      <c r="NF12" s="94">
        <v>0</v>
      </c>
      <c r="NG12" s="94">
        <v>0</v>
      </c>
      <c r="NH12" s="94">
        <v>0</v>
      </c>
      <c r="NI12" s="94">
        <v>0</v>
      </c>
      <c r="NJ12" s="94">
        <f t="shared" si="127"/>
        <v>0</v>
      </c>
      <c r="NK12" s="142"/>
      <c r="NL12" s="319"/>
      <c r="NM12" s="323"/>
      <c r="NN12" s="94"/>
      <c r="NO12" s="94"/>
      <c r="NP12" s="94"/>
      <c r="NQ12" s="94"/>
      <c r="NR12" s="59"/>
      <c r="NS12" s="94"/>
      <c r="NT12" s="94">
        <f t="shared" si="128"/>
        <v>0</v>
      </c>
      <c r="NU12" s="94">
        <v>0</v>
      </c>
      <c r="NV12" s="94">
        <v>0</v>
      </c>
      <c r="NW12" s="94">
        <v>0</v>
      </c>
      <c r="NX12" s="94">
        <v>0</v>
      </c>
      <c r="NY12" s="94">
        <f t="shared" si="129"/>
        <v>0</v>
      </c>
      <c r="NZ12" s="142"/>
      <c r="OA12" s="319"/>
      <c r="OB12" s="323"/>
      <c r="OC12" s="94"/>
      <c r="OD12" s="94"/>
      <c r="OE12" s="94"/>
      <c r="OF12" s="94"/>
      <c r="OG12" s="59"/>
      <c r="OH12" s="94"/>
      <c r="OI12" s="94">
        <f t="shared" si="130"/>
        <v>0</v>
      </c>
      <c r="OJ12" s="94">
        <v>0</v>
      </c>
      <c r="OK12" s="94">
        <v>0</v>
      </c>
      <c r="OL12" s="94">
        <v>0</v>
      </c>
      <c r="OM12" s="94">
        <v>0</v>
      </c>
      <c r="ON12" s="94">
        <f t="shared" si="131"/>
        <v>0</v>
      </c>
      <c r="OO12" s="142"/>
      <c r="OP12" s="319"/>
      <c r="OQ12" s="323"/>
      <c r="OR12" s="94"/>
      <c r="OS12" s="94"/>
      <c r="OT12" s="94"/>
      <c r="OU12" s="94"/>
      <c r="OV12" s="59"/>
      <c r="OW12" s="94"/>
      <c r="OX12" s="94">
        <f t="shared" si="132"/>
        <v>0</v>
      </c>
      <c r="OY12" s="94">
        <v>0</v>
      </c>
      <c r="OZ12" s="94">
        <v>0</v>
      </c>
      <c r="PA12" s="94">
        <v>0</v>
      </c>
      <c r="PB12" s="94">
        <v>0</v>
      </c>
      <c r="PC12" s="94">
        <f t="shared" si="133"/>
        <v>0</v>
      </c>
      <c r="PD12" s="142"/>
      <c r="PE12" s="319"/>
      <c r="PF12" s="323"/>
      <c r="PG12" s="94"/>
      <c r="PH12" s="94"/>
      <c r="PI12" s="94"/>
      <c r="PJ12" s="94"/>
      <c r="PK12" s="59"/>
      <c r="PL12" s="94"/>
      <c r="PM12" s="94">
        <f t="shared" si="134"/>
        <v>0</v>
      </c>
      <c r="PN12" s="94">
        <v>0</v>
      </c>
      <c r="PO12" s="94">
        <v>0</v>
      </c>
      <c r="PP12" s="94">
        <v>0</v>
      </c>
      <c r="PQ12" s="94">
        <v>0</v>
      </c>
      <c r="PR12" s="94">
        <f t="shared" si="135"/>
        <v>0</v>
      </c>
      <c r="PS12" s="142"/>
      <c r="PT12" s="319"/>
      <c r="PU12" s="323"/>
      <c r="PV12" s="94"/>
      <c r="PW12" s="94"/>
      <c r="PX12" s="94">
        <f t="shared" si="77"/>
        <v>0</v>
      </c>
      <c r="PY12" s="94">
        <v>0</v>
      </c>
      <c r="PZ12" s="94">
        <v>0</v>
      </c>
      <c r="QA12" s="94">
        <v>0</v>
      </c>
      <c r="QB12" s="94">
        <v>0</v>
      </c>
      <c r="QC12" s="318">
        <f t="shared" si="76"/>
        <v>0</v>
      </c>
      <c r="QD12" s="94">
        <v>0</v>
      </c>
      <c r="QE12" s="94"/>
      <c r="QF12" s="94"/>
      <c r="QG12" s="94"/>
      <c r="QH12" s="142"/>
    </row>
    <row r="13" spans="1:450" s="140" customFormat="1" ht="15" customHeight="1">
      <c r="A13" s="404">
        <v>6</v>
      </c>
      <c r="B13" s="323" t="s">
        <v>571</v>
      </c>
      <c r="C13" s="94"/>
      <c r="D13" s="94"/>
      <c r="E13" s="94"/>
      <c r="F13" s="94"/>
      <c r="G13" s="59"/>
      <c r="H13" s="94"/>
      <c r="I13" s="94">
        <f t="shared" si="78"/>
        <v>0</v>
      </c>
      <c r="J13" s="94">
        <v>0</v>
      </c>
      <c r="K13" s="94">
        <v>0</v>
      </c>
      <c r="L13" s="94">
        <v>0</v>
      </c>
      <c r="M13" s="94">
        <v>0</v>
      </c>
      <c r="N13" s="94">
        <f t="shared" si="79"/>
        <v>0</v>
      </c>
      <c r="O13" s="142"/>
      <c r="P13" s="319"/>
      <c r="Q13" s="323"/>
      <c r="R13" s="94"/>
      <c r="S13" s="94"/>
      <c r="T13" s="94"/>
      <c r="U13" s="94"/>
      <c r="V13" s="59"/>
      <c r="W13" s="94"/>
      <c r="X13" s="94">
        <f t="shared" si="80"/>
        <v>0</v>
      </c>
      <c r="Y13" s="94">
        <v>0</v>
      </c>
      <c r="Z13" s="94">
        <v>0</v>
      </c>
      <c r="AA13" s="94">
        <v>0</v>
      </c>
      <c r="AB13" s="94">
        <v>0</v>
      </c>
      <c r="AC13" s="94">
        <f t="shared" si="81"/>
        <v>0</v>
      </c>
      <c r="AD13" s="142"/>
      <c r="AE13" s="319"/>
      <c r="AF13" s="323"/>
      <c r="AG13" s="94"/>
      <c r="AH13" s="94"/>
      <c r="AI13" s="94"/>
      <c r="AJ13" s="94"/>
      <c r="AK13" s="59"/>
      <c r="AL13" s="94"/>
      <c r="AM13" s="94">
        <f t="shared" si="82"/>
        <v>0</v>
      </c>
      <c r="AN13" s="94">
        <v>0</v>
      </c>
      <c r="AO13" s="94">
        <v>0</v>
      </c>
      <c r="AP13" s="94">
        <v>0</v>
      </c>
      <c r="AQ13" s="94">
        <v>0</v>
      </c>
      <c r="AR13" s="94">
        <f t="shared" si="83"/>
        <v>0</v>
      </c>
      <c r="AS13" s="142"/>
      <c r="AT13" s="319"/>
      <c r="AU13" s="323"/>
      <c r="AV13" s="94"/>
      <c r="AW13" s="94"/>
      <c r="AX13" s="94"/>
      <c r="AY13" s="94"/>
      <c r="AZ13" s="59"/>
      <c r="BA13" s="94"/>
      <c r="BB13" s="94">
        <f t="shared" si="84"/>
        <v>0</v>
      </c>
      <c r="BC13" s="94">
        <v>0</v>
      </c>
      <c r="BD13" s="94">
        <v>0</v>
      </c>
      <c r="BE13" s="94">
        <v>0</v>
      </c>
      <c r="BF13" s="94">
        <v>0</v>
      </c>
      <c r="BG13" s="94">
        <f t="shared" si="85"/>
        <v>0</v>
      </c>
      <c r="BH13" s="142"/>
      <c r="BI13" s="319"/>
      <c r="BJ13" s="323"/>
      <c r="BK13" s="94"/>
      <c r="BL13" s="94"/>
      <c r="BM13" s="94"/>
      <c r="BN13" s="94"/>
      <c r="BO13" s="59"/>
      <c r="BP13" s="94"/>
      <c r="BQ13" s="94">
        <f t="shared" si="86"/>
        <v>0</v>
      </c>
      <c r="BR13" s="94">
        <v>0</v>
      </c>
      <c r="BS13" s="94">
        <v>0</v>
      </c>
      <c r="BT13" s="94">
        <v>0</v>
      </c>
      <c r="BU13" s="94">
        <v>0</v>
      </c>
      <c r="BV13" s="94">
        <f t="shared" si="87"/>
        <v>0</v>
      </c>
      <c r="BW13" s="142"/>
      <c r="BX13" s="319"/>
      <c r="BY13" s="323"/>
      <c r="BZ13" s="94"/>
      <c r="CA13" s="94"/>
      <c r="CB13" s="94"/>
      <c r="CC13" s="94"/>
      <c r="CD13" s="59"/>
      <c r="CE13" s="94"/>
      <c r="CF13" s="94">
        <f t="shared" si="88"/>
        <v>0</v>
      </c>
      <c r="CG13" s="94">
        <v>0</v>
      </c>
      <c r="CH13" s="94">
        <v>0</v>
      </c>
      <c r="CI13" s="94">
        <v>0</v>
      </c>
      <c r="CJ13" s="94">
        <v>0</v>
      </c>
      <c r="CK13" s="94">
        <f t="shared" si="89"/>
        <v>0</v>
      </c>
      <c r="CL13" s="142"/>
      <c r="CM13" s="319"/>
      <c r="CN13" s="323"/>
      <c r="CO13" s="94"/>
      <c r="CP13" s="94"/>
      <c r="CQ13" s="94"/>
      <c r="CR13" s="94"/>
      <c r="CS13" s="59"/>
      <c r="CT13" s="94"/>
      <c r="CU13" s="94">
        <f t="shared" si="90"/>
        <v>0</v>
      </c>
      <c r="CV13" s="94">
        <v>0</v>
      </c>
      <c r="CW13" s="94">
        <v>0</v>
      </c>
      <c r="CX13" s="94">
        <v>0</v>
      </c>
      <c r="CY13" s="94">
        <v>0</v>
      </c>
      <c r="CZ13" s="94">
        <f t="shared" si="91"/>
        <v>0</v>
      </c>
      <c r="DA13" s="142"/>
      <c r="DB13" s="319"/>
      <c r="DC13" s="323"/>
      <c r="DD13" s="94"/>
      <c r="DE13" s="94"/>
      <c r="DF13" s="94"/>
      <c r="DG13" s="94"/>
      <c r="DH13" s="59"/>
      <c r="DI13" s="94"/>
      <c r="DJ13" s="94">
        <f t="shared" si="92"/>
        <v>0</v>
      </c>
      <c r="DK13" s="94">
        <v>0</v>
      </c>
      <c r="DL13" s="94">
        <v>0</v>
      </c>
      <c r="DM13" s="94">
        <v>0</v>
      </c>
      <c r="DN13" s="94">
        <v>0</v>
      </c>
      <c r="DO13" s="94">
        <f t="shared" si="93"/>
        <v>0</v>
      </c>
      <c r="DP13" s="142"/>
      <c r="DQ13" s="319"/>
      <c r="DR13" s="323"/>
      <c r="DS13" s="94"/>
      <c r="DT13" s="94"/>
      <c r="DU13" s="94"/>
      <c r="DV13" s="94"/>
      <c r="DW13" s="59"/>
      <c r="DX13" s="94"/>
      <c r="DY13" s="94">
        <f t="shared" si="94"/>
        <v>0</v>
      </c>
      <c r="DZ13" s="94">
        <v>0</v>
      </c>
      <c r="EA13" s="94">
        <v>0</v>
      </c>
      <c r="EB13" s="94">
        <v>0</v>
      </c>
      <c r="EC13" s="94">
        <v>0</v>
      </c>
      <c r="ED13" s="94">
        <f t="shared" si="95"/>
        <v>0</v>
      </c>
      <c r="EE13" s="142"/>
      <c r="EF13" s="319"/>
      <c r="EG13" s="323"/>
      <c r="EH13" s="94"/>
      <c r="EI13" s="94"/>
      <c r="EJ13" s="94"/>
      <c r="EK13" s="94"/>
      <c r="EL13" s="59"/>
      <c r="EM13" s="94"/>
      <c r="EN13" s="94">
        <f t="shared" si="96"/>
        <v>0</v>
      </c>
      <c r="EO13" s="94">
        <v>0</v>
      </c>
      <c r="EP13" s="94">
        <v>0</v>
      </c>
      <c r="EQ13" s="94">
        <v>0</v>
      </c>
      <c r="ER13" s="94">
        <v>0</v>
      </c>
      <c r="ES13" s="94">
        <f t="shared" si="97"/>
        <v>0</v>
      </c>
      <c r="ET13" s="142"/>
      <c r="EU13" s="319"/>
      <c r="EV13" s="323"/>
      <c r="EW13" s="94"/>
      <c r="EX13" s="94"/>
      <c r="EY13" s="94"/>
      <c r="EZ13" s="94"/>
      <c r="FA13" s="59"/>
      <c r="FB13" s="94"/>
      <c r="FC13" s="94">
        <f t="shared" si="98"/>
        <v>0</v>
      </c>
      <c r="FD13" s="94">
        <v>0</v>
      </c>
      <c r="FE13" s="94">
        <v>0</v>
      </c>
      <c r="FF13" s="94">
        <v>0</v>
      </c>
      <c r="FG13" s="94">
        <v>0</v>
      </c>
      <c r="FH13" s="94">
        <f t="shared" si="99"/>
        <v>0</v>
      </c>
      <c r="FI13" s="142"/>
      <c r="FJ13" s="319"/>
      <c r="FK13" s="323"/>
      <c r="FL13" s="94"/>
      <c r="FM13" s="94"/>
      <c r="FN13" s="94"/>
      <c r="FO13" s="94"/>
      <c r="FP13" s="59"/>
      <c r="FQ13" s="94"/>
      <c r="FR13" s="94">
        <f t="shared" si="100"/>
        <v>0</v>
      </c>
      <c r="FS13" s="94">
        <v>0</v>
      </c>
      <c r="FT13" s="94">
        <v>0</v>
      </c>
      <c r="FU13" s="94">
        <v>0</v>
      </c>
      <c r="FV13" s="94">
        <v>0</v>
      </c>
      <c r="FW13" s="94">
        <f t="shared" si="101"/>
        <v>0</v>
      </c>
      <c r="FX13" s="142"/>
      <c r="FY13" s="319"/>
      <c r="FZ13" s="323"/>
      <c r="GA13" s="94"/>
      <c r="GB13" s="94"/>
      <c r="GC13" s="94"/>
      <c r="GD13" s="94"/>
      <c r="GE13" s="59"/>
      <c r="GF13" s="94"/>
      <c r="GG13" s="94">
        <f t="shared" si="102"/>
        <v>0</v>
      </c>
      <c r="GH13" s="94">
        <v>0</v>
      </c>
      <c r="GI13" s="94">
        <v>0</v>
      </c>
      <c r="GJ13" s="94">
        <v>0</v>
      </c>
      <c r="GK13" s="94">
        <v>0</v>
      </c>
      <c r="GL13" s="94">
        <f t="shared" si="103"/>
        <v>0</v>
      </c>
      <c r="GM13" s="142"/>
      <c r="GN13" s="319"/>
      <c r="GO13" s="323"/>
      <c r="GP13" s="94"/>
      <c r="GQ13" s="94"/>
      <c r="GR13" s="94"/>
      <c r="GS13" s="94"/>
      <c r="GT13" s="59"/>
      <c r="GU13" s="94"/>
      <c r="GV13" s="94">
        <f t="shared" si="104"/>
        <v>0</v>
      </c>
      <c r="GW13" s="94">
        <v>0</v>
      </c>
      <c r="GX13" s="94">
        <v>0</v>
      </c>
      <c r="GY13" s="94">
        <v>0</v>
      </c>
      <c r="GZ13" s="94">
        <v>0</v>
      </c>
      <c r="HA13" s="94">
        <f t="shared" si="105"/>
        <v>0</v>
      </c>
      <c r="HB13" s="142"/>
      <c r="HC13" s="319"/>
      <c r="HD13" s="323"/>
      <c r="HE13" s="94"/>
      <c r="HF13" s="94"/>
      <c r="HG13" s="94"/>
      <c r="HH13" s="94"/>
      <c r="HI13" s="59"/>
      <c r="HJ13" s="94"/>
      <c r="HK13" s="94">
        <f t="shared" si="106"/>
        <v>0</v>
      </c>
      <c r="HL13" s="94">
        <v>0</v>
      </c>
      <c r="HM13" s="94">
        <v>0</v>
      </c>
      <c r="HN13" s="94">
        <v>0</v>
      </c>
      <c r="HO13" s="94">
        <v>0</v>
      </c>
      <c r="HP13" s="94">
        <f t="shared" si="107"/>
        <v>0</v>
      </c>
      <c r="HQ13" s="142"/>
      <c r="HR13" s="319"/>
      <c r="HS13" s="323"/>
      <c r="HT13" s="94"/>
      <c r="HU13" s="94"/>
      <c r="HV13" s="94"/>
      <c r="HW13" s="94"/>
      <c r="HX13" s="59"/>
      <c r="HY13" s="94"/>
      <c r="HZ13" s="94">
        <f t="shared" si="108"/>
        <v>0</v>
      </c>
      <c r="IA13" s="94">
        <v>0</v>
      </c>
      <c r="IB13" s="94">
        <v>0</v>
      </c>
      <c r="IC13" s="94">
        <v>0</v>
      </c>
      <c r="ID13" s="94">
        <v>0</v>
      </c>
      <c r="IE13" s="94">
        <f t="shared" si="109"/>
        <v>0</v>
      </c>
      <c r="IF13" s="142"/>
      <c r="IG13" s="319"/>
      <c r="IH13" s="323"/>
      <c r="II13" s="94"/>
      <c r="IJ13" s="94"/>
      <c r="IK13" s="94"/>
      <c r="IL13" s="94"/>
      <c r="IM13" s="59"/>
      <c r="IN13" s="94"/>
      <c r="IO13" s="94">
        <f t="shared" si="110"/>
        <v>0</v>
      </c>
      <c r="IP13" s="94">
        <v>0</v>
      </c>
      <c r="IQ13" s="94">
        <v>0</v>
      </c>
      <c r="IR13" s="94">
        <v>0</v>
      </c>
      <c r="IS13" s="94">
        <v>0</v>
      </c>
      <c r="IT13" s="94">
        <f t="shared" si="111"/>
        <v>0</v>
      </c>
      <c r="IU13" s="142"/>
      <c r="IV13" s="319"/>
      <c r="IW13" s="323"/>
      <c r="IX13" s="94"/>
      <c r="IY13" s="94"/>
      <c r="IZ13" s="94"/>
      <c r="JA13" s="94"/>
      <c r="JB13" s="59"/>
      <c r="JC13" s="94"/>
      <c r="JD13" s="94">
        <f t="shared" si="112"/>
        <v>0</v>
      </c>
      <c r="JE13" s="94">
        <v>0</v>
      </c>
      <c r="JF13" s="94">
        <v>0</v>
      </c>
      <c r="JG13" s="94">
        <v>0</v>
      </c>
      <c r="JH13" s="94">
        <v>0</v>
      </c>
      <c r="JI13" s="94">
        <f t="shared" si="113"/>
        <v>0</v>
      </c>
      <c r="JJ13" s="142"/>
      <c r="JK13" s="319"/>
      <c r="JL13" s="323"/>
      <c r="JM13" s="94"/>
      <c r="JN13" s="94"/>
      <c r="JO13" s="94"/>
      <c r="JP13" s="94"/>
      <c r="JQ13" s="59"/>
      <c r="JR13" s="94"/>
      <c r="JS13" s="94">
        <f t="shared" si="114"/>
        <v>0</v>
      </c>
      <c r="JT13" s="94">
        <v>0</v>
      </c>
      <c r="JU13" s="94">
        <v>0</v>
      </c>
      <c r="JV13" s="94">
        <v>0</v>
      </c>
      <c r="JW13" s="94">
        <v>0</v>
      </c>
      <c r="JX13" s="94">
        <f t="shared" si="115"/>
        <v>0</v>
      </c>
      <c r="JY13" s="142"/>
      <c r="JZ13" s="319"/>
      <c r="KA13" s="323"/>
      <c r="KB13" s="94"/>
      <c r="KC13" s="94"/>
      <c r="KD13" s="94"/>
      <c r="KE13" s="94"/>
      <c r="KF13" s="59"/>
      <c r="KG13" s="94"/>
      <c r="KH13" s="94">
        <f t="shared" si="116"/>
        <v>0</v>
      </c>
      <c r="KI13" s="94">
        <v>0</v>
      </c>
      <c r="KJ13" s="94">
        <v>0</v>
      </c>
      <c r="KK13" s="94">
        <v>0</v>
      </c>
      <c r="KL13" s="94">
        <v>0</v>
      </c>
      <c r="KM13" s="94">
        <f t="shared" si="117"/>
        <v>0</v>
      </c>
      <c r="KN13" s="142"/>
      <c r="KO13" s="319"/>
      <c r="KP13" s="323"/>
      <c r="KQ13" s="94"/>
      <c r="KR13" s="94"/>
      <c r="KS13" s="94"/>
      <c r="KT13" s="94"/>
      <c r="KU13" s="59"/>
      <c r="KV13" s="94"/>
      <c r="KW13" s="94">
        <f t="shared" si="118"/>
        <v>0</v>
      </c>
      <c r="KX13" s="94">
        <v>0</v>
      </c>
      <c r="KY13" s="94">
        <v>0</v>
      </c>
      <c r="KZ13" s="94">
        <v>0</v>
      </c>
      <c r="LA13" s="94">
        <v>0</v>
      </c>
      <c r="LB13" s="94">
        <f t="shared" si="119"/>
        <v>0</v>
      </c>
      <c r="LC13" s="142"/>
      <c r="LD13" s="319"/>
      <c r="LE13" s="323"/>
      <c r="LF13" s="94"/>
      <c r="LG13" s="94"/>
      <c r="LH13" s="94"/>
      <c r="LI13" s="94"/>
      <c r="LJ13" s="59"/>
      <c r="LK13" s="94"/>
      <c r="LL13" s="94">
        <f t="shared" si="120"/>
        <v>0</v>
      </c>
      <c r="LM13" s="94">
        <v>0</v>
      </c>
      <c r="LN13" s="94">
        <v>0</v>
      </c>
      <c r="LO13" s="94">
        <v>0</v>
      </c>
      <c r="LP13" s="94">
        <v>0</v>
      </c>
      <c r="LQ13" s="94">
        <f t="shared" si="121"/>
        <v>0</v>
      </c>
      <c r="LR13" s="142"/>
      <c r="LS13" s="319"/>
      <c r="LT13" s="323"/>
      <c r="LU13" s="94"/>
      <c r="LV13" s="94"/>
      <c r="LW13" s="94"/>
      <c r="LX13" s="94"/>
      <c r="LY13" s="59"/>
      <c r="LZ13" s="94"/>
      <c r="MA13" s="94">
        <f t="shared" si="122"/>
        <v>0</v>
      </c>
      <c r="MB13" s="94">
        <v>0</v>
      </c>
      <c r="MC13" s="94">
        <v>0</v>
      </c>
      <c r="MD13" s="94">
        <v>0</v>
      </c>
      <c r="ME13" s="94">
        <v>0</v>
      </c>
      <c r="MF13" s="94">
        <f t="shared" si="123"/>
        <v>0</v>
      </c>
      <c r="MG13" s="142"/>
      <c r="MH13" s="319"/>
      <c r="MI13" s="323"/>
      <c r="MJ13" s="94"/>
      <c r="MK13" s="94"/>
      <c r="ML13" s="94"/>
      <c r="MM13" s="94"/>
      <c r="MN13" s="59"/>
      <c r="MO13" s="94"/>
      <c r="MP13" s="94">
        <f t="shared" si="124"/>
        <v>0</v>
      </c>
      <c r="MQ13" s="94">
        <v>0</v>
      </c>
      <c r="MR13" s="94">
        <v>0</v>
      </c>
      <c r="MS13" s="94">
        <v>0</v>
      </c>
      <c r="MT13" s="94">
        <v>0</v>
      </c>
      <c r="MU13" s="94">
        <f t="shared" si="125"/>
        <v>0</v>
      </c>
      <c r="MV13" s="142"/>
      <c r="MW13" s="319"/>
      <c r="MX13" s="323"/>
      <c r="MY13" s="94"/>
      <c r="MZ13" s="94"/>
      <c r="NA13" s="94"/>
      <c r="NB13" s="94"/>
      <c r="NC13" s="59"/>
      <c r="ND13" s="94"/>
      <c r="NE13" s="94">
        <f t="shared" si="126"/>
        <v>0</v>
      </c>
      <c r="NF13" s="94">
        <v>0</v>
      </c>
      <c r="NG13" s="94">
        <v>0</v>
      </c>
      <c r="NH13" s="94">
        <v>0</v>
      </c>
      <c r="NI13" s="94">
        <v>0</v>
      </c>
      <c r="NJ13" s="94">
        <f t="shared" si="127"/>
        <v>0</v>
      </c>
      <c r="NK13" s="142"/>
      <c r="NL13" s="319"/>
      <c r="NM13" s="323"/>
      <c r="NN13" s="94"/>
      <c r="NO13" s="94"/>
      <c r="NP13" s="94"/>
      <c r="NQ13" s="94"/>
      <c r="NR13" s="59"/>
      <c r="NS13" s="94"/>
      <c r="NT13" s="94">
        <f t="shared" si="128"/>
        <v>0</v>
      </c>
      <c r="NU13" s="94">
        <v>0</v>
      </c>
      <c r="NV13" s="94">
        <v>0</v>
      </c>
      <c r="NW13" s="94">
        <v>0</v>
      </c>
      <c r="NX13" s="94">
        <v>0</v>
      </c>
      <c r="NY13" s="94">
        <f t="shared" si="129"/>
        <v>0</v>
      </c>
      <c r="NZ13" s="142"/>
      <c r="OA13" s="319"/>
      <c r="OB13" s="323"/>
      <c r="OC13" s="94"/>
      <c r="OD13" s="94"/>
      <c r="OE13" s="94"/>
      <c r="OF13" s="94"/>
      <c r="OG13" s="59"/>
      <c r="OH13" s="94"/>
      <c r="OI13" s="94">
        <f t="shared" si="130"/>
        <v>0</v>
      </c>
      <c r="OJ13" s="94">
        <v>0</v>
      </c>
      <c r="OK13" s="94">
        <v>0</v>
      </c>
      <c r="OL13" s="94">
        <v>0</v>
      </c>
      <c r="OM13" s="94">
        <v>0</v>
      </c>
      <c r="ON13" s="94">
        <f t="shared" si="131"/>
        <v>0</v>
      </c>
      <c r="OO13" s="142"/>
      <c r="OP13" s="319"/>
      <c r="OQ13" s="323"/>
      <c r="OR13" s="94"/>
      <c r="OS13" s="94"/>
      <c r="OT13" s="94"/>
      <c r="OU13" s="94"/>
      <c r="OV13" s="59"/>
      <c r="OW13" s="94"/>
      <c r="OX13" s="94">
        <f t="shared" si="132"/>
        <v>0</v>
      </c>
      <c r="OY13" s="94">
        <v>0</v>
      </c>
      <c r="OZ13" s="94">
        <v>0</v>
      </c>
      <c r="PA13" s="94">
        <v>0</v>
      </c>
      <c r="PB13" s="94">
        <v>0</v>
      </c>
      <c r="PC13" s="94">
        <f t="shared" si="133"/>
        <v>0</v>
      </c>
      <c r="PD13" s="142"/>
      <c r="PE13" s="319"/>
      <c r="PF13" s="323"/>
      <c r="PG13" s="94"/>
      <c r="PH13" s="94"/>
      <c r="PI13" s="94"/>
      <c r="PJ13" s="94"/>
      <c r="PK13" s="59"/>
      <c r="PL13" s="94"/>
      <c r="PM13" s="94">
        <f t="shared" si="134"/>
        <v>0</v>
      </c>
      <c r="PN13" s="94">
        <v>0</v>
      </c>
      <c r="PO13" s="94">
        <v>0</v>
      </c>
      <c r="PP13" s="94">
        <v>0</v>
      </c>
      <c r="PQ13" s="94">
        <v>0</v>
      </c>
      <c r="PR13" s="94">
        <f t="shared" si="135"/>
        <v>0</v>
      </c>
      <c r="PS13" s="142"/>
      <c r="PT13" s="319"/>
      <c r="PU13" s="323"/>
      <c r="PV13" s="94"/>
      <c r="PW13" s="94"/>
      <c r="PX13" s="94">
        <f t="shared" si="77"/>
        <v>0</v>
      </c>
      <c r="PY13" s="94">
        <v>0</v>
      </c>
      <c r="PZ13" s="94">
        <v>0</v>
      </c>
      <c r="QA13" s="94">
        <v>0</v>
      </c>
      <c r="QB13" s="94">
        <v>0</v>
      </c>
      <c r="QC13" s="318">
        <f t="shared" si="76"/>
        <v>0</v>
      </c>
      <c r="QD13" s="94">
        <v>0</v>
      </c>
      <c r="QE13" s="94"/>
      <c r="QF13" s="94"/>
      <c r="QG13" s="94"/>
      <c r="QH13" s="142"/>
    </row>
    <row r="14" spans="1:450" s="140" customFormat="1" ht="15" customHeight="1">
      <c r="A14" s="405">
        <v>7</v>
      </c>
      <c r="B14" s="323" t="s">
        <v>572</v>
      </c>
      <c r="C14" s="94"/>
      <c r="D14" s="94"/>
      <c r="E14" s="94"/>
      <c r="F14" s="94"/>
      <c r="G14" s="59"/>
      <c r="H14" s="94"/>
      <c r="I14" s="94">
        <f t="shared" si="78"/>
        <v>0</v>
      </c>
      <c r="J14" s="94">
        <v>0</v>
      </c>
      <c r="K14" s="94">
        <v>0</v>
      </c>
      <c r="L14" s="94">
        <v>0</v>
      </c>
      <c r="M14" s="94">
        <v>0</v>
      </c>
      <c r="N14" s="94">
        <f t="shared" si="79"/>
        <v>0</v>
      </c>
      <c r="O14" s="142"/>
      <c r="P14" s="319"/>
      <c r="Q14" s="323"/>
      <c r="R14" s="94"/>
      <c r="S14" s="94"/>
      <c r="T14" s="94"/>
      <c r="U14" s="94"/>
      <c r="V14" s="59"/>
      <c r="W14" s="94"/>
      <c r="X14" s="94">
        <f t="shared" si="80"/>
        <v>0</v>
      </c>
      <c r="Y14" s="94">
        <v>0</v>
      </c>
      <c r="Z14" s="94">
        <v>0</v>
      </c>
      <c r="AA14" s="94">
        <v>0</v>
      </c>
      <c r="AB14" s="94">
        <v>0</v>
      </c>
      <c r="AC14" s="94">
        <f t="shared" si="81"/>
        <v>0</v>
      </c>
      <c r="AD14" s="142"/>
      <c r="AE14" s="319"/>
      <c r="AF14" s="323"/>
      <c r="AG14" s="94"/>
      <c r="AH14" s="94"/>
      <c r="AI14" s="94"/>
      <c r="AJ14" s="94"/>
      <c r="AK14" s="59"/>
      <c r="AL14" s="94"/>
      <c r="AM14" s="94">
        <f t="shared" si="82"/>
        <v>0</v>
      </c>
      <c r="AN14" s="94">
        <v>0</v>
      </c>
      <c r="AO14" s="94">
        <v>0</v>
      </c>
      <c r="AP14" s="94">
        <v>0</v>
      </c>
      <c r="AQ14" s="94">
        <v>0</v>
      </c>
      <c r="AR14" s="94">
        <f t="shared" si="83"/>
        <v>0</v>
      </c>
      <c r="AS14" s="142"/>
      <c r="AT14" s="319"/>
      <c r="AU14" s="323"/>
      <c r="AV14" s="94"/>
      <c r="AW14" s="94"/>
      <c r="AX14" s="94"/>
      <c r="AY14" s="94"/>
      <c r="AZ14" s="59"/>
      <c r="BA14" s="94"/>
      <c r="BB14" s="94">
        <f t="shared" si="84"/>
        <v>0</v>
      </c>
      <c r="BC14" s="94">
        <v>0</v>
      </c>
      <c r="BD14" s="94">
        <v>0</v>
      </c>
      <c r="BE14" s="94">
        <v>0</v>
      </c>
      <c r="BF14" s="94">
        <v>0</v>
      </c>
      <c r="BG14" s="94">
        <f t="shared" si="85"/>
        <v>0</v>
      </c>
      <c r="BH14" s="142"/>
      <c r="BI14" s="319"/>
      <c r="BJ14" s="323"/>
      <c r="BK14" s="94"/>
      <c r="BL14" s="94"/>
      <c r="BM14" s="94"/>
      <c r="BN14" s="94"/>
      <c r="BO14" s="59"/>
      <c r="BP14" s="94"/>
      <c r="BQ14" s="94">
        <f t="shared" si="86"/>
        <v>0</v>
      </c>
      <c r="BR14" s="94">
        <v>0</v>
      </c>
      <c r="BS14" s="94">
        <v>0</v>
      </c>
      <c r="BT14" s="94">
        <v>0</v>
      </c>
      <c r="BU14" s="94">
        <v>0</v>
      </c>
      <c r="BV14" s="94">
        <f t="shared" si="87"/>
        <v>0</v>
      </c>
      <c r="BW14" s="142"/>
      <c r="BX14" s="319"/>
      <c r="BY14" s="323"/>
      <c r="BZ14" s="94"/>
      <c r="CA14" s="94"/>
      <c r="CB14" s="94"/>
      <c r="CC14" s="94"/>
      <c r="CD14" s="59"/>
      <c r="CE14" s="94"/>
      <c r="CF14" s="94">
        <f t="shared" si="88"/>
        <v>0</v>
      </c>
      <c r="CG14" s="94">
        <v>0</v>
      </c>
      <c r="CH14" s="94">
        <v>0</v>
      </c>
      <c r="CI14" s="94">
        <v>0</v>
      </c>
      <c r="CJ14" s="94">
        <v>0</v>
      </c>
      <c r="CK14" s="94">
        <f t="shared" si="89"/>
        <v>0</v>
      </c>
      <c r="CL14" s="142"/>
      <c r="CM14" s="319"/>
      <c r="CN14" s="323"/>
      <c r="CO14" s="94"/>
      <c r="CP14" s="94"/>
      <c r="CQ14" s="94"/>
      <c r="CR14" s="94"/>
      <c r="CS14" s="59"/>
      <c r="CT14" s="94"/>
      <c r="CU14" s="94">
        <f t="shared" si="90"/>
        <v>0</v>
      </c>
      <c r="CV14" s="94">
        <v>0</v>
      </c>
      <c r="CW14" s="94">
        <v>0</v>
      </c>
      <c r="CX14" s="94">
        <v>0</v>
      </c>
      <c r="CY14" s="94">
        <v>0</v>
      </c>
      <c r="CZ14" s="94">
        <f t="shared" si="91"/>
        <v>0</v>
      </c>
      <c r="DA14" s="142"/>
      <c r="DB14" s="319"/>
      <c r="DC14" s="323"/>
      <c r="DD14" s="94"/>
      <c r="DE14" s="94"/>
      <c r="DF14" s="94"/>
      <c r="DG14" s="94"/>
      <c r="DH14" s="59"/>
      <c r="DI14" s="94"/>
      <c r="DJ14" s="94">
        <f t="shared" si="92"/>
        <v>0</v>
      </c>
      <c r="DK14" s="94">
        <v>0</v>
      </c>
      <c r="DL14" s="94">
        <v>0</v>
      </c>
      <c r="DM14" s="94">
        <v>0</v>
      </c>
      <c r="DN14" s="94">
        <v>0</v>
      </c>
      <c r="DO14" s="94">
        <f t="shared" si="93"/>
        <v>0</v>
      </c>
      <c r="DP14" s="142"/>
      <c r="DQ14" s="319"/>
      <c r="DR14" s="323"/>
      <c r="DS14" s="94"/>
      <c r="DT14" s="94"/>
      <c r="DU14" s="94"/>
      <c r="DV14" s="94"/>
      <c r="DW14" s="59"/>
      <c r="DX14" s="94"/>
      <c r="DY14" s="94">
        <f t="shared" si="94"/>
        <v>0</v>
      </c>
      <c r="DZ14" s="94">
        <v>0</v>
      </c>
      <c r="EA14" s="94">
        <v>0</v>
      </c>
      <c r="EB14" s="94">
        <v>0</v>
      </c>
      <c r="EC14" s="94">
        <v>0</v>
      </c>
      <c r="ED14" s="94">
        <f t="shared" si="95"/>
        <v>0</v>
      </c>
      <c r="EE14" s="142"/>
      <c r="EF14" s="319"/>
      <c r="EG14" s="323"/>
      <c r="EH14" s="94"/>
      <c r="EI14" s="94"/>
      <c r="EJ14" s="94"/>
      <c r="EK14" s="94"/>
      <c r="EL14" s="59"/>
      <c r="EM14" s="94"/>
      <c r="EN14" s="94">
        <f t="shared" si="96"/>
        <v>0</v>
      </c>
      <c r="EO14" s="94">
        <v>0</v>
      </c>
      <c r="EP14" s="94">
        <v>0</v>
      </c>
      <c r="EQ14" s="94">
        <v>0</v>
      </c>
      <c r="ER14" s="94">
        <v>0</v>
      </c>
      <c r="ES14" s="94">
        <f t="shared" si="97"/>
        <v>0</v>
      </c>
      <c r="ET14" s="142"/>
      <c r="EU14" s="319"/>
      <c r="EV14" s="323"/>
      <c r="EW14" s="94"/>
      <c r="EX14" s="94"/>
      <c r="EY14" s="94"/>
      <c r="EZ14" s="94"/>
      <c r="FA14" s="59"/>
      <c r="FB14" s="94"/>
      <c r="FC14" s="94">
        <f t="shared" si="98"/>
        <v>0</v>
      </c>
      <c r="FD14" s="94">
        <v>0</v>
      </c>
      <c r="FE14" s="94">
        <v>0</v>
      </c>
      <c r="FF14" s="94">
        <v>0</v>
      </c>
      <c r="FG14" s="94">
        <v>0</v>
      </c>
      <c r="FH14" s="94">
        <f t="shared" si="99"/>
        <v>0</v>
      </c>
      <c r="FI14" s="142"/>
      <c r="FJ14" s="319"/>
      <c r="FK14" s="323"/>
      <c r="FL14" s="94"/>
      <c r="FM14" s="94"/>
      <c r="FN14" s="94"/>
      <c r="FO14" s="94"/>
      <c r="FP14" s="59"/>
      <c r="FQ14" s="94"/>
      <c r="FR14" s="94">
        <f t="shared" si="100"/>
        <v>0</v>
      </c>
      <c r="FS14" s="94">
        <v>0</v>
      </c>
      <c r="FT14" s="94">
        <v>0</v>
      </c>
      <c r="FU14" s="94">
        <v>0</v>
      </c>
      <c r="FV14" s="94">
        <v>0</v>
      </c>
      <c r="FW14" s="94">
        <f t="shared" si="101"/>
        <v>0</v>
      </c>
      <c r="FX14" s="142"/>
      <c r="FY14" s="319"/>
      <c r="FZ14" s="323"/>
      <c r="GA14" s="94"/>
      <c r="GB14" s="94"/>
      <c r="GC14" s="94"/>
      <c r="GD14" s="94"/>
      <c r="GE14" s="59"/>
      <c r="GF14" s="94"/>
      <c r="GG14" s="94">
        <f t="shared" si="102"/>
        <v>0</v>
      </c>
      <c r="GH14" s="94">
        <v>0</v>
      </c>
      <c r="GI14" s="94">
        <v>0</v>
      </c>
      <c r="GJ14" s="94">
        <v>0</v>
      </c>
      <c r="GK14" s="94">
        <v>0</v>
      </c>
      <c r="GL14" s="94">
        <f t="shared" si="103"/>
        <v>0</v>
      </c>
      <c r="GM14" s="142"/>
      <c r="GN14" s="319"/>
      <c r="GO14" s="323"/>
      <c r="GP14" s="94"/>
      <c r="GQ14" s="94"/>
      <c r="GR14" s="94"/>
      <c r="GS14" s="94"/>
      <c r="GT14" s="59"/>
      <c r="GU14" s="94"/>
      <c r="GV14" s="94">
        <f t="shared" si="104"/>
        <v>0</v>
      </c>
      <c r="GW14" s="94">
        <v>0</v>
      </c>
      <c r="GX14" s="94">
        <v>0</v>
      </c>
      <c r="GY14" s="94">
        <v>0</v>
      </c>
      <c r="GZ14" s="94">
        <v>0</v>
      </c>
      <c r="HA14" s="94">
        <f t="shared" si="105"/>
        <v>0</v>
      </c>
      <c r="HB14" s="142"/>
      <c r="HC14" s="319"/>
      <c r="HD14" s="323"/>
      <c r="HE14" s="94"/>
      <c r="HF14" s="94"/>
      <c r="HG14" s="94"/>
      <c r="HH14" s="94"/>
      <c r="HI14" s="59"/>
      <c r="HJ14" s="94"/>
      <c r="HK14" s="94">
        <f t="shared" si="106"/>
        <v>0</v>
      </c>
      <c r="HL14" s="94">
        <v>0</v>
      </c>
      <c r="HM14" s="94">
        <v>0</v>
      </c>
      <c r="HN14" s="94">
        <v>0</v>
      </c>
      <c r="HO14" s="94">
        <v>0</v>
      </c>
      <c r="HP14" s="94">
        <f t="shared" si="107"/>
        <v>0</v>
      </c>
      <c r="HQ14" s="142"/>
      <c r="HR14" s="319"/>
      <c r="HS14" s="323"/>
      <c r="HT14" s="94"/>
      <c r="HU14" s="94"/>
      <c r="HV14" s="94"/>
      <c r="HW14" s="94"/>
      <c r="HX14" s="59"/>
      <c r="HY14" s="94"/>
      <c r="HZ14" s="94">
        <f t="shared" si="108"/>
        <v>0</v>
      </c>
      <c r="IA14" s="94">
        <v>0</v>
      </c>
      <c r="IB14" s="94">
        <v>0</v>
      </c>
      <c r="IC14" s="94">
        <v>0</v>
      </c>
      <c r="ID14" s="94">
        <v>0</v>
      </c>
      <c r="IE14" s="94">
        <f t="shared" si="109"/>
        <v>0</v>
      </c>
      <c r="IF14" s="142"/>
      <c r="IG14" s="319"/>
      <c r="IH14" s="323"/>
      <c r="II14" s="94"/>
      <c r="IJ14" s="94"/>
      <c r="IK14" s="94"/>
      <c r="IL14" s="94"/>
      <c r="IM14" s="59"/>
      <c r="IN14" s="94"/>
      <c r="IO14" s="94">
        <f t="shared" si="110"/>
        <v>0</v>
      </c>
      <c r="IP14" s="94">
        <v>0</v>
      </c>
      <c r="IQ14" s="94">
        <v>0</v>
      </c>
      <c r="IR14" s="94">
        <v>0</v>
      </c>
      <c r="IS14" s="94">
        <v>0</v>
      </c>
      <c r="IT14" s="94">
        <f t="shared" si="111"/>
        <v>0</v>
      </c>
      <c r="IU14" s="142"/>
      <c r="IV14" s="319"/>
      <c r="IW14" s="323"/>
      <c r="IX14" s="94"/>
      <c r="IY14" s="94"/>
      <c r="IZ14" s="94"/>
      <c r="JA14" s="94"/>
      <c r="JB14" s="59"/>
      <c r="JC14" s="94"/>
      <c r="JD14" s="94">
        <f t="shared" si="112"/>
        <v>0</v>
      </c>
      <c r="JE14" s="94">
        <v>0</v>
      </c>
      <c r="JF14" s="94">
        <v>0</v>
      </c>
      <c r="JG14" s="94">
        <v>0</v>
      </c>
      <c r="JH14" s="94">
        <v>0</v>
      </c>
      <c r="JI14" s="94">
        <f t="shared" si="113"/>
        <v>0</v>
      </c>
      <c r="JJ14" s="142"/>
      <c r="JK14" s="319"/>
      <c r="JL14" s="323"/>
      <c r="JM14" s="94"/>
      <c r="JN14" s="94"/>
      <c r="JO14" s="94"/>
      <c r="JP14" s="94"/>
      <c r="JQ14" s="59"/>
      <c r="JR14" s="94"/>
      <c r="JS14" s="94">
        <f t="shared" si="114"/>
        <v>0</v>
      </c>
      <c r="JT14" s="94">
        <v>0</v>
      </c>
      <c r="JU14" s="94">
        <v>0</v>
      </c>
      <c r="JV14" s="94">
        <v>0</v>
      </c>
      <c r="JW14" s="94">
        <v>0</v>
      </c>
      <c r="JX14" s="94">
        <f t="shared" si="115"/>
        <v>0</v>
      </c>
      <c r="JY14" s="142"/>
      <c r="JZ14" s="319"/>
      <c r="KA14" s="323"/>
      <c r="KB14" s="94"/>
      <c r="KC14" s="94"/>
      <c r="KD14" s="94"/>
      <c r="KE14" s="94"/>
      <c r="KF14" s="59"/>
      <c r="KG14" s="94"/>
      <c r="KH14" s="94">
        <f t="shared" si="116"/>
        <v>0</v>
      </c>
      <c r="KI14" s="94">
        <v>0</v>
      </c>
      <c r="KJ14" s="94">
        <v>0</v>
      </c>
      <c r="KK14" s="94">
        <v>0</v>
      </c>
      <c r="KL14" s="94">
        <v>0</v>
      </c>
      <c r="KM14" s="94">
        <f t="shared" si="117"/>
        <v>0</v>
      </c>
      <c r="KN14" s="142"/>
      <c r="KO14" s="319"/>
      <c r="KP14" s="323"/>
      <c r="KQ14" s="94"/>
      <c r="KR14" s="94"/>
      <c r="KS14" s="94"/>
      <c r="KT14" s="94"/>
      <c r="KU14" s="59"/>
      <c r="KV14" s="94"/>
      <c r="KW14" s="94">
        <f t="shared" si="118"/>
        <v>0</v>
      </c>
      <c r="KX14" s="94">
        <v>0</v>
      </c>
      <c r="KY14" s="94">
        <v>0</v>
      </c>
      <c r="KZ14" s="94">
        <v>0</v>
      </c>
      <c r="LA14" s="94">
        <v>0</v>
      </c>
      <c r="LB14" s="94">
        <f t="shared" si="119"/>
        <v>0</v>
      </c>
      <c r="LC14" s="142"/>
      <c r="LD14" s="319"/>
      <c r="LE14" s="323"/>
      <c r="LF14" s="94"/>
      <c r="LG14" s="94"/>
      <c r="LH14" s="94"/>
      <c r="LI14" s="94"/>
      <c r="LJ14" s="59"/>
      <c r="LK14" s="94"/>
      <c r="LL14" s="94">
        <f t="shared" si="120"/>
        <v>0</v>
      </c>
      <c r="LM14" s="94">
        <v>0</v>
      </c>
      <c r="LN14" s="94">
        <v>0</v>
      </c>
      <c r="LO14" s="94">
        <v>0</v>
      </c>
      <c r="LP14" s="94">
        <v>0</v>
      </c>
      <c r="LQ14" s="94">
        <f t="shared" si="121"/>
        <v>0</v>
      </c>
      <c r="LR14" s="142"/>
      <c r="LS14" s="319"/>
      <c r="LT14" s="323"/>
      <c r="LU14" s="94"/>
      <c r="LV14" s="94"/>
      <c r="LW14" s="94"/>
      <c r="LX14" s="94"/>
      <c r="LY14" s="59"/>
      <c r="LZ14" s="94"/>
      <c r="MA14" s="94">
        <f t="shared" si="122"/>
        <v>0</v>
      </c>
      <c r="MB14" s="94">
        <v>0</v>
      </c>
      <c r="MC14" s="94">
        <v>0</v>
      </c>
      <c r="MD14" s="94">
        <v>0</v>
      </c>
      <c r="ME14" s="94">
        <v>0</v>
      </c>
      <c r="MF14" s="94">
        <f t="shared" si="123"/>
        <v>0</v>
      </c>
      <c r="MG14" s="142"/>
      <c r="MH14" s="319"/>
      <c r="MI14" s="323"/>
      <c r="MJ14" s="94"/>
      <c r="MK14" s="94"/>
      <c r="ML14" s="94"/>
      <c r="MM14" s="94"/>
      <c r="MN14" s="59"/>
      <c r="MO14" s="94"/>
      <c r="MP14" s="94">
        <f t="shared" si="124"/>
        <v>0</v>
      </c>
      <c r="MQ14" s="94">
        <v>0</v>
      </c>
      <c r="MR14" s="94">
        <v>0</v>
      </c>
      <c r="MS14" s="94">
        <v>0</v>
      </c>
      <c r="MT14" s="94">
        <v>0</v>
      </c>
      <c r="MU14" s="94">
        <f t="shared" si="125"/>
        <v>0</v>
      </c>
      <c r="MV14" s="142"/>
      <c r="MW14" s="319"/>
      <c r="MX14" s="323"/>
      <c r="MY14" s="94"/>
      <c r="MZ14" s="94"/>
      <c r="NA14" s="94"/>
      <c r="NB14" s="94"/>
      <c r="NC14" s="59"/>
      <c r="ND14" s="94"/>
      <c r="NE14" s="94">
        <f t="shared" si="126"/>
        <v>0</v>
      </c>
      <c r="NF14" s="94">
        <v>0</v>
      </c>
      <c r="NG14" s="94">
        <v>0</v>
      </c>
      <c r="NH14" s="94">
        <v>0</v>
      </c>
      <c r="NI14" s="94">
        <v>0</v>
      </c>
      <c r="NJ14" s="94">
        <f t="shared" si="127"/>
        <v>0</v>
      </c>
      <c r="NK14" s="142"/>
      <c r="NL14" s="319"/>
      <c r="NM14" s="323"/>
      <c r="NN14" s="94"/>
      <c r="NO14" s="94"/>
      <c r="NP14" s="94"/>
      <c r="NQ14" s="94"/>
      <c r="NR14" s="59"/>
      <c r="NS14" s="94"/>
      <c r="NT14" s="94">
        <f t="shared" si="128"/>
        <v>0</v>
      </c>
      <c r="NU14" s="94">
        <v>0</v>
      </c>
      <c r="NV14" s="94">
        <v>0</v>
      </c>
      <c r="NW14" s="94">
        <v>0</v>
      </c>
      <c r="NX14" s="94">
        <v>0</v>
      </c>
      <c r="NY14" s="94">
        <f t="shared" si="129"/>
        <v>0</v>
      </c>
      <c r="NZ14" s="142"/>
      <c r="OA14" s="319"/>
      <c r="OB14" s="323"/>
      <c r="OC14" s="94"/>
      <c r="OD14" s="94"/>
      <c r="OE14" s="94"/>
      <c r="OF14" s="94"/>
      <c r="OG14" s="59"/>
      <c r="OH14" s="94"/>
      <c r="OI14" s="94">
        <f t="shared" si="130"/>
        <v>0</v>
      </c>
      <c r="OJ14" s="94">
        <v>0</v>
      </c>
      <c r="OK14" s="94">
        <v>0</v>
      </c>
      <c r="OL14" s="94">
        <v>0</v>
      </c>
      <c r="OM14" s="94">
        <v>0</v>
      </c>
      <c r="ON14" s="94">
        <f t="shared" si="131"/>
        <v>0</v>
      </c>
      <c r="OO14" s="142"/>
      <c r="OP14" s="319"/>
      <c r="OQ14" s="323"/>
      <c r="OR14" s="94"/>
      <c r="OS14" s="94"/>
      <c r="OT14" s="94"/>
      <c r="OU14" s="94"/>
      <c r="OV14" s="59"/>
      <c r="OW14" s="94"/>
      <c r="OX14" s="94">
        <f t="shared" si="132"/>
        <v>0</v>
      </c>
      <c r="OY14" s="94">
        <v>0</v>
      </c>
      <c r="OZ14" s="94">
        <v>0</v>
      </c>
      <c r="PA14" s="94">
        <v>0</v>
      </c>
      <c r="PB14" s="94">
        <v>0</v>
      </c>
      <c r="PC14" s="94">
        <f t="shared" si="133"/>
        <v>0</v>
      </c>
      <c r="PD14" s="142"/>
      <c r="PE14" s="319"/>
      <c r="PF14" s="323"/>
      <c r="PG14" s="94"/>
      <c r="PH14" s="94"/>
      <c r="PI14" s="94"/>
      <c r="PJ14" s="94"/>
      <c r="PK14" s="59"/>
      <c r="PL14" s="94"/>
      <c r="PM14" s="94">
        <f t="shared" si="134"/>
        <v>0</v>
      </c>
      <c r="PN14" s="94">
        <v>0</v>
      </c>
      <c r="PO14" s="94">
        <v>0</v>
      </c>
      <c r="PP14" s="94">
        <v>0</v>
      </c>
      <c r="PQ14" s="94">
        <v>0</v>
      </c>
      <c r="PR14" s="94">
        <f t="shared" si="135"/>
        <v>0</v>
      </c>
      <c r="PS14" s="142"/>
      <c r="PT14" s="319"/>
      <c r="PU14" s="323"/>
      <c r="PV14" s="94"/>
      <c r="PW14" s="94"/>
      <c r="PX14" s="94">
        <f t="shared" si="77"/>
        <v>0</v>
      </c>
      <c r="PY14" s="94">
        <v>0</v>
      </c>
      <c r="PZ14" s="94">
        <v>0</v>
      </c>
      <c r="QA14" s="94">
        <v>0</v>
      </c>
      <c r="QB14" s="94">
        <v>0</v>
      </c>
      <c r="QC14" s="318">
        <f t="shared" si="76"/>
        <v>0</v>
      </c>
      <c r="QD14" s="94">
        <v>0</v>
      </c>
      <c r="QE14" s="94"/>
      <c r="QF14" s="94"/>
      <c r="QG14" s="94"/>
      <c r="QH14" s="142"/>
    </row>
    <row r="15" spans="1:450" s="140" customFormat="1" ht="15" customHeight="1">
      <c r="A15" s="404">
        <v>8</v>
      </c>
      <c r="B15" s="323" t="s">
        <v>573</v>
      </c>
      <c r="C15" s="94"/>
      <c r="D15" s="94"/>
      <c r="E15" s="94"/>
      <c r="F15" s="94"/>
      <c r="G15" s="59"/>
      <c r="H15" s="94"/>
      <c r="I15" s="94">
        <f t="shared" si="78"/>
        <v>0</v>
      </c>
      <c r="J15" s="94">
        <v>0</v>
      </c>
      <c r="K15" s="94">
        <v>0</v>
      </c>
      <c r="L15" s="94">
        <v>0</v>
      </c>
      <c r="M15" s="94">
        <v>0</v>
      </c>
      <c r="N15" s="94">
        <f t="shared" si="79"/>
        <v>0</v>
      </c>
      <c r="O15" s="142"/>
      <c r="P15" s="319"/>
      <c r="Q15" s="323"/>
      <c r="R15" s="94"/>
      <c r="S15" s="94"/>
      <c r="T15" s="94"/>
      <c r="U15" s="94"/>
      <c r="V15" s="59"/>
      <c r="W15" s="94"/>
      <c r="X15" s="94">
        <f t="shared" si="80"/>
        <v>0</v>
      </c>
      <c r="Y15" s="94">
        <v>0</v>
      </c>
      <c r="Z15" s="94">
        <v>0</v>
      </c>
      <c r="AA15" s="94">
        <v>0</v>
      </c>
      <c r="AB15" s="94">
        <v>0</v>
      </c>
      <c r="AC15" s="94">
        <f t="shared" si="81"/>
        <v>0</v>
      </c>
      <c r="AD15" s="142"/>
      <c r="AE15" s="319"/>
      <c r="AF15" s="323"/>
      <c r="AG15" s="94"/>
      <c r="AH15" s="94"/>
      <c r="AI15" s="94"/>
      <c r="AJ15" s="94"/>
      <c r="AK15" s="59"/>
      <c r="AL15" s="94"/>
      <c r="AM15" s="94">
        <f t="shared" si="82"/>
        <v>0</v>
      </c>
      <c r="AN15" s="94">
        <v>0</v>
      </c>
      <c r="AO15" s="94">
        <v>0</v>
      </c>
      <c r="AP15" s="94">
        <v>0</v>
      </c>
      <c r="AQ15" s="94">
        <v>0</v>
      </c>
      <c r="AR15" s="94">
        <f t="shared" si="83"/>
        <v>0</v>
      </c>
      <c r="AS15" s="142"/>
      <c r="AT15" s="319"/>
      <c r="AU15" s="323"/>
      <c r="AV15" s="94"/>
      <c r="AW15" s="94"/>
      <c r="AX15" s="94"/>
      <c r="AY15" s="94"/>
      <c r="AZ15" s="59"/>
      <c r="BA15" s="94"/>
      <c r="BB15" s="94">
        <f t="shared" si="84"/>
        <v>0</v>
      </c>
      <c r="BC15" s="94">
        <v>0</v>
      </c>
      <c r="BD15" s="94">
        <v>0</v>
      </c>
      <c r="BE15" s="94">
        <v>0</v>
      </c>
      <c r="BF15" s="94">
        <v>0</v>
      </c>
      <c r="BG15" s="94">
        <f t="shared" si="85"/>
        <v>0</v>
      </c>
      <c r="BH15" s="142"/>
      <c r="BI15" s="319"/>
      <c r="BJ15" s="323"/>
      <c r="BK15" s="94"/>
      <c r="BL15" s="94"/>
      <c r="BM15" s="94"/>
      <c r="BN15" s="94"/>
      <c r="BO15" s="59"/>
      <c r="BP15" s="94"/>
      <c r="BQ15" s="94">
        <f t="shared" si="86"/>
        <v>0</v>
      </c>
      <c r="BR15" s="94">
        <v>0</v>
      </c>
      <c r="BS15" s="94">
        <v>0</v>
      </c>
      <c r="BT15" s="94">
        <v>0</v>
      </c>
      <c r="BU15" s="94">
        <v>0</v>
      </c>
      <c r="BV15" s="94">
        <f t="shared" si="87"/>
        <v>0</v>
      </c>
      <c r="BW15" s="142"/>
      <c r="BX15" s="319"/>
      <c r="BY15" s="323"/>
      <c r="BZ15" s="94"/>
      <c r="CA15" s="94"/>
      <c r="CB15" s="94"/>
      <c r="CC15" s="94"/>
      <c r="CD15" s="59"/>
      <c r="CE15" s="94"/>
      <c r="CF15" s="94">
        <f t="shared" si="88"/>
        <v>0</v>
      </c>
      <c r="CG15" s="94">
        <v>0</v>
      </c>
      <c r="CH15" s="94">
        <v>0</v>
      </c>
      <c r="CI15" s="94">
        <v>0</v>
      </c>
      <c r="CJ15" s="94">
        <v>0</v>
      </c>
      <c r="CK15" s="94">
        <f t="shared" si="89"/>
        <v>0</v>
      </c>
      <c r="CL15" s="142"/>
      <c r="CM15" s="319"/>
      <c r="CN15" s="323"/>
      <c r="CO15" s="94"/>
      <c r="CP15" s="94"/>
      <c r="CQ15" s="94"/>
      <c r="CR15" s="94"/>
      <c r="CS15" s="59"/>
      <c r="CT15" s="94"/>
      <c r="CU15" s="94">
        <f t="shared" si="90"/>
        <v>0</v>
      </c>
      <c r="CV15" s="94">
        <v>0</v>
      </c>
      <c r="CW15" s="94">
        <v>0</v>
      </c>
      <c r="CX15" s="94">
        <v>0</v>
      </c>
      <c r="CY15" s="94">
        <v>0</v>
      </c>
      <c r="CZ15" s="94">
        <f t="shared" si="91"/>
        <v>0</v>
      </c>
      <c r="DA15" s="142"/>
      <c r="DB15" s="319"/>
      <c r="DC15" s="323"/>
      <c r="DD15" s="94"/>
      <c r="DE15" s="94"/>
      <c r="DF15" s="94"/>
      <c r="DG15" s="94"/>
      <c r="DH15" s="59"/>
      <c r="DI15" s="94"/>
      <c r="DJ15" s="94">
        <f t="shared" si="92"/>
        <v>0</v>
      </c>
      <c r="DK15" s="94">
        <v>0</v>
      </c>
      <c r="DL15" s="94">
        <v>0</v>
      </c>
      <c r="DM15" s="94">
        <v>0</v>
      </c>
      <c r="DN15" s="94">
        <v>0</v>
      </c>
      <c r="DO15" s="94">
        <f t="shared" si="93"/>
        <v>0</v>
      </c>
      <c r="DP15" s="142"/>
      <c r="DQ15" s="319"/>
      <c r="DR15" s="323"/>
      <c r="DS15" s="94"/>
      <c r="DT15" s="94"/>
      <c r="DU15" s="94"/>
      <c r="DV15" s="94"/>
      <c r="DW15" s="59"/>
      <c r="DX15" s="94"/>
      <c r="DY15" s="94">
        <f t="shared" si="94"/>
        <v>0</v>
      </c>
      <c r="DZ15" s="94">
        <v>0</v>
      </c>
      <c r="EA15" s="94">
        <v>0</v>
      </c>
      <c r="EB15" s="94">
        <v>0</v>
      </c>
      <c r="EC15" s="94">
        <v>0</v>
      </c>
      <c r="ED15" s="94">
        <f t="shared" si="95"/>
        <v>0</v>
      </c>
      <c r="EE15" s="142"/>
      <c r="EF15" s="319"/>
      <c r="EG15" s="323"/>
      <c r="EH15" s="94"/>
      <c r="EI15" s="94"/>
      <c r="EJ15" s="94"/>
      <c r="EK15" s="94"/>
      <c r="EL15" s="59"/>
      <c r="EM15" s="94"/>
      <c r="EN15" s="94">
        <f t="shared" si="96"/>
        <v>0</v>
      </c>
      <c r="EO15" s="94">
        <v>0</v>
      </c>
      <c r="EP15" s="94">
        <v>0</v>
      </c>
      <c r="EQ15" s="94">
        <v>0</v>
      </c>
      <c r="ER15" s="94">
        <v>0</v>
      </c>
      <c r="ES15" s="94">
        <f t="shared" si="97"/>
        <v>0</v>
      </c>
      <c r="ET15" s="142"/>
      <c r="EU15" s="319"/>
      <c r="EV15" s="323"/>
      <c r="EW15" s="94"/>
      <c r="EX15" s="94"/>
      <c r="EY15" s="94"/>
      <c r="EZ15" s="94"/>
      <c r="FA15" s="59"/>
      <c r="FB15" s="94"/>
      <c r="FC15" s="94">
        <f t="shared" si="98"/>
        <v>0</v>
      </c>
      <c r="FD15" s="94">
        <v>0</v>
      </c>
      <c r="FE15" s="94">
        <v>0</v>
      </c>
      <c r="FF15" s="94">
        <v>0</v>
      </c>
      <c r="FG15" s="94">
        <v>0</v>
      </c>
      <c r="FH15" s="94">
        <f t="shared" si="99"/>
        <v>0</v>
      </c>
      <c r="FI15" s="142"/>
      <c r="FJ15" s="319"/>
      <c r="FK15" s="323"/>
      <c r="FL15" s="94"/>
      <c r="FM15" s="94"/>
      <c r="FN15" s="94"/>
      <c r="FO15" s="94"/>
      <c r="FP15" s="59"/>
      <c r="FQ15" s="94"/>
      <c r="FR15" s="94">
        <f t="shared" si="100"/>
        <v>0</v>
      </c>
      <c r="FS15" s="94">
        <v>0</v>
      </c>
      <c r="FT15" s="94">
        <v>0</v>
      </c>
      <c r="FU15" s="94">
        <v>0</v>
      </c>
      <c r="FV15" s="94">
        <v>0</v>
      </c>
      <c r="FW15" s="94">
        <f t="shared" si="101"/>
        <v>0</v>
      </c>
      <c r="FX15" s="142"/>
      <c r="FY15" s="319"/>
      <c r="FZ15" s="323"/>
      <c r="GA15" s="94"/>
      <c r="GB15" s="94"/>
      <c r="GC15" s="94"/>
      <c r="GD15" s="94"/>
      <c r="GE15" s="59"/>
      <c r="GF15" s="94"/>
      <c r="GG15" s="94">
        <f t="shared" si="102"/>
        <v>0</v>
      </c>
      <c r="GH15" s="94">
        <v>0</v>
      </c>
      <c r="GI15" s="94">
        <v>0</v>
      </c>
      <c r="GJ15" s="94">
        <v>0</v>
      </c>
      <c r="GK15" s="94">
        <v>0</v>
      </c>
      <c r="GL15" s="94">
        <f t="shared" si="103"/>
        <v>0</v>
      </c>
      <c r="GM15" s="142"/>
      <c r="GN15" s="319"/>
      <c r="GO15" s="323"/>
      <c r="GP15" s="94"/>
      <c r="GQ15" s="94"/>
      <c r="GR15" s="94"/>
      <c r="GS15" s="94"/>
      <c r="GT15" s="59"/>
      <c r="GU15" s="94"/>
      <c r="GV15" s="94">
        <f t="shared" si="104"/>
        <v>0</v>
      </c>
      <c r="GW15" s="94">
        <v>0</v>
      </c>
      <c r="GX15" s="94">
        <v>0</v>
      </c>
      <c r="GY15" s="94">
        <v>0</v>
      </c>
      <c r="GZ15" s="94">
        <v>0</v>
      </c>
      <c r="HA15" s="94">
        <f t="shared" si="105"/>
        <v>0</v>
      </c>
      <c r="HB15" s="142"/>
      <c r="HC15" s="319"/>
      <c r="HD15" s="323"/>
      <c r="HE15" s="94"/>
      <c r="HF15" s="94"/>
      <c r="HG15" s="94"/>
      <c r="HH15" s="94"/>
      <c r="HI15" s="59"/>
      <c r="HJ15" s="94"/>
      <c r="HK15" s="94">
        <f t="shared" si="106"/>
        <v>0</v>
      </c>
      <c r="HL15" s="94">
        <v>0</v>
      </c>
      <c r="HM15" s="94">
        <v>0</v>
      </c>
      <c r="HN15" s="94">
        <v>0</v>
      </c>
      <c r="HO15" s="94">
        <v>0</v>
      </c>
      <c r="HP15" s="94">
        <f t="shared" si="107"/>
        <v>0</v>
      </c>
      <c r="HQ15" s="142"/>
      <c r="HR15" s="319"/>
      <c r="HS15" s="323"/>
      <c r="HT15" s="94"/>
      <c r="HU15" s="94"/>
      <c r="HV15" s="94"/>
      <c r="HW15" s="94"/>
      <c r="HX15" s="59"/>
      <c r="HY15" s="94"/>
      <c r="HZ15" s="94">
        <f t="shared" si="108"/>
        <v>0</v>
      </c>
      <c r="IA15" s="94">
        <v>0</v>
      </c>
      <c r="IB15" s="94">
        <v>0</v>
      </c>
      <c r="IC15" s="94">
        <v>0</v>
      </c>
      <c r="ID15" s="94">
        <v>0</v>
      </c>
      <c r="IE15" s="94">
        <f t="shared" si="109"/>
        <v>0</v>
      </c>
      <c r="IF15" s="142"/>
      <c r="IG15" s="319"/>
      <c r="IH15" s="323"/>
      <c r="II15" s="94"/>
      <c r="IJ15" s="94"/>
      <c r="IK15" s="94"/>
      <c r="IL15" s="94"/>
      <c r="IM15" s="59"/>
      <c r="IN15" s="94"/>
      <c r="IO15" s="94">
        <f t="shared" si="110"/>
        <v>0</v>
      </c>
      <c r="IP15" s="94">
        <v>0</v>
      </c>
      <c r="IQ15" s="94">
        <v>0</v>
      </c>
      <c r="IR15" s="94">
        <v>0</v>
      </c>
      <c r="IS15" s="94">
        <v>0</v>
      </c>
      <c r="IT15" s="94">
        <f t="shared" si="111"/>
        <v>0</v>
      </c>
      <c r="IU15" s="142"/>
      <c r="IV15" s="319"/>
      <c r="IW15" s="323"/>
      <c r="IX15" s="94"/>
      <c r="IY15" s="94"/>
      <c r="IZ15" s="94"/>
      <c r="JA15" s="94"/>
      <c r="JB15" s="59"/>
      <c r="JC15" s="94"/>
      <c r="JD15" s="94">
        <f t="shared" si="112"/>
        <v>0</v>
      </c>
      <c r="JE15" s="94">
        <v>0</v>
      </c>
      <c r="JF15" s="94">
        <v>0</v>
      </c>
      <c r="JG15" s="94">
        <v>0</v>
      </c>
      <c r="JH15" s="94">
        <v>0</v>
      </c>
      <c r="JI15" s="94">
        <f t="shared" si="113"/>
        <v>0</v>
      </c>
      <c r="JJ15" s="142"/>
      <c r="JK15" s="319"/>
      <c r="JL15" s="323"/>
      <c r="JM15" s="94"/>
      <c r="JN15" s="94"/>
      <c r="JO15" s="94"/>
      <c r="JP15" s="94"/>
      <c r="JQ15" s="59"/>
      <c r="JR15" s="94"/>
      <c r="JS15" s="94">
        <f t="shared" si="114"/>
        <v>0</v>
      </c>
      <c r="JT15" s="94">
        <v>0</v>
      </c>
      <c r="JU15" s="94">
        <v>0</v>
      </c>
      <c r="JV15" s="94">
        <v>0</v>
      </c>
      <c r="JW15" s="94">
        <v>0</v>
      </c>
      <c r="JX15" s="94">
        <f t="shared" si="115"/>
        <v>0</v>
      </c>
      <c r="JY15" s="142"/>
      <c r="JZ15" s="319"/>
      <c r="KA15" s="323"/>
      <c r="KB15" s="94"/>
      <c r="KC15" s="94"/>
      <c r="KD15" s="94"/>
      <c r="KE15" s="94"/>
      <c r="KF15" s="59"/>
      <c r="KG15" s="94"/>
      <c r="KH15" s="94">
        <f t="shared" si="116"/>
        <v>0</v>
      </c>
      <c r="KI15" s="94">
        <v>0</v>
      </c>
      <c r="KJ15" s="94">
        <v>0</v>
      </c>
      <c r="KK15" s="94">
        <v>0</v>
      </c>
      <c r="KL15" s="94">
        <v>0</v>
      </c>
      <c r="KM15" s="94">
        <f t="shared" si="117"/>
        <v>0</v>
      </c>
      <c r="KN15" s="142"/>
      <c r="KO15" s="319"/>
      <c r="KP15" s="323"/>
      <c r="KQ15" s="94"/>
      <c r="KR15" s="94"/>
      <c r="KS15" s="94"/>
      <c r="KT15" s="94"/>
      <c r="KU15" s="59"/>
      <c r="KV15" s="94"/>
      <c r="KW15" s="94">
        <f t="shared" si="118"/>
        <v>0</v>
      </c>
      <c r="KX15" s="94">
        <v>0</v>
      </c>
      <c r="KY15" s="94">
        <v>0</v>
      </c>
      <c r="KZ15" s="94">
        <v>0</v>
      </c>
      <c r="LA15" s="94">
        <v>0</v>
      </c>
      <c r="LB15" s="94">
        <f t="shared" si="119"/>
        <v>0</v>
      </c>
      <c r="LC15" s="142"/>
      <c r="LD15" s="319"/>
      <c r="LE15" s="323"/>
      <c r="LF15" s="94"/>
      <c r="LG15" s="94"/>
      <c r="LH15" s="94"/>
      <c r="LI15" s="94"/>
      <c r="LJ15" s="59"/>
      <c r="LK15" s="94"/>
      <c r="LL15" s="94">
        <f t="shared" si="120"/>
        <v>0</v>
      </c>
      <c r="LM15" s="94">
        <v>0</v>
      </c>
      <c r="LN15" s="94">
        <v>0</v>
      </c>
      <c r="LO15" s="94">
        <v>0</v>
      </c>
      <c r="LP15" s="94">
        <v>0</v>
      </c>
      <c r="LQ15" s="94">
        <f t="shared" si="121"/>
        <v>0</v>
      </c>
      <c r="LR15" s="142"/>
      <c r="LS15" s="319"/>
      <c r="LT15" s="323"/>
      <c r="LU15" s="94"/>
      <c r="LV15" s="94"/>
      <c r="LW15" s="94"/>
      <c r="LX15" s="94"/>
      <c r="LY15" s="59"/>
      <c r="LZ15" s="94"/>
      <c r="MA15" s="94">
        <f t="shared" si="122"/>
        <v>0</v>
      </c>
      <c r="MB15" s="94">
        <v>0</v>
      </c>
      <c r="MC15" s="94">
        <v>0</v>
      </c>
      <c r="MD15" s="94">
        <v>0</v>
      </c>
      <c r="ME15" s="94">
        <v>0</v>
      </c>
      <c r="MF15" s="94">
        <f t="shared" si="123"/>
        <v>0</v>
      </c>
      <c r="MG15" s="142"/>
      <c r="MH15" s="319"/>
      <c r="MI15" s="323"/>
      <c r="MJ15" s="94"/>
      <c r="MK15" s="94"/>
      <c r="ML15" s="94"/>
      <c r="MM15" s="94"/>
      <c r="MN15" s="59"/>
      <c r="MO15" s="94"/>
      <c r="MP15" s="94">
        <f t="shared" si="124"/>
        <v>0</v>
      </c>
      <c r="MQ15" s="94">
        <v>0</v>
      </c>
      <c r="MR15" s="94">
        <v>0</v>
      </c>
      <c r="MS15" s="94">
        <v>0</v>
      </c>
      <c r="MT15" s="94">
        <v>0</v>
      </c>
      <c r="MU15" s="94">
        <f t="shared" si="125"/>
        <v>0</v>
      </c>
      <c r="MV15" s="142"/>
      <c r="MW15" s="319"/>
      <c r="MX15" s="323"/>
      <c r="MY15" s="94"/>
      <c r="MZ15" s="94"/>
      <c r="NA15" s="94"/>
      <c r="NB15" s="94"/>
      <c r="NC15" s="59"/>
      <c r="ND15" s="94"/>
      <c r="NE15" s="94">
        <f t="shared" si="126"/>
        <v>0</v>
      </c>
      <c r="NF15" s="94">
        <v>0</v>
      </c>
      <c r="NG15" s="94">
        <v>0</v>
      </c>
      <c r="NH15" s="94">
        <v>0</v>
      </c>
      <c r="NI15" s="94">
        <v>0</v>
      </c>
      <c r="NJ15" s="94">
        <f t="shared" si="127"/>
        <v>0</v>
      </c>
      <c r="NK15" s="142"/>
      <c r="NL15" s="319"/>
      <c r="NM15" s="323"/>
      <c r="NN15" s="94"/>
      <c r="NO15" s="94"/>
      <c r="NP15" s="94"/>
      <c r="NQ15" s="94"/>
      <c r="NR15" s="59"/>
      <c r="NS15" s="94"/>
      <c r="NT15" s="94">
        <f t="shared" si="128"/>
        <v>0</v>
      </c>
      <c r="NU15" s="94">
        <v>0</v>
      </c>
      <c r="NV15" s="94">
        <v>0</v>
      </c>
      <c r="NW15" s="94">
        <v>0</v>
      </c>
      <c r="NX15" s="94">
        <v>0</v>
      </c>
      <c r="NY15" s="94">
        <f t="shared" si="129"/>
        <v>0</v>
      </c>
      <c r="NZ15" s="142"/>
      <c r="OA15" s="319"/>
      <c r="OB15" s="323"/>
      <c r="OC15" s="94"/>
      <c r="OD15" s="94"/>
      <c r="OE15" s="94"/>
      <c r="OF15" s="94"/>
      <c r="OG15" s="59"/>
      <c r="OH15" s="94"/>
      <c r="OI15" s="94">
        <f t="shared" si="130"/>
        <v>0</v>
      </c>
      <c r="OJ15" s="94">
        <v>0</v>
      </c>
      <c r="OK15" s="94">
        <v>0</v>
      </c>
      <c r="OL15" s="94">
        <v>0</v>
      </c>
      <c r="OM15" s="94">
        <v>0</v>
      </c>
      <c r="ON15" s="94">
        <f t="shared" si="131"/>
        <v>0</v>
      </c>
      <c r="OO15" s="142"/>
      <c r="OP15" s="319"/>
      <c r="OQ15" s="323"/>
      <c r="OR15" s="94"/>
      <c r="OS15" s="94"/>
      <c r="OT15" s="94"/>
      <c r="OU15" s="94"/>
      <c r="OV15" s="59"/>
      <c r="OW15" s="94"/>
      <c r="OX15" s="94">
        <f t="shared" si="132"/>
        <v>0</v>
      </c>
      <c r="OY15" s="94">
        <v>0</v>
      </c>
      <c r="OZ15" s="94">
        <v>0</v>
      </c>
      <c r="PA15" s="94">
        <v>0</v>
      </c>
      <c r="PB15" s="94">
        <v>0</v>
      </c>
      <c r="PC15" s="94">
        <f t="shared" si="133"/>
        <v>0</v>
      </c>
      <c r="PD15" s="142"/>
      <c r="PE15" s="319"/>
      <c r="PF15" s="323"/>
      <c r="PG15" s="94"/>
      <c r="PH15" s="94"/>
      <c r="PI15" s="94"/>
      <c r="PJ15" s="94"/>
      <c r="PK15" s="59"/>
      <c r="PL15" s="94"/>
      <c r="PM15" s="94">
        <f t="shared" si="134"/>
        <v>0</v>
      </c>
      <c r="PN15" s="94">
        <v>0</v>
      </c>
      <c r="PO15" s="94">
        <v>0</v>
      </c>
      <c r="PP15" s="94">
        <v>0</v>
      </c>
      <c r="PQ15" s="94">
        <v>0</v>
      </c>
      <c r="PR15" s="94">
        <f t="shared" si="135"/>
        <v>0</v>
      </c>
      <c r="PS15" s="142"/>
      <c r="PT15" s="319"/>
      <c r="PU15" s="323"/>
      <c r="PV15" s="94"/>
      <c r="PW15" s="94"/>
      <c r="PX15" s="94">
        <f t="shared" si="77"/>
        <v>0</v>
      </c>
      <c r="PY15" s="94">
        <v>0</v>
      </c>
      <c r="PZ15" s="94">
        <v>0</v>
      </c>
      <c r="QA15" s="94">
        <v>0</v>
      </c>
      <c r="QB15" s="94">
        <v>0</v>
      </c>
      <c r="QC15" s="318">
        <f t="shared" si="76"/>
        <v>0</v>
      </c>
      <c r="QD15" s="94">
        <v>0</v>
      </c>
      <c r="QE15" s="94"/>
      <c r="QF15" s="94"/>
      <c r="QG15" s="94"/>
      <c r="QH15" s="142"/>
    </row>
    <row r="16" spans="1:450" s="140" customFormat="1" ht="15" customHeight="1">
      <c r="A16" s="405">
        <v>9</v>
      </c>
      <c r="B16" s="323" t="s">
        <v>574</v>
      </c>
      <c r="C16" s="94"/>
      <c r="D16" s="94"/>
      <c r="E16" s="94"/>
      <c r="F16" s="94"/>
      <c r="G16" s="59"/>
      <c r="H16" s="94"/>
      <c r="I16" s="94">
        <f t="shared" si="78"/>
        <v>0</v>
      </c>
      <c r="J16" s="94">
        <v>0</v>
      </c>
      <c r="K16" s="94">
        <v>0</v>
      </c>
      <c r="L16" s="94">
        <v>0</v>
      </c>
      <c r="M16" s="94">
        <v>0</v>
      </c>
      <c r="N16" s="94">
        <f t="shared" si="79"/>
        <v>0</v>
      </c>
      <c r="O16" s="142"/>
      <c r="P16" s="319"/>
      <c r="Q16" s="323"/>
      <c r="R16" s="94"/>
      <c r="S16" s="94"/>
      <c r="T16" s="94"/>
      <c r="U16" s="94"/>
      <c r="V16" s="59"/>
      <c r="W16" s="94"/>
      <c r="X16" s="94">
        <f t="shared" si="80"/>
        <v>0</v>
      </c>
      <c r="Y16" s="94">
        <v>0</v>
      </c>
      <c r="Z16" s="94">
        <v>0</v>
      </c>
      <c r="AA16" s="94">
        <v>0</v>
      </c>
      <c r="AB16" s="94">
        <v>0</v>
      </c>
      <c r="AC16" s="94">
        <f t="shared" si="81"/>
        <v>0</v>
      </c>
      <c r="AD16" s="142"/>
      <c r="AE16" s="319"/>
      <c r="AF16" s="323"/>
      <c r="AG16" s="94"/>
      <c r="AH16" s="94"/>
      <c r="AI16" s="94"/>
      <c r="AJ16" s="94"/>
      <c r="AK16" s="59"/>
      <c r="AL16" s="94"/>
      <c r="AM16" s="94">
        <f t="shared" si="82"/>
        <v>0</v>
      </c>
      <c r="AN16" s="94">
        <v>0</v>
      </c>
      <c r="AO16" s="94">
        <v>0</v>
      </c>
      <c r="AP16" s="94">
        <v>0</v>
      </c>
      <c r="AQ16" s="94">
        <v>0</v>
      </c>
      <c r="AR16" s="94">
        <f t="shared" si="83"/>
        <v>0</v>
      </c>
      <c r="AS16" s="142"/>
      <c r="AT16" s="319"/>
      <c r="AU16" s="323"/>
      <c r="AV16" s="94"/>
      <c r="AW16" s="94"/>
      <c r="AX16" s="94"/>
      <c r="AY16" s="94"/>
      <c r="AZ16" s="59"/>
      <c r="BA16" s="94"/>
      <c r="BB16" s="94">
        <f t="shared" si="84"/>
        <v>0</v>
      </c>
      <c r="BC16" s="94">
        <v>0</v>
      </c>
      <c r="BD16" s="94">
        <v>0</v>
      </c>
      <c r="BE16" s="94">
        <v>0</v>
      </c>
      <c r="BF16" s="94">
        <v>0</v>
      </c>
      <c r="BG16" s="94">
        <f t="shared" si="85"/>
        <v>0</v>
      </c>
      <c r="BH16" s="142"/>
      <c r="BI16" s="319"/>
      <c r="BJ16" s="323"/>
      <c r="BK16" s="94"/>
      <c r="BL16" s="94"/>
      <c r="BM16" s="94"/>
      <c r="BN16" s="94"/>
      <c r="BO16" s="59"/>
      <c r="BP16" s="94"/>
      <c r="BQ16" s="94">
        <f t="shared" si="86"/>
        <v>0</v>
      </c>
      <c r="BR16" s="94">
        <v>0</v>
      </c>
      <c r="BS16" s="94">
        <v>0</v>
      </c>
      <c r="BT16" s="94">
        <v>0</v>
      </c>
      <c r="BU16" s="94">
        <v>0</v>
      </c>
      <c r="BV16" s="94">
        <f t="shared" si="87"/>
        <v>0</v>
      </c>
      <c r="BW16" s="142"/>
      <c r="BX16" s="319"/>
      <c r="BY16" s="323"/>
      <c r="BZ16" s="94"/>
      <c r="CA16" s="94"/>
      <c r="CB16" s="94"/>
      <c r="CC16" s="94"/>
      <c r="CD16" s="59"/>
      <c r="CE16" s="94"/>
      <c r="CF16" s="94">
        <f t="shared" si="88"/>
        <v>0</v>
      </c>
      <c r="CG16" s="94">
        <v>0</v>
      </c>
      <c r="CH16" s="94">
        <v>0</v>
      </c>
      <c r="CI16" s="94">
        <v>0</v>
      </c>
      <c r="CJ16" s="94">
        <v>0</v>
      </c>
      <c r="CK16" s="94">
        <f t="shared" si="89"/>
        <v>0</v>
      </c>
      <c r="CL16" s="142"/>
      <c r="CM16" s="319"/>
      <c r="CN16" s="323"/>
      <c r="CO16" s="94"/>
      <c r="CP16" s="94"/>
      <c r="CQ16" s="94"/>
      <c r="CR16" s="94"/>
      <c r="CS16" s="59"/>
      <c r="CT16" s="94"/>
      <c r="CU16" s="94">
        <f t="shared" si="90"/>
        <v>0</v>
      </c>
      <c r="CV16" s="94">
        <v>0</v>
      </c>
      <c r="CW16" s="94">
        <v>0</v>
      </c>
      <c r="CX16" s="94">
        <v>0</v>
      </c>
      <c r="CY16" s="94">
        <v>0</v>
      </c>
      <c r="CZ16" s="94">
        <f t="shared" si="91"/>
        <v>0</v>
      </c>
      <c r="DA16" s="142"/>
      <c r="DB16" s="319"/>
      <c r="DC16" s="323"/>
      <c r="DD16" s="94"/>
      <c r="DE16" s="94"/>
      <c r="DF16" s="94"/>
      <c r="DG16" s="94"/>
      <c r="DH16" s="59"/>
      <c r="DI16" s="94"/>
      <c r="DJ16" s="94">
        <f t="shared" si="92"/>
        <v>0</v>
      </c>
      <c r="DK16" s="94">
        <v>0</v>
      </c>
      <c r="DL16" s="94">
        <v>0</v>
      </c>
      <c r="DM16" s="94">
        <v>0</v>
      </c>
      <c r="DN16" s="94">
        <v>0</v>
      </c>
      <c r="DO16" s="94">
        <f t="shared" si="93"/>
        <v>0</v>
      </c>
      <c r="DP16" s="142"/>
      <c r="DQ16" s="319"/>
      <c r="DR16" s="323"/>
      <c r="DS16" s="94"/>
      <c r="DT16" s="94"/>
      <c r="DU16" s="94"/>
      <c r="DV16" s="94"/>
      <c r="DW16" s="59"/>
      <c r="DX16" s="94"/>
      <c r="DY16" s="94">
        <f t="shared" si="94"/>
        <v>0</v>
      </c>
      <c r="DZ16" s="94">
        <v>0</v>
      </c>
      <c r="EA16" s="94">
        <v>0</v>
      </c>
      <c r="EB16" s="94">
        <v>0</v>
      </c>
      <c r="EC16" s="94">
        <v>0</v>
      </c>
      <c r="ED16" s="94">
        <f t="shared" si="95"/>
        <v>0</v>
      </c>
      <c r="EE16" s="142"/>
      <c r="EF16" s="319"/>
      <c r="EG16" s="323"/>
      <c r="EH16" s="94"/>
      <c r="EI16" s="94"/>
      <c r="EJ16" s="94"/>
      <c r="EK16" s="94"/>
      <c r="EL16" s="59"/>
      <c r="EM16" s="94"/>
      <c r="EN16" s="94">
        <f t="shared" si="96"/>
        <v>0</v>
      </c>
      <c r="EO16" s="94">
        <v>0</v>
      </c>
      <c r="EP16" s="94">
        <v>0</v>
      </c>
      <c r="EQ16" s="94">
        <v>0</v>
      </c>
      <c r="ER16" s="94">
        <v>0</v>
      </c>
      <c r="ES16" s="94">
        <f t="shared" si="97"/>
        <v>0</v>
      </c>
      <c r="ET16" s="142"/>
      <c r="EU16" s="319"/>
      <c r="EV16" s="323"/>
      <c r="EW16" s="94"/>
      <c r="EX16" s="94"/>
      <c r="EY16" s="94"/>
      <c r="EZ16" s="94"/>
      <c r="FA16" s="59"/>
      <c r="FB16" s="94"/>
      <c r="FC16" s="94">
        <f t="shared" si="98"/>
        <v>0</v>
      </c>
      <c r="FD16" s="94">
        <v>0</v>
      </c>
      <c r="FE16" s="94">
        <v>0</v>
      </c>
      <c r="FF16" s="94">
        <v>0</v>
      </c>
      <c r="FG16" s="94">
        <v>0</v>
      </c>
      <c r="FH16" s="94">
        <f t="shared" si="99"/>
        <v>0</v>
      </c>
      <c r="FI16" s="142"/>
      <c r="FJ16" s="319"/>
      <c r="FK16" s="323"/>
      <c r="FL16" s="94"/>
      <c r="FM16" s="94"/>
      <c r="FN16" s="94"/>
      <c r="FO16" s="94"/>
      <c r="FP16" s="59"/>
      <c r="FQ16" s="94"/>
      <c r="FR16" s="94">
        <f t="shared" si="100"/>
        <v>0</v>
      </c>
      <c r="FS16" s="94">
        <v>0</v>
      </c>
      <c r="FT16" s="94">
        <v>0</v>
      </c>
      <c r="FU16" s="94">
        <v>0</v>
      </c>
      <c r="FV16" s="94">
        <v>0</v>
      </c>
      <c r="FW16" s="94">
        <f t="shared" si="101"/>
        <v>0</v>
      </c>
      <c r="FX16" s="142"/>
      <c r="FY16" s="319"/>
      <c r="FZ16" s="323"/>
      <c r="GA16" s="94"/>
      <c r="GB16" s="94"/>
      <c r="GC16" s="94"/>
      <c r="GD16" s="94"/>
      <c r="GE16" s="59"/>
      <c r="GF16" s="94"/>
      <c r="GG16" s="94">
        <f t="shared" si="102"/>
        <v>0</v>
      </c>
      <c r="GH16" s="94">
        <v>0</v>
      </c>
      <c r="GI16" s="94">
        <v>0</v>
      </c>
      <c r="GJ16" s="94">
        <v>0</v>
      </c>
      <c r="GK16" s="94">
        <v>0</v>
      </c>
      <c r="GL16" s="94">
        <f t="shared" si="103"/>
        <v>0</v>
      </c>
      <c r="GM16" s="142"/>
      <c r="GN16" s="319"/>
      <c r="GO16" s="323"/>
      <c r="GP16" s="94"/>
      <c r="GQ16" s="94"/>
      <c r="GR16" s="94"/>
      <c r="GS16" s="94"/>
      <c r="GT16" s="59"/>
      <c r="GU16" s="94"/>
      <c r="GV16" s="94">
        <f t="shared" si="104"/>
        <v>0</v>
      </c>
      <c r="GW16" s="94">
        <v>0</v>
      </c>
      <c r="GX16" s="94">
        <v>0</v>
      </c>
      <c r="GY16" s="94">
        <v>0</v>
      </c>
      <c r="GZ16" s="94">
        <v>0</v>
      </c>
      <c r="HA16" s="94">
        <f t="shared" si="105"/>
        <v>0</v>
      </c>
      <c r="HB16" s="142"/>
      <c r="HC16" s="319"/>
      <c r="HD16" s="323"/>
      <c r="HE16" s="94"/>
      <c r="HF16" s="94"/>
      <c r="HG16" s="94"/>
      <c r="HH16" s="94"/>
      <c r="HI16" s="59"/>
      <c r="HJ16" s="94"/>
      <c r="HK16" s="94">
        <f t="shared" si="106"/>
        <v>0</v>
      </c>
      <c r="HL16" s="94">
        <v>0</v>
      </c>
      <c r="HM16" s="94">
        <v>0</v>
      </c>
      <c r="HN16" s="94">
        <v>0</v>
      </c>
      <c r="HO16" s="94">
        <v>0</v>
      </c>
      <c r="HP16" s="94">
        <f t="shared" si="107"/>
        <v>0</v>
      </c>
      <c r="HQ16" s="142"/>
      <c r="HR16" s="319"/>
      <c r="HS16" s="323"/>
      <c r="HT16" s="94"/>
      <c r="HU16" s="94"/>
      <c r="HV16" s="94"/>
      <c r="HW16" s="94"/>
      <c r="HX16" s="59"/>
      <c r="HY16" s="94"/>
      <c r="HZ16" s="94">
        <f t="shared" si="108"/>
        <v>0</v>
      </c>
      <c r="IA16" s="94">
        <v>0</v>
      </c>
      <c r="IB16" s="94">
        <v>0</v>
      </c>
      <c r="IC16" s="94">
        <v>0</v>
      </c>
      <c r="ID16" s="94">
        <v>0</v>
      </c>
      <c r="IE16" s="94">
        <f t="shared" si="109"/>
        <v>0</v>
      </c>
      <c r="IF16" s="142"/>
      <c r="IG16" s="319"/>
      <c r="IH16" s="323"/>
      <c r="II16" s="94"/>
      <c r="IJ16" s="94"/>
      <c r="IK16" s="94"/>
      <c r="IL16" s="94"/>
      <c r="IM16" s="59"/>
      <c r="IN16" s="94"/>
      <c r="IO16" s="94">
        <f t="shared" si="110"/>
        <v>0</v>
      </c>
      <c r="IP16" s="94">
        <v>0</v>
      </c>
      <c r="IQ16" s="94">
        <v>0</v>
      </c>
      <c r="IR16" s="94">
        <v>0</v>
      </c>
      <c r="IS16" s="94">
        <v>0</v>
      </c>
      <c r="IT16" s="94">
        <f t="shared" si="111"/>
        <v>0</v>
      </c>
      <c r="IU16" s="142"/>
      <c r="IV16" s="319"/>
      <c r="IW16" s="323"/>
      <c r="IX16" s="94"/>
      <c r="IY16" s="94"/>
      <c r="IZ16" s="94"/>
      <c r="JA16" s="94"/>
      <c r="JB16" s="59"/>
      <c r="JC16" s="94"/>
      <c r="JD16" s="94">
        <f t="shared" si="112"/>
        <v>0</v>
      </c>
      <c r="JE16" s="94">
        <v>0</v>
      </c>
      <c r="JF16" s="94">
        <v>0</v>
      </c>
      <c r="JG16" s="94">
        <v>0</v>
      </c>
      <c r="JH16" s="94">
        <v>0</v>
      </c>
      <c r="JI16" s="94">
        <f t="shared" si="113"/>
        <v>0</v>
      </c>
      <c r="JJ16" s="142"/>
      <c r="JK16" s="319"/>
      <c r="JL16" s="323"/>
      <c r="JM16" s="94"/>
      <c r="JN16" s="94"/>
      <c r="JO16" s="94"/>
      <c r="JP16" s="94"/>
      <c r="JQ16" s="59"/>
      <c r="JR16" s="94"/>
      <c r="JS16" s="94">
        <f t="shared" si="114"/>
        <v>0</v>
      </c>
      <c r="JT16" s="94">
        <v>0</v>
      </c>
      <c r="JU16" s="94">
        <v>0</v>
      </c>
      <c r="JV16" s="94">
        <v>0</v>
      </c>
      <c r="JW16" s="94">
        <v>0</v>
      </c>
      <c r="JX16" s="94">
        <f t="shared" si="115"/>
        <v>0</v>
      </c>
      <c r="JY16" s="142"/>
      <c r="JZ16" s="319"/>
      <c r="KA16" s="323"/>
      <c r="KB16" s="94"/>
      <c r="KC16" s="94"/>
      <c r="KD16" s="94"/>
      <c r="KE16" s="94"/>
      <c r="KF16" s="59"/>
      <c r="KG16" s="94"/>
      <c r="KH16" s="94">
        <f t="shared" si="116"/>
        <v>0</v>
      </c>
      <c r="KI16" s="94">
        <v>0</v>
      </c>
      <c r="KJ16" s="94">
        <v>0</v>
      </c>
      <c r="KK16" s="94">
        <v>0</v>
      </c>
      <c r="KL16" s="94">
        <v>0</v>
      </c>
      <c r="KM16" s="94">
        <f t="shared" si="117"/>
        <v>0</v>
      </c>
      <c r="KN16" s="142"/>
      <c r="KO16" s="319"/>
      <c r="KP16" s="323"/>
      <c r="KQ16" s="94"/>
      <c r="KR16" s="94"/>
      <c r="KS16" s="94"/>
      <c r="KT16" s="94"/>
      <c r="KU16" s="59"/>
      <c r="KV16" s="94"/>
      <c r="KW16" s="94">
        <f t="shared" si="118"/>
        <v>0</v>
      </c>
      <c r="KX16" s="94">
        <v>0</v>
      </c>
      <c r="KY16" s="94">
        <v>0</v>
      </c>
      <c r="KZ16" s="94">
        <v>0</v>
      </c>
      <c r="LA16" s="94">
        <v>0</v>
      </c>
      <c r="LB16" s="94">
        <f t="shared" si="119"/>
        <v>0</v>
      </c>
      <c r="LC16" s="142"/>
      <c r="LD16" s="319"/>
      <c r="LE16" s="323"/>
      <c r="LF16" s="94"/>
      <c r="LG16" s="94"/>
      <c r="LH16" s="94"/>
      <c r="LI16" s="94"/>
      <c r="LJ16" s="59"/>
      <c r="LK16" s="94"/>
      <c r="LL16" s="94">
        <f t="shared" si="120"/>
        <v>0</v>
      </c>
      <c r="LM16" s="94">
        <v>0</v>
      </c>
      <c r="LN16" s="94">
        <v>0</v>
      </c>
      <c r="LO16" s="94">
        <v>0</v>
      </c>
      <c r="LP16" s="94">
        <v>0</v>
      </c>
      <c r="LQ16" s="94">
        <f t="shared" si="121"/>
        <v>0</v>
      </c>
      <c r="LR16" s="142"/>
      <c r="LS16" s="319"/>
      <c r="LT16" s="323"/>
      <c r="LU16" s="94"/>
      <c r="LV16" s="94"/>
      <c r="LW16" s="94"/>
      <c r="LX16" s="94"/>
      <c r="LY16" s="59"/>
      <c r="LZ16" s="94"/>
      <c r="MA16" s="94">
        <f t="shared" si="122"/>
        <v>0</v>
      </c>
      <c r="MB16" s="94">
        <v>0</v>
      </c>
      <c r="MC16" s="94">
        <v>0</v>
      </c>
      <c r="MD16" s="94">
        <v>0</v>
      </c>
      <c r="ME16" s="94">
        <v>0</v>
      </c>
      <c r="MF16" s="94">
        <f t="shared" si="123"/>
        <v>0</v>
      </c>
      <c r="MG16" s="142"/>
      <c r="MH16" s="319"/>
      <c r="MI16" s="323"/>
      <c r="MJ16" s="94"/>
      <c r="MK16" s="94"/>
      <c r="ML16" s="94"/>
      <c r="MM16" s="94"/>
      <c r="MN16" s="59"/>
      <c r="MO16" s="94"/>
      <c r="MP16" s="94">
        <f t="shared" si="124"/>
        <v>0</v>
      </c>
      <c r="MQ16" s="94">
        <v>0</v>
      </c>
      <c r="MR16" s="94">
        <v>0</v>
      </c>
      <c r="MS16" s="94">
        <v>0</v>
      </c>
      <c r="MT16" s="94">
        <v>0</v>
      </c>
      <c r="MU16" s="94">
        <f t="shared" si="125"/>
        <v>0</v>
      </c>
      <c r="MV16" s="142"/>
      <c r="MW16" s="319"/>
      <c r="MX16" s="323"/>
      <c r="MY16" s="94"/>
      <c r="MZ16" s="94"/>
      <c r="NA16" s="94"/>
      <c r="NB16" s="94"/>
      <c r="NC16" s="59"/>
      <c r="ND16" s="94"/>
      <c r="NE16" s="94">
        <f t="shared" si="126"/>
        <v>0</v>
      </c>
      <c r="NF16" s="94">
        <v>0</v>
      </c>
      <c r="NG16" s="94">
        <v>0</v>
      </c>
      <c r="NH16" s="94">
        <v>0</v>
      </c>
      <c r="NI16" s="94">
        <v>0</v>
      </c>
      <c r="NJ16" s="94">
        <f t="shared" si="127"/>
        <v>0</v>
      </c>
      <c r="NK16" s="142"/>
      <c r="NL16" s="319"/>
      <c r="NM16" s="323"/>
      <c r="NN16" s="94"/>
      <c r="NO16" s="94"/>
      <c r="NP16" s="94"/>
      <c r="NQ16" s="94"/>
      <c r="NR16" s="59"/>
      <c r="NS16" s="94"/>
      <c r="NT16" s="94">
        <f t="shared" si="128"/>
        <v>0</v>
      </c>
      <c r="NU16" s="94">
        <v>0</v>
      </c>
      <c r="NV16" s="94">
        <v>0</v>
      </c>
      <c r="NW16" s="94">
        <v>0</v>
      </c>
      <c r="NX16" s="94">
        <v>0</v>
      </c>
      <c r="NY16" s="94">
        <f t="shared" si="129"/>
        <v>0</v>
      </c>
      <c r="NZ16" s="142"/>
      <c r="OA16" s="319"/>
      <c r="OB16" s="323"/>
      <c r="OC16" s="94"/>
      <c r="OD16" s="94"/>
      <c r="OE16" s="94"/>
      <c r="OF16" s="94"/>
      <c r="OG16" s="59"/>
      <c r="OH16" s="94"/>
      <c r="OI16" s="94">
        <f t="shared" si="130"/>
        <v>0</v>
      </c>
      <c r="OJ16" s="94">
        <v>0</v>
      </c>
      <c r="OK16" s="94">
        <v>0</v>
      </c>
      <c r="OL16" s="94">
        <v>0</v>
      </c>
      <c r="OM16" s="94">
        <v>0</v>
      </c>
      <c r="ON16" s="94">
        <f t="shared" si="131"/>
        <v>0</v>
      </c>
      <c r="OO16" s="142"/>
      <c r="OP16" s="319"/>
      <c r="OQ16" s="323"/>
      <c r="OR16" s="94"/>
      <c r="OS16" s="94"/>
      <c r="OT16" s="94"/>
      <c r="OU16" s="94"/>
      <c r="OV16" s="59"/>
      <c r="OW16" s="94"/>
      <c r="OX16" s="94">
        <f t="shared" si="132"/>
        <v>0</v>
      </c>
      <c r="OY16" s="94">
        <v>0</v>
      </c>
      <c r="OZ16" s="94">
        <v>0</v>
      </c>
      <c r="PA16" s="94">
        <v>0</v>
      </c>
      <c r="PB16" s="94">
        <v>0</v>
      </c>
      <c r="PC16" s="94">
        <f t="shared" si="133"/>
        <v>0</v>
      </c>
      <c r="PD16" s="142"/>
      <c r="PE16" s="319"/>
      <c r="PF16" s="323"/>
      <c r="PG16" s="94"/>
      <c r="PH16" s="94"/>
      <c r="PI16" s="94"/>
      <c r="PJ16" s="94"/>
      <c r="PK16" s="59"/>
      <c r="PL16" s="94"/>
      <c r="PM16" s="94">
        <f t="shared" si="134"/>
        <v>0</v>
      </c>
      <c r="PN16" s="94">
        <v>0</v>
      </c>
      <c r="PO16" s="94">
        <v>0</v>
      </c>
      <c r="PP16" s="94">
        <v>0</v>
      </c>
      <c r="PQ16" s="94">
        <v>0</v>
      </c>
      <c r="PR16" s="94">
        <f t="shared" si="135"/>
        <v>0</v>
      </c>
      <c r="PS16" s="142"/>
      <c r="PT16" s="319"/>
      <c r="PU16" s="323"/>
      <c r="PV16" s="94"/>
      <c r="PW16" s="94"/>
      <c r="PX16" s="94">
        <f t="shared" si="77"/>
        <v>0</v>
      </c>
      <c r="PY16" s="94">
        <v>0</v>
      </c>
      <c r="PZ16" s="94">
        <v>0</v>
      </c>
      <c r="QA16" s="94">
        <v>0</v>
      </c>
      <c r="QB16" s="94">
        <v>0</v>
      </c>
      <c r="QC16" s="318">
        <f t="shared" si="76"/>
        <v>0</v>
      </c>
      <c r="QD16" s="94">
        <v>0</v>
      </c>
      <c r="QE16" s="94"/>
      <c r="QF16" s="94"/>
      <c r="QG16" s="94"/>
      <c r="QH16" s="142"/>
    </row>
    <row r="17" spans="1:450" s="140" customFormat="1" ht="15" customHeight="1">
      <c r="A17" s="404">
        <v>10</v>
      </c>
      <c r="B17" s="323" t="s">
        <v>575</v>
      </c>
      <c r="C17" s="94"/>
      <c r="D17" s="94"/>
      <c r="E17" s="94"/>
      <c r="F17" s="94"/>
      <c r="G17" s="59"/>
      <c r="H17" s="94"/>
      <c r="I17" s="94">
        <f t="shared" si="78"/>
        <v>0</v>
      </c>
      <c r="J17" s="94">
        <v>0</v>
      </c>
      <c r="K17" s="94">
        <v>0</v>
      </c>
      <c r="L17" s="94">
        <v>0</v>
      </c>
      <c r="M17" s="94">
        <v>0</v>
      </c>
      <c r="N17" s="94">
        <f t="shared" si="79"/>
        <v>0</v>
      </c>
      <c r="O17" s="142"/>
      <c r="P17" s="319"/>
      <c r="Q17" s="323"/>
      <c r="R17" s="94"/>
      <c r="S17" s="94"/>
      <c r="T17" s="94"/>
      <c r="U17" s="94"/>
      <c r="V17" s="59"/>
      <c r="W17" s="94"/>
      <c r="X17" s="94">
        <f t="shared" si="80"/>
        <v>0</v>
      </c>
      <c r="Y17" s="94">
        <v>0</v>
      </c>
      <c r="Z17" s="94">
        <v>0</v>
      </c>
      <c r="AA17" s="94">
        <v>0</v>
      </c>
      <c r="AB17" s="94">
        <v>0</v>
      </c>
      <c r="AC17" s="94">
        <f t="shared" si="81"/>
        <v>0</v>
      </c>
      <c r="AD17" s="142"/>
      <c r="AE17" s="319"/>
      <c r="AF17" s="323"/>
      <c r="AG17" s="94"/>
      <c r="AH17" s="94"/>
      <c r="AI17" s="94"/>
      <c r="AJ17" s="94"/>
      <c r="AK17" s="59"/>
      <c r="AL17" s="94"/>
      <c r="AM17" s="94">
        <f t="shared" si="82"/>
        <v>0</v>
      </c>
      <c r="AN17" s="94">
        <v>0</v>
      </c>
      <c r="AO17" s="94">
        <v>0</v>
      </c>
      <c r="AP17" s="94">
        <v>0</v>
      </c>
      <c r="AQ17" s="94">
        <v>0</v>
      </c>
      <c r="AR17" s="94">
        <f t="shared" si="83"/>
        <v>0</v>
      </c>
      <c r="AS17" s="142"/>
      <c r="AT17" s="319"/>
      <c r="AU17" s="323"/>
      <c r="AV17" s="94"/>
      <c r="AW17" s="94"/>
      <c r="AX17" s="94"/>
      <c r="AY17" s="94"/>
      <c r="AZ17" s="59"/>
      <c r="BA17" s="94"/>
      <c r="BB17" s="94">
        <f t="shared" si="84"/>
        <v>0</v>
      </c>
      <c r="BC17" s="94">
        <v>0</v>
      </c>
      <c r="BD17" s="94">
        <v>0</v>
      </c>
      <c r="BE17" s="94">
        <v>0</v>
      </c>
      <c r="BF17" s="94">
        <v>0</v>
      </c>
      <c r="BG17" s="94">
        <f t="shared" si="85"/>
        <v>0</v>
      </c>
      <c r="BH17" s="142"/>
      <c r="BI17" s="319"/>
      <c r="BJ17" s="323"/>
      <c r="BK17" s="94"/>
      <c r="BL17" s="94"/>
      <c r="BM17" s="94"/>
      <c r="BN17" s="94"/>
      <c r="BO17" s="59"/>
      <c r="BP17" s="94"/>
      <c r="BQ17" s="94">
        <f t="shared" si="86"/>
        <v>0</v>
      </c>
      <c r="BR17" s="94">
        <v>0</v>
      </c>
      <c r="BS17" s="94">
        <v>0</v>
      </c>
      <c r="BT17" s="94">
        <v>0</v>
      </c>
      <c r="BU17" s="94">
        <v>0</v>
      </c>
      <c r="BV17" s="94">
        <f t="shared" si="87"/>
        <v>0</v>
      </c>
      <c r="BW17" s="142"/>
      <c r="BX17" s="319"/>
      <c r="BY17" s="323"/>
      <c r="BZ17" s="94"/>
      <c r="CA17" s="94"/>
      <c r="CB17" s="94"/>
      <c r="CC17" s="94"/>
      <c r="CD17" s="59"/>
      <c r="CE17" s="94"/>
      <c r="CF17" s="94">
        <f t="shared" si="88"/>
        <v>0</v>
      </c>
      <c r="CG17" s="94">
        <v>0</v>
      </c>
      <c r="CH17" s="94">
        <v>0</v>
      </c>
      <c r="CI17" s="94">
        <v>0</v>
      </c>
      <c r="CJ17" s="94">
        <v>0</v>
      </c>
      <c r="CK17" s="94">
        <f t="shared" si="89"/>
        <v>0</v>
      </c>
      <c r="CL17" s="142"/>
      <c r="CM17" s="319"/>
      <c r="CN17" s="323"/>
      <c r="CO17" s="94"/>
      <c r="CP17" s="94"/>
      <c r="CQ17" s="94"/>
      <c r="CR17" s="94"/>
      <c r="CS17" s="59"/>
      <c r="CT17" s="94"/>
      <c r="CU17" s="94">
        <f t="shared" si="90"/>
        <v>0</v>
      </c>
      <c r="CV17" s="94">
        <v>0</v>
      </c>
      <c r="CW17" s="94">
        <v>0</v>
      </c>
      <c r="CX17" s="94">
        <v>0</v>
      </c>
      <c r="CY17" s="94">
        <v>0</v>
      </c>
      <c r="CZ17" s="94">
        <f t="shared" si="91"/>
        <v>0</v>
      </c>
      <c r="DA17" s="142"/>
      <c r="DB17" s="319"/>
      <c r="DC17" s="323"/>
      <c r="DD17" s="94"/>
      <c r="DE17" s="94"/>
      <c r="DF17" s="94"/>
      <c r="DG17" s="94"/>
      <c r="DH17" s="59"/>
      <c r="DI17" s="94"/>
      <c r="DJ17" s="94">
        <f t="shared" si="92"/>
        <v>0</v>
      </c>
      <c r="DK17" s="94">
        <v>0</v>
      </c>
      <c r="DL17" s="94">
        <v>0</v>
      </c>
      <c r="DM17" s="94">
        <v>0</v>
      </c>
      <c r="DN17" s="94">
        <v>0</v>
      </c>
      <c r="DO17" s="94">
        <f t="shared" si="93"/>
        <v>0</v>
      </c>
      <c r="DP17" s="142"/>
      <c r="DQ17" s="319"/>
      <c r="DR17" s="323"/>
      <c r="DS17" s="94"/>
      <c r="DT17" s="94"/>
      <c r="DU17" s="94"/>
      <c r="DV17" s="94"/>
      <c r="DW17" s="59"/>
      <c r="DX17" s="94"/>
      <c r="DY17" s="94">
        <f t="shared" si="94"/>
        <v>0</v>
      </c>
      <c r="DZ17" s="94">
        <v>0</v>
      </c>
      <c r="EA17" s="94">
        <v>0</v>
      </c>
      <c r="EB17" s="94">
        <v>0</v>
      </c>
      <c r="EC17" s="94">
        <v>0</v>
      </c>
      <c r="ED17" s="94">
        <f t="shared" si="95"/>
        <v>0</v>
      </c>
      <c r="EE17" s="142"/>
      <c r="EF17" s="319"/>
      <c r="EG17" s="323"/>
      <c r="EH17" s="94"/>
      <c r="EI17" s="94"/>
      <c r="EJ17" s="94"/>
      <c r="EK17" s="94"/>
      <c r="EL17" s="59"/>
      <c r="EM17" s="94"/>
      <c r="EN17" s="94">
        <f t="shared" si="96"/>
        <v>0</v>
      </c>
      <c r="EO17" s="94">
        <v>0</v>
      </c>
      <c r="EP17" s="94">
        <v>0</v>
      </c>
      <c r="EQ17" s="94">
        <v>0</v>
      </c>
      <c r="ER17" s="94">
        <v>0</v>
      </c>
      <c r="ES17" s="94">
        <f t="shared" si="97"/>
        <v>0</v>
      </c>
      <c r="ET17" s="142"/>
      <c r="EU17" s="319"/>
      <c r="EV17" s="323"/>
      <c r="EW17" s="94"/>
      <c r="EX17" s="94"/>
      <c r="EY17" s="94"/>
      <c r="EZ17" s="94"/>
      <c r="FA17" s="59"/>
      <c r="FB17" s="94"/>
      <c r="FC17" s="94">
        <f t="shared" si="98"/>
        <v>0</v>
      </c>
      <c r="FD17" s="94">
        <v>0</v>
      </c>
      <c r="FE17" s="94">
        <v>0</v>
      </c>
      <c r="FF17" s="94">
        <v>0</v>
      </c>
      <c r="FG17" s="94">
        <v>0</v>
      </c>
      <c r="FH17" s="94">
        <f t="shared" si="99"/>
        <v>0</v>
      </c>
      <c r="FI17" s="142"/>
      <c r="FJ17" s="319"/>
      <c r="FK17" s="323"/>
      <c r="FL17" s="94"/>
      <c r="FM17" s="94"/>
      <c r="FN17" s="94"/>
      <c r="FO17" s="94"/>
      <c r="FP17" s="59"/>
      <c r="FQ17" s="94"/>
      <c r="FR17" s="94">
        <f t="shared" si="100"/>
        <v>0</v>
      </c>
      <c r="FS17" s="94">
        <v>0</v>
      </c>
      <c r="FT17" s="94">
        <v>0</v>
      </c>
      <c r="FU17" s="94">
        <v>0</v>
      </c>
      <c r="FV17" s="94">
        <v>0</v>
      </c>
      <c r="FW17" s="94">
        <f t="shared" si="101"/>
        <v>0</v>
      </c>
      <c r="FX17" s="142"/>
      <c r="FY17" s="319"/>
      <c r="FZ17" s="323"/>
      <c r="GA17" s="94"/>
      <c r="GB17" s="94"/>
      <c r="GC17" s="94"/>
      <c r="GD17" s="94"/>
      <c r="GE17" s="59"/>
      <c r="GF17" s="94"/>
      <c r="GG17" s="94">
        <f t="shared" si="102"/>
        <v>0</v>
      </c>
      <c r="GH17" s="94">
        <v>0</v>
      </c>
      <c r="GI17" s="94">
        <v>0</v>
      </c>
      <c r="GJ17" s="94">
        <v>0</v>
      </c>
      <c r="GK17" s="94">
        <v>0</v>
      </c>
      <c r="GL17" s="94">
        <f t="shared" si="103"/>
        <v>0</v>
      </c>
      <c r="GM17" s="142"/>
      <c r="GN17" s="319"/>
      <c r="GO17" s="323"/>
      <c r="GP17" s="94"/>
      <c r="GQ17" s="94"/>
      <c r="GR17" s="94"/>
      <c r="GS17" s="94"/>
      <c r="GT17" s="59"/>
      <c r="GU17" s="94"/>
      <c r="GV17" s="94">
        <f t="shared" si="104"/>
        <v>0</v>
      </c>
      <c r="GW17" s="94">
        <v>0</v>
      </c>
      <c r="GX17" s="94">
        <v>0</v>
      </c>
      <c r="GY17" s="94">
        <v>0</v>
      </c>
      <c r="GZ17" s="94">
        <v>0</v>
      </c>
      <c r="HA17" s="94">
        <f t="shared" si="105"/>
        <v>0</v>
      </c>
      <c r="HB17" s="142"/>
      <c r="HC17" s="319"/>
      <c r="HD17" s="323"/>
      <c r="HE17" s="94"/>
      <c r="HF17" s="94"/>
      <c r="HG17" s="94"/>
      <c r="HH17" s="94"/>
      <c r="HI17" s="59"/>
      <c r="HJ17" s="94"/>
      <c r="HK17" s="94">
        <f t="shared" si="106"/>
        <v>0</v>
      </c>
      <c r="HL17" s="94">
        <v>0</v>
      </c>
      <c r="HM17" s="94">
        <v>0</v>
      </c>
      <c r="HN17" s="94">
        <v>0</v>
      </c>
      <c r="HO17" s="94">
        <v>0</v>
      </c>
      <c r="HP17" s="94">
        <f t="shared" si="107"/>
        <v>0</v>
      </c>
      <c r="HQ17" s="142"/>
      <c r="HR17" s="319"/>
      <c r="HS17" s="323"/>
      <c r="HT17" s="94"/>
      <c r="HU17" s="94"/>
      <c r="HV17" s="94"/>
      <c r="HW17" s="94"/>
      <c r="HX17" s="59"/>
      <c r="HY17" s="94"/>
      <c r="HZ17" s="94">
        <f t="shared" si="108"/>
        <v>0</v>
      </c>
      <c r="IA17" s="94">
        <v>0</v>
      </c>
      <c r="IB17" s="94">
        <v>0</v>
      </c>
      <c r="IC17" s="94">
        <v>0</v>
      </c>
      <c r="ID17" s="94">
        <v>0</v>
      </c>
      <c r="IE17" s="94">
        <f t="shared" si="109"/>
        <v>0</v>
      </c>
      <c r="IF17" s="142"/>
      <c r="IG17" s="319"/>
      <c r="IH17" s="323"/>
      <c r="II17" s="94"/>
      <c r="IJ17" s="94"/>
      <c r="IK17" s="94"/>
      <c r="IL17" s="94"/>
      <c r="IM17" s="59"/>
      <c r="IN17" s="94"/>
      <c r="IO17" s="94">
        <f t="shared" si="110"/>
        <v>0</v>
      </c>
      <c r="IP17" s="94">
        <v>0</v>
      </c>
      <c r="IQ17" s="94">
        <v>0</v>
      </c>
      <c r="IR17" s="94">
        <v>0</v>
      </c>
      <c r="IS17" s="94">
        <v>0</v>
      </c>
      <c r="IT17" s="94">
        <f t="shared" si="111"/>
        <v>0</v>
      </c>
      <c r="IU17" s="142"/>
      <c r="IV17" s="319"/>
      <c r="IW17" s="323"/>
      <c r="IX17" s="94"/>
      <c r="IY17" s="94"/>
      <c r="IZ17" s="94"/>
      <c r="JA17" s="94"/>
      <c r="JB17" s="59"/>
      <c r="JC17" s="94"/>
      <c r="JD17" s="94">
        <f t="shared" si="112"/>
        <v>0</v>
      </c>
      <c r="JE17" s="94">
        <v>0</v>
      </c>
      <c r="JF17" s="94">
        <v>0</v>
      </c>
      <c r="JG17" s="94">
        <v>0</v>
      </c>
      <c r="JH17" s="94">
        <v>0</v>
      </c>
      <c r="JI17" s="94">
        <f t="shared" si="113"/>
        <v>0</v>
      </c>
      <c r="JJ17" s="142"/>
      <c r="JK17" s="319"/>
      <c r="JL17" s="323"/>
      <c r="JM17" s="94"/>
      <c r="JN17" s="94"/>
      <c r="JO17" s="94"/>
      <c r="JP17" s="94"/>
      <c r="JQ17" s="59"/>
      <c r="JR17" s="94"/>
      <c r="JS17" s="94">
        <f t="shared" si="114"/>
        <v>0</v>
      </c>
      <c r="JT17" s="94">
        <v>0</v>
      </c>
      <c r="JU17" s="94">
        <v>0</v>
      </c>
      <c r="JV17" s="94">
        <v>0</v>
      </c>
      <c r="JW17" s="94">
        <v>0</v>
      </c>
      <c r="JX17" s="94">
        <f t="shared" si="115"/>
        <v>0</v>
      </c>
      <c r="JY17" s="142"/>
      <c r="JZ17" s="319"/>
      <c r="KA17" s="323"/>
      <c r="KB17" s="94"/>
      <c r="KC17" s="94"/>
      <c r="KD17" s="94"/>
      <c r="KE17" s="94"/>
      <c r="KF17" s="59"/>
      <c r="KG17" s="94"/>
      <c r="KH17" s="94">
        <f t="shared" si="116"/>
        <v>0</v>
      </c>
      <c r="KI17" s="94">
        <v>0</v>
      </c>
      <c r="KJ17" s="94">
        <v>0</v>
      </c>
      <c r="KK17" s="94">
        <v>0</v>
      </c>
      <c r="KL17" s="94">
        <v>0</v>
      </c>
      <c r="KM17" s="94">
        <f t="shared" si="117"/>
        <v>0</v>
      </c>
      <c r="KN17" s="142"/>
      <c r="KO17" s="319"/>
      <c r="KP17" s="323"/>
      <c r="KQ17" s="94"/>
      <c r="KR17" s="94"/>
      <c r="KS17" s="94"/>
      <c r="KT17" s="94"/>
      <c r="KU17" s="59"/>
      <c r="KV17" s="94"/>
      <c r="KW17" s="94">
        <f t="shared" si="118"/>
        <v>0</v>
      </c>
      <c r="KX17" s="94">
        <v>0</v>
      </c>
      <c r="KY17" s="94">
        <v>0</v>
      </c>
      <c r="KZ17" s="94">
        <v>0</v>
      </c>
      <c r="LA17" s="94">
        <v>0</v>
      </c>
      <c r="LB17" s="94">
        <f t="shared" si="119"/>
        <v>0</v>
      </c>
      <c r="LC17" s="142"/>
      <c r="LD17" s="319"/>
      <c r="LE17" s="323"/>
      <c r="LF17" s="94"/>
      <c r="LG17" s="94"/>
      <c r="LH17" s="94"/>
      <c r="LI17" s="94"/>
      <c r="LJ17" s="59"/>
      <c r="LK17" s="94"/>
      <c r="LL17" s="94">
        <f t="shared" si="120"/>
        <v>0</v>
      </c>
      <c r="LM17" s="94">
        <v>0</v>
      </c>
      <c r="LN17" s="94">
        <v>0</v>
      </c>
      <c r="LO17" s="94">
        <v>0</v>
      </c>
      <c r="LP17" s="94">
        <v>0</v>
      </c>
      <c r="LQ17" s="94">
        <f t="shared" si="121"/>
        <v>0</v>
      </c>
      <c r="LR17" s="142"/>
      <c r="LS17" s="319"/>
      <c r="LT17" s="323"/>
      <c r="LU17" s="94"/>
      <c r="LV17" s="94"/>
      <c r="LW17" s="94"/>
      <c r="LX17" s="94"/>
      <c r="LY17" s="59"/>
      <c r="LZ17" s="94"/>
      <c r="MA17" s="94">
        <f t="shared" si="122"/>
        <v>0</v>
      </c>
      <c r="MB17" s="94">
        <v>0</v>
      </c>
      <c r="MC17" s="94">
        <v>0</v>
      </c>
      <c r="MD17" s="94">
        <v>0</v>
      </c>
      <c r="ME17" s="94">
        <v>0</v>
      </c>
      <c r="MF17" s="94">
        <f t="shared" si="123"/>
        <v>0</v>
      </c>
      <c r="MG17" s="142"/>
      <c r="MH17" s="319"/>
      <c r="MI17" s="323"/>
      <c r="MJ17" s="94"/>
      <c r="MK17" s="94"/>
      <c r="ML17" s="94"/>
      <c r="MM17" s="94"/>
      <c r="MN17" s="59"/>
      <c r="MO17" s="94"/>
      <c r="MP17" s="94">
        <f t="shared" si="124"/>
        <v>0</v>
      </c>
      <c r="MQ17" s="94">
        <v>0</v>
      </c>
      <c r="MR17" s="94">
        <v>0</v>
      </c>
      <c r="MS17" s="94">
        <v>0</v>
      </c>
      <c r="MT17" s="94">
        <v>0</v>
      </c>
      <c r="MU17" s="94">
        <f t="shared" si="125"/>
        <v>0</v>
      </c>
      <c r="MV17" s="142"/>
      <c r="MW17" s="319"/>
      <c r="MX17" s="323"/>
      <c r="MY17" s="94"/>
      <c r="MZ17" s="94"/>
      <c r="NA17" s="94"/>
      <c r="NB17" s="94"/>
      <c r="NC17" s="59"/>
      <c r="ND17" s="94"/>
      <c r="NE17" s="94">
        <f t="shared" si="126"/>
        <v>0</v>
      </c>
      <c r="NF17" s="94">
        <v>0</v>
      </c>
      <c r="NG17" s="94">
        <v>0</v>
      </c>
      <c r="NH17" s="94">
        <v>0</v>
      </c>
      <c r="NI17" s="94">
        <v>0</v>
      </c>
      <c r="NJ17" s="94">
        <f t="shared" si="127"/>
        <v>0</v>
      </c>
      <c r="NK17" s="142"/>
      <c r="NL17" s="319"/>
      <c r="NM17" s="323"/>
      <c r="NN17" s="94"/>
      <c r="NO17" s="94"/>
      <c r="NP17" s="94"/>
      <c r="NQ17" s="94"/>
      <c r="NR17" s="59"/>
      <c r="NS17" s="94"/>
      <c r="NT17" s="94">
        <f t="shared" si="128"/>
        <v>0</v>
      </c>
      <c r="NU17" s="94">
        <v>0</v>
      </c>
      <c r="NV17" s="94">
        <v>0</v>
      </c>
      <c r="NW17" s="94">
        <v>0</v>
      </c>
      <c r="NX17" s="94">
        <v>0</v>
      </c>
      <c r="NY17" s="94">
        <f t="shared" si="129"/>
        <v>0</v>
      </c>
      <c r="NZ17" s="142"/>
      <c r="OA17" s="319"/>
      <c r="OB17" s="323"/>
      <c r="OC17" s="94"/>
      <c r="OD17" s="94"/>
      <c r="OE17" s="94"/>
      <c r="OF17" s="94"/>
      <c r="OG17" s="59"/>
      <c r="OH17" s="94"/>
      <c r="OI17" s="94">
        <f t="shared" si="130"/>
        <v>0</v>
      </c>
      <c r="OJ17" s="94">
        <v>0</v>
      </c>
      <c r="OK17" s="94">
        <v>0</v>
      </c>
      <c r="OL17" s="94">
        <v>0</v>
      </c>
      <c r="OM17" s="94">
        <v>0</v>
      </c>
      <c r="ON17" s="94">
        <f t="shared" si="131"/>
        <v>0</v>
      </c>
      <c r="OO17" s="142"/>
      <c r="OP17" s="319"/>
      <c r="OQ17" s="323"/>
      <c r="OR17" s="94"/>
      <c r="OS17" s="94"/>
      <c r="OT17" s="94"/>
      <c r="OU17" s="94"/>
      <c r="OV17" s="59"/>
      <c r="OW17" s="94"/>
      <c r="OX17" s="94">
        <f t="shared" si="132"/>
        <v>0</v>
      </c>
      <c r="OY17" s="94">
        <v>0</v>
      </c>
      <c r="OZ17" s="94">
        <v>0</v>
      </c>
      <c r="PA17" s="94">
        <v>0</v>
      </c>
      <c r="PB17" s="94">
        <v>0</v>
      </c>
      <c r="PC17" s="94">
        <f t="shared" si="133"/>
        <v>0</v>
      </c>
      <c r="PD17" s="142"/>
      <c r="PE17" s="319"/>
      <c r="PF17" s="323"/>
      <c r="PG17" s="94"/>
      <c r="PH17" s="94"/>
      <c r="PI17" s="94"/>
      <c r="PJ17" s="94"/>
      <c r="PK17" s="59"/>
      <c r="PL17" s="94"/>
      <c r="PM17" s="94">
        <f t="shared" si="134"/>
        <v>0</v>
      </c>
      <c r="PN17" s="94">
        <v>0</v>
      </c>
      <c r="PO17" s="94">
        <v>0</v>
      </c>
      <c r="PP17" s="94">
        <v>0</v>
      </c>
      <c r="PQ17" s="94">
        <v>0</v>
      </c>
      <c r="PR17" s="94">
        <f t="shared" si="135"/>
        <v>0</v>
      </c>
      <c r="PS17" s="142"/>
      <c r="PT17" s="319"/>
      <c r="PU17" s="323"/>
      <c r="PV17" s="94"/>
      <c r="PW17" s="94"/>
      <c r="PX17" s="94">
        <f t="shared" si="77"/>
        <v>0</v>
      </c>
      <c r="PY17" s="94">
        <v>0</v>
      </c>
      <c r="PZ17" s="94">
        <v>0</v>
      </c>
      <c r="QA17" s="94">
        <v>0</v>
      </c>
      <c r="QB17" s="94">
        <v>0</v>
      </c>
      <c r="QC17" s="318">
        <f t="shared" si="76"/>
        <v>0</v>
      </c>
      <c r="QD17" s="94">
        <v>0</v>
      </c>
      <c r="QE17" s="94"/>
      <c r="QF17" s="94"/>
      <c r="QG17" s="94"/>
      <c r="QH17" s="142"/>
    </row>
    <row r="18" spans="1:450" s="140" customFormat="1" ht="15" customHeight="1">
      <c r="A18" s="405">
        <v>11</v>
      </c>
      <c r="B18" s="323" t="s">
        <v>576</v>
      </c>
      <c r="C18" s="94"/>
      <c r="D18" s="94"/>
      <c r="E18" s="94"/>
      <c r="F18" s="94"/>
      <c r="G18" s="59"/>
      <c r="H18" s="94"/>
      <c r="I18" s="94">
        <f t="shared" si="78"/>
        <v>0</v>
      </c>
      <c r="J18" s="94"/>
      <c r="K18" s="94"/>
      <c r="L18" s="94"/>
      <c r="M18" s="94"/>
      <c r="N18" s="94">
        <f t="shared" si="79"/>
        <v>0</v>
      </c>
      <c r="O18" s="142"/>
      <c r="P18" s="319"/>
      <c r="Q18" s="323"/>
      <c r="R18" s="94"/>
      <c r="S18" s="94"/>
      <c r="T18" s="94"/>
      <c r="U18" s="94"/>
      <c r="V18" s="59"/>
      <c r="W18" s="94"/>
      <c r="X18" s="94">
        <f t="shared" si="80"/>
        <v>0</v>
      </c>
      <c r="Y18" s="94"/>
      <c r="Z18" s="94"/>
      <c r="AA18" s="94"/>
      <c r="AB18" s="94"/>
      <c r="AC18" s="94">
        <f t="shared" si="81"/>
        <v>0</v>
      </c>
      <c r="AD18" s="142"/>
      <c r="AE18" s="319"/>
      <c r="AF18" s="323"/>
      <c r="AG18" s="94"/>
      <c r="AH18" s="94"/>
      <c r="AI18" s="94"/>
      <c r="AJ18" s="94"/>
      <c r="AK18" s="59"/>
      <c r="AL18" s="94"/>
      <c r="AM18" s="94">
        <f t="shared" si="82"/>
        <v>0</v>
      </c>
      <c r="AN18" s="94"/>
      <c r="AO18" s="94"/>
      <c r="AP18" s="94"/>
      <c r="AQ18" s="94"/>
      <c r="AR18" s="94">
        <f t="shared" si="83"/>
        <v>0</v>
      </c>
      <c r="AS18" s="142"/>
      <c r="AT18" s="319"/>
      <c r="AU18" s="323"/>
      <c r="AV18" s="94"/>
      <c r="AW18" s="94"/>
      <c r="AX18" s="94"/>
      <c r="AY18" s="94"/>
      <c r="AZ18" s="59"/>
      <c r="BA18" s="94"/>
      <c r="BB18" s="94">
        <f t="shared" si="84"/>
        <v>0</v>
      </c>
      <c r="BC18" s="94"/>
      <c r="BD18" s="94"/>
      <c r="BE18" s="94"/>
      <c r="BF18" s="94"/>
      <c r="BG18" s="94">
        <f t="shared" si="85"/>
        <v>0</v>
      </c>
      <c r="BH18" s="142"/>
      <c r="BI18" s="319"/>
      <c r="BJ18" s="323"/>
      <c r="BK18" s="94"/>
      <c r="BL18" s="94"/>
      <c r="BM18" s="94"/>
      <c r="BN18" s="94"/>
      <c r="BO18" s="59"/>
      <c r="BP18" s="94"/>
      <c r="BQ18" s="94">
        <f t="shared" si="86"/>
        <v>0</v>
      </c>
      <c r="BR18" s="94"/>
      <c r="BS18" s="94"/>
      <c r="BT18" s="94"/>
      <c r="BU18" s="94"/>
      <c r="BV18" s="94">
        <f t="shared" si="87"/>
        <v>0</v>
      </c>
      <c r="BW18" s="142"/>
      <c r="BX18" s="319"/>
      <c r="BY18" s="323"/>
      <c r="BZ18" s="94"/>
      <c r="CA18" s="94"/>
      <c r="CB18" s="94"/>
      <c r="CC18" s="94"/>
      <c r="CD18" s="59"/>
      <c r="CE18" s="94"/>
      <c r="CF18" s="94">
        <f t="shared" si="88"/>
        <v>0</v>
      </c>
      <c r="CG18" s="94"/>
      <c r="CH18" s="94"/>
      <c r="CI18" s="94"/>
      <c r="CJ18" s="94"/>
      <c r="CK18" s="94">
        <f t="shared" si="89"/>
        <v>0</v>
      </c>
      <c r="CL18" s="142"/>
      <c r="CM18" s="319"/>
      <c r="CN18" s="323"/>
      <c r="CO18" s="94"/>
      <c r="CP18" s="94"/>
      <c r="CQ18" s="94"/>
      <c r="CR18" s="94"/>
      <c r="CS18" s="59"/>
      <c r="CT18" s="94"/>
      <c r="CU18" s="94">
        <f t="shared" si="90"/>
        <v>0</v>
      </c>
      <c r="CV18" s="94">
        <v>0</v>
      </c>
      <c r="CW18" s="94">
        <v>0</v>
      </c>
      <c r="CX18" s="94">
        <v>0</v>
      </c>
      <c r="CY18" s="94">
        <v>0</v>
      </c>
      <c r="CZ18" s="94">
        <f t="shared" si="91"/>
        <v>0</v>
      </c>
      <c r="DA18" s="142"/>
      <c r="DB18" s="319"/>
      <c r="DC18" s="323"/>
      <c r="DD18" s="94"/>
      <c r="DE18" s="94"/>
      <c r="DF18" s="94"/>
      <c r="DG18" s="94"/>
      <c r="DH18" s="59"/>
      <c r="DI18" s="94"/>
      <c r="DJ18" s="94">
        <f t="shared" si="92"/>
        <v>0</v>
      </c>
      <c r="DK18" s="94"/>
      <c r="DL18" s="94"/>
      <c r="DM18" s="94"/>
      <c r="DN18" s="94"/>
      <c r="DO18" s="94">
        <f t="shared" si="93"/>
        <v>0</v>
      </c>
      <c r="DP18" s="142"/>
      <c r="DQ18" s="319"/>
      <c r="DR18" s="323"/>
      <c r="DS18" s="94"/>
      <c r="DT18" s="94"/>
      <c r="DU18" s="94"/>
      <c r="DV18" s="94"/>
      <c r="DW18" s="59"/>
      <c r="DX18" s="94"/>
      <c r="DY18" s="94">
        <f t="shared" si="94"/>
        <v>0</v>
      </c>
      <c r="DZ18" s="94"/>
      <c r="EA18" s="94"/>
      <c r="EB18" s="94"/>
      <c r="EC18" s="94"/>
      <c r="ED18" s="94">
        <f t="shared" si="95"/>
        <v>0</v>
      </c>
      <c r="EE18" s="142"/>
      <c r="EF18" s="319"/>
      <c r="EG18" s="323"/>
      <c r="EH18" s="94"/>
      <c r="EI18" s="94"/>
      <c r="EJ18" s="94"/>
      <c r="EK18" s="94"/>
      <c r="EL18" s="59"/>
      <c r="EM18" s="94"/>
      <c r="EN18" s="94">
        <f t="shared" si="96"/>
        <v>0</v>
      </c>
      <c r="EO18" s="94"/>
      <c r="EP18" s="94"/>
      <c r="EQ18" s="94"/>
      <c r="ER18" s="94"/>
      <c r="ES18" s="94">
        <f t="shared" si="97"/>
        <v>0</v>
      </c>
      <c r="ET18" s="142"/>
      <c r="EU18" s="319"/>
      <c r="EV18" s="323"/>
      <c r="EW18" s="94"/>
      <c r="EX18" s="94"/>
      <c r="EY18" s="94"/>
      <c r="EZ18" s="94"/>
      <c r="FA18" s="59"/>
      <c r="FB18" s="94"/>
      <c r="FC18" s="94">
        <f t="shared" si="98"/>
        <v>0</v>
      </c>
      <c r="FD18" s="94"/>
      <c r="FE18" s="94"/>
      <c r="FF18" s="94"/>
      <c r="FG18" s="94"/>
      <c r="FH18" s="94">
        <f t="shared" si="99"/>
        <v>0</v>
      </c>
      <c r="FI18" s="142"/>
      <c r="FJ18" s="319"/>
      <c r="FK18" s="323"/>
      <c r="FL18" s="94"/>
      <c r="FM18" s="94"/>
      <c r="FN18" s="94"/>
      <c r="FO18" s="94"/>
      <c r="FP18" s="59"/>
      <c r="FQ18" s="94"/>
      <c r="FR18" s="94">
        <f t="shared" si="100"/>
        <v>0</v>
      </c>
      <c r="FS18" s="94"/>
      <c r="FT18" s="94"/>
      <c r="FU18" s="94"/>
      <c r="FV18" s="94"/>
      <c r="FW18" s="94">
        <f t="shared" si="101"/>
        <v>0</v>
      </c>
      <c r="FX18" s="142"/>
      <c r="FY18" s="319"/>
      <c r="FZ18" s="323"/>
      <c r="GA18" s="94"/>
      <c r="GB18" s="94"/>
      <c r="GC18" s="94"/>
      <c r="GD18" s="94"/>
      <c r="GE18" s="59"/>
      <c r="GF18" s="94"/>
      <c r="GG18" s="94">
        <f t="shared" si="102"/>
        <v>0</v>
      </c>
      <c r="GH18" s="94"/>
      <c r="GI18" s="94"/>
      <c r="GJ18" s="94"/>
      <c r="GK18" s="94"/>
      <c r="GL18" s="94">
        <f t="shared" si="103"/>
        <v>0</v>
      </c>
      <c r="GM18" s="142"/>
      <c r="GN18" s="319"/>
      <c r="GO18" s="323"/>
      <c r="GP18" s="94"/>
      <c r="GQ18" s="94"/>
      <c r="GR18" s="94"/>
      <c r="GS18" s="94"/>
      <c r="GT18" s="59"/>
      <c r="GU18" s="94"/>
      <c r="GV18" s="94">
        <f t="shared" si="104"/>
        <v>0</v>
      </c>
      <c r="GW18" s="94"/>
      <c r="GX18" s="94"/>
      <c r="GY18" s="94"/>
      <c r="GZ18" s="94"/>
      <c r="HA18" s="94">
        <f t="shared" si="105"/>
        <v>0</v>
      </c>
      <c r="HB18" s="142"/>
      <c r="HC18" s="319"/>
      <c r="HD18" s="323"/>
      <c r="HE18" s="94"/>
      <c r="HF18" s="94"/>
      <c r="HG18" s="94"/>
      <c r="HH18" s="94"/>
      <c r="HI18" s="59"/>
      <c r="HJ18" s="94"/>
      <c r="HK18" s="94">
        <f t="shared" si="106"/>
        <v>0</v>
      </c>
      <c r="HL18" s="94"/>
      <c r="HM18" s="94"/>
      <c r="HN18" s="94"/>
      <c r="HO18" s="94"/>
      <c r="HP18" s="94">
        <f t="shared" si="107"/>
        <v>0</v>
      </c>
      <c r="HQ18" s="142"/>
      <c r="HR18" s="319"/>
      <c r="HS18" s="323"/>
      <c r="HT18" s="94"/>
      <c r="HU18" s="94"/>
      <c r="HV18" s="94"/>
      <c r="HW18" s="94"/>
      <c r="HX18" s="59"/>
      <c r="HY18" s="94"/>
      <c r="HZ18" s="94">
        <f t="shared" si="108"/>
        <v>0</v>
      </c>
      <c r="IA18" s="94"/>
      <c r="IB18" s="94"/>
      <c r="IC18" s="94"/>
      <c r="ID18" s="94"/>
      <c r="IE18" s="94">
        <f t="shared" si="109"/>
        <v>0</v>
      </c>
      <c r="IF18" s="142"/>
      <c r="IG18" s="319"/>
      <c r="IH18" s="323"/>
      <c r="II18" s="94"/>
      <c r="IJ18" s="94"/>
      <c r="IK18" s="94"/>
      <c r="IL18" s="94"/>
      <c r="IM18" s="59"/>
      <c r="IN18" s="94"/>
      <c r="IO18" s="94">
        <f t="shared" si="110"/>
        <v>0</v>
      </c>
      <c r="IP18" s="94"/>
      <c r="IQ18" s="94"/>
      <c r="IR18" s="94"/>
      <c r="IS18" s="94"/>
      <c r="IT18" s="94">
        <f t="shared" si="111"/>
        <v>0</v>
      </c>
      <c r="IU18" s="142"/>
      <c r="IV18" s="319"/>
      <c r="IW18" s="323"/>
      <c r="IX18" s="94"/>
      <c r="IY18" s="94"/>
      <c r="IZ18" s="94"/>
      <c r="JA18" s="94"/>
      <c r="JB18" s="59"/>
      <c r="JC18" s="94"/>
      <c r="JD18" s="94">
        <f t="shared" si="112"/>
        <v>0</v>
      </c>
      <c r="JE18" s="94"/>
      <c r="JF18" s="94"/>
      <c r="JG18" s="94"/>
      <c r="JH18" s="94"/>
      <c r="JI18" s="94">
        <f t="shared" si="113"/>
        <v>0</v>
      </c>
      <c r="JJ18" s="142"/>
      <c r="JK18" s="319"/>
      <c r="JL18" s="323"/>
      <c r="JM18" s="94"/>
      <c r="JN18" s="94"/>
      <c r="JO18" s="94"/>
      <c r="JP18" s="94"/>
      <c r="JQ18" s="59"/>
      <c r="JR18" s="94"/>
      <c r="JS18" s="94">
        <f t="shared" si="114"/>
        <v>0</v>
      </c>
      <c r="JT18" s="94"/>
      <c r="JU18" s="94"/>
      <c r="JV18" s="94"/>
      <c r="JW18" s="94"/>
      <c r="JX18" s="94">
        <f t="shared" si="115"/>
        <v>0</v>
      </c>
      <c r="JY18" s="142"/>
      <c r="JZ18" s="319"/>
      <c r="KA18" s="323"/>
      <c r="KB18" s="94"/>
      <c r="KC18" s="94"/>
      <c r="KD18" s="94"/>
      <c r="KE18" s="94"/>
      <c r="KF18" s="59"/>
      <c r="KG18" s="94"/>
      <c r="KH18" s="94">
        <f t="shared" si="116"/>
        <v>0</v>
      </c>
      <c r="KI18" s="94"/>
      <c r="KJ18" s="94"/>
      <c r="KK18" s="94"/>
      <c r="KL18" s="94"/>
      <c r="KM18" s="94">
        <f t="shared" si="117"/>
        <v>0</v>
      </c>
      <c r="KN18" s="142"/>
      <c r="KO18" s="319"/>
      <c r="KP18" s="323"/>
      <c r="KQ18" s="94"/>
      <c r="KR18" s="94"/>
      <c r="KS18" s="94"/>
      <c r="KT18" s="94"/>
      <c r="KU18" s="59"/>
      <c r="KV18" s="94"/>
      <c r="KW18" s="94">
        <f t="shared" si="118"/>
        <v>0</v>
      </c>
      <c r="KX18" s="94"/>
      <c r="KY18" s="94"/>
      <c r="KZ18" s="94"/>
      <c r="LA18" s="94"/>
      <c r="LB18" s="94">
        <f t="shared" si="119"/>
        <v>0</v>
      </c>
      <c r="LC18" s="142"/>
      <c r="LD18" s="319"/>
      <c r="LE18" s="323"/>
      <c r="LF18" s="94"/>
      <c r="LG18" s="94"/>
      <c r="LH18" s="94"/>
      <c r="LI18" s="94"/>
      <c r="LJ18" s="59"/>
      <c r="LK18" s="94"/>
      <c r="LL18" s="94">
        <f t="shared" si="120"/>
        <v>0</v>
      </c>
      <c r="LM18" s="94">
        <v>0</v>
      </c>
      <c r="LN18" s="94">
        <v>0</v>
      </c>
      <c r="LO18" s="94">
        <v>0</v>
      </c>
      <c r="LP18" s="94">
        <v>0</v>
      </c>
      <c r="LQ18" s="94">
        <f t="shared" si="121"/>
        <v>0</v>
      </c>
      <c r="LR18" s="142"/>
      <c r="LS18" s="319"/>
      <c r="LT18" s="323"/>
      <c r="LU18" s="94"/>
      <c r="LV18" s="94"/>
      <c r="LW18" s="94"/>
      <c r="LX18" s="94"/>
      <c r="LY18" s="59"/>
      <c r="LZ18" s="94"/>
      <c r="MA18" s="94">
        <f t="shared" si="122"/>
        <v>0</v>
      </c>
      <c r="MB18" s="94"/>
      <c r="MC18" s="94"/>
      <c r="MD18" s="94"/>
      <c r="ME18" s="94"/>
      <c r="MF18" s="94">
        <f t="shared" si="123"/>
        <v>0</v>
      </c>
      <c r="MG18" s="142"/>
      <c r="MH18" s="319"/>
      <c r="MI18" s="323"/>
      <c r="MJ18" s="94"/>
      <c r="MK18" s="94"/>
      <c r="ML18" s="94"/>
      <c r="MM18" s="94"/>
      <c r="MN18" s="59"/>
      <c r="MO18" s="94"/>
      <c r="MP18" s="94">
        <f t="shared" si="124"/>
        <v>0</v>
      </c>
      <c r="MQ18" s="94"/>
      <c r="MR18" s="94"/>
      <c r="MS18" s="94"/>
      <c r="MT18" s="94"/>
      <c r="MU18" s="94">
        <f t="shared" si="125"/>
        <v>0</v>
      </c>
      <c r="MV18" s="142"/>
      <c r="MW18" s="319"/>
      <c r="MX18" s="323"/>
      <c r="MY18" s="94"/>
      <c r="MZ18" s="94"/>
      <c r="NA18" s="94"/>
      <c r="NB18" s="94"/>
      <c r="NC18" s="59"/>
      <c r="ND18" s="94"/>
      <c r="NE18" s="94">
        <f t="shared" si="126"/>
        <v>0</v>
      </c>
      <c r="NF18" s="94"/>
      <c r="NG18" s="94"/>
      <c r="NH18" s="94"/>
      <c r="NI18" s="94"/>
      <c r="NJ18" s="94">
        <f t="shared" si="127"/>
        <v>0</v>
      </c>
      <c r="NK18" s="142"/>
      <c r="NL18" s="319"/>
      <c r="NM18" s="323"/>
      <c r="NN18" s="94"/>
      <c r="NO18" s="94"/>
      <c r="NP18" s="94"/>
      <c r="NQ18" s="94"/>
      <c r="NR18" s="59"/>
      <c r="NS18" s="94"/>
      <c r="NT18" s="94">
        <f t="shared" si="128"/>
        <v>0</v>
      </c>
      <c r="NU18" s="94">
        <v>0</v>
      </c>
      <c r="NV18" s="94">
        <v>0</v>
      </c>
      <c r="NW18" s="94">
        <v>0</v>
      </c>
      <c r="NX18" s="94">
        <v>0</v>
      </c>
      <c r="NY18" s="94">
        <f t="shared" si="129"/>
        <v>0</v>
      </c>
      <c r="NZ18" s="142"/>
      <c r="OA18" s="319"/>
      <c r="OB18" s="323"/>
      <c r="OC18" s="94"/>
      <c r="OD18" s="94"/>
      <c r="OE18" s="94"/>
      <c r="OF18" s="94"/>
      <c r="OG18" s="59"/>
      <c r="OH18" s="94"/>
      <c r="OI18" s="94">
        <f t="shared" si="130"/>
        <v>0</v>
      </c>
      <c r="OJ18" s="94"/>
      <c r="OK18" s="94"/>
      <c r="OL18" s="94"/>
      <c r="OM18" s="94"/>
      <c r="ON18" s="94">
        <f t="shared" si="131"/>
        <v>0</v>
      </c>
      <c r="OO18" s="142"/>
      <c r="OP18" s="319"/>
      <c r="OQ18" s="323"/>
      <c r="OR18" s="94"/>
      <c r="OS18" s="94"/>
      <c r="OT18" s="94"/>
      <c r="OU18" s="94"/>
      <c r="OV18" s="59"/>
      <c r="OW18" s="94"/>
      <c r="OX18" s="94">
        <f t="shared" si="132"/>
        <v>0</v>
      </c>
      <c r="OY18" s="94">
        <v>0</v>
      </c>
      <c r="OZ18" s="94">
        <v>0</v>
      </c>
      <c r="PA18" s="94">
        <v>0</v>
      </c>
      <c r="PB18" s="94">
        <v>0</v>
      </c>
      <c r="PC18" s="94">
        <f t="shared" si="133"/>
        <v>0</v>
      </c>
      <c r="PD18" s="142"/>
      <c r="PE18" s="319"/>
      <c r="PF18" s="323"/>
      <c r="PG18" s="94"/>
      <c r="PH18" s="94"/>
      <c r="PI18" s="94"/>
      <c r="PJ18" s="94"/>
      <c r="PK18" s="59"/>
      <c r="PL18" s="94"/>
      <c r="PM18" s="94">
        <f t="shared" si="134"/>
        <v>0</v>
      </c>
      <c r="PN18" s="94"/>
      <c r="PO18" s="94"/>
      <c r="PP18" s="94"/>
      <c r="PQ18" s="94"/>
      <c r="PR18" s="94">
        <f t="shared" si="135"/>
        <v>0</v>
      </c>
      <c r="PS18" s="142"/>
      <c r="PT18" s="319"/>
      <c r="PU18" s="323"/>
      <c r="PV18" s="94"/>
      <c r="PW18" s="94"/>
      <c r="PX18" s="94">
        <f t="shared" si="77"/>
        <v>0</v>
      </c>
      <c r="PY18" s="94">
        <v>0</v>
      </c>
      <c r="PZ18" s="94">
        <v>0</v>
      </c>
      <c r="QA18" s="94">
        <v>0</v>
      </c>
      <c r="QB18" s="94">
        <v>0</v>
      </c>
      <c r="QC18" s="318">
        <f t="shared" si="76"/>
        <v>0</v>
      </c>
      <c r="QD18" s="94"/>
      <c r="QE18" s="94"/>
      <c r="QF18" s="94"/>
      <c r="QG18" s="94"/>
      <c r="QH18" s="142"/>
    </row>
    <row r="19" spans="1:450" s="140" customFormat="1" ht="15" customHeight="1">
      <c r="A19" s="404">
        <v>12</v>
      </c>
      <c r="B19" s="323" t="s">
        <v>577</v>
      </c>
      <c r="C19" s="94"/>
      <c r="D19" s="94"/>
      <c r="E19" s="94"/>
      <c r="F19" s="94"/>
      <c r="G19" s="59"/>
      <c r="H19" s="94"/>
      <c r="I19" s="94">
        <f t="shared" si="78"/>
        <v>0</v>
      </c>
      <c r="J19" s="94"/>
      <c r="K19" s="94"/>
      <c r="L19" s="94"/>
      <c r="M19" s="94"/>
      <c r="N19" s="94">
        <f t="shared" si="79"/>
        <v>0</v>
      </c>
      <c r="O19" s="142"/>
      <c r="P19" s="319"/>
      <c r="Q19" s="323"/>
      <c r="R19" s="94"/>
      <c r="S19" s="94"/>
      <c r="T19" s="94"/>
      <c r="U19" s="94"/>
      <c r="V19" s="59"/>
      <c r="W19" s="94"/>
      <c r="X19" s="94">
        <f t="shared" si="80"/>
        <v>0</v>
      </c>
      <c r="Y19" s="94"/>
      <c r="Z19" s="94"/>
      <c r="AA19" s="94"/>
      <c r="AB19" s="94"/>
      <c r="AC19" s="94">
        <f t="shared" si="81"/>
        <v>0</v>
      </c>
      <c r="AD19" s="142"/>
      <c r="AE19" s="319"/>
      <c r="AF19" s="323"/>
      <c r="AG19" s="94"/>
      <c r="AH19" s="94"/>
      <c r="AI19" s="94"/>
      <c r="AJ19" s="94"/>
      <c r="AK19" s="59"/>
      <c r="AL19" s="94"/>
      <c r="AM19" s="94">
        <f t="shared" si="82"/>
        <v>0</v>
      </c>
      <c r="AN19" s="94"/>
      <c r="AO19" s="94"/>
      <c r="AP19" s="94"/>
      <c r="AQ19" s="94"/>
      <c r="AR19" s="94">
        <f t="shared" si="83"/>
        <v>0</v>
      </c>
      <c r="AS19" s="142"/>
      <c r="AT19" s="319"/>
      <c r="AU19" s="323"/>
      <c r="AV19" s="94"/>
      <c r="AW19" s="94"/>
      <c r="AX19" s="94"/>
      <c r="AY19" s="94"/>
      <c r="AZ19" s="59"/>
      <c r="BA19" s="94"/>
      <c r="BB19" s="94">
        <f t="shared" si="84"/>
        <v>0</v>
      </c>
      <c r="BC19" s="94"/>
      <c r="BD19" s="94"/>
      <c r="BE19" s="94"/>
      <c r="BF19" s="94"/>
      <c r="BG19" s="94">
        <f t="shared" si="85"/>
        <v>0</v>
      </c>
      <c r="BH19" s="142"/>
      <c r="BI19" s="319"/>
      <c r="BJ19" s="323"/>
      <c r="BK19" s="94"/>
      <c r="BL19" s="94"/>
      <c r="BM19" s="94"/>
      <c r="BN19" s="94"/>
      <c r="BO19" s="59"/>
      <c r="BP19" s="94"/>
      <c r="BQ19" s="94">
        <f t="shared" si="86"/>
        <v>0</v>
      </c>
      <c r="BR19" s="94"/>
      <c r="BS19" s="94"/>
      <c r="BT19" s="94"/>
      <c r="BU19" s="94"/>
      <c r="BV19" s="94">
        <f t="shared" si="87"/>
        <v>0</v>
      </c>
      <c r="BW19" s="142"/>
      <c r="BX19" s="319"/>
      <c r="BY19" s="323"/>
      <c r="BZ19" s="94"/>
      <c r="CA19" s="94"/>
      <c r="CB19" s="94"/>
      <c r="CC19" s="94"/>
      <c r="CD19" s="59"/>
      <c r="CE19" s="94"/>
      <c r="CF19" s="94">
        <f t="shared" si="88"/>
        <v>0</v>
      </c>
      <c r="CG19" s="94"/>
      <c r="CH19" s="94"/>
      <c r="CI19" s="94"/>
      <c r="CJ19" s="94"/>
      <c r="CK19" s="94">
        <f t="shared" si="89"/>
        <v>0</v>
      </c>
      <c r="CL19" s="142"/>
      <c r="CM19" s="319"/>
      <c r="CN19" s="323"/>
      <c r="CO19" s="94"/>
      <c r="CP19" s="94"/>
      <c r="CQ19" s="94"/>
      <c r="CR19" s="94"/>
      <c r="CS19" s="59"/>
      <c r="CT19" s="94"/>
      <c r="CU19" s="94">
        <f t="shared" si="90"/>
        <v>0</v>
      </c>
      <c r="CV19" s="94">
        <v>0</v>
      </c>
      <c r="CW19" s="94">
        <v>0</v>
      </c>
      <c r="CX19" s="94">
        <v>0</v>
      </c>
      <c r="CY19" s="94">
        <v>0</v>
      </c>
      <c r="CZ19" s="94">
        <f t="shared" si="91"/>
        <v>0</v>
      </c>
      <c r="DA19" s="142"/>
      <c r="DB19" s="319"/>
      <c r="DC19" s="323"/>
      <c r="DD19" s="94"/>
      <c r="DE19" s="94"/>
      <c r="DF19" s="94"/>
      <c r="DG19" s="94"/>
      <c r="DH19" s="59"/>
      <c r="DI19" s="94"/>
      <c r="DJ19" s="94">
        <f t="shared" si="92"/>
        <v>0</v>
      </c>
      <c r="DK19" s="94"/>
      <c r="DL19" s="94"/>
      <c r="DM19" s="94"/>
      <c r="DN19" s="94"/>
      <c r="DO19" s="94">
        <f t="shared" si="93"/>
        <v>0</v>
      </c>
      <c r="DP19" s="142"/>
      <c r="DQ19" s="319"/>
      <c r="DR19" s="323"/>
      <c r="DS19" s="94"/>
      <c r="DT19" s="94"/>
      <c r="DU19" s="94"/>
      <c r="DV19" s="94"/>
      <c r="DW19" s="59"/>
      <c r="DX19" s="94"/>
      <c r="DY19" s="94">
        <f t="shared" si="94"/>
        <v>0</v>
      </c>
      <c r="DZ19" s="94"/>
      <c r="EA19" s="94"/>
      <c r="EB19" s="94"/>
      <c r="EC19" s="94"/>
      <c r="ED19" s="94">
        <f t="shared" si="95"/>
        <v>0</v>
      </c>
      <c r="EE19" s="142"/>
      <c r="EF19" s="319"/>
      <c r="EG19" s="323"/>
      <c r="EH19" s="94"/>
      <c r="EI19" s="94"/>
      <c r="EJ19" s="94"/>
      <c r="EK19" s="94"/>
      <c r="EL19" s="59"/>
      <c r="EM19" s="94"/>
      <c r="EN19" s="94">
        <f t="shared" si="96"/>
        <v>0</v>
      </c>
      <c r="EO19" s="94"/>
      <c r="EP19" s="94"/>
      <c r="EQ19" s="94"/>
      <c r="ER19" s="94"/>
      <c r="ES19" s="94">
        <f t="shared" si="97"/>
        <v>0</v>
      </c>
      <c r="ET19" s="142"/>
      <c r="EU19" s="319"/>
      <c r="EV19" s="323"/>
      <c r="EW19" s="94"/>
      <c r="EX19" s="94"/>
      <c r="EY19" s="94"/>
      <c r="EZ19" s="94"/>
      <c r="FA19" s="59"/>
      <c r="FB19" s="94"/>
      <c r="FC19" s="94">
        <f t="shared" si="98"/>
        <v>0</v>
      </c>
      <c r="FD19" s="94"/>
      <c r="FE19" s="94"/>
      <c r="FF19" s="94"/>
      <c r="FG19" s="94"/>
      <c r="FH19" s="94">
        <f t="shared" si="99"/>
        <v>0</v>
      </c>
      <c r="FI19" s="142"/>
      <c r="FJ19" s="319"/>
      <c r="FK19" s="323"/>
      <c r="FL19" s="94"/>
      <c r="FM19" s="94"/>
      <c r="FN19" s="94"/>
      <c r="FO19" s="94"/>
      <c r="FP19" s="59"/>
      <c r="FQ19" s="94"/>
      <c r="FR19" s="94">
        <f t="shared" si="100"/>
        <v>0</v>
      </c>
      <c r="FS19" s="94"/>
      <c r="FT19" s="94"/>
      <c r="FU19" s="94"/>
      <c r="FV19" s="94"/>
      <c r="FW19" s="94">
        <f t="shared" si="101"/>
        <v>0</v>
      </c>
      <c r="FX19" s="142"/>
      <c r="FY19" s="319"/>
      <c r="FZ19" s="323"/>
      <c r="GA19" s="94"/>
      <c r="GB19" s="94"/>
      <c r="GC19" s="94"/>
      <c r="GD19" s="94"/>
      <c r="GE19" s="59"/>
      <c r="GF19" s="94"/>
      <c r="GG19" s="94">
        <f t="shared" si="102"/>
        <v>0</v>
      </c>
      <c r="GH19" s="94"/>
      <c r="GI19" s="94"/>
      <c r="GJ19" s="94"/>
      <c r="GK19" s="94"/>
      <c r="GL19" s="94">
        <f t="shared" si="103"/>
        <v>0</v>
      </c>
      <c r="GM19" s="142"/>
      <c r="GN19" s="319"/>
      <c r="GO19" s="323"/>
      <c r="GP19" s="94"/>
      <c r="GQ19" s="94"/>
      <c r="GR19" s="94"/>
      <c r="GS19" s="94"/>
      <c r="GT19" s="59"/>
      <c r="GU19" s="94"/>
      <c r="GV19" s="94">
        <f t="shared" si="104"/>
        <v>0</v>
      </c>
      <c r="GW19" s="94"/>
      <c r="GX19" s="94"/>
      <c r="GY19" s="94"/>
      <c r="GZ19" s="94"/>
      <c r="HA19" s="94">
        <f t="shared" si="105"/>
        <v>0</v>
      </c>
      <c r="HB19" s="142"/>
      <c r="HC19" s="319"/>
      <c r="HD19" s="323"/>
      <c r="HE19" s="94"/>
      <c r="HF19" s="94"/>
      <c r="HG19" s="94"/>
      <c r="HH19" s="94"/>
      <c r="HI19" s="59"/>
      <c r="HJ19" s="94"/>
      <c r="HK19" s="94">
        <f t="shared" si="106"/>
        <v>0</v>
      </c>
      <c r="HL19" s="94"/>
      <c r="HM19" s="94"/>
      <c r="HN19" s="94"/>
      <c r="HO19" s="94"/>
      <c r="HP19" s="94">
        <f t="shared" si="107"/>
        <v>0</v>
      </c>
      <c r="HQ19" s="142"/>
      <c r="HR19" s="319"/>
      <c r="HS19" s="323"/>
      <c r="HT19" s="94"/>
      <c r="HU19" s="94"/>
      <c r="HV19" s="94"/>
      <c r="HW19" s="94"/>
      <c r="HX19" s="59"/>
      <c r="HY19" s="94"/>
      <c r="HZ19" s="94">
        <f t="shared" si="108"/>
        <v>0</v>
      </c>
      <c r="IA19" s="94"/>
      <c r="IB19" s="94"/>
      <c r="IC19" s="94"/>
      <c r="ID19" s="94"/>
      <c r="IE19" s="94">
        <f t="shared" si="109"/>
        <v>0</v>
      </c>
      <c r="IF19" s="142"/>
      <c r="IG19" s="319"/>
      <c r="IH19" s="323"/>
      <c r="II19" s="94"/>
      <c r="IJ19" s="94"/>
      <c r="IK19" s="94"/>
      <c r="IL19" s="94"/>
      <c r="IM19" s="59"/>
      <c r="IN19" s="94"/>
      <c r="IO19" s="94">
        <f t="shared" si="110"/>
        <v>0</v>
      </c>
      <c r="IP19" s="94"/>
      <c r="IQ19" s="94"/>
      <c r="IR19" s="94"/>
      <c r="IS19" s="94"/>
      <c r="IT19" s="94">
        <f t="shared" si="111"/>
        <v>0</v>
      </c>
      <c r="IU19" s="142"/>
      <c r="IV19" s="319"/>
      <c r="IW19" s="323"/>
      <c r="IX19" s="94"/>
      <c r="IY19" s="94"/>
      <c r="IZ19" s="94"/>
      <c r="JA19" s="94"/>
      <c r="JB19" s="59"/>
      <c r="JC19" s="94"/>
      <c r="JD19" s="94">
        <f t="shared" si="112"/>
        <v>0</v>
      </c>
      <c r="JE19" s="94"/>
      <c r="JF19" s="94"/>
      <c r="JG19" s="94"/>
      <c r="JH19" s="94"/>
      <c r="JI19" s="94">
        <f t="shared" si="113"/>
        <v>0</v>
      </c>
      <c r="JJ19" s="142"/>
      <c r="JK19" s="319"/>
      <c r="JL19" s="323"/>
      <c r="JM19" s="94"/>
      <c r="JN19" s="94"/>
      <c r="JO19" s="94"/>
      <c r="JP19" s="94"/>
      <c r="JQ19" s="59"/>
      <c r="JR19" s="94"/>
      <c r="JS19" s="94">
        <f t="shared" si="114"/>
        <v>0</v>
      </c>
      <c r="JT19" s="94"/>
      <c r="JU19" s="94"/>
      <c r="JV19" s="94"/>
      <c r="JW19" s="94"/>
      <c r="JX19" s="94">
        <f t="shared" si="115"/>
        <v>0</v>
      </c>
      <c r="JY19" s="142"/>
      <c r="JZ19" s="319"/>
      <c r="KA19" s="323"/>
      <c r="KB19" s="94"/>
      <c r="KC19" s="94"/>
      <c r="KD19" s="94"/>
      <c r="KE19" s="94"/>
      <c r="KF19" s="59"/>
      <c r="KG19" s="94"/>
      <c r="KH19" s="94">
        <f t="shared" si="116"/>
        <v>0</v>
      </c>
      <c r="KI19" s="94"/>
      <c r="KJ19" s="94"/>
      <c r="KK19" s="94"/>
      <c r="KL19" s="94"/>
      <c r="KM19" s="94">
        <f t="shared" si="117"/>
        <v>0</v>
      </c>
      <c r="KN19" s="142"/>
      <c r="KO19" s="319"/>
      <c r="KP19" s="323"/>
      <c r="KQ19" s="94"/>
      <c r="KR19" s="94"/>
      <c r="KS19" s="94"/>
      <c r="KT19" s="94"/>
      <c r="KU19" s="59"/>
      <c r="KV19" s="94"/>
      <c r="KW19" s="94">
        <f t="shared" si="118"/>
        <v>0</v>
      </c>
      <c r="KX19" s="94"/>
      <c r="KY19" s="94"/>
      <c r="KZ19" s="94"/>
      <c r="LA19" s="94"/>
      <c r="LB19" s="94">
        <f t="shared" si="119"/>
        <v>0</v>
      </c>
      <c r="LC19" s="142"/>
      <c r="LD19" s="319"/>
      <c r="LE19" s="323"/>
      <c r="LF19" s="94"/>
      <c r="LG19" s="94"/>
      <c r="LH19" s="94"/>
      <c r="LI19" s="94"/>
      <c r="LJ19" s="59"/>
      <c r="LK19" s="94"/>
      <c r="LL19" s="94">
        <f t="shared" si="120"/>
        <v>0</v>
      </c>
      <c r="LM19" s="94">
        <v>0</v>
      </c>
      <c r="LN19" s="94">
        <v>0</v>
      </c>
      <c r="LO19" s="94">
        <v>0</v>
      </c>
      <c r="LP19" s="94">
        <v>0</v>
      </c>
      <c r="LQ19" s="94">
        <f t="shared" si="121"/>
        <v>0</v>
      </c>
      <c r="LR19" s="142"/>
      <c r="LS19" s="319"/>
      <c r="LT19" s="323"/>
      <c r="LU19" s="94"/>
      <c r="LV19" s="94"/>
      <c r="LW19" s="94"/>
      <c r="LX19" s="94"/>
      <c r="LY19" s="59"/>
      <c r="LZ19" s="94"/>
      <c r="MA19" s="94">
        <f t="shared" si="122"/>
        <v>0</v>
      </c>
      <c r="MB19" s="94"/>
      <c r="MC19" s="94"/>
      <c r="MD19" s="94"/>
      <c r="ME19" s="94"/>
      <c r="MF19" s="94">
        <f t="shared" si="123"/>
        <v>0</v>
      </c>
      <c r="MG19" s="142"/>
      <c r="MH19" s="319"/>
      <c r="MI19" s="323"/>
      <c r="MJ19" s="94"/>
      <c r="MK19" s="94"/>
      <c r="ML19" s="94"/>
      <c r="MM19" s="94"/>
      <c r="MN19" s="59"/>
      <c r="MO19" s="94"/>
      <c r="MP19" s="94">
        <f t="shared" si="124"/>
        <v>0</v>
      </c>
      <c r="MQ19" s="94"/>
      <c r="MR19" s="94"/>
      <c r="MS19" s="94"/>
      <c r="MT19" s="94"/>
      <c r="MU19" s="94">
        <f t="shared" si="125"/>
        <v>0</v>
      </c>
      <c r="MV19" s="142"/>
      <c r="MW19" s="319"/>
      <c r="MX19" s="323"/>
      <c r="MY19" s="94"/>
      <c r="MZ19" s="94"/>
      <c r="NA19" s="94"/>
      <c r="NB19" s="94"/>
      <c r="NC19" s="59"/>
      <c r="ND19" s="94"/>
      <c r="NE19" s="94">
        <f t="shared" si="126"/>
        <v>0</v>
      </c>
      <c r="NF19" s="94"/>
      <c r="NG19" s="94"/>
      <c r="NH19" s="94"/>
      <c r="NI19" s="94"/>
      <c r="NJ19" s="94">
        <f t="shared" si="127"/>
        <v>0</v>
      </c>
      <c r="NK19" s="142"/>
      <c r="NL19" s="319"/>
      <c r="NM19" s="323"/>
      <c r="NN19" s="94"/>
      <c r="NO19" s="94"/>
      <c r="NP19" s="94"/>
      <c r="NQ19" s="94"/>
      <c r="NR19" s="59"/>
      <c r="NS19" s="94"/>
      <c r="NT19" s="94">
        <f t="shared" si="128"/>
        <v>0</v>
      </c>
      <c r="NU19" s="94">
        <v>0</v>
      </c>
      <c r="NV19" s="94">
        <v>0</v>
      </c>
      <c r="NW19" s="94">
        <v>0</v>
      </c>
      <c r="NX19" s="94">
        <v>0</v>
      </c>
      <c r="NY19" s="94">
        <f t="shared" si="129"/>
        <v>0</v>
      </c>
      <c r="NZ19" s="142"/>
      <c r="OA19" s="319"/>
      <c r="OB19" s="323"/>
      <c r="OC19" s="94"/>
      <c r="OD19" s="94"/>
      <c r="OE19" s="94"/>
      <c r="OF19" s="94"/>
      <c r="OG19" s="59"/>
      <c r="OH19" s="94"/>
      <c r="OI19" s="94">
        <f t="shared" si="130"/>
        <v>0</v>
      </c>
      <c r="OJ19" s="94"/>
      <c r="OK19" s="94"/>
      <c r="OL19" s="94"/>
      <c r="OM19" s="94"/>
      <c r="ON19" s="94">
        <f t="shared" si="131"/>
        <v>0</v>
      </c>
      <c r="OO19" s="142"/>
      <c r="OP19" s="319"/>
      <c r="OQ19" s="323"/>
      <c r="OR19" s="94"/>
      <c r="OS19" s="94"/>
      <c r="OT19" s="94"/>
      <c r="OU19" s="94"/>
      <c r="OV19" s="59"/>
      <c r="OW19" s="94"/>
      <c r="OX19" s="94">
        <f t="shared" si="132"/>
        <v>0</v>
      </c>
      <c r="OY19" s="94">
        <v>0</v>
      </c>
      <c r="OZ19" s="94">
        <v>0</v>
      </c>
      <c r="PA19" s="94">
        <v>0</v>
      </c>
      <c r="PB19" s="94">
        <v>0</v>
      </c>
      <c r="PC19" s="94">
        <f t="shared" si="133"/>
        <v>0</v>
      </c>
      <c r="PD19" s="142"/>
      <c r="PE19" s="319"/>
      <c r="PF19" s="323"/>
      <c r="PG19" s="94"/>
      <c r="PH19" s="94"/>
      <c r="PI19" s="94"/>
      <c r="PJ19" s="94"/>
      <c r="PK19" s="59"/>
      <c r="PL19" s="94"/>
      <c r="PM19" s="94">
        <f t="shared" si="134"/>
        <v>0</v>
      </c>
      <c r="PN19" s="94"/>
      <c r="PO19" s="94"/>
      <c r="PP19" s="94"/>
      <c r="PQ19" s="94"/>
      <c r="PR19" s="94">
        <f t="shared" si="135"/>
        <v>0</v>
      </c>
      <c r="PS19" s="142"/>
      <c r="PT19" s="319"/>
      <c r="PU19" s="323"/>
      <c r="PV19" s="94"/>
      <c r="PW19" s="94"/>
      <c r="PX19" s="94">
        <f t="shared" si="77"/>
        <v>0</v>
      </c>
      <c r="PY19" s="94">
        <v>0</v>
      </c>
      <c r="PZ19" s="94">
        <v>0</v>
      </c>
      <c r="QA19" s="94">
        <v>0</v>
      </c>
      <c r="QB19" s="94">
        <v>0</v>
      </c>
      <c r="QC19" s="318">
        <f t="shared" si="76"/>
        <v>0</v>
      </c>
      <c r="QD19" s="94"/>
      <c r="QE19" s="94"/>
      <c r="QF19" s="94"/>
      <c r="QG19" s="94"/>
      <c r="QH19" s="142"/>
    </row>
    <row r="20" spans="1:450" s="140" customFormat="1" ht="15" customHeight="1">
      <c r="A20" s="405">
        <v>13</v>
      </c>
      <c r="B20" s="323" t="s">
        <v>578</v>
      </c>
      <c r="C20" s="94"/>
      <c r="D20" s="94"/>
      <c r="E20" s="94"/>
      <c r="F20" s="94"/>
      <c r="G20" s="59"/>
      <c r="H20" s="94"/>
      <c r="I20" s="94">
        <f t="shared" si="78"/>
        <v>0</v>
      </c>
      <c r="J20" s="94"/>
      <c r="K20" s="94"/>
      <c r="L20" s="94"/>
      <c r="M20" s="94"/>
      <c r="N20" s="94">
        <f t="shared" si="79"/>
        <v>0</v>
      </c>
      <c r="O20" s="142"/>
      <c r="P20" s="319"/>
      <c r="Q20" s="323"/>
      <c r="R20" s="94"/>
      <c r="S20" s="94"/>
      <c r="T20" s="94"/>
      <c r="U20" s="94"/>
      <c r="V20" s="59"/>
      <c r="W20" s="94"/>
      <c r="X20" s="94">
        <f t="shared" si="80"/>
        <v>0</v>
      </c>
      <c r="Y20" s="94"/>
      <c r="Z20" s="94"/>
      <c r="AA20" s="94"/>
      <c r="AB20" s="94"/>
      <c r="AC20" s="94">
        <f t="shared" si="81"/>
        <v>0</v>
      </c>
      <c r="AD20" s="142"/>
      <c r="AE20" s="319"/>
      <c r="AF20" s="323"/>
      <c r="AG20" s="94"/>
      <c r="AH20" s="94"/>
      <c r="AI20" s="94"/>
      <c r="AJ20" s="94"/>
      <c r="AK20" s="59"/>
      <c r="AL20" s="94"/>
      <c r="AM20" s="94">
        <f t="shared" si="82"/>
        <v>0</v>
      </c>
      <c r="AN20" s="94"/>
      <c r="AO20" s="94"/>
      <c r="AP20" s="94"/>
      <c r="AQ20" s="94"/>
      <c r="AR20" s="94">
        <f t="shared" si="83"/>
        <v>0</v>
      </c>
      <c r="AS20" s="142"/>
      <c r="AT20" s="319"/>
      <c r="AU20" s="323"/>
      <c r="AV20" s="94"/>
      <c r="AW20" s="94"/>
      <c r="AX20" s="94"/>
      <c r="AY20" s="94"/>
      <c r="AZ20" s="59"/>
      <c r="BA20" s="94"/>
      <c r="BB20" s="94">
        <f t="shared" si="84"/>
        <v>0</v>
      </c>
      <c r="BC20" s="94"/>
      <c r="BD20" s="94"/>
      <c r="BE20" s="94"/>
      <c r="BF20" s="94"/>
      <c r="BG20" s="94">
        <f t="shared" si="85"/>
        <v>0</v>
      </c>
      <c r="BH20" s="142"/>
      <c r="BI20" s="319"/>
      <c r="BJ20" s="323"/>
      <c r="BK20" s="94"/>
      <c r="BL20" s="94"/>
      <c r="BM20" s="94"/>
      <c r="BN20" s="94"/>
      <c r="BO20" s="59"/>
      <c r="BP20" s="94"/>
      <c r="BQ20" s="94">
        <f t="shared" si="86"/>
        <v>0</v>
      </c>
      <c r="BR20" s="94"/>
      <c r="BS20" s="94"/>
      <c r="BT20" s="94"/>
      <c r="BU20" s="94"/>
      <c r="BV20" s="94">
        <f t="shared" si="87"/>
        <v>0</v>
      </c>
      <c r="BW20" s="142"/>
      <c r="BX20" s="319"/>
      <c r="BY20" s="323"/>
      <c r="BZ20" s="94"/>
      <c r="CA20" s="94"/>
      <c r="CB20" s="94"/>
      <c r="CC20" s="94"/>
      <c r="CD20" s="59"/>
      <c r="CE20" s="94"/>
      <c r="CF20" s="94">
        <f t="shared" si="88"/>
        <v>0</v>
      </c>
      <c r="CG20" s="94"/>
      <c r="CH20" s="94"/>
      <c r="CI20" s="94"/>
      <c r="CJ20" s="94"/>
      <c r="CK20" s="94">
        <f t="shared" si="89"/>
        <v>0</v>
      </c>
      <c r="CL20" s="142"/>
      <c r="CM20" s="319"/>
      <c r="CN20" s="323"/>
      <c r="CO20" s="94"/>
      <c r="CP20" s="94"/>
      <c r="CQ20" s="94"/>
      <c r="CR20" s="94"/>
      <c r="CS20" s="59"/>
      <c r="CT20" s="94"/>
      <c r="CU20" s="94">
        <f t="shared" si="90"/>
        <v>0</v>
      </c>
      <c r="CV20" s="94">
        <v>0</v>
      </c>
      <c r="CW20" s="94">
        <v>0</v>
      </c>
      <c r="CX20" s="94">
        <v>0</v>
      </c>
      <c r="CY20" s="94">
        <v>0</v>
      </c>
      <c r="CZ20" s="94">
        <f t="shared" si="91"/>
        <v>0</v>
      </c>
      <c r="DA20" s="142"/>
      <c r="DB20" s="319"/>
      <c r="DC20" s="323"/>
      <c r="DD20" s="94"/>
      <c r="DE20" s="94"/>
      <c r="DF20" s="94"/>
      <c r="DG20" s="94"/>
      <c r="DH20" s="59"/>
      <c r="DI20" s="94"/>
      <c r="DJ20" s="94">
        <f t="shared" si="92"/>
        <v>0</v>
      </c>
      <c r="DK20" s="94"/>
      <c r="DL20" s="94"/>
      <c r="DM20" s="94"/>
      <c r="DN20" s="94"/>
      <c r="DO20" s="94">
        <f t="shared" si="93"/>
        <v>0</v>
      </c>
      <c r="DP20" s="142"/>
      <c r="DQ20" s="319"/>
      <c r="DR20" s="323"/>
      <c r="DS20" s="94"/>
      <c r="DT20" s="94"/>
      <c r="DU20" s="94"/>
      <c r="DV20" s="94"/>
      <c r="DW20" s="59"/>
      <c r="DX20" s="94"/>
      <c r="DY20" s="94">
        <f t="shared" si="94"/>
        <v>0</v>
      </c>
      <c r="DZ20" s="94"/>
      <c r="EA20" s="94"/>
      <c r="EB20" s="94"/>
      <c r="EC20" s="94"/>
      <c r="ED20" s="94">
        <f t="shared" si="95"/>
        <v>0</v>
      </c>
      <c r="EE20" s="142"/>
      <c r="EF20" s="319"/>
      <c r="EG20" s="323"/>
      <c r="EH20" s="94"/>
      <c r="EI20" s="94"/>
      <c r="EJ20" s="94"/>
      <c r="EK20" s="94"/>
      <c r="EL20" s="59"/>
      <c r="EM20" s="94"/>
      <c r="EN20" s="94">
        <f t="shared" si="96"/>
        <v>0</v>
      </c>
      <c r="EO20" s="94"/>
      <c r="EP20" s="94"/>
      <c r="EQ20" s="94"/>
      <c r="ER20" s="94"/>
      <c r="ES20" s="94">
        <f t="shared" si="97"/>
        <v>0</v>
      </c>
      <c r="ET20" s="142"/>
      <c r="EU20" s="319"/>
      <c r="EV20" s="323"/>
      <c r="EW20" s="94"/>
      <c r="EX20" s="94"/>
      <c r="EY20" s="94"/>
      <c r="EZ20" s="94"/>
      <c r="FA20" s="59"/>
      <c r="FB20" s="94"/>
      <c r="FC20" s="94">
        <f t="shared" si="98"/>
        <v>0</v>
      </c>
      <c r="FD20" s="94"/>
      <c r="FE20" s="94"/>
      <c r="FF20" s="94"/>
      <c r="FG20" s="94"/>
      <c r="FH20" s="94">
        <f t="shared" si="99"/>
        <v>0</v>
      </c>
      <c r="FI20" s="142"/>
      <c r="FJ20" s="319"/>
      <c r="FK20" s="323"/>
      <c r="FL20" s="94"/>
      <c r="FM20" s="94"/>
      <c r="FN20" s="94"/>
      <c r="FO20" s="94"/>
      <c r="FP20" s="59"/>
      <c r="FQ20" s="94"/>
      <c r="FR20" s="94">
        <f t="shared" si="100"/>
        <v>0</v>
      </c>
      <c r="FS20" s="94"/>
      <c r="FT20" s="94"/>
      <c r="FU20" s="94"/>
      <c r="FV20" s="94"/>
      <c r="FW20" s="94">
        <f t="shared" si="101"/>
        <v>0</v>
      </c>
      <c r="FX20" s="142"/>
      <c r="FY20" s="319"/>
      <c r="FZ20" s="323"/>
      <c r="GA20" s="94"/>
      <c r="GB20" s="94"/>
      <c r="GC20" s="94"/>
      <c r="GD20" s="94"/>
      <c r="GE20" s="59"/>
      <c r="GF20" s="94"/>
      <c r="GG20" s="94">
        <f t="shared" si="102"/>
        <v>0</v>
      </c>
      <c r="GH20" s="94"/>
      <c r="GI20" s="94"/>
      <c r="GJ20" s="94"/>
      <c r="GK20" s="94"/>
      <c r="GL20" s="94">
        <f t="shared" si="103"/>
        <v>0</v>
      </c>
      <c r="GM20" s="142"/>
      <c r="GN20" s="319"/>
      <c r="GO20" s="323"/>
      <c r="GP20" s="94"/>
      <c r="GQ20" s="94"/>
      <c r="GR20" s="94"/>
      <c r="GS20" s="94"/>
      <c r="GT20" s="59"/>
      <c r="GU20" s="94"/>
      <c r="GV20" s="94">
        <f t="shared" si="104"/>
        <v>0</v>
      </c>
      <c r="GW20" s="94"/>
      <c r="GX20" s="94"/>
      <c r="GY20" s="94"/>
      <c r="GZ20" s="94"/>
      <c r="HA20" s="94">
        <f t="shared" si="105"/>
        <v>0</v>
      </c>
      <c r="HB20" s="142"/>
      <c r="HC20" s="319"/>
      <c r="HD20" s="323"/>
      <c r="HE20" s="94"/>
      <c r="HF20" s="94"/>
      <c r="HG20" s="94"/>
      <c r="HH20" s="94"/>
      <c r="HI20" s="59"/>
      <c r="HJ20" s="94"/>
      <c r="HK20" s="94">
        <f t="shared" si="106"/>
        <v>0</v>
      </c>
      <c r="HL20" s="94"/>
      <c r="HM20" s="94"/>
      <c r="HN20" s="94"/>
      <c r="HO20" s="94"/>
      <c r="HP20" s="94">
        <f t="shared" si="107"/>
        <v>0</v>
      </c>
      <c r="HQ20" s="142"/>
      <c r="HR20" s="319"/>
      <c r="HS20" s="323"/>
      <c r="HT20" s="94"/>
      <c r="HU20" s="94"/>
      <c r="HV20" s="94"/>
      <c r="HW20" s="94"/>
      <c r="HX20" s="59"/>
      <c r="HY20" s="94"/>
      <c r="HZ20" s="94">
        <f t="shared" si="108"/>
        <v>0</v>
      </c>
      <c r="IA20" s="94"/>
      <c r="IB20" s="94"/>
      <c r="IC20" s="94"/>
      <c r="ID20" s="94"/>
      <c r="IE20" s="94">
        <f t="shared" si="109"/>
        <v>0</v>
      </c>
      <c r="IF20" s="142"/>
      <c r="IG20" s="319"/>
      <c r="IH20" s="323"/>
      <c r="II20" s="94"/>
      <c r="IJ20" s="94"/>
      <c r="IK20" s="94"/>
      <c r="IL20" s="94"/>
      <c r="IM20" s="59"/>
      <c r="IN20" s="94"/>
      <c r="IO20" s="94">
        <f t="shared" si="110"/>
        <v>0</v>
      </c>
      <c r="IP20" s="94"/>
      <c r="IQ20" s="94"/>
      <c r="IR20" s="94"/>
      <c r="IS20" s="94"/>
      <c r="IT20" s="94">
        <f t="shared" si="111"/>
        <v>0</v>
      </c>
      <c r="IU20" s="142"/>
      <c r="IV20" s="319"/>
      <c r="IW20" s="323"/>
      <c r="IX20" s="94"/>
      <c r="IY20" s="94"/>
      <c r="IZ20" s="94"/>
      <c r="JA20" s="94"/>
      <c r="JB20" s="59"/>
      <c r="JC20" s="94"/>
      <c r="JD20" s="94">
        <f t="shared" si="112"/>
        <v>0</v>
      </c>
      <c r="JE20" s="94"/>
      <c r="JF20" s="94"/>
      <c r="JG20" s="94"/>
      <c r="JH20" s="94"/>
      <c r="JI20" s="94">
        <f t="shared" si="113"/>
        <v>0</v>
      </c>
      <c r="JJ20" s="142"/>
      <c r="JK20" s="319"/>
      <c r="JL20" s="323"/>
      <c r="JM20" s="94"/>
      <c r="JN20" s="94"/>
      <c r="JO20" s="94"/>
      <c r="JP20" s="94"/>
      <c r="JQ20" s="59"/>
      <c r="JR20" s="94"/>
      <c r="JS20" s="94">
        <f t="shared" si="114"/>
        <v>0</v>
      </c>
      <c r="JT20" s="94"/>
      <c r="JU20" s="94"/>
      <c r="JV20" s="94"/>
      <c r="JW20" s="94"/>
      <c r="JX20" s="94">
        <f t="shared" si="115"/>
        <v>0</v>
      </c>
      <c r="JY20" s="142"/>
      <c r="JZ20" s="319"/>
      <c r="KA20" s="323"/>
      <c r="KB20" s="94"/>
      <c r="KC20" s="94"/>
      <c r="KD20" s="94"/>
      <c r="KE20" s="94"/>
      <c r="KF20" s="59"/>
      <c r="KG20" s="94"/>
      <c r="KH20" s="94">
        <f t="shared" si="116"/>
        <v>0</v>
      </c>
      <c r="KI20" s="94"/>
      <c r="KJ20" s="94"/>
      <c r="KK20" s="94"/>
      <c r="KL20" s="94"/>
      <c r="KM20" s="94">
        <f t="shared" si="117"/>
        <v>0</v>
      </c>
      <c r="KN20" s="142"/>
      <c r="KO20" s="319"/>
      <c r="KP20" s="323"/>
      <c r="KQ20" s="94"/>
      <c r="KR20" s="94"/>
      <c r="KS20" s="94"/>
      <c r="KT20" s="94"/>
      <c r="KU20" s="59"/>
      <c r="KV20" s="94"/>
      <c r="KW20" s="94">
        <f t="shared" si="118"/>
        <v>0</v>
      </c>
      <c r="KX20" s="94"/>
      <c r="KY20" s="94"/>
      <c r="KZ20" s="94"/>
      <c r="LA20" s="94"/>
      <c r="LB20" s="94">
        <f t="shared" si="119"/>
        <v>0</v>
      </c>
      <c r="LC20" s="142"/>
      <c r="LD20" s="319"/>
      <c r="LE20" s="323"/>
      <c r="LF20" s="94"/>
      <c r="LG20" s="94"/>
      <c r="LH20" s="94"/>
      <c r="LI20" s="94"/>
      <c r="LJ20" s="59"/>
      <c r="LK20" s="94"/>
      <c r="LL20" s="94">
        <f t="shared" si="120"/>
        <v>0</v>
      </c>
      <c r="LM20" s="94">
        <v>0</v>
      </c>
      <c r="LN20" s="94">
        <v>0</v>
      </c>
      <c r="LO20" s="94">
        <v>0</v>
      </c>
      <c r="LP20" s="94">
        <v>0</v>
      </c>
      <c r="LQ20" s="94">
        <f t="shared" si="121"/>
        <v>0</v>
      </c>
      <c r="LR20" s="142"/>
      <c r="LS20" s="319"/>
      <c r="LT20" s="323"/>
      <c r="LU20" s="94"/>
      <c r="LV20" s="94"/>
      <c r="LW20" s="94"/>
      <c r="LX20" s="94"/>
      <c r="LY20" s="59"/>
      <c r="LZ20" s="94"/>
      <c r="MA20" s="94">
        <f t="shared" si="122"/>
        <v>0</v>
      </c>
      <c r="MB20" s="94"/>
      <c r="MC20" s="94"/>
      <c r="MD20" s="94"/>
      <c r="ME20" s="94"/>
      <c r="MF20" s="94">
        <f t="shared" si="123"/>
        <v>0</v>
      </c>
      <c r="MG20" s="142"/>
      <c r="MH20" s="319"/>
      <c r="MI20" s="323"/>
      <c r="MJ20" s="94"/>
      <c r="MK20" s="94"/>
      <c r="ML20" s="94"/>
      <c r="MM20" s="94"/>
      <c r="MN20" s="59"/>
      <c r="MO20" s="94"/>
      <c r="MP20" s="94">
        <f t="shared" si="124"/>
        <v>0</v>
      </c>
      <c r="MQ20" s="94"/>
      <c r="MR20" s="94"/>
      <c r="MS20" s="94"/>
      <c r="MT20" s="94"/>
      <c r="MU20" s="94">
        <f t="shared" si="125"/>
        <v>0</v>
      </c>
      <c r="MV20" s="142"/>
      <c r="MW20" s="319"/>
      <c r="MX20" s="323"/>
      <c r="MY20" s="94"/>
      <c r="MZ20" s="94"/>
      <c r="NA20" s="94"/>
      <c r="NB20" s="94"/>
      <c r="NC20" s="59"/>
      <c r="ND20" s="94"/>
      <c r="NE20" s="94">
        <f t="shared" si="126"/>
        <v>0</v>
      </c>
      <c r="NF20" s="94"/>
      <c r="NG20" s="94"/>
      <c r="NH20" s="94"/>
      <c r="NI20" s="94"/>
      <c r="NJ20" s="94">
        <f t="shared" si="127"/>
        <v>0</v>
      </c>
      <c r="NK20" s="142"/>
      <c r="NL20" s="319"/>
      <c r="NM20" s="323"/>
      <c r="NN20" s="94"/>
      <c r="NO20" s="94"/>
      <c r="NP20" s="94"/>
      <c r="NQ20" s="94"/>
      <c r="NR20" s="59"/>
      <c r="NS20" s="94"/>
      <c r="NT20" s="94">
        <f t="shared" si="128"/>
        <v>0</v>
      </c>
      <c r="NU20" s="94">
        <v>0</v>
      </c>
      <c r="NV20" s="94">
        <v>0</v>
      </c>
      <c r="NW20" s="94">
        <v>0</v>
      </c>
      <c r="NX20" s="94">
        <v>0</v>
      </c>
      <c r="NY20" s="94">
        <f t="shared" si="129"/>
        <v>0</v>
      </c>
      <c r="NZ20" s="142"/>
      <c r="OA20" s="319"/>
      <c r="OB20" s="323"/>
      <c r="OC20" s="94"/>
      <c r="OD20" s="94"/>
      <c r="OE20" s="94"/>
      <c r="OF20" s="94"/>
      <c r="OG20" s="59"/>
      <c r="OH20" s="94"/>
      <c r="OI20" s="94">
        <f t="shared" si="130"/>
        <v>0</v>
      </c>
      <c r="OJ20" s="94"/>
      <c r="OK20" s="94"/>
      <c r="OL20" s="94"/>
      <c r="OM20" s="94"/>
      <c r="ON20" s="94">
        <f t="shared" si="131"/>
        <v>0</v>
      </c>
      <c r="OO20" s="142"/>
      <c r="OP20" s="319"/>
      <c r="OQ20" s="323"/>
      <c r="OR20" s="94"/>
      <c r="OS20" s="94"/>
      <c r="OT20" s="94"/>
      <c r="OU20" s="94"/>
      <c r="OV20" s="59"/>
      <c r="OW20" s="94"/>
      <c r="OX20" s="94">
        <f t="shared" si="132"/>
        <v>0</v>
      </c>
      <c r="OY20" s="94">
        <v>0</v>
      </c>
      <c r="OZ20" s="94">
        <v>0</v>
      </c>
      <c r="PA20" s="94">
        <v>0</v>
      </c>
      <c r="PB20" s="94">
        <v>0</v>
      </c>
      <c r="PC20" s="94">
        <f t="shared" si="133"/>
        <v>0</v>
      </c>
      <c r="PD20" s="142"/>
      <c r="PE20" s="319"/>
      <c r="PF20" s="323"/>
      <c r="PG20" s="94"/>
      <c r="PH20" s="94"/>
      <c r="PI20" s="94"/>
      <c r="PJ20" s="94"/>
      <c r="PK20" s="59"/>
      <c r="PL20" s="94"/>
      <c r="PM20" s="94">
        <f t="shared" si="134"/>
        <v>0</v>
      </c>
      <c r="PN20" s="94"/>
      <c r="PO20" s="94"/>
      <c r="PP20" s="94"/>
      <c r="PQ20" s="94"/>
      <c r="PR20" s="94">
        <f t="shared" si="135"/>
        <v>0</v>
      </c>
      <c r="PS20" s="142"/>
      <c r="PT20" s="319"/>
      <c r="PU20" s="323"/>
      <c r="PV20" s="94"/>
      <c r="PW20" s="94"/>
      <c r="PX20" s="94">
        <f t="shared" si="77"/>
        <v>0</v>
      </c>
      <c r="PY20" s="94">
        <v>0</v>
      </c>
      <c r="PZ20" s="94">
        <v>0</v>
      </c>
      <c r="QA20" s="94">
        <v>0</v>
      </c>
      <c r="QB20" s="94">
        <v>0</v>
      </c>
      <c r="QC20" s="318">
        <f t="shared" si="76"/>
        <v>0</v>
      </c>
      <c r="QD20" s="94"/>
      <c r="QE20" s="94"/>
      <c r="QF20" s="94"/>
      <c r="QG20" s="94"/>
      <c r="QH20" s="142"/>
    </row>
    <row r="21" spans="1:450" s="140" customFormat="1" ht="15" customHeight="1">
      <c r="A21" s="404">
        <v>14</v>
      </c>
      <c r="B21" s="323" t="s">
        <v>579</v>
      </c>
      <c r="C21" s="94"/>
      <c r="D21" s="94"/>
      <c r="E21" s="94"/>
      <c r="F21" s="94"/>
      <c r="G21" s="59"/>
      <c r="H21" s="94"/>
      <c r="I21" s="94">
        <f t="shared" si="78"/>
        <v>0</v>
      </c>
      <c r="J21" s="94"/>
      <c r="K21" s="94"/>
      <c r="L21" s="94"/>
      <c r="M21" s="94"/>
      <c r="N21" s="94">
        <f t="shared" si="79"/>
        <v>0</v>
      </c>
      <c r="O21" s="142"/>
      <c r="P21" s="319"/>
      <c r="Q21" s="323"/>
      <c r="R21" s="94"/>
      <c r="S21" s="94"/>
      <c r="T21" s="94"/>
      <c r="U21" s="94"/>
      <c r="V21" s="59"/>
      <c r="W21" s="94"/>
      <c r="X21" s="94">
        <f t="shared" si="80"/>
        <v>0</v>
      </c>
      <c r="Y21" s="94"/>
      <c r="Z21" s="94"/>
      <c r="AA21" s="94"/>
      <c r="AB21" s="94"/>
      <c r="AC21" s="94">
        <f t="shared" si="81"/>
        <v>0</v>
      </c>
      <c r="AD21" s="142"/>
      <c r="AE21" s="319"/>
      <c r="AF21" s="323"/>
      <c r="AG21" s="94"/>
      <c r="AH21" s="94"/>
      <c r="AI21" s="94"/>
      <c r="AJ21" s="94"/>
      <c r="AK21" s="59"/>
      <c r="AL21" s="94"/>
      <c r="AM21" s="94">
        <f t="shared" si="82"/>
        <v>0</v>
      </c>
      <c r="AN21" s="94"/>
      <c r="AO21" s="94"/>
      <c r="AP21" s="94"/>
      <c r="AQ21" s="94"/>
      <c r="AR21" s="94">
        <f t="shared" si="83"/>
        <v>0</v>
      </c>
      <c r="AS21" s="142"/>
      <c r="AT21" s="319"/>
      <c r="AU21" s="323"/>
      <c r="AV21" s="94"/>
      <c r="AW21" s="94"/>
      <c r="AX21" s="94"/>
      <c r="AY21" s="94"/>
      <c r="AZ21" s="59"/>
      <c r="BA21" s="94"/>
      <c r="BB21" s="94">
        <f t="shared" si="84"/>
        <v>0</v>
      </c>
      <c r="BC21" s="94"/>
      <c r="BD21" s="94"/>
      <c r="BE21" s="94"/>
      <c r="BF21" s="94"/>
      <c r="BG21" s="94">
        <f t="shared" si="85"/>
        <v>0</v>
      </c>
      <c r="BH21" s="142"/>
      <c r="BI21" s="319"/>
      <c r="BJ21" s="323"/>
      <c r="BK21" s="94"/>
      <c r="BL21" s="94"/>
      <c r="BM21" s="94"/>
      <c r="BN21" s="94"/>
      <c r="BO21" s="59"/>
      <c r="BP21" s="94"/>
      <c r="BQ21" s="94">
        <f t="shared" si="86"/>
        <v>0</v>
      </c>
      <c r="BR21" s="94"/>
      <c r="BS21" s="94"/>
      <c r="BT21" s="94"/>
      <c r="BU21" s="94"/>
      <c r="BV21" s="94">
        <f t="shared" si="87"/>
        <v>0</v>
      </c>
      <c r="BW21" s="142"/>
      <c r="BX21" s="319"/>
      <c r="BY21" s="323"/>
      <c r="BZ21" s="94"/>
      <c r="CA21" s="94"/>
      <c r="CB21" s="94"/>
      <c r="CC21" s="94"/>
      <c r="CD21" s="59"/>
      <c r="CE21" s="94"/>
      <c r="CF21" s="94">
        <f t="shared" si="88"/>
        <v>0</v>
      </c>
      <c r="CG21" s="94"/>
      <c r="CH21" s="94"/>
      <c r="CI21" s="94"/>
      <c r="CJ21" s="94"/>
      <c r="CK21" s="94">
        <f t="shared" si="89"/>
        <v>0</v>
      </c>
      <c r="CL21" s="142"/>
      <c r="CM21" s="319"/>
      <c r="CN21" s="323"/>
      <c r="CO21" s="94"/>
      <c r="CP21" s="94"/>
      <c r="CQ21" s="94"/>
      <c r="CR21" s="94"/>
      <c r="CS21" s="59"/>
      <c r="CT21" s="94"/>
      <c r="CU21" s="94">
        <f t="shared" si="90"/>
        <v>0</v>
      </c>
      <c r="CV21" s="94">
        <v>0</v>
      </c>
      <c r="CW21" s="94">
        <v>0</v>
      </c>
      <c r="CX21" s="94">
        <v>0</v>
      </c>
      <c r="CY21" s="94">
        <v>0</v>
      </c>
      <c r="CZ21" s="94">
        <f t="shared" si="91"/>
        <v>0</v>
      </c>
      <c r="DA21" s="142"/>
      <c r="DB21" s="319"/>
      <c r="DC21" s="323"/>
      <c r="DD21" s="94"/>
      <c r="DE21" s="94"/>
      <c r="DF21" s="94"/>
      <c r="DG21" s="94"/>
      <c r="DH21" s="59"/>
      <c r="DI21" s="94"/>
      <c r="DJ21" s="94">
        <f t="shared" si="92"/>
        <v>0</v>
      </c>
      <c r="DK21" s="94"/>
      <c r="DL21" s="94"/>
      <c r="DM21" s="94"/>
      <c r="DN21" s="94"/>
      <c r="DO21" s="94">
        <f t="shared" si="93"/>
        <v>0</v>
      </c>
      <c r="DP21" s="142"/>
      <c r="DQ21" s="319"/>
      <c r="DR21" s="323"/>
      <c r="DS21" s="94"/>
      <c r="DT21" s="94"/>
      <c r="DU21" s="94"/>
      <c r="DV21" s="94"/>
      <c r="DW21" s="59"/>
      <c r="DX21" s="94"/>
      <c r="DY21" s="94">
        <f t="shared" si="94"/>
        <v>0</v>
      </c>
      <c r="DZ21" s="94"/>
      <c r="EA21" s="94"/>
      <c r="EB21" s="94"/>
      <c r="EC21" s="94"/>
      <c r="ED21" s="94">
        <f t="shared" si="95"/>
        <v>0</v>
      </c>
      <c r="EE21" s="142"/>
      <c r="EF21" s="319"/>
      <c r="EG21" s="323"/>
      <c r="EH21" s="94"/>
      <c r="EI21" s="94"/>
      <c r="EJ21" s="94"/>
      <c r="EK21" s="94"/>
      <c r="EL21" s="59"/>
      <c r="EM21" s="94"/>
      <c r="EN21" s="94">
        <f t="shared" si="96"/>
        <v>0</v>
      </c>
      <c r="EO21" s="94"/>
      <c r="EP21" s="94"/>
      <c r="EQ21" s="94"/>
      <c r="ER21" s="94"/>
      <c r="ES21" s="94">
        <f t="shared" si="97"/>
        <v>0</v>
      </c>
      <c r="ET21" s="142"/>
      <c r="EU21" s="319"/>
      <c r="EV21" s="323"/>
      <c r="EW21" s="94"/>
      <c r="EX21" s="94"/>
      <c r="EY21" s="94"/>
      <c r="EZ21" s="94"/>
      <c r="FA21" s="59"/>
      <c r="FB21" s="94"/>
      <c r="FC21" s="94">
        <f t="shared" si="98"/>
        <v>0</v>
      </c>
      <c r="FD21" s="94"/>
      <c r="FE21" s="94"/>
      <c r="FF21" s="94"/>
      <c r="FG21" s="94"/>
      <c r="FH21" s="94">
        <f t="shared" si="99"/>
        <v>0</v>
      </c>
      <c r="FI21" s="142"/>
      <c r="FJ21" s="319"/>
      <c r="FK21" s="323"/>
      <c r="FL21" s="94"/>
      <c r="FM21" s="94"/>
      <c r="FN21" s="94"/>
      <c r="FO21" s="94"/>
      <c r="FP21" s="59"/>
      <c r="FQ21" s="94"/>
      <c r="FR21" s="94">
        <f t="shared" si="100"/>
        <v>0</v>
      </c>
      <c r="FS21" s="94"/>
      <c r="FT21" s="94"/>
      <c r="FU21" s="94"/>
      <c r="FV21" s="94"/>
      <c r="FW21" s="94">
        <f t="shared" si="101"/>
        <v>0</v>
      </c>
      <c r="FX21" s="142"/>
      <c r="FY21" s="319"/>
      <c r="FZ21" s="323"/>
      <c r="GA21" s="94"/>
      <c r="GB21" s="94"/>
      <c r="GC21" s="94"/>
      <c r="GD21" s="94"/>
      <c r="GE21" s="59"/>
      <c r="GF21" s="94"/>
      <c r="GG21" s="94">
        <f t="shared" si="102"/>
        <v>0</v>
      </c>
      <c r="GH21" s="94"/>
      <c r="GI21" s="94"/>
      <c r="GJ21" s="94"/>
      <c r="GK21" s="94"/>
      <c r="GL21" s="94">
        <f t="shared" si="103"/>
        <v>0</v>
      </c>
      <c r="GM21" s="142"/>
      <c r="GN21" s="319"/>
      <c r="GO21" s="323"/>
      <c r="GP21" s="94"/>
      <c r="GQ21" s="94"/>
      <c r="GR21" s="94"/>
      <c r="GS21" s="94"/>
      <c r="GT21" s="59"/>
      <c r="GU21" s="94"/>
      <c r="GV21" s="94">
        <f t="shared" si="104"/>
        <v>0</v>
      </c>
      <c r="GW21" s="94"/>
      <c r="GX21" s="94"/>
      <c r="GY21" s="94"/>
      <c r="GZ21" s="94"/>
      <c r="HA21" s="94">
        <f t="shared" si="105"/>
        <v>0</v>
      </c>
      <c r="HB21" s="142"/>
      <c r="HC21" s="319"/>
      <c r="HD21" s="323"/>
      <c r="HE21" s="94"/>
      <c r="HF21" s="94"/>
      <c r="HG21" s="94"/>
      <c r="HH21" s="94"/>
      <c r="HI21" s="59"/>
      <c r="HJ21" s="94"/>
      <c r="HK21" s="94">
        <f t="shared" si="106"/>
        <v>0</v>
      </c>
      <c r="HL21" s="94"/>
      <c r="HM21" s="94"/>
      <c r="HN21" s="94"/>
      <c r="HO21" s="94"/>
      <c r="HP21" s="94">
        <f t="shared" si="107"/>
        <v>0</v>
      </c>
      <c r="HQ21" s="142"/>
      <c r="HR21" s="319"/>
      <c r="HS21" s="323"/>
      <c r="HT21" s="94"/>
      <c r="HU21" s="94"/>
      <c r="HV21" s="94"/>
      <c r="HW21" s="94"/>
      <c r="HX21" s="59"/>
      <c r="HY21" s="94"/>
      <c r="HZ21" s="94">
        <f t="shared" si="108"/>
        <v>0</v>
      </c>
      <c r="IA21" s="94"/>
      <c r="IB21" s="94"/>
      <c r="IC21" s="94"/>
      <c r="ID21" s="94"/>
      <c r="IE21" s="94">
        <f t="shared" si="109"/>
        <v>0</v>
      </c>
      <c r="IF21" s="142"/>
      <c r="IG21" s="319"/>
      <c r="IH21" s="323"/>
      <c r="II21" s="94"/>
      <c r="IJ21" s="94"/>
      <c r="IK21" s="94"/>
      <c r="IL21" s="94"/>
      <c r="IM21" s="59"/>
      <c r="IN21" s="94"/>
      <c r="IO21" s="94">
        <f t="shared" si="110"/>
        <v>0</v>
      </c>
      <c r="IP21" s="94"/>
      <c r="IQ21" s="94"/>
      <c r="IR21" s="94"/>
      <c r="IS21" s="94"/>
      <c r="IT21" s="94">
        <f t="shared" si="111"/>
        <v>0</v>
      </c>
      <c r="IU21" s="142"/>
      <c r="IV21" s="319"/>
      <c r="IW21" s="323"/>
      <c r="IX21" s="94"/>
      <c r="IY21" s="94"/>
      <c r="IZ21" s="94"/>
      <c r="JA21" s="94"/>
      <c r="JB21" s="59"/>
      <c r="JC21" s="94"/>
      <c r="JD21" s="94">
        <f t="shared" si="112"/>
        <v>0</v>
      </c>
      <c r="JE21" s="94"/>
      <c r="JF21" s="94"/>
      <c r="JG21" s="94"/>
      <c r="JH21" s="94"/>
      <c r="JI21" s="94">
        <f t="shared" si="113"/>
        <v>0</v>
      </c>
      <c r="JJ21" s="142"/>
      <c r="JK21" s="319"/>
      <c r="JL21" s="323"/>
      <c r="JM21" s="94"/>
      <c r="JN21" s="94"/>
      <c r="JO21" s="94"/>
      <c r="JP21" s="94"/>
      <c r="JQ21" s="59"/>
      <c r="JR21" s="94"/>
      <c r="JS21" s="94">
        <f t="shared" si="114"/>
        <v>0</v>
      </c>
      <c r="JT21" s="94"/>
      <c r="JU21" s="94"/>
      <c r="JV21" s="94"/>
      <c r="JW21" s="94"/>
      <c r="JX21" s="94">
        <f t="shared" si="115"/>
        <v>0</v>
      </c>
      <c r="JY21" s="142"/>
      <c r="JZ21" s="319"/>
      <c r="KA21" s="323"/>
      <c r="KB21" s="94"/>
      <c r="KC21" s="94"/>
      <c r="KD21" s="94"/>
      <c r="KE21" s="94"/>
      <c r="KF21" s="59"/>
      <c r="KG21" s="94"/>
      <c r="KH21" s="94">
        <f t="shared" si="116"/>
        <v>0</v>
      </c>
      <c r="KI21" s="94"/>
      <c r="KJ21" s="94"/>
      <c r="KK21" s="94"/>
      <c r="KL21" s="94"/>
      <c r="KM21" s="94">
        <f t="shared" si="117"/>
        <v>0</v>
      </c>
      <c r="KN21" s="142"/>
      <c r="KO21" s="319"/>
      <c r="KP21" s="323"/>
      <c r="KQ21" s="94"/>
      <c r="KR21" s="94"/>
      <c r="KS21" s="94"/>
      <c r="KT21" s="94"/>
      <c r="KU21" s="59"/>
      <c r="KV21" s="94"/>
      <c r="KW21" s="94">
        <f t="shared" si="118"/>
        <v>0</v>
      </c>
      <c r="KX21" s="94"/>
      <c r="KY21" s="94"/>
      <c r="KZ21" s="94"/>
      <c r="LA21" s="94"/>
      <c r="LB21" s="94">
        <f t="shared" si="119"/>
        <v>0</v>
      </c>
      <c r="LC21" s="142"/>
      <c r="LD21" s="319"/>
      <c r="LE21" s="323"/>
      <c r="LF21" s="94"/>
      <c r="LG21" s="94"/>
      <c r="LH21" s="94"/>
      <c r="LI21" s="94"/>
      <c r="LJ21" s="59"/>
      <c r="LK21" s="94"/>
      <c r="LL21" s="94">
        <f t="shared" si="120"/>
        <v>0</v>
      </c>
      <c r="LM21" s="94">
        <v>0</v>
      </c>
      <c r="LN21" s="94">
        <v>0</v>
      </c>
      <c r="LO21" s="94">
        <v>0</v>
      </c>
      <c r="LP21" s="94">
        <v>0</v>
      </c>
      <c r="LQ21" s="94">
        <f t="shared" si="121"/>
        <v>0</v>
      </c>
      <c r="LR21" s="142"/>
      <c r="LS21" s="319"/>
      <c r="LT21" s="323"/>
      <c r="LU21" s="94"/>
      <c r="LV21" s="94"/>
      <c r="LW21" s="94"/>
      <c r="LX21" s="94"/>
      <c r="LY21" s="59"/>
      <c r="LZ21" s="94"/>
      <c r="MA21" s="94">
        <f t="shared" si="122"/>
        <v>0</v>
      </c>
      <c r="MB21" s="94"/>
      <c r="MC21" s="94"/>
      <c r="MD21" s="94"/>
      <c r="ME21" s="94"/>
      <c r="MF21" s="94">
        <f t="shared" si="123"/>
        <v>0</v>
      </c>
      <c r="MG21" s="142"/>
      <c r="MH21" s="319"/>
      <c r="MI21" s="323"/>
      <c r="MJ21" s="94"/>
      <c r="MK21" s="94"/>
      <c r="ML21" s="94"/>
      <c r="MM21" s="94"/>
      <c r="MN21" s="59"/>
      <c r="MO21" s="94"/>
      <c r="MP21" s="94">
        <f t="shared" si="124"/>
        <v>0</v>
      </c>
      <c r="MQ21" s="94"/>
      <c r="MR21" s="94"/>
      <c r="MS21" s="94"/>
      <c r="MT21" s="94"/>
      <c r="MU21" s="94">
        <f t="shared" si="125"/>
        <v>0</v>
      </c>
      <c r="MV21" s="142"/>
      <c r="MW21" s="319"/>
      <c r="MX21" s="323"/>
      <c r="MY21" s="94"/>
      <c r="MZ21" s="94"/>
      <c r="NA21" s="94"/>
      <c r="NB21" s="94"/>
      <c r="NC21" s="59"/>
      <c r="ND21" s="94"/>
      <c r="NE21" s="94">
        <f t="shared" si="126"/>
        <v>0</v>
      </c>
      <c r="NF21" s="94"/>
      <c r="NG21" s="94"/>
      <c r="NH21" s="94"/>
      <c r="NI21" s="94"/>
      <c r="NJ21" s="94">
        <f t="shared" si="127"/>
        <v>0</v>
      </c>
      <c r="NK21" s="142"/>
      <c r="NL21" s="319"/>
      <c r="NM21" s="323"/>
      <c r="NN21" s="94"/>
      <c r="NO21" s="94"/>
      <c r="NP21" s="94"/>
      <c r="NQ21" s="94"/>
      <c r="NR21" s="59"/>
      <c r="NS21" s="94"/>
      <c r="NT21" s="94">
        <f t="shared" si="128"/>
        <v>0</v>
      </c>
      <c r="NU21" s="94">
        <v>0</v>
      </c>
      <c r="NV21" s="94">
        <v>0</v>
      </c>
      <c r="NW21" s="94">
        <v>0</v>
      </c>
      <c r="NX21" s="94">
        <v>0</v>
      </c>
      <c r="NY21" s="94">
        <f t="shared" si="129"/>
        <v>0</v>
      </c>
      <c r="NZ21" s="142"/>
      <c r="OA21" s="319"/>
      <c r="OB21" s="323"/>
      <c r="OC21" s="94"/>
      <c r="OD21" s="94"/>
      <c r="OE21" s="94"/>
      <c r="OF21" s="94"/>
      <c r="OG21" s="59"/>
      <c r="OH21" s="94"/>
      <c r="OI21" s="94">
        <f t="shared" si="130"/>
        <v>0</v>
      </c>
      <c r="OJ21" s="94"/>
      <c r="OK21" s="94"/>
      <c r="OL21" s="94"/>
      <c r="OM21" s="94"/>
      <c r="ON21" s="94">
        <f t="shared" si="131"/>
        <v>0</v>
      </c>
      <c r="OO21" s="142"/>
      <c r="OP21" s="319"/>
      <c r="OQ21" s="323"/>
      <c r="OR21" s="94"/>
      <c r="OS21" s="94"/>
      <c r="OT21" s="94"/>
      <c r="OU21" s="94"/>
      <c r="OV21" s="59"/>
      <c r="OW21" s="94"/>
      <c r="OX21" s="94">
        <f t="shared" si="132"/>
        <v>0</v>
      </c>
      <c r="OY21" s="94">
        <v>0</v>
      </c>
      <c r="OZ21" s="94">
        <v>0</v>
      </c>
      <c r="PA21" s="94">
        <v>0</v>
      </c>
      <c r="PB21" s="94">
        <v>0</v>
      </c>
      <c r="PC21" s="94">
        <f t="shared" si="133"/>
        <v>0</v>
      </c>
      <c r="PD21" s="142"/>
      <c r="PE21" s="319"/>
      <c r="PF21" s="323"/>
      <c r="PG21" s="94"/>
      <c r="PH21" s="94"/>
      <c r="PI21" s="94"/>
      <c r="PJ21" s="94"/>
      <c r="PK21" s="59"/>
      <c r="PL21" s="94"/>
      <c r="PM21" s="94">
        <f t="shared" si="134"/>
        <v>0</v>
      </c>
      <c r="PN21" s="94"/>
      <c r="PO21" s="94"/>
      <c r="PP21" s="94"/>
      <c r="PQ21" s="94"/>
      <c r="PR21" s="94">
        <f t="shared" si="135"/>
        <v>0</v>
      </c>
      <c r="PS21" s="142"/>
      <c r="PT21" s="319"/>
      <c r="PU21" s="323"/>
      <c r="PV21" s="94"/>
      <c r="PW21" s="94"/>
      <c r="PX21" s="94">
        <f t="shared" si="77"/>
        <v>0</v>
      </c>
      <c r="PY21" s="94">
        <v>0</v>
      </c>
      <c r="PZ21" s="94">
        <v>0</v>
      </c>
      <c r="QA21" s="94">
        <v>0</v>
      </c>
      <c r="QB21" s="94">
        <v>0</v>
      </c>
      <c r="QC21" s="318">
        <f t="shared" si="76"/>
        <v>0</v>
      </c>
      <c r="QD21" s="94"/>
      <c r="QE21" s="94"/>
      <c r="QF21" s="94"/>
      <c r="QG21" s="94"/>
      <c r="QH21" s="142"/>
    </row>
    <row r="22" spans="1:450" s="140" customFormat="1" ht="15" customHeight="1">
      <c r="A22" s="405">
        <v>15</v>
      </c>
      <c r="B22" s="323" t="s">
        <v>580</v>
      </c>
      <c r="C22" s="94"/>
      <c r="D22" s="94"/>
      <c r="E22" s="94"/>
      <c r="F22" s="94"/>
      <c r="G22" s="59"/>
      <c r="H22" s="94"/>
      <c r="I22" s="94">
        <f t="shared" si="78"/>
        <v>0</v>
      </c>
      <c r="J22" s="94"/>
      <c r="K22" s="94"/>
      <c r="L22" s="94"/>
      <c r="M22" s="94"/>
      <c r="N22" s="94">
        <f t="shared" si="79"/>
        <v>0</v>
      </c>
      <c r="O22" s="142"/>
      <c r="P22" s="319"/>
      <c r="Q22" s="323"/>
      <c r="R22" s="94"/>
      <c r="S22" s="94"/>
      <c r="T22" s="94"/>
      <c r="U22" s="94"/>
      <c r="V22" s="59"/>
      <c r="W22" s="94"/>
      <c r="X22" s="94">
        <f t="shared" si="80"/>
        <v>0</v>
      </c>
      <c r="Y22" s="94"/>
      <c r="Z22" s="94"/>
      <c r="AA22" s="94"/>
      <c r="AB22" s="94"/>
      <c r="AC22" s="94">
        <f t="shared" si="81"/>
        <v>0</v>
      </c>
      <c r="AD22" s="142"/>
      <c r="AE22" s="319"/>
      <c r="AF22" s="323"/>
      <c r="AG22" s="94"/>
      <c r="AH22" s="94"/>
      <c r="AI22" s="94"/>
      <c r="AJ22" s="94"/>
      <c r="AK22" s="59"/>
      <c r="AL22" s="94"/>
      <c r="AM22" s="94">
        <f t="shared" si="82"/>
        <v>0</v>
      </c>
      <c r="AN22" s="94"/>
      <c r="AO22" s="94"/>
      <c r="AP22" s="94"/>
      <c r="AQ22" s="94"/>
      <c r="AR22" s="94">
        <f t="shared" si="83"/>
        <v>0</v>
      </c>
      <c r="AS22" s="142"/>
      <c r="AT22" s="319"/>
      <c r="AU22" s="323"/>
      <c r="AV22" s="94"/>
      <c r="AW22" s="94"/>
      <c r="AX22" s="94"/>
      <c r="AY22" s="94"/>
      <c r="AZ22" s="59"/>
      <c r="BA22" s="94"/>
      <c r="BB22" s="94">
        <f t="shared" si="84"/>
        <v>0</v>
      </c>
      <c r="BC22" s="94"/>
      <c r="BD22" s="94"/>
      <c r="BE22" s="94"/>
      <c r="BF22" s="94"/>
      <c r="BG22" s="94">
        <f t="shared" si="85"/>
        <v>0</v>
      </c>
      <c r="BH22" s="142"/>
      <c r="BI22" s="319"/>
      <c r="BJ22" s="323"/>
      <c r="BK22" s="94"/>
      <c r="BL22" s="94"/>
      <c r="BM22" s="94"/>
      <c r="BN22" s="94"/>
      <c r="BO22" s="59"/>
      <c r="BP22" s="94"/>
      <c r="BQ22" s="94">
        <f t="shared" si="86"/>
        <v>0</v>
      </c>
      <c r="BR22" s="94"/>
      <c r="BS22" s="94"/>
      <c r="BT22" s="94"/>
      <c r="BU22" s="94"/>
      <c r="BV22" s="94">
        <f t="shared" si="87"/>
        <v>0</v>
      </c>
      <c r="BW22" s="142"/>
      <c r="BX22" s="319"/>
      <c r="BY22" s="323"/>
      <c r="BZ22" s="94"/>
      <c r="CA22" s="94"/>
      <c r="CB22" s="94"/>
      <c r="CC22" s="94"/>
      <c r="CD22" s="59"/>
      <c r="CE22" s="94"/>
      <c r="CF22" s="94">
        <f t="shared" si="88"/>
        <v>0</v>
      </c>
      <c r="CG22" s="94"/>
      <c r="CH22" s="94"/>
      <c r="CI22" s="94"/>
      <c r="CJ22" s="94"/>
      <c r="CK22" s="94">
        <f t="shared" si="89"/>
        <v>0</v>
      </c>
      <c r="CL22" s="142"/>
      <c r="CM22" s="319"/>
      <c r="CN22" s="323"/>
      <c r="CO22" s="94"/>
      <c r="CP22" s="94"/>
      <c r="CQ22" s="94"/>
      <c r="CR22" s="94"/>
      <c r="CS22" s="59"/>
      <c r="CT22" s="94"/>
      <c r="CU22" s="94">
        <f t="shared" si="90"/>
        <v>0</v>
      </c>
      <c r="CV22" s="94">
        <v>0</v>
      </c>
      <c r="CW22" s="94">
        <v>0</v>
      </c>
      <c r="CX22" s="94">
        <v>0</v>
      </c>
      <c r="CY22" s="94">
        <v>0</v>
      </c>
      <c r="CZ22" s="94">
        <f t="shared" si="91"/>
        <v>0</v>
      </c>
      <c r="DA22" s="142"/>
      <c r="DB22" s="319"/>
      <c r="DC22" s="323"/>
      <c r="DD22" s="94"/>
      <c r="DE22" s="94"/>
      <c r="DF22" s="94"/>
      <c r="DG22" s="94"/>
      <c r="DH22" s="59"/>
      <c r="DI22" s="94"/>
      <c r="DJ22" s="94">
        <f t="shared" si="92"/>
        <v>0</v>
      </c>
      <c r="DK22" s="94"/>
      <c r="DL22" s="94"/>
      <c r="DM22" s="94"/>
      <c r="DN22" s="94"/>
      <c r="DO22" s="94">
        <f t="shared" si="93"/>
        <v>0</v>
      </c>
      <c r="DP22" s="142"/>
      <c r="DQ22" s="319"/>
      <c r="DR22" s="323"/>
      <c r="DS22" s="94"/>
      <c r="DT22" s="94"/>
      <c r="DU22" s="94"/>
      <c r="DV22" s="94"/>
      <c r="DW22" s="59"/>
      <c r="DX22" s="94"/>
      <c r="DY22" s="94">
        <f t="shared" si="94"/>
        <v>0</v>
      </c>
      <c r="DZ22" s="94"/>
      <c r="EA22" s="94"/>
      <c r="EB22" s="94"/>
      <c r="EC22" s="94"/>
      <c r="ED22" s="94">
        <f t="shared" si="95"/>
        <v>0</v>
      </c>
      <c r="EE22" s="142"/>
      <c r="EF22" s="319"/>
      <c r="EG22" s="323"/>
      <c r="EH22" s="94"/>
      <c r="EI22" s="94"/>
      <c r="EJ22" s="94"/>
      <c r="EK22" s="94"/>
      <c r="EL22" s="59"/>
      <c r="EM22" s="94"/>
      <c r="EN22" s="94">
        <f t="shared" si="96"/>
        <v>0</v>
      </c>
      <c r="EO22" s="94"/>
      <c r="EP22" s="94"/>
      <c r="EQ22" s="94"/>
      <c r="ER22" s="94"/>
      <c r="ES22" s="94">
        <f t="shared" si="97"/>
        <v>0</v>
      </c>
      <c r="ET22" s="142"/>
      <c r="EU22" s="319"/>
      <c r="EV22" s="323"/>
      <c r="EW22" s="94"/>
      <c r="EX22" s="94"/>
      <c r="EY22" s="94"/>
      <c r="EZ22" s="94"/>
      <c r="FA22" s="59"/>
      <c r="FB22" s="94"/>
      <c r="FC22" s="94">
        <f t="shared" si="98"/>
        <v>0</v>
      </c>
      <c r="FD22" s="94"/>
      <c r="FE22" s="94"/>
      <c r="FF22" s="94"/>
      <c r="FG22" s="94"/>
      <c r="FH22" s="94">
        <f t="shared" si="99"/>
        <v>0</v>
      </c>
      <c r="FI22" s="142"/>
      <c r="FJ22" s="319"/>
      <c r="FK22" s="323"/>
      <c r="FL22" s="94"/>
      <c r="FM22" s="94"/>
      <c r="FN22" s="94"/>
      <c r="FO22" s="94"/>
      <c r="FP22" s="59"/>
      <c r="FQ22" s="94"/>
      <c r="FR22" s="94">
        <f t="shared" si="100"/>
        <v>0</v>
      </c>
      <c r="FS22" s="94"/>
      <c r="FT22" s="94"/>
      <c r="FU22" s="94"/>
      <c r="FV22" s="94"/>
      <c r="FW22" s="94">
        <f t="shared" si="101"/>
        <v>0</v>
      </c>
      <c r="FX22" s="142"/>
      <c r="FY22" s="319"/>
      <c r="FZ22" s="323"/>
      <c r="GA22" s="94"/>
      <c r="GB22" s="94"/>
      <c r="GC22" s="94"/>
      <c r="GD22" s="94"/>
      <c r="GE22" s="59"/>
      <c r="GF22" s="94"/>
      <c r="GG22" s="94">
        <f t="shared" si="102"/>
        <v>0</v>
      </c>
      <c r="GH22" s="94"/>
      <c r="GI22" s="94"/>
      <c r="GJ22" s="94"/>
      <c r="GK22" s="94"/>
      <c r="GL22" s="94">
        <f t="shared" si="103"/>
        <v>0</v>
      </c>
      <c r="GM22" s="142"/>
      <c r="GN22" s="319"/>
      <c r="GO22" s="323"/>
      <c r="GP22" s="94"/>
      <c r="GQ22" s="94"/>
      <c r="GR22" s="94"/>
      <c r="GS22" s="94"/>
      <c r="GT22" s="59"/>
      <c r="GU22" s="94"/>
      <c r="GV22" s="94">
        <f t="shared" si="104"/>
        <v>0</v>
      </c>
      <c r="GW22" s="94"/>
      <c r="GX22" s="94"/>
      <c r="GY22" s="94"/>
      <c r="GZ22" s="94"/>
      <c r="HA22" s="94">
        <f t="shared" si="105"/>
        <v>0</v>
      </c>
      <c r="HB22" s="142"/>
      <c r="HC22" s="319"/>
      <c r="HD22" s="323"/>
      <c r="HE22" s="94"/>
      <c r="HF22" s="94"/>
      <c r="HG22" s="94"/>
      <c r="HH22" s="94"/>
      <c r="HI22" s="59"/>
      <c r="HJ22" s="94"/>
      <c r="HK22" s="94">
        <f t="shared" si="106"/>
        <v>0</v>
      </c>
      <c r="HL22" s="94"/>
      <c r="HM22" s="94"/>
      <c r="HN22" s="94"/>
      <c r="HO22" s="94"/>
      <c r="HP22" s="94">
        <f t="shared" si="107"/>
        <v>0</v>
      </c>
      <c r="HQ22" s="142"/>
      <c r="HR22" s="319"/>
      <c r="HS22" s="323"/>
      <c r="HT22" s="94"/>
      <c r="HU22" s="94"/>
      <c r="HV22" s="94"/>
      <c r="HW22" s="94"/>
      <c r="HX22" s="59"/>
      <c r="HY22" s="94"/>
      <c r="HZ22" s="94">
        <f t="shared" si="108"/>
        <v>0</v>
      </c>
      <c r="IA22" s="94"/>
      <c r="IB22" s="94"/>
      <c r="IC22" s="94"/>
      <c r="ID22" s="94"/>
      <c r="IE22" s="94">
        <f t="shared" si="109"/>
        <v>0</v>
      </c>
      <c r="IF22" s="142"/>
      <c r="IG22" s="319"/>
      <c r="IH22" s="323"/>
      <c r="II22" s="94"/>
      <c r="IJ22" s="94"/>
      <c r="IK22" s="94"/>
      <c r="IL22" s="94"/>
      <c r="IM22" s="59"/>
      <c r="IN22" s="94"/>
      <c r="IO22" s="94">
        <f t="shared" si="110"/>
        <v>0</v>
      </c>
      <c r="IP22" s="94"/>
      <c r="IQ22" s="94"/>
      <c r="IR22" s="94"/>
      <c r="IS22" s="94"/>
      <c r="IT22" s="94">
        <f t="shared" si="111"/>
        <v>0</v>
      </c>
      <c r="IU22" s="142"/>
      <c r="IV22" s="319"/>
      <c r="IW22" s="323"/>
      <c r="IX22" s="94"/>
      <c r="IY22" s="94"/>
      <c r="IZ22" s="94"/>
      <c r="JA22" s="94"/>
      <c r="JB22" s="59"/>
      <c r="JC22" s="94"/>
      <c r="JD22" s="94">
        <f t="shared" si="112"/>
        <v>0</v>
      </c>
      <c r="JE22" s="94"/>
      <c r="JF22" s="94"/>
      <c r="JG22" s="94"/>
      <c r="JH22" s="94"/>
      <c r="JI22" s="94">
        <f t="shared" si="113"/>
        <v>0</v>
      </c>
      <c r="JJ22" s="142"/>
      <c r="JK22" s="319"/>
      <c r="JL22" s="323"/>
      <c r="JM22" s="94"/>
      <c r="JN22" s="94"/>
      <c r="JO22" s="94"/>
      <c r="JP22" s="94"/>
      <c r="JQ22" s="59"/>
      <c r="JR22" s="94"/>
      <c r="JS22" s="94">
        <f t="shared" si="114"/>
        <v>0</v>
      </c>
      <c r="JT22" s="94"/>
      <c r="JU22" s="94"/>
      <c r="JV22" s="94"/>
      <c r="JW22" s="94"/>
      <c r="JX22" s="94">
        <f t="shared" si="115"/>
        <v>0</v>
      </c>
      <c r="JY22" s="142"/>
      <c r="JZ22" s="319"/>
      <c r="KA22" s="323"/>
      <c r="KB22" s="94"/>
      <c r="KC22" s="94"/>
      <c r="KD22" s="94"/>
      <c r="KE22" s="94"/>
      <c r="KF22" s="59"/>
      <c r="KG22" s="94"/>
      <c r="KH22" s="94">
        <f t="shared" si="116"/>
        <v>0</v>
      </c>
      <c r="KI22" s="94"/>
      <c r="KJ22" s="94"/>
      <c r="KK22" s="94"/>
      <c r="KL22" s="94"/>
      <c r="KM22" s="94">
        <f t="shared" si="117"/>
        <v>0</v>
      </c>
      <c r="KN22" s="142"/>
      <c r="KO22" s="319"/>
      <c r="KP22" s="323"/>
      <c r="KQ22" s="94"/>
      <c r="KR22" s="94"/>
      <c r="KS22" s="94"/>
      <c r="KT22" s="94"/>
      <c r="KU22" s="59"/>
      <c r="KV22" s="94"/>
      <c r="KW22" s="94">
        <f t="shared" si="118"/>
        <v>0</v>
      </c>
      <c r="KX22" s="94"/>
      <c r="KY22" s="94"/>
      <c r="KZ22" s="94"/>
      <c r="LA22" s="94"/>
      <c r="LB22" s="94">
        <f t="shared" si="119"/>
        <v>0</v>
      </c>
      <c r="LC22" s="142"/>
      <c r="LD22" s="319"/>
      <c r="LE22" s="323"/>
      <c r="LF22" s="94"/>
      <c r="LG22" s="94"/>
      <c r="LH22" s="94"/>
      <c r="LI22" s="94"/>
      <c r="LJ22" s="59"/>
      <c r="LK22" s="94"/>
      <c r="LL22" s="94">
        <f t="shared" si="120"/>
        <v>0</v>
      </c>
      <c r="LM22" s="94">
        <v>0</v>
      </c>
      <c r="LN22" s="94">
        <v>0</v>
      </c>
      <c r="LO22" s="94">
        <v>0</v>
      </c>
      <c r="LP22" s="94">
        <v>0</v>
      </c>
      <c r="LQ22" s="94">
        <f t="shared" si="121"/>
        <v>0</v>
      </c>
      <c r="LR22" s="142"/>
      <c r="LS22" s="319"/>
      <c r="LT22" s="323"/>
      <c r="LU22" s="94"/>
      <c r="LV22" s="94"/>
      <c r="LW22" s="94"/>
      <c r="LX22" s="94"/>
      <c r="LY22" s="59"/>
      <c r="LZ22" s="94"/>
      <c r="MA22" s="94">
        <f t="shared" si="122"/>
        <v>0</v>
      </c>
      <c r="MB22" s="94"/>
      <c r="MC22" s="94"/>
      <c r="MD22" s="94"/>
      <c r="ME22" s="94"/>
      <c r="MF22" s="94">
        <f t="shared" si="123"/>
        <v>0</v>
      </c>
      <c r="MG22" s="142"/>
      <c r="MH22" s="319"/>
      <c r="MI22" s="323"/>
      <c r="MJ22" s="94"/>
      <c r="MK22" s="94"/>
      <c r="ML22" s="94"/>
      <c r="MM22" s="94"/>
      <c r="MN22" s="59"/>
      <c r="MO22" s="94"/>
      <c r="MP22" s="94">
        <f t="shared" si="124"/>
        <v>0</v>
      </c>
      <c r="MQ22" s="94"/>
      <c r="MR22" s="94"/>
      <c r="MS22" s="94"/>
      <c r="MT22" s="94"/>
      <c r="MU22" s="94">
        <f t="shared" si="125"/>
        <v>0</v>
      </c>
      <c r="MV22" s="142"/>
      <c r="MW22" s="319"/>
      <c r="MX22" s="323"/>
      <c r="MY22" s="94"/>
      <c r="MZ22" s="94"/>
      <c r="NA22" s="94"/>
      <c r="NB22" s="94"/>
      <c r="NC22" s="59"/>
      <c r="ND22" s="94"/>
      <c r="NE22" s="94">
        <f t="shared" si="126"/>
        <v>0</v>
      </c>
      <c r="NF22" s="94"/>
      <c r="NG22" s="94"/>
      <c r="NH22" s="94"/>
      <c r="NI22" s="94"/>
      <c r="NJ22" s="94">
        <f t="shared" si="127"/>
        <v>0</v>
      </c>
      <c r="NK22" s="142"/>
      <c r="NL22" s="319"/>
      <c r="NM22" s="323"/>
      <c r="NN22" s="94"/>
      <c r="NO22" s="94"/>
      <c r="NP22" s="94"/>
      <c r="NQ22" s="94"/>
      <c r="NR22" s="59"/>
      <c r="NS22" s="94"/>
      <c r="NT22" s="94">
        <f t="shared" si="128"/>
        <v>0</v>
      </c>
      <c r="NU22" s="94">
        <v>0</v>
      </c>
      <c r="NV22" s="94">
        <v>0</v>
      </c>
      <c r="NW22" s="94">
        <v>0</v>
      </c>
      <c r="NX22" s="94">
        <v>0</v>
      </c>
      <c r="NY22" s="94">
        <f t="shared" si="129"/>
        <v>0</v>
      </c>
      <c r="NZ22" s="142"/>
      <c r="OA22" s="319"/>
      <c r="OB22" s="323"/>
      <c r="OC22" s="94"/>
      <c r="OD22" s="94"/>
      <c r="OE22" s="94"/>
      <c r="OF22" s="94"/>
      <c r="OG22" s="59"/>
      <c r="OH22" s="94"/>
      <c r="OI22" s="94">
        <f t="shared" si="130"/>
        <v>0</v>
      </c>
      <c r="OJ22" s="94"/>
      <c r="OK22" s="94"/>
      <c r="OL22" s="94"/>
      <c r="OM22" s="94"/>
      <c r="ON22" s="94">
        <f t="shared" si="131"/>
        <v>0</v>
      </c>
      <c r="OO22" s="142"/>
      <c r="OP22" s="319"/>
      <c r="OQ22" s="323"/>
      <c r="OR22" s="94"/>
      <c r="OS22" s="94"/>
      <c r="OT22" s="94"/>
      <c r="OU22" s="94"/>
      <c r="OV22" s="59"/>
      <c r="OW22" s="94"/>
      <c r="OX22" s="94">
        <f t="shared" si="132"/>
        <v>0</v>
      </c>
      <c r="OY22" s="94">
        <v>0</v>
      </c>
      <c r="OZ22" s="94">
        <v>0</v>
      </c>
      <c r="PA22" s="94">
        <v>0</v>
      </c>
      <c r="PB22" s="94">
        <v>0</v>
      </c>
      <c r="PC22" s="94">
        <f t="shared" si="133"/>
        <v>0</v>
      </c>
      <c r="PD22" s="142"/>
      <c r="PE22" s="319"/>
      <c r="PF22" s="323"/>
      <c r="PG22" s="94"/>
      <c r="PH22" s="94"/>
      <c r="PI22" s="94"/>
      <c r="PJ22" s="94"/>
      <c r="PK22" s="59"/>
      <c r="PL22" s="94"/>
      <c r="PM22" s="94">
        <f t="shared" si="134"/>
        <v>0</v>
      </c>
      <c r="PN22" s="94"/>
      <c r="PO22" s="94"/>
      <c r="PP22" s="94"/>
      <c r="PQ22" s="94"/>
      <c r="PR22" s="94">
        <f t="shared" si="135"/>
        <v>0</v>
      </c>
      <c r="PS22" s="142"/>
      <c r="PT22" s="319"/>
      <c r="PU22" s="323"/>
      <c r="PV22" s="94"/>
      <c r="PW22" s="94"/>
      <c r="PX22" s="94">
        <f t="shared" si="77"/>
        <v>0</v>
      </c>
      <c r="PY22" s="94">
        <v>0</v>
      </c>
      <c r="PZ22" s="94">
        <v>0</v>
      </c>
      <c r="QA22" s="94">
        <v>0</v>
      </c>
      <c r="QB22" s="94">
        <v>0</v>
      </c>
      <c r="QC22" s="318">
        <f t="shared" si="76"/>
        <v>0</v>
      </c>
      <c r="QD22" s="94"/>
      <c r="QE22" s="94"/>
      <c r="QF22" s="94"/>
      <c r="QG22" s="94"/>
      <c r="QH22" s="142"/>
    </row>
    <row r="23" spans="1:450" s="140" customFormat="1" ht="15" customHeight="1">
      <c r="A23" s="404">
        <v>16</v>
      </c>
      <c r="B23" s="323" t="s">
        <v>581</v>
      </c>
      <c r="C23" s="94"/>
      <c r="D23" s="94"/>
      <c r="E23" s="94"/>
      <c r="F23" s="94">
        <v>0</v>
      </c>
      <c r="G23" s="59"/>
      <c r="H23" s="94"/>
      <c r="I23" s="94">
        <f t="shared" si="78"/>
        <v>0</v>
      </c>
      <c r="J23" s="94">
        <v>0</v>
      </c>
      <c r="K23" s="94">
        <v>0</v>
      </c>
      <c r="L23" s="94">
        <v>0</v>
      </c>
      <c r="M23" s="94">
        <v>0</v>
      </c>
      <c r="N23" s="94">
        <f t="shared" si="79"/>
        <v>0</v>
      </c>
      <c r="O23" s="142"/>
      <c r="P23" s="319"/>
      <c r="Q23" s="323"/>
      <c r="R23" s="94"/>
      <c r="S23" s="94"/>
      <c r="T23" s="94"/>
      <c r="U23" s="94"/>
      <c r="V23" s="59"/>
      <c r="W23" s="94"/>
      <c r="X23" s="94">
        <f t="shared" si="80"/>
        <v>0</v>
      </c>
      <c r="Y23" s="94">
        <v>0</v>
      </c>
      <c r="Z23" s="94">
        <v>0</v>
      </c>
      <c r="AA23" s="94">
        <v>0</v>
      </c>
      <c r="AB23" s="94">
        <v>0</v>
      </c>
      <c r="AC23" s="94">
        <f t="shared" si="81"/>
        <v>0</v>
      </c>
      <c r="AD23" s="142"/>
      <c r="AE23" s="319"/>
      <c r="AF23" s="323"/>
      <c r="AG23" s="94"/>
      <c r="AH23" s="94"/>
      <c r="AI23" s="94"/>
      <c r="AJ23" s="94"/>
      <c r="AK23" s="59"/>
      <c r="AL23" s="94"/>
      <c r="AM23" s="94">
        <f t="shared" si="82"/>
        <v>0</v>
      </c>
      <c r="AN23" s="94">
        <v>0</v>
      </c>
      <c r="AO23" s="94">
        <v>0</v>
      </c>
      <c r="AP23" s="94">
        <v>0</v>
      </c>
      <c r="AQ23" s="94">
        <v>0</v>
      </c>
      <c r="AR23" s="94">
        <f t="shared" si="83"/>
        <v>0</v>
      </c>
      <c r="AS23" s="142"/>
      <c r="AT23" s="319"/>
      <c r="AU23" s="323"/>
      <c r="AV23" s="94"/>
      <c r="AW23" s="94"/>
      <c r="AX23" s="94"/>
      <c r="AY23" s="94"/>
      <c r="AZ23" s="59"/>
      <c r="BA23" s="94"/>
      <c r="BB23" s="94">
        <f t="shared" si="84"/>
        <v>0</v>
      </c>
      <c r="BC23" s="94">
        <v>0</v>
      </c>
      <c r="BD23" s="94">
        <v>0</v>
      </c>
      <c r="BE23" s="94">
        <v>0</v>
      </c>
      <c r="BF23" s="94">
        <v>0</v>
      </c>
      <c r="BG23" s="94">
        <f t="shared" si="85"/>
        <v>0</v>
      </c>
      <c r="BH23" s="142"/>
      <c r="BI23" s="319"/>
      <c r="BJ23" s="323"/>
      <c r="BK23" s="94"/>
      <c r="BL23" s="94"/>
      <c r="BM23" s="94"/>
      <c r="BN23" s="94"/>
      <c r="BO23" s="59"/>
      <c r="BP23" s="94"/>
      <c r="BQ23" s="94">
        <f t="shared" si="86"/>
        <v>0</v>
      </c>
      <c r="BR23" s="94">
        <v>0</v>
      </c>
      <c r="BS23" s="94">
        <v>0</v>
      </c>
      <c r="BT23" s="94">
        <v>0</v>
      </c>
      <c r="BU23" s="94">
        <v>0</v>
      </c>
      <c r="BV23" s="94">
        <f t="shared" si="87"/>
        <v>0</v>
      </c>
      <c r="BW23" s="142"/>
      <c r="BX23" s="319"/>
      <c r="BY23" s="323"/>
      <c r="BZ23" s="94"/>
      <c r="CA23" s="94"/>
      <c r="CB23" s="94"/>
      <c r="CC23" s="94"/>
      <c r="CD23" s="59"/>
      <c r="CE23" s="94"/>
      <c r="CF23" s="94">
        <f t="shared" si="88"/>
        <v>0</v>
      </c>
      <c r="CG23" s="94">
        <v>0</v>
      </c>
      <c r="CH23" s="94">
        <v>0</v>
      </c>
      <c r="CI23" s="94">
        <v>0</v>
      </c>
      <c r="CJ23" s="94">
        <v>0</v>
      </c>
      <c r="CK23" s="94">
        <f t="shared" si="89"/>
        <v>0</v>
      </c>
      <c r="CL23" s="142"/>
      <c r="CM23" s="319"/>
      <c r="CN23" s="323"/>
      <c r="CO23" s="94"/>
      <c r="CP23" s="94"/>
      <c r="CQ23" s="94"/>
      <c r="CR23" s="94"/>
      <c r="CS23" s="59"/>
      <c r="CT23" s="94"/>
      <c r="CU23" s="94">
        <f t="shared" si="90"/>
        <v>0</v>
      </c>
      <c r="CV23" s="94">
        <v>0</v>
      </c>
      <c r="CW23" s="94">
        <v>0</v>
      </c>
      <c r="CX23" s="94">
        <v>0</v>
      </c>
      <c r="CY23" s="94">
        <v>0</v>
      </c>
      <c r="CZ23" s="94">
        <f t="shared" si="91"/>
        <v>0</v>
      </c>
      <c r="DA23" s="142"/>
      <c r="DB23" s="319"/>
      <c r="DC23" s="323"/>
      <c r="DD23" s="94"/>
      <c r="DE23" s="94"/>
      <c r="DF23" s="94"/>
      <c r="DG23" s="94"/>
      <c r="DH23" s="59"/>
      <c r="DI23" s="94"/>
      <c r="DJ23" s="94">
        <f t="shared" si="92"/>
        <v>0</v>
      </c>
      <c r="DK23" s="94">
        <v>0</v>
      </c>
      <c r="DL23" s="94">
        <v>0</v>
      </c>
      <c r="DM23" s="94">
        <v>0</v>
      </c>
      <c r="DN23" s="94">
        <v>0</v>
      </c>
      <c r="DO23" s="94">
        <f t="shared" si="93"/>
        <v>0</v>
      </c>
      <c r="DP23" s="142"/>
      <c r="DQ23" s="319"/>
      <c r="DR23" s="323"/>
      <c r="DS23" s="94"/>
      <c r="DT23" s="94"/>
      <c r="DU23" s="94"/>
      <c r="DV23" s="94"/>
      <c r="DW23" s="59"/>
      <c r="DX23" s="94"/>
      <c r="DY23" s="94">
        <f t="shared" si="94"/>
        <v>0</v>
      </c>
      <c r="DZ23" s="94">
        <v>0</v>
      </c>
      <c r="EA23" s="94">
        <v>0</v>
      </c>
      <c r="EB23" s="94">
        <v>0</v>
      </c>
      <c r="EC23" s="94">
        <v>0</v>
      </c>
      <c r="ED23" s="94">
        <f t="shared" si="95"/>
        <v>0</v>
      </c>
      <c r="EE23" s="142"/>
      <c r="EF23" s="319"/>
      <c r="EG23" s="323"/>
      <c r="EH23" s="94"/>
      <c r="EI23" s="94"/>
      <c r="EJ23" s="94"/>
      <c r="EK23" s="94"/>
      <c r="EL23" s="59"/>
      <c r="EM23" s="94"/>
      <c r="EN23" s="94">
        <f t="shared" si="96"/>
        <v>0</v>
      </c>
      <c r="EO23" s="94">
        <v>0</v>
      </c>
      <c r="EP23" s="94">
        <v>0</v>
      </c>
      <c r="EQ23" s="94">
        <v>0</v>
      </c>
      <c r="ER23" s="94">
        <v>0</v>
      </c>
      <c r="ES23" s="94">
        <f t="shared" si="97"/>
        <v>0</v>
      </c>
      <c r="ET23" s="142"/>
      <c r="EU23" s="319"/>
      <c r="EV23" s="323"/>
      <c r="EW23" s="94"/>
      <c r="EX23" s="94"/>
      <c r="EY23" s="94"/>
      <c r="EZ23" s="94"/>
      <c r="FA23" s="59"/>
      <c r="FB23" s="94"/>
      <c r="FC23" s="94">
        <f t="shared" si="98"/>
        <v>0</v>
      </c>
      <c r="FD23" s="94">
        <v>0</v>
      </c>
      <c r="FE23" s="94">
        <v>0</v>
      </c>
      <c r="FF23" s="94">
        <v>0</v>
      </c>
      <c r="FG23" s="94">
        <v>0</v>
      </c>
      <c r="FH23" s="94">
        <f t="shared" si="99"/>
        <v>0</v>
      </c>
      <c r="FI23" s="142"/>
      <c r="FJ23" s="319"/>
      <c r="FK23" s="323"/>
      <c r="FL23" s="94"/>
      <c r="FM23" s="94"/>
      <c r="FN23" s="94"/>
      <c r="FO23" s="94"/>
      <c r="FP23" s="59"/>
      <c r="FQ23" s="94"/>
      <c r="FR23" s="94">
        <f t="shared" si="100"/>
        <v>0</v>
      </c>
      <c r="FS23" s="94">
        <v>0</v>
      </c>
      <c r="FT23" s="94">
        <v>0</v>
      </c>
      <c r="FU23" s="94">
        <v>0</v>
      </c>
      <c r="FV23" s="94">
        <v>0</v>
      </c>
      <c r="FW23" s="94">
        <f t="shared" si="101"/>
        <v>0</v>
      </c>
      <c r="FX23" s="142"/>
      <c r="FY23" s="319"/>
      <c r="FZ23" s="323"/>
      <c r="GA23" s="94"/>
      <c r="GB23" s="94"/>
      <c r="GC23" s="94"/>
      <c r="GD23" s="94"/>
      <c r="GE23" s="59"/>
      <c r="GF23" s="94"/>
      <c r="GG23" s="94">
        <f t="shared" si="102"/>
        <v>0</v>
      </c>
      <c r="GH23" s="94">
        <v>0</v>
      </c>
      <c r="GI23" s="94">
        <v>0</v>
      </c>
      <c r="GJ23" s="94">
        <v>0</v>
      </c>
      <c r="GK23" s="94">
        <v>0</v>
      </c>
      <c r="GL23" s="94">
        <f t="shared" si="103"/>
        <v>0</v>
      </c>
      <c r="GM23" s="142"/>
      <c r="GN23" s="319"/>
      <c r="GO23" s="323"/>
      <c r="GP23" s="94"/>
      <c r="GQ23" s="94"/>
      <c r="GR23" s="94"/>
      <c r="GS23" s="94"/>
      <c r="GT23" s="59"/>
      <c r="GU23" s="94"/>
      <c r="GV23" s="94">
        <f t="shared" si="104"/>
        <v>0</v>
      </c>
      <c r="GW23" s="94">
        <v>0</v>
      </c>
      <c r="GX23" s="94">
        <v>0</v>
      </c>
      <c r="GY23" s="94">
        <v>0</v>
      </c>
      <c r="GZ23" s="94">
        <v>0</v>
      </c>
      <c r="HA23" s="94">
        <f t="shared" si="105"/>
        <v>0</v>
      </c>
      <c r="HB23" s="142"/>
      <c r="HC23" s="319"/>
      <c r="HD23" s="323"/>
      <c r="HE23" s="94"/>
      <c r="HF23" s="94"/>
      <c r="HG23" s="94"/>
      <c r="HH23" s="94"/>
      <c r="HI23" s="59"/>
      <c r="HJ23" s="94"/>
      <c r="HK23" s="94">
        <f t="shared" si="106"/>
        <v>0</v>
      </c>
      <c r="HL23" s="94">
        <v>0</v>
      </c>
      <c r="HM23" s="94">
        <v>0</v>
      </c>
      <c r="HN23" s="94">
        <v>0</v>
      </c>
      <c r="HO23" s="94">
        <v>0</v>
      </c>
      <c r="HP23" s="94">
        <f t="shared" si="107"/>
        <v>0</v>
      </c>
      <c r="HQ23" s="142"/>
      <c r="HR23" s="319"/>
      <c r="HS23" s="323"/>
      <c r="HT23" s="94"/>
      <c r="HU23" s="94"/>
      <c r="HV23" s="94"/>
      <c r="HW23" s="94"/>
      <c r="HX23" s="59"/>
      <c r="HY23" s="94"/>
      <c r="HZ23" s="94">
        <f t="shared" si="108"/>
        <v>0</v>
      </c>
      <c r="IA23" s="94">
        <v>0</v>
      </c>
      <c r="IB23" s="94">
        <v>0</v>
      </c>
      <c r="IC23" s="94">
        <v>0</v>
      </c>
      <c r="ID23" s="94">
        <v>0</v>
      </c>
      <c r="IE23" s="94">
        <f t="shared" si="109"/>
        <v>0</v>
      </c>
      <c r="IF23" s="142"/>
      <c r="IG23" s="319"/>
      <c r="IH23" s="323"/>
      <c r="II23" s="94"/>
      <c r="IJ23" s="94"/>
      <c r="IK23" s="94"/>
      <c r="IL23" s="94"/>
      <c r="IM23" s="59"/>
      <c r="IN23" s="94"/>
      <c r="IO23" s="94">
        <f t="shared" si="110"/>
        <v>0</v>
      </c>
      <c r="IP23" s="94">
        <v>0</v>
      </c>
      <c r="IQ23" s="94">
        <v>0</v>
      </c>
      <c r="IR23" s="94">
        <v>0</v>
      </c>
      <c r="IS23" s="94">
        <v>0</v>
      </c>
      <c r="IT23" s="94">
        <f t="shared" si="111"/>
        <v>0</v>
      </c>
      <c r="IU23" s="142"/>
      <c r="IV23" s="319"/>
      <c r="IW23" s="323"/>
      <c r="IX23" s="94"/>
      <c r="IY23" s="94"/>
      <c r="IZ23" s="94"/>
      <c r="JA23" s="94"/>
      <c r="JB23" s="59"/>
      <c r="JC23" s="94"/>
      <c r="JD23" s="94">
        <f t="shared" si="112"/>
        <v>0</v>
      </c>
      <c r="JE23" s="94">
        <v>0</v>
      </c>
      <c r="JF23" s="94">
        <v>0</v>
      </c>
      <c r="JG23" s="94">
        <v>0</v>
      </c>
      <c r="JH23" s="94">
        <v>0</v>
      </c>
      <c r="JI23" s="94">
        <f t="shared" si="113"/>
        <v>0</v>
      </c>
      <c r="JJ23" s="142"/>
      <c r="JK23" s="319"/>
      <c r="JL23" s="323"/>
      <c r="JM23" s="94"/>
      <c r="JN23" s="94"/>
      <c r="JO23" s="94"/>
      <c r="JP23" s="94"/>
      <c r="JQ23" s="59"/>
      <c r="JR23" s="94"/>
      <c r="JS23" s="94">
        <f t="shared" si="114"/>
        <v>0</v>
      </c>
      <c r="JT23" s="94">
        <v>0</v>
      </c>
      <c r="JU23" s="94">
        <v>0</v>
      </c>
      <c r="JV23" s="94">
        <v>0</v>
      </c>
      <c r="JW23" s="94">
        <v>0</v>
      </c>
      <c r="JX23" s="94">
        <f t="shared" si="115"/>
        <v>0</v>
      </c>
      <c r="JY23" s="142"/>
      <c r="JZ23" s="319"/>
      <c r="KA23" s="323"/>
      <c r="KB23" s="94"/>
      <c r="KC23" s="94"/>
      <c r="KD23" s="94"/>
      <c r="KE23" s="94"/>
      <c r="KF23" s="59"/>
      <c r="KG23" s="94"/>
      <c r="KH23" s="94">
        <f t="shared" si="116"/>
        <v>0</v>
      </c>
      <c r="KI23" s="94">
        <v>0</v>
      </c>
      <c r="KJ23" s="94">
        <v>0</v>
      </c>
      <c r="KK23" s="94">
        <v>0</v>
      </c>
      <c r="KL23" s="94">
        <v>0</v>
      </c>
      <c r="KM23" s="94">
        <f t="shared" si="117"/>
        <v>0</v>
      </c>
      <c r="KN23" s="142"/>
      <c r="KO23" s="319"/>
      <c r="KP23" s="323"/>
      <c r="KQ23" s="94"/>
      <c r="KR23" s="94"/>
      <c r="KS23" s="94"/>
      <c r="KT23" s="94"/>
      <c r="KU23" s="59"/>
      <c r="KV23" s="94"/>
      <c r="KW23" s="94">
        <f t="shared" si="118"/>
        <v>0</v>
      </c>
      <c r="KX23" s="94">
        <v>0</v>
      </c>
      <c r="KY23" s="94">
        <v>0</v>
      </c>
      <c r="KZ23" s="94">
        <v>0</v>
      </c>
      <c r="LA23" s="94">
        <v>0</v>
      </c>
      <c r="LB23" s="94">
        <f t="shared" si="119"/>
        <v>0</v>
      </c>
      <c r="LC23" s="142"/>
      <c r="LD23" s="319"/>
      <c r="LE23" s="323"/>
      <c r="LF23" s="94"/>
      <c r="LG23" s="94"/>
      <c r="LH23" s="94"/>
      <c r="LI23" s="94"/>
      <c r="LJ23" s="59"/>
      <c r="LK23" s="94"/>
      <c r="LL23" s="94">
        <f t="shared" si="120"/>
        <v>0</v>
      </c>
      <c r="LM23" s="94">
        <v>0</v>
      </c>
      <c r="LN23" s="94">
        <v>0</v>
      </c>
      <c r="LO23" s="94">
        <v>0</v>
      </c>
      <c r="LP23" s="94">
        <v>0</v>
      </c>
      <c r="LQ23" s="94">
        <f t="shared" si="121"/>
        <v>0</v>
      </c>
      <c r="LR23" s="142"/>
      <c r="LS23" s="319"/>
      <c r="LT23" s="323"/>
      <c r="LU23" s="94"/>
      <c r="LV23" s="94"/>
      <c r="LW23" s="94"/>
      <c r="LX23" s="94"/>
      <c r="LY23" s="59"/>
      <c r="LZ23" s="94"/>
      <c r="MA23" s="94">
        <f t="shared" si="122"/>
        <v>0</v>
      </c>
      <c r="MB23" s="94">
        <v>0</v>
      </c>
      <c r="MC23" s="94">
        <v>0</v>
      </c>
      <c r="MD23" s="94">
        <v>0</v>
      </c>
      <c r="ME23" s="94">
        <v>0</v>
      </c>
      <c r="MF23" s="94">
        <f t="shared" si="123"/>
        <v>0</v>
      </c>
      <c r="MG23" s="142"/>
      <c r="MH23" s="319"/>
      <c r="MI23" s="323"/>
      <c r="MJ23" s="94"/>
      <c r="MK23" s="94"/>
      <c r="ML23" s="94"/>
      <c r="MM23" s="94"/>
      <c r="MN23" s="59"/>
      <c r="MO23" s="94"/>
      <c r="MP23" s="94">
        <f t="shared" si="124"/>
        <v>0</v>
      </c>
      <c r="MQ23" s="94">
        <v>0</v>
      </c>
      <c r="MR23" s="94">
        <v>0</v>
      </c>
      <c r="MS23" s="94">
        <v>0</v>
      </c>
      <c r="MT23" s="94">
        <v>0</v>
      </c>
      <c r="MU23" s="94">
        <f t="shared" si="125"/>
        <v>0</v>
      </c>
      <c r="MV23" s="142"/>
      <c r="MW23" s="319"/>
      <c r="MX23" s="323"/>
      <c r="MY23" s="94"/>
      <c r="MZ23" s="94"/>
      <c r="NA23" s="94"/>
      <c r="NB23" s="94"/>
      <c r="NC23" s="59"/>
      <c r="ND23" s="94"/>
      <c r="NE23" s="94">
        <f t="shared" si="126"/>
        <v>0</v>
      </c>
      <c r="NF23" s="94">
        <v>0</v>
      </c>
      <c r="NG23" s="94">
        <v>0</v>
      </c>
      <c r="NH23" s="94">
        <v>0</v>
      </c>
      <c r="NI23" s="94">
        <v>0</v>
      </c>
      <c r="NJ23" s="94">
        <f t="shared" si="127"/>
        <v>0</v>
      </c>
      <c r="NK23" s="142"/>
      <c r="NL23" s="319"/>
      <c r="NM23" s="323"/>
      <c r="NN23" s="94"/>
      <c r="NO23" s="94"/>
      <c r="NP23" s="94"/>
      <c r="NQ23" s="94"/>
      <c r="NR23" s="59"/>
      <c r="NS23" s="94"/>
      <c r="NT23" s="94">
        <f t="shared" si="128"/>
        <v>0</v>
      </c>
      <c r="NU23" s="94">
        <v>0</v>
      </c>
      <c r="NV23" s="94">
        <v>0</v>
      </c>
      <c r="NW23" s="94">
        <v>0</v>
      </c>
      <c r="NX23" s="94">
        <v>0</v>
      </c>
      <c r="NY23" s="94">
        <f t="shared" si="129"/>
        <v>0</v>
      </c>
      <c r="NZ23" s="142"/>
      <c r="OA23" s="319"/>
      <c r="OB23" s="323"/>
      <c r="OC23" s="94"/>
      <c r="OD23" s="94"/>
      <c r="OE23" s="94"/>
      <c r="OF23" s="94"/>
      <c r="OG23" s="59"/>
      <c r="OH23" s="94"/>
      <c r="OI23" s="94">
        <f t="shared" si="130"/>
        <v>0</v>
      </c>
      <c r="OJ23" s="94"/>
      <c r="OK23" s="94"/>
      <c r="OL23" s="94"/>
      <c r="OM23" s="94"/>
      <c r="ON23" s="94"/>
      <c r="OO23" s="142"/>
      <c r="OP23" s="319"/>
      <c r="OQ23" s="323"/>
      <c r="OR23" s="94"/>
      <c r="OS23" s="94"/>
      <c r="OT23" s="94"/>
      <c r="OU23" s="94"/>
      <c r="OV23" s="59"/>
      <c r="OW23" s="94"/>
      <c r="OX23" s="94">
        <f t="shared" si="132"/>
        <v>0</v>
      </c>
      <c r="OY23" s="94">
        <v>0</v>
      </c>
      <c r="OZ23" s="94">
        <v>0</v>
      </c>
      <c r="PA23" s="94">
        <v>0</v>
      </c>
      <c r="PB23" s="94">
        <v>0</v>
      </c>
      <c r="PC23" s="94">
        <f t="shared" si="133"/>
        <v>0</v>
      </c>
      <c r="PD23" s="142"/>
      <c r="PE23" s="319"/>
      <c r="PF23" s="323"/>
      <c r="PG23" s="94"/>
      <c r="PH23" s="94"/>
      <c r="PI23" s="94"/>
      <c r="PJ23" s="94"/>
      <c r="PK23" s="59"/>
      <c r="PL23" s="94"/>
      <c r="PM23" s="94">
        <f t="shared" si="134"/>
        <v>0</v>
      </c>
      <c r="PN23" s="94">
        <v>0</v>
      </c>
      <c r="PO23" s="94">
        <v>0</v>
      </c>
      <c r="PP23" s="94">
        <v>0</v>
      </c>
      <c r="PQ23" s="94">
        <v>0</v>
      </c>
      <c r="PR23" s="94">
        <f t="shared" si="135"/>
        <v>0</v>
      </c>
      <c r="PS23" s="142"/>
      <c r="PT23" s="319"/>
      <c r="PU23" s="323"/>
      <c r="PV23" s="94"/>
      <c r="PW23" s="94"/>
      <c r="PX23" s="94">
        <f t="shared" si="77"/>
        <v>0</v>
      </c>
      <c r="PY23" s="94">
        <v>0</v>
      </c>
      <c r="PZ23" s="94">
        <v>0</v>
      </c>
      <c r="QA23" s="94">
        <v>0</v>
      </c>
      <c r="QB23" s="94">
        <v>0</v>
      </c>
      <c r="QC23" s="318">
        <f t="shared" si="76"/>
        <v>0</v>
      </c>
      <c r="QD23" s="94">
        <v>0</v>
      </c>
      <c r="QE23" s="94"/>
      <c r="QF23" s="94"/>
      <c r="QG23" s="94"/>
      <c r="QH23" s="142"/>
    </row>
    <row r="24" spans="1:450" s="140" customFormat="1" ht="15" customHeight="1">
      <c r="A24" s="405">
        <v>17</v>
      </c>
      <c r="B24" s="323" t="s">
        <v>582</v>
      </c>
      <c r="C24" s="325"/>
      <c r="D24" s="325"/>
      <c r="E24" s="325"/>
      <c r="F24" s="325"/>
      <c r="G24" s="326"/>
      <c r="H24" s="326"/>
      <c r="I24" s="326"/>
      <c r="J24" s="325"/>
      <c r="K24" s="325"/>
      <c r="L24" s="325"/>
      <c r="M24" s="325"/>
      <c r="N24" s="325"/>
      <c r="O24" s="142"/>
      <c r="P24" s="319"/>
      <c r="Q24" s="323"/>
      <c r="R24" s="325"/>
      <c r="S24" s="325"/>
      <c r="T24" s="325"/>
      <c r="U24" s="325"/>
      <c r="V24" s="326"/>
      <c r="W24" s="326"/>
      <c r="X24" s="94">
        <f t="shared" si="80"/>
        <v>0</v>
      </c>
      <c r="Y24" s="325"/>
      <c r="Z24" s="325"/>
      <c r="AA24" s="325"/>
      <c r="AB24" s="325"/>
      <c r="AC24" s="325"/>
      <c r="AD24" s="142"/>
      <c r="AE24" s="319"/>
      <c r="AF24" s="323"/>
      <c r="AG24" s="325"/>
      <c r="AH24" s="325"/>
      <c r="AI24" s="325"/>
      <c r="AJ24" s="325"/>
      <c r="AK24" s="326"/>
      <c r="AL24" s="326"/>
      <c r="AM24" s="94">
        <f t="shared" si="82"/>
        <v>0</v>
      </c>
      <c r="AN24" s="325"/>
      <c r="AO24" s="325"/>
      <c r="AP24" s="325"/>
      <c r="AQ24" s="325"/>
      <c r="AR24" s="325"/>
      <c r="AS24" s="142"/>
      <c r="AT24" s="319"/>
      <c r="AU24" s="323"/>
      <c r="AV24" s="325"/>
      <c r="AW24" s="325"/>
      <c r="AX24" s="325"/>
      <c r="AY24" s="325"/>
      <c r="AZ24" s="326"/>
      <c r="BA24" s="326"/>
      <c r="BB24" s="94">
        <f t="shared" si="84"/>
        <v>0</v>
      </c>
      <c r="BC24" s="325"/>
      <c r="BD24" s="325"/>
      <c r="BE24" s="325"/>
      <c r="BF24" s="325"/>
      <c r="BG24" s="325"/>
      <c r="BH24" s="142"/>
      <c r="BI24" s="319"/>
      <c r="BJ24" s="323"/>
      <c r="BK24" s="325"/>
      <c r="BL24" s="325"/>
      <c r="BM24" s="325"/>
      <c r="BN24" s="325"/>
      <c r="BO24" s="326"/>
      <c r="BP24" s="326"/>
      <c r="BQ24" s="94">
        <f t="shared" si="86"/>
        <v>0</v>
      </c>
      <c r="BR24" s="325"/>
      <c r="BS24" s="325"/>
      <c r="BT24" s="325"/>
      <c r="BU24" s="325"/>
      <c r="BV24" s="325"/>
      <c r="BW24" s="142"/>
      <c r="BX24" s="319"/>
      <c r="BY24" s="323"/>
      <c r="BZ24" s="325"/>
      <c r="CA24" s="325"/>
      <c r="CB24" s="325"/>
      <c r="CC24" s="325"/>
      <c r="CD24" s="326"/>
      <c r="CE24" s="326"/>
      <c r="CF24" s="94">
        <f t="shared" si="88"/>
        <v>0</v>
      </c>
      <c r="CG24" s="325"/>
      <c r="CH24" s="325"/>
      <c r="CI24" s="325"/>
      <c r="CJ24" s="325"/>
      <c r="CK24" s="325"/>
      <c r="CL24" s="142"/>
      <c r="CM24" s="319"/>
      <c r="CN24" s="323"/>
      <c r="CO24" s="325"/>
      <c r="CP24" s="325"/>
      <c r="CQ24" s="325"/>
      <c r="CR24" s="325"/>
      <c r="CS24" s="326"/>
      <c r="CT24" s="326"/>
      <c r="CU24" s="94">
        <f t="shared" si="90"/>
        <v>0</v>
      </c>
      <c r="CV24" s="94">
        <v>0</v>
      </c>
      <c r="CW24" s="94">
        <v>0</v>
      </c>
      <c r="CX24" s="94">
        <v>0</v>
      </c>
      <c r="CY24" s="94">
        <v>0</v>
      </c>
      <c r="CZ24" s="325"/>
      <c r="DA24" s="142"/>
      <c r="DB24" s="319"/>
      <c r="DC24" s="323"/>
      <c r="DD24" s="325"/>
      <c r="DE24" s="325"/>
      <c r="DF24" s="325"/>
      <c r="DG24" s="325"/>
      <c r="DH24" s="326"/>
      <c r="DI24" s="326"/>
      <c r="DJ24" s="94">
        <f t="shared" si="92"/>
        <v>0</v>
      </c>
      <c r="DK24" s="325"/>
      <c r="DL24" s="325"/>
      <c r="DM24" s="325"/>
      <c r="DN24" s="325"/>
      <c r="DO24" s="325"/>
      <c r="DP24" s="142"/>
      <c r="DQ24" s="319"/>
      <c r="DR24" s="323"/>
      <c r="DS24" s="325"/>
      <c r="DT24" s="325"/>
      <c r="DU24" s="325"/>
      <c r="DV24" s="325"/>
      <c r="DW24" s="326"/>
      <c r="DX24" s="326"/>
      <c r="DY24" s="94">
        <f t="shared" si="94"/>
        <v>0</v>
      </c>
      <c r="DZ24" s="325"/>
      <c r="EA24" s="325"/>
      <c r="EB24" s="325"/>
      <c r="EC24" s="325"/>
      <c r="ED24" s="325"/>
      <c r="EE24" s="142"/>
      <c r="EF24" s="319"/>
      <c r="EG24" s="323"/>
      <c r="EH24" s="325"/>
      <c r="EI24" s="325"/>
      <c r="EJ24" s="325"/>
      <c r="EK24" s="325"/>
      <c r="EL24" s="326"/>
      <c r="EM24" s="326"/>
      <c r="EN24" s="94">
        <f t="shared" si="96"/>
        <v>0</v>
      </c>
      <c r="EO24" s="325"/>
      <c r="EP24" s="325"/>
      <c r="EQ24" s="325"/>
      <c r="ER24" s="325"/>
      <c r="ES24" s="325"/>
      <c r="ET24" s="142"/>
      <c r="EU24" s="319"/>
      <c r="EV24" s="323"/>
      <c r="EW24" s="325"/>
      <c r="EX24" s="325"/>
      <c r="EY24" s="325"/>
      <c r="EZ24" s="325"/>
      <c r="FA24" s="326"/>
      <c r="FB24" s="326"/>
      <c r="FC24" s="94">
        <f t="shared" si="98"/>
        <v>0</v>
      </c>
      <c r="FD24" s="325"/>
      <c r="FE24" s="325"/>
      <c r="FF24" s="325"/>
      <c r="FG24" s="325"/>
      <c r="FH24" s="325"/>
      <c r="FI24" s="142"/>
      <c r="FJ24" s="319"/>
      <c r="FK24" s="323"/>
      <c r="FL24" s="325"/>
      <c r="FM24" s="325"/>
      <c r="FN24" s="325"/>
      <c r="FO24" s="325"/>
      <c r="FP24" s="326"/>
      <c r="FQ24" s="326"/>
      <c r="FR24" s="94">
        <f t="shared" si="100"/>
        <v>0</v>
      </c>
      <c r="FS24" s="325"/>
      <c r="FT24" s="325"/>
      <c r="FU24" s="325"/>
      <c r="FV24" s="325"/>
      <c r="FW24" s="325"/>
      <c r="FX24" s="142"/>
      <c r="FY24" s="319"/>
      <c r="FZ24" s="323"/>
      <c r="GA24" s="325"/>
      <c r="GB24" s="325"/>
      <c r="GC24" s="325"/>
      <c r="GD24" s="325"/>
      <c r="GE24" s="326"/>
      <c r="GF24" s="326"/>
      <c r="GG24" s="94">
        <f t="shared" si="102"/>
        <v>0</v>
      </c>
      <c r="GH24" s="325"/>
      <c r="GI24" s="325"/>
      <c r="GJ24" s="325"/>
      <c r="GK24" s="325"/>
      <c r="GL24" s="325"/>
      <c r="GM24" s="142"/>
      <c r="GN24" s="319"/>
      <c r="GO24" s="323"/>
      <c r="GP24" s="325"/>
      <c r="GQ24" s="325"/>
      <c r="GR24" s="325"/>
      <c r="GS24" s="325"/>
      <c r="GT24" s="326"/>
      <c r="GU24" s="326"/>
      <c r="GV24" s="94">
        <f t="shared" si="104"/>
        <v>0</v>
      </c>
      <c r="GW24" s="325"/>
      <c r="GX24" s="325"/>
      <c r="GY24" s="325"/>
      <c r="GZ24" s="325"/>
      <c r="HA24" s="325"/>
      <c r="HB24" s="142"/>
      <c r="HC24" s="319"/>
      <c r="HD24" s="323"/>
      <c r="HE24" s="325"/>
      <c r="HF24" s="325"/>
      <c r="HG24" s="325"/>
      <c r="HH24" s="325"/>
      <c r="HI24" s="326"/>
      <c r="HJ24" s="326"/>
      <c r="HK24" s="94">
        <f t="shared" si="106"/>
        <v>0</v>
      </c>
      <c r="HL24" s="325"/>
      <c r="HM24" s="325"/>
      <c r="HN24" s="325"/>
      <c r="HO24" s="325"/>
      <c r="HP24" s="325"/>
      <c r="HQ24" s="142"/>
      <c r="HR24" s="319"/>
      <c r="HS24" s="323"/>
      <c r="HT24" s="325"/>
      <c r="HU24" s="325"/>
      <c r="HV24" s="325"/>
      <c r="HW24" s="325"/>
      <c r="HX24" s="326"/>
      <c r="HY24" s="326"/>
      <c r="HZ24" s="94">
        <f t="shared" si="108"/>
        <v>0</v>
      </c>
      <c r="IA24" s="325"/>
      <c r="IB24" s="325"/>
      <c r="IC24" s="325"/>
      <c r="ID24" s="325"/>
      <c r="IE24" s="325"/>
      <c r="IF24" s="142"/>
      <c r="IG24" s="319"/>
      <c r="IH24" s="323"/>
      <c r="II24" s="325"/>
      <c r="IJ24" s="325"/>
      <c r="IK24" s="325"/>
      <c r="IL24" s="325"/>
      <c r="IM24" s="326"/>
      <c r="IN24" s="326"/>
      <c r="IO24" s="94">
        <f t="shared" si="110"/>
        <v>0</v>
      </c>
      <c r="IP24" s="325"/>
      <c r="IQ24" s="325"/>
      <c r="IR24" s="325"/>
      <c r="IS24" s="325"/>
      <c r="IT24" s="325"/>
      <c r="IU24" s="142"/>
      <c r="IV24" s="319"/>
      <c r="IW24" s="323"/>
      <c r="IX24" s="325"/>
      <c r="IY24" s="325"/>
      <c r="IZ24" s="325"/>
      <c r="JA24" s="325"/>
      <c r="JB24" s="326"/>
      <c r="JC24" s="326"/>
      <c r="JD24" s="94">
        <f t="shared" si="112"/>
        <v>0</v>
      </c>
      <c r="JE24" s="325"/>
      <c r="JF24" s="325"/>
      <c r="JG24" s="325"/>
      <c r="JH24" s="325"/>
      <c r="JI24" s="325"/>
      <c r="JJ24" s="142"/>
      <c r="JK24" s="319"/>
      <c r="JL24" s="323"/>
      <c r="JM24" s="325"/>
      <c r="JN24" s="325"/>
      <c r="JO24" s="325"/>
      <c r="JP24" s="325"/>
      <c r="JQ24" s="326"/>
      <c r="JR24" s="326"/>
      <c r="JS24" s="94">
        <f t="shared" si="114"/>
        <v>0</v>
      </c>
      <c r="JT24" s="325"/>
      <c r="JU24" s="325"/>
      <c r="JV24" s="325"/>
      <c r="JW24" s="325"/>
      <c r="JX24" s="325"/>
      <c r="JY24" s="142"/>
      <c r="JZ24" s="319"/>
      <c r="KA24" s="323"/>
      <c r="KB24" s="325"/>
      <c r="KC24" s="325"/>
      <c r="KD24" s="325"/>
      <c r="KE24" s="325"/>
      <c r="KF24" s="326"/>
      <c r="KG24" s="326"/>
      <c r="KH24" s="94">
        <f t="shared" si="116"/>
        <v>0</v>
      </c>
      <c r="KI24" s="325"/>
      <c r="KJ24" s="325"/>
      <c r="KK24" s="325"/>
      <c r="KL24" s="325"/>
      <c r="KM24" s="325"/>
      <c r="KN24" s="142"/>
      <c r="KO24" s="319"/>
      <c r="KP24" s="323"/>
      <c r="KQ24" s="325"/>
      <c r="KR24" s="325"/>
      <c r="KS24" s="325"/>
      <c r="KT24" s="325"/>
      <c r="KU24" s="326"/>
      <c r="KV24" s="326"/>
      <c r="KW24" s="94">
        <f t="shared" si="118"/>
        <v>0</v>
      </c>
      <c r="KX24" s="325"/>
      <c r="KY24" s="325"/>
      <c r="KZ24" s="325"/>
      <c r="LA24" s="325"/>
      <c r="LB24" s="325"/>
      <c r="LC24" s="142"/>
      <c r="LD24" s="319"/>
      <c r="LE24" s="323"/>
      <c r="LF24" s="325"/>
      <c r="LG24" s="325"/>
      <c r="LH24" s="325"/>
      <c r="LI24" s="325"/>
      <c r="LJ24" s="326"/>
      <c r="LK24" s="326"/>
      <c r="LL24" s="94">
        <f t="shared" si="120"/>
        <v>0</v>
      </c>
      <c r="LM24" s="94">
        <v>0</v>
      </c>
      <c r="LN24" s="94">
        <v>0</v>
      </c>
      <c r="LO24" s="94">
        <v>0</v>
      </c>
      <c r="LP24" s="94">
        <v>0</v>
      </c>
      <c r="LQ24" s="325"/>
      <c r="LR24" s="142"/>
      <c r="LS24" s="319"/>
      <c r="LT24" s="323"/>
      <c r="LU24" s="325"/>
      <c r="LV24" s="325"/>
      <c r="LW24" s="325"/>
      <c r="LX24" s="325"/>
      <c r="LY24" s="326"/>
      <c r="LZ24" s="326"/>
      <c r="MA24" s="94">
        <f t="shared" si="122"/>
        <v>0</v>
      </c>
      <c r="MB24" s="325"/>
      <c r="MC24" s="325"/>
      <c r="MD24" s="325"/>
      <c r="ME24" s="325"/>
      <c r="MF24" s="325"/>
      <c r="MG24" s="142"/>
      <c r="MH24" s="319"/>
      <c r="MI24" s="323"/>
      <c r="MJ24" s="325"/>
      <c r="MK24" s="325"/>
      <c r="ML24" s="325"/>
      <c r="MM24" s="325"/>
      <c r="MN24" s="326"/>
      <c r="MO24" s="326"/>
      <c r="MP24" s="94">
        <f t="shared" si="124"/>
        <v>0</v>
      </c>
      <c r="MQ24" s="325"/>
      <c r="MR24" s="325"/>
      <c r="MS24" s="325"/>
      <c r="MT24" s="325"/>
      <c r="MU24" s="325"/>
      <c r="MV24" s="142"/>
      <c r="MW24" s="319"/>
      <c r="MX24" s="323"/>
      <c r="MY24" s="325"/>
      <c r="MZ24" s="325"/>
      <c r="NA24" s="325"/>
      <c r="NB24" s="325"/>
      <c r="NC24" s="326"/>
      <c r="ND24" s="326"/>
      <c r="NE24" s="94">
        <f t="shared" si="126"/>
        <v>0</v>
      </c>
      <c r="NF24" s="325"/>
      <c r="NG24" s="325"/>
      <c r="NH24" s="325"/>
      <c r="NI24" s="325"/>
      <c r="NJ24" s="325"/>
      <c r="NK24" s="142"/>
      <c r="NL24" s="319"/>
      <c r="NM24" s="323"/>
      <c r="NN24" s="325"/>
      <c r="NO24" s="325"/>
      <c r="NP24" s="325"/>
      <c r="NQ24" s="325"/>
      <c r="NR24" s="326"/>
      <c r="NS24" s="326"/>
      <c r="NT24" s="94">
        <f t="shared" si="128"/>
        <v>0</v>
      </c>
      <c r="NU24" s="94">
        <v>0</v>
      </c>
      <c r="NV24" s="94">
        <v>0</v>
      </c>
      <c r="NW24" s="94">
        <v>0</v>
      </c>
      <c r="NX24" s="94">
        <v>0</v>
      </c>
      <c r="NY24" s="325"/>
      <c r="NZ24" s="142"/>
      <c r="OA24" s="319"/>
      <c r="OB24" s="323"/>
      <c r="OC24" s="325"/>
      <c r="OD24" s="325"/>
      <c r="OE24" s="325"/>
      <c r="OF24" s="325"/>
      <c r="OG24" s="326"/>
      <c r="OH24" s="326"/>
      <c r="OI24" s="94">
        <f t="shared" si="130"/>
        <v>0</v>
      </c>
      <c r="OJ24" s="325"/>
      <c r="OK24" s="325"/>
      <c r="OL24" s="325"/>
      <c r="OM24" s="325"/>
      <c r="ON24" s="325"/>
      <c r="OO24" s="142"/>
      <c r="OP24" s="319"/>
      <c r="OQ24" s="323"/>
      <c r="OR24" s="325"/>
      <c r="OS24" s="325"/>
      <c r="OT24" s="325"/>
      <c r="OU24" s="325"/>
      <c r="OV24" s="326"/>
      <c r="OW24" s="326"/>
      <c r="OX24" s="94">
        <f t="shared" si="132"/>
        <v>0</v>
      </c>
      <c r="OY24" s="325">
        <v>0</v>
      </c>
      <c r="OZ24" s="325">
        <v>0</v>
      </c>
      <c r="PA24" s="325">
        <v>0</v>
      </c>
      <c r="PB24" s="325">
        <v>0</v>
      </c>
      <c r="PC24" s="325"/>
      <c r="PD24" s="142"/>
      <c r="PE24" s="319"/>
      <c r="PF24" s="323"/>
      <c r="PG24" s="325"/>
      <c r="PH24" s="325"/>
      <c r="PI24" s="325"/>
      <c r="PJ24" s="325"/>
      <c r="PK24" s="326"/>
      <c r="PL24" s="326"/>
      <c r="PM24" s="94">
        <f t="shared" si="134"/>
        <v>0</v>
      </c>
      <c r="PN24" s="325"/>
      <c r="PO24" s="325"/>
      <c r="PP24" s="325"/>
      <c r="PQ24" s="325"/>
      <c r="PR24" s="325"/>
      <c r="PS24" s="142"/>
      <c r="PT24" s="319"/>
      <c r="PU24" s="323"/>
      <c r="PV24" s="325"/>
      <c r="PW24" s="325"/>
      <c r="PX24" s="325">
        <f t="shared" si="77"/>
        <v>0</v>
      </c>
      <c r="PY24" s="325">
        <v>0</v>
      </c>
      <c r="PZ24" s="325">
        <v>0</v>
      </c>
      <c r="QA24" s="325">
        <v>0</v>
      </c>
      <c r="QB24" s="325">
        <v>0</v>
      </c>
      <c r="QC24" s="318">
        <f t="shared" si="76"/>
        <v>0</v>
      </c>
      <c r="QD24" s="325"/>
      <c r="QE24" s="325"/>
      <c r="QF24" s="325"/>
      <c r="QG24" s="325"/>
      <c r="QH24" s="142"/>
    </row>
    <row r="25" spans="1:450" s="140" customFormat="1" ht="15" customHeight="1">
      <c r="A25" s="404">
        <v>18</v>
      </c>
      <c r="B25" s="323" t="s">
        <v>583</v>
      </c>
      <c r="C25" s="326"/>
      <c r="D25" s="326"/>
      <c r="E25" s="326"/>
      <c r="F25" s="326"/>
      <c r="G25" s="326"/>
      <c r="H25" s="326"/>
      <c r="I25" s="326"/>
      <c r="J25" s="326"/>
      <c r="K25" s="326"/>
      <c r="L25" s="326"/>
      <c r="M25" s="326"/>
      <c r="N25" s="326"/>
      <c r="O25" s="142"/>
      <c r="P25" s="319"/>
      <c r="Q25" s="323"/>
      <c r="R25" s="326"/>
      <c r="S25" s="326"/>
      <c r="T25" s="326"/>
      <c r="U25" s="326"/>
      <c r="V25" s="326"/>
      <c r="W25" s="326"/>
      <c r="X25" s="94">
        <f t="shared" si="80"/>
        <v>0</v>
      </c>
      <c r="Y25" s="326"/>
      <c r="Z25" s="326"/>
      <c r="AA25" s="326"/>
      <c r="AB25" s="326"/>
      <c r="AC25" s="326"/>
      <c r="AD25" s="142"/>
      <c r="AE25" s="319"/>
      <c r="AF25" s="323"/>
      <c r="AG25" s="326"/>
      <c r="AH25" s="326"/>
      <c r="AI25" s="326"/>
      <c r="AJ25" s="326"/>
      <c r="AK25" s="326"/>
      <c r="AL25" s="326"/>
      <c r="AM25" s="94">
        <f t="shared" si="82"/>
        <v>0</v>
      </c>
      <c r="AN25" s="326"/>
      <c r="AO25" s="326"/>
      <c r="AP25" s="326"/>
      <c r="AQ25" s="326"/>
      <c r="AR25" s="326"/>
      <c r="AS25" s="142"/>
      <c r="AT25" s="319"/>
      <c r="AU25" s="323"/>
      <c r="AV25" s="326"/>
      <c r="AW25" s="326"/>
      <c r="AX25" s="326"/>
      <c r="AY25" s="326"/>
      <c r="AZ25" s="326"/>
      <c r="BA25" s="326"/>
      <c r="BB25" s="94">
        <f t="shared" si="84"/>
        <v>0</v>
      </c>
      <c r="BC25" s="326"/>
      <c r="BD25" s="326"/>
      <c r="BE25" s="326"/>
      <c r="BF25" s="326"/>
      <c r="BG25" s="326"/>
      <c r="BH25" s="142"/>
      <c r="BI25" s="319"/>
      <c r="BJ25" s="323"/>
      <c r="BK25" s="326"/>
      <c r="BL25" s="326"/>
      <c r="BM25" s="326"/>
      <c r="BN25" s="326"/>
      <c r="BO25" s="326"/>
      <c r="BP25" s="326"/>
      <c r="BQ25" s="94">
        <f t="shared" si="86"/>
        <v>0</v>
      </c>
      <c r="BR25" s="326"/>
      <c r="BS25" s="326"/>
      <c r="BT25" s="326"/>
      <c r="BU25" s="326"/>
      <c r="BV25" s="326"/>
      <c r="BW25" s="142"/>
      <c r="BX25" s="319"/>
      <c r="BY25" s="323"/>
      <c r="BZ25" s="326"/>
      <c r="CA25" s="326"/>
      <c r="CB25" s="326"/>
      <c r="CC25" s="326"/>
      <c r="CD25" s="326"/>
      <c r="CE25" s="326"/>
      <c r="CF25" s="94">
        <f t="shared" si="88"/>
        <v>0</v>
      </c>
      <c r="CG25" s="326"/>
      <c r="CH25" s="326"/>
      <c r="CI25" s="326"/>
      <c r="CJ25" s="326"/>
      <c r="CK25" s="326"/>
      <c r="CL25" s="142"/>
      <c r="CM25" s="319"/>
      <c r="CN25" s="323"/>
      <c r="CO25" s="326"/>
      <c r="CP25" s="326"/>
      <c r="CQ25" s="326"/>
      <c r="CR25" s="326"/>
      <c r="CS25" s="326"/>
      <c r="CT25" s="326"/>
      <c r="CU25" s="94">
        <f t="shared" si="90"/>
        <v>0</v>
      </c>
      <c r="CV25" s="94">
        <v>0</v>
      </c>
      <c r="CW25" s="94">
        <v>0</v>
      </c>
      <c r="CX25" s="94">
        <v>0</v>
      </c>
      <c r="CY25" s="94">
        <v>0</v>
      </c>
      <c r="CZ25" s="326"/>
      <c r="DA25" s="142"/>
      <c r="DB25" s="319"/>
      <c r="DC25" s="323"/>
      <c r="DD25" s="326"/>
      <c r="DE25" s="326"/>
      <c r="DF25" s="326"/>
      <c r="DG25" s="326"/>
      <c r="DH25" s="326"/>
      <c r="DI25" s="326"/>
      <c r="DJ25" s="94">
        <f t="shared" si="92"/>
        <v>0</v>
      </c>
      <c r="DK25" s="326"/>
      <c r="DL25" s="326"/>
      <c r="DM25" s="326"/>
      <c r="DN25" s="326"/>
      <c r="DO25" s="326"/>
      <c r="DP25" s="142"/>
      <c r="DQ25" s="319"/>
      <c r="DR25" s="323"/>
      <c r="DS25" s="326"/>
      <c r="DT25" s="326"/>
      <c r="DU25" s="326"/>
      <c r="DV25" s="326"/>
      <c r="DW25" s="326"/>
      <c r="DX25" s="326"/>
      <c r="DY25" s="94">
        <f t="shared" si="94"/>
        <v>0</v>
      </c>
      <c r="DZ25" s="326"/>
      <c r="EA25" s="326"/>
      <c r="EB25" s="326"/>
      <c r="EC25" s="326"/>
      <c r="ED25" s="326"/>
      <c r="EE25" s="142"/>
      <c r="EF25" s="319"/>
      <c r="EG25" s="323"/>
      <c r="EH25" s="326"/>
      <c r="EI25" s="326"/>
      <c r="EJ25" s="326"/>
      <c r="EK25" s="326"/>
      <c r="EL25" s="326"/>
      <c r="EM25" s="326"/>
      <c r="EN25" s="94">
        <f t="shared" si="96"/>
        <v>0</v>
      </c>
      <c r="EO25" s="326"/>
      <c r="EP25" s="326"/>
      <c r="EQ25" s="326"/>
      <c r="ER25" s="326"/>
      <c r="ES25" s="326"/>
      <c r="ET25" s="142"/>
      <c r="EU25" s="319"/>
      <c r="EV25" s="323"/>
      <c r="EW25" s="326"/>
      <c r="EX25" s="326"/>
      <c r="EY25" s="326"/>
      <c r="EZ25" s="326"/>
      <c r="FA25" s="326"/>
      <c r="FB25" s="326"/>
      <c r="FC25" s="94">
        <f t="shared" si="98"/>
        <v>0</v>
      </c>
      <c r="FD25" s="326"/>
      <c r="FE25" s="326"/>
      <c r="FF25" s="326"/>
      <c r="FG25" s="326"/>
      <c r="FH25" s="326"/>
      <c r="FI25" s="142"/>
      <c r="FJ25" s="319"/>
      <c r="FK25" s="323"/>
      <c r="FL25" s="326"/>
      <c r="FM25" s="326"/>
      <c r="FN25" s="326"/>
      <c r="FO25" s="326"/>
      <c r="FP25" s="326"/>
      <c r="FQ25" s="326"/>
      <c r="FR25" s="94">
        <f t="shared" si="100"/>
        <v>0</v>
      </c>
      <c r="FS25" s="326"/>
      <c r="FT25" s="326"/>
      <c r="FU25" s="326"/>
      <c r="FV25" s="326"/>
      <c r="FW25" s="326"/>
      <c r="FX25" s="142"/>
      <c r="FY25" s="319"/>
      <c r="FZ25" s="323"/>
      <c r="GA25" s="326"/>
      <c r="GB25" s="326"/>
      <c r="GC25" s="326"/>
      <c r="GD25" s="326"/>
      <c r="GE25" s="326"/>
      <c r="GF25" s="326"/>
      <c r="GG25" s="94">
        <f t="shared" si="102"/>
        <v>0</v>
      </c>
      <c r="GH25" s="326"/>
      <c r="GI25" s="326"/>
      <c r="GJ25" s="326"/>
      <c r="GK25" s="326"/>
      <c r="GL25" s="326"/>
      <c r="GM25" s="142"/>
      <c r="GN25" s="319"/>
      <c r="GO25" s="323"/>
      <c r="GP25" s="326"/>
      <c r="GQ25" s="326"/>
      <c r="GR25" s="326"/>
      <c r="GS25" s="326"/>
      <c r="GT25" s="326"/>
      <c r="GU25" s="326"/>
      <c r="GV25" s="94">
        <f t="shared" si="104"/>
        <v>0</v>
      </c>
      <c r="GW25" s="326"/>
      <c r="GX25" s="326"/>
      <c r="GY25" s="326"/>
      <c r="GZ25" s="326"/>
      <c r="HA25" s="326"/>
      <c r="HB25" s="142"/>
      <c r="HC25" s="319"/>
      <c r="HD25" s="323"/>
      <c r="HE25" s="326"/>
      <c r="HF25" s="326"/>
      <c r="HG25" s="326"/>
      <c r="HH25" s="326"/>
      <c r="HI25" s="326"/>
      <c r="HJ25" s="326"/>
      <c r="HK25" s="94">
        <f t="shared" si="106"/>
        <v>0</v>
      </c>
      <c r="HL25" s="326"/>
      <c r="HM25" s="326"/>
      <c r="HN25" s="326"/>
      <c r="HO25" s="326"/>
      <c r="HP25" s="326"/>
      <c r="HQ25" s="142"/>
      <c r="HR25" s="319"/>
      <c r="HS25" s="323"/>
      <c r="HT25" s="326"/>
      <c r="HU25" s="326"/>
      <c r="HV25" s="326"/>
      <c r="HW25" s="326"/>
      <c r="HX25" s="326"/>
      <c r="HY25" s="326"/>
      <c r="HZ25" s="94">
        <f t="shared" si="108"/>
        <v>0</v>
      </c>
      <c r="IA25" s="326"/>
      <c r="IB25" s="326"/>
      <c r="IC25" s="326"/>
      <c r="ID25" s="326"/>
      <c r="IE25" s="326"/>
      <c r="IF25" s="142"/>
      <c r="IG25" s="319"/>
      <c r="IH25" s="323"/>
      <c r="II25" s="326"/>
      <c r="IJ25" s="326"/>
      <c r="IK25" s="326"/>
      <c r="IL25" s="326"/>
      <c r="IM25" s="326"/>
      <c r="IN25" s="326"/>
      <c r="IO25" s="94">
        <f t="shared" si="110"/>
        <v>0</v>
      </c>
      <c r="IP25" s="326"/>
      <c r="IQ25" s="326"/>
      <c r="IR25" s="326"/>
      <c r="IS25" s="326"/>
      <c r="IT25" s="326"/>
      <c r="IU25" s="142"/>
      <c r="IV25" s="319"/>
      <c r="IW25" s="323"/>
      <c r="IX25" s="326"/>
      <c r="IY25" s="326"/>
      <c r="IZ25" s="326"/>
      <c r="JA25" s="326"/>
      <c r="JB25" s="326"/>
      <c r="JC25" s="326"/>
      <c r="JD25" s="94">
        <f t="shared" si="112"/>
        <v>0</v>
      </c>
      <c r="JE25" s="326"/>
      <c r="JF25" s="326"/>
      <c r="JG25" s="326"/>
      <c r="JH25" s="326"/>
      <c r="JI25" s="326"/>
      <c r="JJ25" s="142"/>
      <c r="JK25" s="319"/>
      <c r="JL25" s="323"/>
      <c r="JM25" s="326"/>
      <c r="JN25" s="326"/>
      <c r="JO25" s="326"/>
      <c r="JP25" s="326"/>
      <c r="JQ25" s="326"/>
      <c r="JR25" s="326"/>
      <c r="JS25" s="94">
        <f t="shared" si="114"/>
        <v>0</v>
      </c>
      <c r="JT25" s="326"/>
      <c r="JU25" s="326"/>
      <c r="JV25" s="326"/>
      <c r="JW25" s="326"/>
      <c r="JX25" s="326"/>
      <c r="JY25" s="142"/>
      <c r="JZ25" s="319"/>
      <c r="KA25" s="323"/>
      <c r="KB25" s="326"/>
      <c r="KC25" s="326"/>
      <c r="KD25" s="326"/>
      <c r="KE25" s="326"/>
      <c r="KF25" s="326"/>
      <c r="KG25" s="326"/>
      <c r="KH25" s="94">
        <f t="shared" si="116"/>
        <v>0</v>
      </c>
      <c r="KI25" s="326"/>
      <c r="KJ25" s="326"/>
      <c r="KK25" s="326"/>
      <c r="KL25" s="326"/>
      <c r="KM25" s="326"/>
      <c r="KN25" s="142"/>
      <c r="KO25" s="319"/>
      <c r="KP25" s="323"/>
      <c r="KQ25" s="326"/>
      <c r="KR25" s="326"/>
      <c r="KS25" s="326"/>
      <c r="KT25" s="326"/>
      <c r="KU25" s="326"/>
      <c r="KV25" s="326"/>
      <c r="KW25" s="94">
        <f t="shared" si="118"/>
        <v>0</v>
      </c>
      <c r="KX25" s="326"/>
      <c r="KY25" s="326"/>
      <c r="KZ25" s="326"/>
      <c r="LA25" s="326"/>
      <c r="LB25" s="326"/>
      <c r="LC25" s="142"/>
      <c r="LD25" s="319"/>
      <c r="LE25" s="323"/>
      <c r="LF25" s="326"/>
      <c r="LG25" s="326"/>
      <c r="LH25" s="326"/>
      <c r="LI25" s="326"/>
      <c r="LJ25" s="326"/>
      <c r="LK25" s="326"/>
      <c r="LL25" s="94">
        <f t="shared" si="120"/>
        <v>0</v>
      </c>
      <c r="LM25" s="94">
        <v>0</v>
      </c>
      <c r="LN25" s="94">
        <v>0</v>
      </c>
      <c r="LO25" s="94">
        <v>0</v>
      </c>
      <c r="LP25" s="94">
        <v>0</v>
      </c>
      <c r="LQ25" s="326"/>
      <c r="LR25" s="142"/>
      <c r="LS25" s="319"/>
      <c r="LT25" s="323"/>
      <c r="LU25" s="326"/>
      <c r="LV25" s="326"/>
      <c r="LW25" s="326"/>
      <c r="LX25" s="326"/>
      <c r="LY25" s="326"/>
      <c r="LZ25" s="326"/>
      <c r="MA25" s="94">
        <f t="shared" si="122"/>
        <v>0</v>
      </c>
      <c r="MB25" s="326"/>
      <c r="MC25" s="326"/>
      <c r="MD25" s="326"/>
      <c r="ME25" s="326"/>
      <c r="MF25" s="326"/>
      <c r="MG25" s="142"/>
      <c r="MH25" s="319"/>
      <c r="MI25" s="323"/>
      <c r="MJ25" s="326"/>
      <c r="MK25" s="326"/>
      <c r="ML25" s="326"/>
      <c r="MM25" s="326"/>
      <c r="MN25" s="326"/>
      <c r="MO25" s="326"/>
      <c r="MP25" s="94">
        <f t="shared" si="124"/>
        <v>0</v>
      </c>
      <c r="MQ25" s="326"/>
      <c r="MR25" s="326"/>
      <c r="MS25" s="326"/>
      <c r="MT25" s="326"/>
      <c r="MU25" s="326"/>
      <c r="MV25" s="142"/>
      <c r="MW25" s="319"/>
      <c r="MX25" s="323"/>
      <c r="MY25" s="326"/>
      <c r="MZ25" s="326"/>
      <c r="NA25" s="326"/>
      <c r="NB25" s="326"/>
      <c r="NC25" s="326"/>
      <c r="ND25" s="326"/>
      <c r="NE25" s="94">
        <f t="shared" si="126"/>
        <v>0</v>
      </c>
      <c r="NF25" s="326"/>
      <c r="NG25" s="326"/>
      <c r="NH25" s="326"/>
      <c r="NI25" s="326"/>
      <c r="NJ25" s="326"/>
      <c r="NK25" s="142"/>
      <c r="NL25" s="319"/>
      <c r="NM25" s="323"/>
      <c r="NN25" s="326"/>
      <c r="NO25" s="326"/>
      <c r="NP25" s="326"/>
      <c r="NQ25" s="326"/>
      <c r="NR25" s="326"/>
      <c r="NS25" s="326"/>
      <c r="NT25" s="94">
        <f t="shared" si="128"/>
        <v>0</v>
      </c>
      <c r="NU25" s="94">
        <v>0</v>
      </c>
      <c r="NV25" s="94">
        <v>0</v>
      </c>
      <c r="NW25" s="94">
        <v>0</v>
      </c>
      <c r="NX25" s="94">
        <v>0</v>
      </c>
      <c r="NY25" s="326"/>
      <c r="NZ25" s="142"/>
      <c r="OA25" s="319"/>
      <c r="OB25" s="323"/>
      <c r="OC25" s="326"/>
      <c r="OD25" s="326"/>
      <c r="OE25" s="326"/>
      <c r="OF25" s="326"/>
      <c r="OG25" s="326"/>
      <c r="OH25" s="326"/>
      <c r="OI25" s="94">
        <f t="shared" si="130"/>
        <v>0</v>
      </c>
      <c r="OJ25" s="326"/>
      <c r="OK25" s="326"/>
      <c r="OL25" s="326"/>
      <c r="OM25" s="326"/>
      <c r="ON25" s="326"/>
      <c r="OO25" s="142"/>
      <c r="OP25" s="319"/>
      <c r="OQ25" s="323"/>
      <c r="OR25" s="326"/>
      <c r="OS25" s="326"/>
      <c r="OT25" s="326"/>
      <c r="OU25" s="326"/>
      <c r="OV25" s="326"/>
      <c r="OW25" s="326"/>
      <c r="OX25" s="94">
        <f t="shared" si="132"/>
        <v>0</v>
      </c>
      <c r="OY25" s="326">
        <v>0</v>
      </c>
      <c r="OZ25" s="326">
        <v>0</v>
      </c>
      <c r="PA25" s="326">
        <v>0</v>
      </c>
      <c r="PB25" s="326">
        <v>0</v>
      </c>
      <c r="PC25" s="326"/>
      <c r="PD25" s="142"/>
      <c r="PE25" s="319"/>
      <c r="PF25" s="323"/>
      <c r="PG25" s="326"/>
      <c r="PH25" s="326"/>
      <c r="PI25" s="326"/>
      <c r="PJ25" s="326"/>
      <c r="PK25" s="326"/>
      <c r="PL25" s="326"/>
      <c r="PM25" s="94">
        <f t="shared" si="134"/>
        <v>0</v>
      </c>
      <c r="PN25" s="326"/>
      <c r="PO25" s="326"/>
      <c r="PP25" s="326"/>
      <c r="PQ25" s="326"/>
      <c r="PR25" s="326"/>
      <c r="PS25" s="142"/>
      <c r="PT25" s="319"/>
      <c r="PU25" s="323"/>
      <c r="PV25" s="326"/>
      <c r="PW25" s="326"/>
      <c r="PX25" s="326">
        <f t="shared" si="77"/>
        <v>0</v>
      </c>
      <c r="PY25" s="326">
        <v>0</v>
      </c>
      <c r="PZ25" s="326">
        <v>0</v>
      </c>
      <c r="QA25" s="326">
        <v>0</v>
      </c>
      <c r="QB25" s="326">
        <v>0</v>
      </c>
      <c r="QC25" s="318">
        <f t="shared" si="76"/>
        <v>0</v>
      </c>
      <c r="QD25" s="326"/>
      <c r="QE25" s="326"/>
      <c r="QF25" s="326"/>
      <c r="QG25" s="326"/>
      <c r="QH25" s="142"/>
    </row>
    <row r="26" spans="1:450" s="140" customFormat="1" ht="15" customHeight="1">
      <c r="A26" s="405">
        <v>19</v>
      </c>
      <c r="B26" s="323" t="s">
        <v>584</v>
      </c>
      <c r="C26" s="326"/>
      <c r="D26" s="326"/>
      <c r="E26" s="326"/>
      <c r="F26" s="326"/>
      <c r="G26" s="326"/>
      <c r="H26" s="326"/>
      <c r="I26" s="326"/>
      <c r="J26" s="326"/>
      <c r="K26" s="326"/>
      <c r="L26" s="326"/>
      <c r="M26" s="326"/>
      <c r="N26" s="326"/>
      <c r="O26" s="142"/>
      <c r="P26" s="319"/>
      <c r="Q26" s="324"/>
      <c r="R26" s="326"/>
      <c r="S26" s="326"/>
      <c r="T26" s="326"/>
      <c r="U26" s="326"/>
      <c r="V26" s="326"/>
      <c r="W26" s="326"/>
      <c r="X26" s="94">
        <f t="shared" si="80"/>
        <v>0</v>
      </c>
      <c r="Y26" s="326"/>
      <c r="Z26" s="326"/>
      <c r="AA26" s="326"/>
      <c r="AB26" s="326"/>
      <c r="AC26" s="326"/>
      <c r="AD26" s="142"/>
      <c r="AE26" s="319"/>
      <c r="AF26" s="324"/>
      <c r="AG26" s="326"/>
      <c r="AH26" s="326"/>
      <c r="AI26" s="326"/>
      <c r="AJ26" s="326"/>
      <c r="AK26" s="326"/>
      <c r="AL26" s="326"/>
      <c r="AM26" s="94">
        <f t="shared" si="82"/>
        <v>0</v>
      </c>
      <c r="AN26" s="326"/>
      <c r="AO26" s="326"/>
      <c r="AP26" s="326"/>
      <c r="AQ26" s="326"/>
      <c r="AR26" s="326"/>
      <c r="AS26" s="142"/>
      <c r="AT26" s="319"/>
      <c r="AU26" s="324"/>
      <c r="AV26" s="326"/>
      <c r="AW26" s="326"/>
      <c r="AX26" s="326"/>
      <c r="AY26" s="326"/>
      <c r="AZ26" s="326"/>
      <c r="BA26" s="326"/>
      <c r="BB26" s="94">
        <f t="shared" si="84"/>
        <v>0</v>
      </c>
      <c r="BC26" s="326"/>
      <c r="BD26" s="326"/>
      <c r="BE26" s="326"/>
      <c r="BF26" s="326"/>
      <c r="BG26" s="326"/>
      <c r="BH26" s="142"/>
      <c r="BI26" s="319"/>
      <c r="BJ26" s="324"/>
      <c r="BK26" s="326"/>
      <c r="BL26" s="326"/>
      <c r="BM26" s="326"/>
      <c r="BN26" s="326"/>
      <c r="BO26" s="326"/>
      <c r="BP26" s="326"/>
      <c r="BQ26" s="94">
        <f t="shared" si="86"/>
        <v>0</v>
      </c>
      <c r="BR26" s="326"/>
      <c r="BS26" s="326"/>
      <c r="BT26" s="326"/>
      <c r="BU26" s="326"/>
      <c r="BV26" s="326"/>
      <c r="BW26" s="142"/>
      <c r="BX26" s="319"/>
      <c r="BY26" s="324"/>
      <c r="BZ26" s="326"/>
      <c r="CA26" s="326"/>
      <c r="CB26" s="326"/>
      <c r="CC26" s="326"/>
      <c r="CD26" s="326"/>
      <c r="CE26" s="326"/>
      <c r="CF26" s="94">
        <f t="shared" si="88"/>
        <v>0</v>
      </c>
      <c r="CG26" s="326"/>
      <c r="CH26" s="326"/>
      <c r="CI26" s="326"/>
      <c r="CJ26" s="326"/>
      <c r="CK26" s="326"/>
      <c r="CL26" s="142"/>
      <c r="CM26" s="319"/>
      <c r="CN26" s="324"/>
      <c r="CO26" s="326"/>
      <c r="CP26" s="326"/>
      <c r="CQ26" s="326"/>
      <c r="CR26" s="326"/>
      <c r="CS26" s="326"/>
      <c r="CT26" s="326"/>
      <c r="CU26" s="94">
        <f t="shared" si="90"/>
        <v>0</v>
      </c>
      <c r="CV26" s="94">
        <v>0</v>
      </c>
      <c r="CW26" s="94">
        <v>0</v>
      </c>
      <c r="CX26" s="94">
        <v>0</v>
      </c>
      <c r="CY26" s="94">
        <v>0</v>
      </c>
      <c r="CZ26" s="326"/>
      <c r="DA26" s="142"/>
      <c r="DB26" s="319"/>
      <c r="DC26" s="324"/>
      <c r="DD26" s="326"/>
      <c r="DE26" s="326"/>
      <c r="DF26" s="326"/>
      <c r="DG26" s="326"/>
      <c r="DH26" s="326"/>
      <c r="DI26" s="326"/>
      <c r="DJ26" s="94">
        <f t="shared" si="92"/>
        <v>0</v>
      </c>
      <c r="DK26" s="326"/>
      <c r="DL26" s="326"/>
      <c r="DM26" s="326"/>
      <c r="DN26" s="326"/>
      <c r="DO26" s="326"/>
      <c r="DP26" s="142"/>
      <c r="DQ26" s="319"/>
      <c r="DR26" s="324"/>
      <c r="DS26" s="326"/>
      <c r="DT26" s="326"/>
      <c r="DU26" s="326"/>
      <c r="DV26" s="326"/>
      <c r="DW26" s="326"/>
      <c r="DX26" s="326"/>
      <c r="DY26" s="94">
        <f t="shared" si="94"/>
        <v>0</v>
      </c>
      <c r="DZ26" s="326"/>
      <c r="EA26" s="326"/>
      <c r="EB26" s="326"/>
      <c r="EC26" s="326"/>
      <c r="ED26" s="326"/>
      <c r="EE26" s="142"/>
      <c r="EF26" s="319"/>
      <c r="EG26" s="324"/>
      <c r="EH26" s="326"/>
      <c r="EI26" s="326"/>
      <c r="EJ26" s="326"/>
      <c r="EK26" s="326"/>
      <c r="EL26" s="326"/>
      <c r="EM26" s="326"/>
      <c r="EN26" s="94">
        <f t="shared" si="96"/>
        <v>0</v>
      </c>
      <c r="EO26" s="326"/>
      <c r="EP26" s="326"/>
      <c r="EQ26" s="326"/>
      <c r="ER26" s="326"/>
      <c r="ES26" s="326"/>
      <c r="ET26" s="142"/>
      <c r="EU26" s="319"/>
      <c r="EV26" s="324"/>
      <c r="EW26" s="326"/>
      <c r="EX26" s="326"/>
      <c r="EY26" s="326"/>
      <c r="EZ26" s="326"/>
      <c r="FA26" s="326"/>
      <c r="FB26" s="326"/>
      <c r="FC26" s="94">
        <f t="shared" si="98"/>
        <v>0</v>
      </c>
      <c r="FD26" s="326"/>
      <c r="FE26" s="326"/>
      <c r="FF26" s="326"/>
      <c r="FG26" s="326"/>
      <c r="FH26" s="326"/>
      <c r="FI26" s="142"/>
      <c r="FJ26" s="319"/>
      <c r="FK26" s="324"/>
      <c r="FL26" s="326"/>
      <c r="FM26" s="326"/>
      <c r="FN26" s="326"/>
      <c r="FO26" s="326"/>
      <c r="FP26" s="326"/>
      <c r="FQ26" s="326"/>
      <c r="FR26" s="94">
        <f t="shared" si="100"/>
        <v>0</v>
      </c>
      <c r="FS26" s="326"/>
      <c r="FT26" s="326"/>
      <c r="FU26" s="326"/>
      <c r="FV26" s="326"/>
      <c r="FW26" s="326"/>
      <c r="FX26" s="142"/>
      <c r="FY26" s="319"/>
      <c r="FZ26" s="324"/>
      <c r="GA26" s="326"/>
      <c r="GB26" s="326"/>
      <c r="GC26" s="326"/>
      <c r="GD26" s="326"/>
      <c r="GE26" s="326"/>
      <c r="GF26" s="326"/>
      <c r="GG26" s="94">
        <f t="shared" si="102"/>
        <v>0</v>
      </c>
      <c r="GH26" s="326"/>
      <c r="GI26" s="326"/>
      <c r="GJ26" s="326"/>
      <c r="GK26" s="326"/>
      <c r="GL26" s="326"/>
      <c r="GM26" s="142"/>
      <c r="GN26" s="319"/>
      <c r="GO26" s="324"/>
      <c r="GP26" s="326"/>
      <c r="GQ26" s="326"/>
      <c r="GR26" s="326"/>
      <c r="GS26" s="326"/>
      <c r="GT26" s="326"/>
      <c r="GU26" s="326"/>
      <c r="GV26" s="94">
        <f t="shared" si="104"/>
        <v>0</v>
      </c>
      <c r="GW26" s="326"/>
      <c r="GX26" s="326"/>
      <c r="GY26" s="326"/>
      <c r="GZ26" s="326"/>
      <c r="HA26" s="326"/>
      <c r="HB26" s="142"/>
      <c r="HC26" s="319"/>
      <c r="HD26" s="324"/>
      <c r="HE26" s="326"/>
      <c r="HF26" s="326"/>
      <c r="HG26" s="326"/>
      <c r="HH26" s="326"/>
      <c r="HI26" s="326"/>
      <c r="HJ26" s="326"/>
      <c r="HK26" s="94">
        <f t="shared" si="106"/>
        <v>0</v>
      </c>
      <c r="HL26" s="326"/>
      <c r="HM26" s="326"/>
      <c r="HN26" s="326"/>
      <c r="HO26" s="326"/>
      <c r="HP26" s="326"/>
      <c r="HQ26" s="142"/>
      <c r="HR26" s="319"/>
      <c r="HS26" s="324"/>
      <c r="HT26" s="326"/>
      <c r="HU26" s="326"/>
      <c r="HV26" s="326"/>
      <c r="HW26" s="326"/>
      <c r="HX26" s="326"/>
      <c r="HY26" s="326"/>
      <c r="HZ26" s="94">
        <f t="shared" si="108"/>
        <v>0</v>
      </c>
      <c r="IA26" s="326"/>
      <c r="IB26" s="326"/>
      <c r="IC26" s="326"/>
      <c r="ID26" s="326"/>
      <c r="IE26" s="326"/>
      <c r="IF26" s="142"/>
      <c r="IG26" s="319"/>
      <c r="IH26" s="324"/>
      <c r="II26" s="326"/>
      <c r="IJ26" s="326"/>
      <c r="IK26" s="326"/>
      <c r="IL26" s="326"/>
      <c r="IM26" s="326"/>
      <c r="IN26" s="326"/>
      <c r="IO26" s="94">
        <f t="shared" si="110"/>
        <v>0</v>
      </c>
      <c r="IP26" s="326"/>
      <c r="IQ26" s="326"/>
      <c r="IR26" s="326"/>
      <c r="IS26" s="326"/>
      <c r="IT26" s="326"/>
      <c r="IU26" s="142"/>
      <c r="IV26" s="319"/>
      <c r="IW26" s="324"/>
      <c r="IX26" s="326"/>
      <c r="IY26" s="326"/>
      <c r="IZ26" s="326"/>
      <c r="JA26" s="326"/>
      <c r="JB26" s="326"/>
      <c r="JC26" s="326"/>
      <c r="JD26" s="94">
        <f t="shared" si="112"/>
        <v>0</v>
      </c>
      <c r="JE26" s="326"/>
      <c r="JF26" s="326"/>
      <c r="JG26" s="326"/>
      <c r="JH26" s="326"/>
      <c r="JI26" s="326"/>
      <c r="JJ26" s="142"/>
      <c r="JK26" s="319"/>
      <c r="JL26" s="324"/>
      <c r="JM26" s="326"/>
      <c r="JN26" s="326"/>
      <c r="JO26" s="326"/>
      <c r="JP26" s="326"/>
      <c r="JQ26" s="326"/>
      <c r="JR26" s="326"/>
      <c r="JS26" s="94">
        <f t="shared" si="114"/>
        <v>0</v>
      </c>
      <c r="JT26" s="326"/>
      <c r="JU26" s="326"/>
      <c r="JV26" s="326"/>
      <c r="JW26" s="326"/>
      <c r="JX26" s="326"/>
      <c r="JY26" s="142"/>
      <c r="JZ26" s="319"/>
      <c r="KA26" s="324"/>
      <c r="KB26" s="326"/>
      <c r="KC26" s="326"/>
      <c r="KD26" s="326"/>
      <c r="KE26" s="326"/>
      <c r="KF26" s="326"/>
      <c r="KG26" s="326"/>
      <c r="KH26" s="94">
        <f t="shared" si="116"/>
        <v>0</v>
      </c>
      <c r="KI26" s="326"/>
      <c r="KJ26" s="326"/>
      <c r="KK26" s="326"/>
      <c r="KL26" s="326"/>
      <c r="KM26" s="326"/>
      <c r="KN26" s="142"/>
      <c r="KO26" s="319"/>
      <c r="KP26" s="324"/>
      <c r="KQ26" s="326"/>
      <c r="KR26" s="326"/>
      <c r="KS26" s="326"/>
      <c r="KT26" s="326"/>
      <c r="KU26" s="326"/>
      <c r="KV26" s="326"/>
      <c r="KW26" s="94">
        <f t="shared" si="118"/>
        <v>0</v>
      </c>
      <c r="KX26" s="326"/>
      <c r="KY26" s="326"/>
      <c r="KZ26" s="326"/>
      <c r="LA26" s="326"/>
      <c r="LB26" s="326"/>
      <c r="LC26" s="142"/>
      <c r="LD26" s="319"/>
      <c r="LE26" s="324"/>
      <c r="LF26" s="326"/>
      <c r="LG26" s="326"/>
      <c r="LH26" s="326"/>
      <c r="LI26" s="326"/>
      <c r="LJ26" s="326"/>
      <c r="LK26" s="326"/>
      <c r="LL26" s="94">
        <f t="shared" si="120"/>
        <v>0</v>
      </c>
      <c r="LM26" s="94">
        <v>0</v>
      </c>
      <c r="LN26" s="94">
        <v>0</v>
      </c>
      <c r="LO26" s="94">
        <v>0</v>
      </c>
      <c r="LP26" s="94">
        <v>0</v>
      </c>
      <c r="LQ26" s="326"/>
      <c r="LR26" s="142"/>
      <c r="LS26" s="319"/>
      <c r="LT26" s="324"/>
      <c r="LU26" s="326"/>
      <c r="LV26" s="326"/>
      <c r="LW26" s="326"/>
      <c r="LX26" s="326"/>
      <c r="LY26" s="326"/>
      <c r="LZ26" s="326"/>
      <c r="MA26" s="94">
        <f t="shared" si="122"/>
        <v>0</v>
      </c>
      <c r="MB26" s="326"/>
      <c r="MC26" s="326"/>
      <c r="MD26" s="326"/>
      <c r="ME26" s="326"/>
      <c r="MF26" s="326"/>
      <c r="MG26" s="142"/>
      <c r="MH26" s="319"/>
      <c r="MI26" s="324"/>
      <c r="MJ26" s="326"/>
      <c r="MK26" s="326"/>
      <c r="ML26" s="326"/>
      <c r="MM26" s="326"/>
      <c r="MN26" s="326"/>
      <c r="MO26" s="326"/>
      <c r="MP26" s="94">
        <f t="shared" si="124"/>
        <v>0</v>
      </c>
      <c r="MQ26" s="326"/>
      <c r="MR26" s="326"/>
      <c r="MS26" s="326"/>
      <c r="MT26" s="326"/>
      <c r="MU26" s="326"/>
      <c r="MV26" s="142"/>
      <c r="MW26" s="319"/>
      <c r="MX26" s="324"/>
      <c r="MY26" s="326"/>
      <c r="MZ26" s="326"/>
      <c r="NA26" s="326"/>
      <c r="NB26" s="326"/>
      <c r="NC26" s="326"/>
      <c r="ND26" s="326"/>
      <c r="NE26" s="94">
        <f t="shared" si="126"/>
        <v>0</v>
      </c>
      <c r="NF26" s="326"/>
      <c r="NG26" s="326"/>
      <c r="NH26" s="326"/>
      <c r="NI26" s="326"/>
      <c r="NJ26" s="326"/>
      <c r="NK26" s="142"/>
      <c r="NL26" s="319"/>
      <c r="NM26" s="324"/>
      <c r="NN26" s="326"/>
      <c r="NO26" s="326"/>
      <c r="NP26" s="326"/>
      <c r="NQ26" s="326"/>
      <c r="NR26" s="326"/>
      <c r="NS26" s="326"/>
      <c r="NT26" s="94">
        <f t="shared" si="128"/>
        <v>0</v>
      </c>
      <c r="NU26" s="94">
        <v>0</v>
      </c>
      <c r="NV26" s="94">
        <v>0</v>
      </c>
      <c r="NW26" s="94">
        <v>0</v>
      </c>
      <c r="NX26" s="94">
        <v>0</v>
      </c>
      <c r="NY26" s="326"/>
      <c r="NZ26" s="142"/>
      <c r="OA26" s="319"/>
      <c r="OB26" s="324"/>
      <c r="OC26" s="326"/>
      <c r="OD26" s="326"/>
      <c r="OE26" s="326"/>
      <c r="OF26" s="326"/>
      <c r="OG26" s="326"/>
      <c r="OH26" s="326"/>
      <c r="OI26" s="94">
        <f t="shared" si="130"/>
        <v>0</v>
      </c>
      <c r="OJ26" s="326"/>
      <c r="OK26" s="326"/>
      <c r="OL26" s="326"/>
      <c r="OM26" s="326"/>
      <c r="ON26" s="326"/>
      <c r="OO26" s="142"/>
      <c r="OP26" s="319"/>
      <c r="OQ26" s="324"/>
      <c r="OR26" s="326"/>
      <c r="OS26" s="326"/>
      <c r="OT26" s="326"/>
      <c r="OU26" s="326"/>
      <c r="OV26" s="326"/>
      <c r="OW26" s="326"/>
      <c r="OX26" s="94">
        <f t="shared" si="132"/>
        <v>0</v>
      </c>
      <c r="OY26" s="326">
        <v>0</v>
      </c>
      <c r="OZ26" s="326">
        <v>0</v>
      </c>
      <c r="PA26" s="326">
        <v>0</v>
      </c>
      <c r="PB26" s="326">
        <v>0</v>
      </c>
      <c r="PC26" s="326"/>
      <c r="PD26" s="142"/>
      <c r="PE26" s="319"/>
      <c r="PF26" s="324"/>
      <c r="PG26" s="326"/>
      <c r="PH26" s="326"/>
      <c r="PI26" s="326"/>
      <c r="PJ26" s="326"/>
      <c r="PK26" s="326"/>
      <c r="PL26" s="326"/>
      <c r="PM26" s="94">
        <f t="shared" si="134"/>
        <v>0</v>
      </c>
      <c r="PN26" s="326"/>
      <c r="PO26" s="326"/>
      <c r="PP26" s="326"/>
      <c r="PQ26" s="326"/>
      <c r="PR26" s="326"/>
      <c r="PS26" s="142"/>
      <c r="PT26" s="319"/>
      <c r="PU26" s="324"/>
      <c r="PV26" s="326"/>
      <c r="PW26" s="326"/>
      <c r="PX26" s="326">
        <f t="shared" si="77"/>
        <v>0</v>
      </c>
      <c r="PY26" s="326">
        <v>0</v>
      </c>
      <c r="PZ26" s="326">
        <v>0</v>
      </c>
      <c r="QA26" s="326">
        <v>0</v>
      </c>
      <c r="QB26" s="326">
        <v>0</v>
      </c>
      <c r="QC26" s="318">
        <f t="shared" si="76"/>
        <v>0</v>
      </c>
      <c r="QD26" s="326"/>
      <c r="QE26" s="326"/>
      <c r="QF26" s="326"/>
      <c r="QG26" s="326"/>
      <c r="QH26" s="142"/>
    </row>
    <row r="27" spans="1:450" s="140" customFormat="1" ht="15" customHeight="1">
      <c r="A27" s="404">
        <v>20</v>
      </c>
      <c r="B27" s="324" t="s">
        <v>585</v>
      </c>
      <c r="C27" s="152"/>
      <c r="D27" s="141"/>
      <c r="E27" s="141"/>
      <c r="F27" s="142"/>
      <c r="G27" s="142"/>
      <c r="H27" s="143"/>
      <c r="I27" s="142"/>
      <c r="J27" s="142"/>
      <c r="K27" s="142"/>
      <c r="L27" s="142"/>
      <c r="M27" s="142"/>
      <c r="N27" s="142"/>
      <c r="O27" s="142"/>
      <c r="P27" s="149"/>
      <c r="Q27" s="148"/>
      <c r="R27" s="152"/>
      <c r="S27" s="141"/>
      <c r="T27" s="141"/>
      <c r="U27" s="142"/>
      <c r="V27" s="142"/>
      <c r="W27" s="143"/>
      <c r="X27" s="94">
        <f t="shared" si="80"/>
        <v>0</v>
      </c>
      <c r="Y27" s="142"/>
      <c r="Z27" s="142"/>
      <c r="AA27" s="142"/>
      <c r="AB27" s="142"/>
      <c r="AC27" s="142"/>
      <c r="AD27" s="142"/>
      <c r="AE27" s="149"/>
      <c r="AF27" s="148"/>
      <c r="AG27" s="152"/>
      <c r="AH27" s="141"/>
      <c r="AI27" s="141"/>
      <c r="AJ27" s="142"/>
      <c r="AK27" s="142"/>
      <c r="AL27" s="143"/>
      <c r="AM27" s="94">
        <f t="shared" si="82"/>
        <v>0</v>
      </c>
      <c r="AN27" s="142"/>
      <c r="AO27" s="142"/>
      <c r="AP27" s="142"/>
      <c r="AQ27" s="142"/>
      <c r="AR27" s="142"/>
      <c r="AS27" s="142"/>
      <c r="AT27" s="149"/>
      <c r="AU27" s="148"/>
      <c r="AV27" s="152"/>
      <c r="AW27" s="141"/>
      <c r="AX27" s="141"/>
      <c r="AY27" s="142"/>
      <c r="AZ27" s="142"/>
      <c r="BA27" s="143"/>
      <c r="BB27" s="94">
        <f t="shared" si="84"/>
        <v>0</v>
      </c>
      <c r="BC27" s="142"/>
      <c r="BD27" s="142"/>
      <c r="BE27" s="142"/>
      <c r="BF27" s="142"/>
      <c r="BG27" s="142"/>
      <c r="BH27" s="142"/>
      <c r="BI27" s="149"/>
      <c r="BJ27" s="148"/>
      <c r="BK27" s="152"/>
      <c r="BL27" s="141"/>
      <c r="BM27" s="141"/>
      <c r="BN27" s="142"/>
      <c r="BO27" s="142"/>
      <c r="BP27" s="143"/>
      <c r="BQ27" s="94">
        <f t="shared" si="86"/>
        <v>0</v>
      </c>
      <c r="BR27" s="142"/>
      <c r="BS27" s="142"/>
      <c r="BT27" s="142"/>
      <c r="BU27" s="142"/>
      <c r="BV27" s="142"/>
      <c r="BW27" s="142"/>
      <c r="BX27" s="149"/>
      <c r="BY27" s="148"/>
      <c r="BZ27" s="152"/>
      <c r="CA27" s="141"/>
      <c r="CB27" s="141"/>
      <c r="CC27" s="142"/>
      <c r="CD27" s="142"/>
      <c r="CE27" s="143"/>
      <c r="CF27" s="94">
        <f t="shared" si="88"/>
        <v>0</v>
      </c>
      <c r="CG27" s="142"/>
      <c r="CH27" s="142"/>
      <c r="CI27" s="142"/>
      <c r="CJ27" s="142"/>
      <c r="CK27" s="142"/>
      <c r="CL27" s="142"/>
      <c r="CM27" s="149"/>
      <c r="CN27" s="148"/>
      <c r="CO27" s="152"/>
      <c r="CP27" s="141"/>
      <c r="CQ27" s="141"/>
      <c r="CR27" s="142"/>
      <c r="CS27" s="142"/>
      <c r="CT27" s="143"/>
      <c r="CU27" s="94">
        <f t="shared" si="90"/>
        <v>0</v>
      </c>
      <c r="CV27" s="94">
        <v>0</v>
      </c>
      <c r="CW27" s="94">
        <v>0</v>
      </c>
      <c r="CX27" s="94">
        <v>0</v>
      </c>
      <c r="CY27" s="94">
        <v>0</v>
      </c>
      <c r="CZ27" s="142"/>
      <c r="DA27" s="142"/>
      <c r="DB27" s="149"/>
      <c r="DC27" s="148"/>
      <c r="DD27" s="152"/>
      <c r="DE27" s="141"/>
      <c r="DF27" s="141"/>
      <c r="DG27" s="142"/>
      <c r="DH27" s="142"/>
      <c r="DI27" s="143"/>
      <c r="DJ27" s="94">
        <f t="shared" si="92"/>
        <v>0</v>
      </c>
      <c r="DK27" s="142"/>
      <c r="DL27" s="142"/>
      <c r="DM27" s="142"/>
      <c r="DN27" s="142"/>
      <c r="DO27" s="142"/>
      <c r="DP27" s="142"/>
      <c r="DQ27" s="149"/>
      <c r="DR27" s="148"/>
      <c r="DS27" s="152"/>
      <c r="DT27" s="141"/>
      <c r="DU27" s="141"/>
      <c r="DV27" s="142"/>
      <c r="DW27" s="142"/>
      <c r="DX27" s="143"/>
      <c r="DY27" s="94">
        <f t="shared" si="94"/>
        <v>0</v>
      </c>
      <c r="DZ27" s="142"/>
      <c r="EA27" s="142"/>
      <c r="EB27" s="142"/>
      <c r="EC27" s="142"/>
      <c r="ED27" s="142"/>
      <c r="EE27" s="142"/>
      <c r="EF27" s="149"/>
      <c r="EG27" s="148"/>
      <c r="EH27" s="152"/>
      <c r="EI27" s="141"/>
      <c r="EJ27" s="141"/>
      <c r="EK27" s="142"/>
      <c r="EL27" s="142"/>
      <c r="EM27" s="143"/>
      <c r="EN27" s="94">
        <f t="shared" si="96"/>
        <v>0</v>
      </c>
      <c r="EO27" s="142"/>
      <c r="EP27" s="142"/>
      <c r="EQ27" s="142"/>
      <c r="ER27" s="142"/>
      <c r="ES27" s="142"/>
      <c r="ET27" s="142"/>
      <c r="EU27" s="149"/>
      <c r="EV27" s="148"/>
      <c r="EW27" s="152"/>
      <c r="EX27" s="141"/>
      <c r="EY27" s="141"/>
      <c r="EZ27" s="142"/>
      <c r="FA27" s="142"/>
      <c r="FB27" s="143"/>
      <c r="FC27" s="94">
        <f t="shared" si="98"/>
        <v>0</v>
      </c>
      <c r="FD27" s="142"/>
      <c r="FE27" s="142"/>
      <c r="FF27" s="142"/>
      <c r="FG27" s="142"/>
      <c r="FH27" s="142"/>
      <c r="FI27" s="142"/>
      <c r="FJ27" s="149"/>
      <c r="FK27" s="148"/>
      <c r="FL27" s="152"/>
      <c r="FM27" s="141"/>
      <c r="FN27" s="141"/>
      <c r="FO27" s="142"/>
      <c r="FP27" s="142"/>
      <c r="FQ27" s="143"/>
      <c r="FR27" s="94">
        <f t="shared" si="100"/>
        <v>0</v>
      </c>
      <c r="FS27" s="142"/>
      <c r="FT27" s="142"/>
      <c r="FU27" s="142"/>
      <c r="FV27" s="142"/>
      <c r="FW27" s="142"/>
      <c r="FX27" s="142"/>
      <c r="FY27" s="149"/>
      <c r="FZ27" s="148"/>
      <c r="GA27" s="152"/>
      <c r="GB27" s="141"/>
      <c r="GC27" s="141"/>
      <c r="GD27" s="142"/>
      <c r="GE27" s="142"/>
      <c r="GF27" s="143"/>
      <c r="GG27" s="94">
        <f t="shared" si="102"/>
        <v>0</v>
      </c>
      <c r="GH27" s="142"/>
      <c r="GI27" s="142"/>
      <c r="GJ27" s="142"/>
      <c r="GK27" s="142"/>
      <c r="GL27" s="142"/>
      <c r="GM27" s="142"/>
      <c r="GN27" s="149"/>
      <c r="GO27" s="148"/>
      <c r="GP27" s="152"/>
      <c r="GQ27" s="141"/>
      <c r="GR27" s="141"/>
      <c r="GS27" s="142"/>
      <c r="GT27" s="142"/>
      <c r="GU27" s="143"/>
      <c r="GV27" s="94">
        <f t="shared" si="104"/>
        <v>0</v>
      </c>
      <c r="GW27" s="142"/>
      <c r="GX27" s="142"/>
      <c r="GY27" s="142"/>
      <c r="GZ27" s="142"/>
      <c r="HA27" s="142"/>
      <c r="HB27" s="142"/>
      <c r="HC27" s="149"/>
      <c r="HD27" s="148"/>
      <c r="HE27" s="152"/>
      <c r="HF27" s="141"/>
      <c r="HG27" s="141"/>
      <c r="HH27" s="142"/>
      <c r="HI27" s="142"/>
      <c r="HJ27" s="143"/>
      <c r="HK27" s="94">
        <f t="shared" si="106"/>
        <v>0</v>
      </c>
      <c r="HL27" s="142"/>
      <c r="HM27" s="142"/>
      <c r="HN27" s="142"/>
      <c r="HO27" s="142"/>
      <c r="HP27" s="142"/>
      <c r="HQ27" s="142"/>
      <c r="HR27" s="149"/>
      <c r="HS27" s="148"/>
      <c r="HT27" s="152"/>
      <c r="HU27" s="141"/>
      <c r="HV27" s="141"/>
      <c r="HW27" s="142"/>
      <c r="HX27" s="142"/>
      <c r="HY27" s="143"/>
      <c r="HZ27" s="142"/>
      <c r="IA27" s="142"/>
      <c r="IB27" s="142"/>
      <c r="IC27" s="142"/>
      <c r="ID27" s="142"/>
      <c r="IE27" s="142"/>
      <c r="IF27" s="142"/>
      <c r="IG27" s="149"/>
      <c r="IH27" s="148"/>
      <c r="II27" s="152"/>
      <c r="IJ27" s="141"/>
      <c r="IK27" s="141"/>
      <c r="IL27" s="142"/>
      <c r="IM27" s="142"/>
      <c r="IN27" s="143"/>
      <c r="IO27" s="94">
        <f t="shared" si="110"/>
        <v>0</v>
      </c>
      <c r="IP27" s="142"/>
      <c r="IQ27" s="142"/>
      <c r="IR27" s="142"/>
      <c r="IS27" s="142"/>
      <c r="IT27" s="142"/>
      <c r="IU27" s="142"/>
      <c r="IV27" s="149"/>
      <c r="IW27" s="148"/>
      <c r="IX27" s="152"/>
      <c r="IY27" s="141"/>
      <c r="IZ27" s="141"/>
      <c r="JA27" s="142"/>
      <c r="JB27" s="142"/>
      <c r="JC27" s="143"/>
      <c r="JD27" s="94">
        <f t="shared" si="112"/>
        <v>0</v>
      </c>
      <c r="JE27" s="142"/>
      <c r="JF27" s="142"/>
      <c r="JG27" s="142"/>
      <c r="JH27" s="142"/>
      <c r="JI27" s="142"/>
      <c r="JJ27" s="142"/>
      <c r="JK27" s="149"/>
      <c r="JL27" s="148"/>
      <c r="JM27" s="152"/>
      <c r="JN27" s="141"/>
      <c r="JO27" s="141"/>
      <c r="JP27" s="142"/>
      <c r="JQ27" s="142"/>
      <c r="JR27" s="143"/>
      <c r="JS27" s="94">
        <f t="shared" si="114"/>
        <v>0</v>
      </c>
      <c r="JT27" s="142"/>
      <c r="JU27" s="142"/>
      <c r="JV27" s="142"/>
      <c r="JW27" s="142"/>
      <c r="JX27" s="142"/>
      <c r="JY27" s="142"/>
      <c r="JZ27" s="149"/>
      <c r="KA27" s="148"/>
      <c r="KB27" s="152"/>
      <c r="KC27" s="141"/>
      <c r="KD27" s="141"/>
      <c r="KE27" s="142"/>
      <c r="KF27" s="142"/>
      <c r="KG27" s="143"/>
      <c r="KH27" s="94">
        <f t="shared" si="116"/>
        <v>0</v>
      </c>
      <c r="KI27" s="142"/>
      <c r="KJ27" s="142"/>
      <c r="KK27" s="142"/>
      <c r="KL27" s="142"/>
      <c r="KM27" s="142"/>
      <c r="KN27" s="142"/>
      <c r="KO27" s="149"/>
      <c r="KP27" s="148"/>
      <c r="KQ27" s="152"/>
      <c r="KR27" s="141"/>
      <c r="KS27" s="141"/>
      <c r="KT27" s="142"/>
      <c r="KU27" s="142"/>
      <c r="KV27" s="143"/>
      <c r="KW27" s="94">
        <f t="shared" si="118"/>
        <v>0</v>
      </c>
      <c r="KX27" s="142"/>
      <c r="KY27" s="142"/>
      <c r="KZ27" s="142"/>
      <c r="LA27" s="142"/>
      <c r="LB27" s="142"/>
      <c r="LC27" s="142"/>
      <c r="LD27" s="149"/>
      <c r="LE27" s="148"/>
      <c r="LF27" s="152"/>
      <c r="LG27" s="141"/>
      <c r="LH27" s="141"/>
      <c r="LI27" s="142"/>
      <c r="LJ27" s="142"/>
      <c r="LK27" s="143"/>
      <c r="LL27" s="94">
        <f t="shared" si="120"/>
        <v>0</v>
      </c>
      <c r="LM27" s="94">
        <v>0</v>
      </c>
      <c r="LN27" s="94">
        <v>0</v>
      </c>
      <c r="LO27" s="94">
        <v>0</v>
      </c>
      <c r="LP27" s="94">
        <v>0</v>
      </c>
      <c r="LQ27" s="142"/>
      <c r="LR27" s="142"/>
      <c r="LS27" s="149"/>
      <c r="LT27" s="148"/>
      <c r="LU27" s="152"/>
      <c r="LV27" s="141"/>
      <c r="LW27" s="141"/>
      <c r="LX27" s="142"/>
      <c r="LY27" s="142"/>
      <c r="LZ27" s="143"/>
      <c r="MA27" s="94">
        <f t="shared" si="122"/>
        <v>0</v>
      </c>
      <c r="MB27" s="142"/>
      <c r="MC27" s="142"/>
      <c r="MD27" s="142"/>
      <c r="ME27" s="142"/>
      <c r="MF27" s="142"/>
      <c r="MG27" s="142"/>
      <c r="MH27" s="149"/>
      <c r="MI27" s="148"/>
      <c r="MJ27" s="152"/>
      <c r="MK27" s="141"/>
      <c r="ML27" s="141"/>
      <c r="MM27" s="142"/>
      <c r="MN27" s="142"/>
      <c r="MO27" s="143"/>
      <c r="MP27" s="94">
        <f t="shared" si="124"/>
        <v>0</v>
      </c>
      <c r="MQ27" s="142"/>
      <c r="MR27" s="142"/>
      <c r="MS27" s="142"/>
      <c r="MT27" s="142"/>
      <c r="MU27" s="142"/>
      <c r="MV27" s="142"/>
      <c r="MW27" s="149"/>
      <c r="MX27" s="148"/>
      <c r="MY27" s="152"/>
      <c r="MZ27" s="141"/>
      <c r="NA27" s="141"/>
      <c r="NB27" s="142"/>
      <c r="NC27" s="142"/>
      <c r="ND27" s="143"/>
      <c r="NE27" s="94">
        <f t="shared" si="126"/>
        <v>0</v>
      </c>
      <c r="NF27" s="142"/>
      <c r="NG27" s="142"/>
      <c r="NH27" s="142"/>
      <c r="NI27" s="142"/>
      <c r="NJ27" s="142"/>
      <c r="NK27" s="142"/>
      <c r="NL27" s="149"/>
      <c r="NM27" s="148"/>
      <c r="NN27" s="152"/>
      <c r="NO27" s="141"/>
      <c r="NP27" s="141"/>
      <c r="NQ27" s="142"/>
      <c r="NR27" s="142"/>
      <c r="NS27" s="143"/>
      <c r="NT27" s="94">
        <f t="shared" si="128"/>
        <v>0</v>
      </c>
      <c r="NU27" s="94">
        <v>0</v>
      </c>
      <c r="NV27" s="94">
        <v>0</v>
      </c>
      <c r="NW27" s="94">
        <v>0</v>
      </c>
      <c r="NX27" s="94">
        <v>0</v>
      </c>
      <c r="NY27" s="142"/>
      <c r="NZ27" s="142"/>
      <c r="OA27" s="149"/>
      <c r="OB27" s="148"/>
      <c r="OC27" s="152"/>
      <c r="OD27" s="141"/>
      <c r="OE27" s="141"/>
      <c r="OF27" s="142"/>
      <c r="OG27" s="142"/>
      <c r="OH27" s="143"/>
      <c r="OI27" s="94">
        <f t="shared" si="130"/>
        <v>0</v>
      </c>
      <c r="OJ27" s="142"/>
      <c r="OK27" s="142"/>
      <c r="OL27" s="142"/>
      <c r="OM27" s="142"/>
      <c r="ON27" s="142"/>
      <c r="OO27" s="142"/>
      <c r="OP27" s="149"/>
      <c r="OQ27" s="148"/>
      <c r="OR27" s="152"/>
      <c r="OS27" s="141"/>
      <c r="OT27" s="141"/>
      <c r="OU27" s="142"/>
      <c r="OV27" s="142"/>
      <c r="OW27" s="143"/>
      <c r="OX27" s="94">
        <f t="shared" si="132"/>
        <v>0</v>
      </c>
      <c r="OY27" s="142">
        <v>0</v>
      </c>
      <c r="OZ27" s="142">
        <v>0</v>
      </c>
      <c r="PA27" s="142">
        <v>0</v>
      </c>
      <c r="PB27" s="142">
        <v>0</v>
      </c>
      <c r="PC27" s="142"/>
      <c r="PD27" s="142"/>
      <c r="PE27" s="149"/>
      <c r="PF27" s="148"/>
      <c r="PG27" s="152"/>
      <c r="PH27" s="141"/>
      <c r="PI27" s="141"/>
      <c r="PJ27" s="142"/>
      <c r="PK27" s="142"/>
      <c r="PL27" s="143"/>
      <c r="PM27" s="94">
        <f t="shared" si="134"/>
        <v>0</v>
      </c>
      <c r="PN27" s="142"/>
      <c r="PO27" s="142"/>
      <c r="PP27" s="142"/>
      <c r="PQ27" s="142"/>
      <c r="PR27" s="142"/>
      <c r="PS27" s="142"/>
      <c r="PT27" s="149"/>
      <c r="PU27" s="148"/>
      <c r="PV27" s="152"/>
      <c r="PW27" s="141"/>
      <c r="PX27" s="141">
        <f t="shared" si="77"/>
        <v>0</v>
      </c>
      <c r="PY27" s="142">
        <v>0</v>
      </c>
      <c r="PZ27" s="142">
        <v>0</v>
      </c>
      <c r="QA27" s="142">
        <v>0</v>
      </c>
      <c r="QB27" s="142">
        <v>0</v>
      </c>
      <c r="QC27" s="318">
        <f t="shared" si="76"/>
        <v>0</v>
      </c>
      <c r="QD27" s="142"/>
      <c r="QE27" s="142"/>
      <c r="QF27" s="142"/>
      <c r="QG27" s="142"/>
      <c r="QH27" s="142"/>
    </row>
    <row r="28" spans="1:450" s="140" customFormat="1" ht="15" hidden="1" customHeight="1">
      <c r="A28" s="149"/>
      <c r="B28" s="148"/>
      <c r="C28" s="152"/>
      <c r="D28" s="141"/>
      <c r="E28" s="141"/>
      <c r="F28" s="142"/>
      <c r="G28" s="142"/>
      <c r="H28" s="143"/>
      <c r="I28" s="142"/>
      <c r="J28" s="142"/>
      <c r="K28" s="142"/>
      <c r="L28" s="142"/>
      <c r="M28" s="142"/>
      <c r="N28" s="142"/>
      <c r="O28" s="142"/>
      <c r="P28" s="149"/>
      <c r="Q28" s="148"/>
      <c r="R28" s="152"/>
      <c r="S28" s="141"/>
      <c r="T28" s="141"/>
      <c r="U28" s="142"/>
      <c r="V28" s="142"/>
      <c r="W28" s="143"/>
      <c r="X28" s="142"/>
      <c r="Y28" s="142"/>
      <c r="Z28" s="142"/>
      <c r="AA28" s="142"/>
      <c r="AB28" s="142"/>
      <c r="AC28" s="142"/>
      <c r="AD28" s="142"/>
      <c r="AE28" s="149"/>
      <c r="AF28" s="148"/>
      <c r="AG28" s="152"/>
      <c r="AH28" s="141"/>
      <c r="AI28" s="141"/>
      <c r="AJ28" s="142"/>
      <c r="AK28" s="142"/>
      <c r="AL28" s="143"/>
      <c r="AM28" s="142"/>
      <c r="AN28" s="142"/>
      <c r="AO28" s="142"/>
      <c r="AP28" s="142"/>
      <c r="AQ28" s="142"/>
      <c r="AR28" s="142"/>
      <c r="AS28" s="142"/>
      <c r="AT28" s="149"/>
      <c r="AU28" s="148"/>
      <c r="AV28" s="152"/>
      <c r="AW28" s="141"/>
      <c r="AX28" s="141"/>
      <c r="AY28" s="142"/>
      <c r="AZ28" s="142"/>
      <c r="BA28" s="143"/>
      <c r="BB28" s="94">
        <f t="shared" si="84"/>
        <v>0</v>
      </c>
      <c r="BC28" s="142"/>
      <c r="BD28" s="142"/>
      <c r="BE28" s="142"/>
      <c r="BF28" s="142"/>
      <c r="BG28" s="142"/>
      <c r="BH28" s="142"/>
      <c r="BI28" s="149"/>
      <c r="BJ28" s="148"/>
      <c r="BK28" s="152"/>
      <c r="BL28" s="141"/>
      <c r="BM28" s="141"/>
      <c r="BN28" s="142"/>
      <c r="BO28" s="142"/>
      <c r="BP28" s="143"/>
      <c r="BQ28" s="142"/>
      <c r="BR28" s="142"/>
      <c r="BS28" s="142"/>
      <c r="BT28" s="142"/>
      <c r="BU28" s="142"/>
      <c r="BV28" s="142"/>
      <c r="BW28" s="142"/>
      <c r="BX28" s="149"/>
      <c r="BY28" s="148"/>
      <c r="BZ28" s="152"/>
      <c r="CA28" s="141"/>
      <c r="CB28" s="141"/>
      <c r="CC28" s="142"/>
      <c r="CD28" s="142"/>
      <c r="CE28" s="143"/>
      <c r="CF28" s="142"/>
      <c r="CG28" s="142"/>
      <c r="CH28" s="142"/>
      <c r="CI28" s="142"/>
      <c r="CJ28" s="142"/>
      <c r="CK28" s="142"/>
      <c r="CL28" s="142"/>
      <c r="CM28" s="149"/>
      <c r="CN28" s="148"/>
      <c r="CO28" s="152"/>
      <c r="CP28" s="141"/>
      <c r="CQ28" s="141"/>
      <c r="CR28" s="142"/>
      <c r="CS28" s="142"/>
      <c r="CT28" s="143"/>
      <c r="CU28" s="94">
        <f t="shared" si="90"/>
        <v>0</v>
      </c>
      <c r="CV28" s="142"/>
      <c r="CW28" s="142"/>
      <c r="CX28" s="142"/>
      <c r="CY28" s="142"/>
      <c r="CZ28" s="142"/>
      <c r="DA28" s="142"/>
      <c r="DB28" s="149"/>
      <c r="DC28" s="148"/>
      <c r="DD28" s="152"/>
      <c r="DE28" s="141"/>
      <c r="DF28" s="141"/>
      <c r="DG28" s="142"/>
      <c r="DH28" s="142"/>
      <c r="DI28" s="143"/>
      <c r="DJ28" s="142"/>
      <c r="DK28" s="142"/>
      <c r="DL28" s="142"/>
      <c r="DM28" s="142"/>
      <c r="DN28" s="142"/>
      <c r="DO28" s="142"/>
      <c r="DP28" s="142"/>
      <c r="DQ28" s="149"/>
      <c r="DR28" s="148"/>
      <c r="DS28" s="152"/>
      <c r="DT28" s="141"/>
      <c r="DU28" s="141"/>
      <c r="DV28" s="142"/>
      <c r="DW28" s="142"/>
      <c r="DX28" s="143"/>
      <c r="DY28" s="142"/>
      <c r="DZ28" s="142"/>
      <c r="EA28" s="142"/>
      <c r="EB28" s="142"/>
      <c r="EC28" s="142"/>
      <c r="ED28" s="142"/>
      <c r="EE28" s="142"/>
      <c r="EF28" s="149"/>
      <c r="EG28" s="148"/>
      <c r="EH28" s="152"/>
      <c r="EI28" s="141"/>
      <c r="EJ28" s="141"/>
      <c r="EK28" s="142"/>
      <c r="EL28" s="142"/>
      <c r="EM28" s="143"/>
      <c r="EN28" s="142"/>
      <c r="EO28" s="142"/>
      <c r="EP28" s="142"/>
      <c r="EQ28" s="142"/>
      <c r="ER28" s="142"/>
      <c r="ES28" s="142"/>
      <c r="ET28" s="142"/>
      <c r="EU28" s="149"/>
      <c r="EV28" s="148"/>
      <c r="EW28" s="152"/>
      <c r="EX28" s="141"/>
      <c r="EY28" s="141"/>
      <c r="EZ28" s="142"/>
      <c r="FA28" s="142"/>
      <c r="FB28" s="143"/>
      <c r="FC28" s="142"/>
      <c r="FD28" s="142"/>
      <c r="FE28" s="142"/>
      <c r="FF28" s="142"/>
      <c r="FG28" s="142"/>
      <c r="FH28" s="142"/>
      <c r="FI28" s="142"/>
      <c r="FJ28" s="149"/>
      <c r="FK28" s="148"/>
      <c r="FL28" s="152"/>
      <c r="FM28" s="141"/>
      <c r="FN28" s="141"/>
      <c r="FO28" s="142"/>
      <c r="FP28" s="142"/>
      <c r="FQ28" s="143"/>
      <c r="FR28" s="142"/>
      <c r="FS28" s="142"/>
      <c r="FT28" s="142"/>
      <c r="FU28" s="142"/>
      <c r="FV28" s="142"/>
      <c r="FW28" s="142"/>
      <c r="FX28" s="142"/>
      <c r="FY28" s="149"/>
      <c r="FZ28" s="148"/>
      <c r="GA28" s="152"/>
      <c r="GB28" s="141"/>
      <c r="GC28" s="141"/>
      <c r="GD28" s="142"/>
      <c r="GE28" s="142"/>
      <c r="GF28" s="143"/>
      <c r="GG28" s="142"/>
      <c r="GH28" s="142"/>
      <c r="GI28" s="142"/>
      <c r="GJ28" s="142"/>
      <c r="GK28" s="142"/>
      <c r="GL28" s="142"/>
      <c r="GM28" s="142"/>
      <c r="GN28" s="149"/>
      <c r="GO28" s="148"/>
      <c r="GP28" s="152"/>
      <c r="GQ28" s="141"/>
      <c r="GR28" s="141"/>
      <c r="GS28" s="142"/>
      <c r="GT28" s="142"/>
      <c r="GU28" s="143"/>
      <c r="GV28" s="142"/>
      <c r="GW28" s="142"/>
      <c r="GX28" s="142"/>
      <c r="GY28" s="142"/>
      <c r="GZ28" s="142"/>
      <c r="HA28" s="142"/>
      <c r="HB28" s="142"/>
      <c r="HC28" s="149"/>
      <c r="HD28" s="148"/>
      <c r="HE28" s="152"/>
      <c r="HF28" s="141"/>
      <c r="HG28" s="141"/>
      <c r="HH28" s="142"/>
      <c r="HI28" s="142"/>
      <c r="HJ28" s="143"/>
      <c r="HK28" s="142"/>
      <c r="HL28" s="142"/>
      <c r="HM28" s="142"/>
      <c r="HN28" s="142"/>
      <c r="HO28" s="142"/>
      <c r="HP28" s="142"/>
      <c r="HQ28" s="142"/>
      <c r="HR28" s="149"/>
      <c r="HS28" s="148"/>
      <c r="HT28" s="152"/>
      <c r="HU28" s="141"/>
      <c r="HV28" s="141"/>
      <c r="HW28" s="142"/>
      <c r="HX28" s="142"/>
      <c r="HY28" s="143"/>
      <c r="HZ28" s="142"/>
      <c r="IA28" s="142"/>
      <c r="IB28" s="142"/>
      <c r="IC28" s="142"/>
      <c r="ID28" s="142"/>
      <c r="IE28" s="142"/>
      <c r="IF28" s="142"/>
      <c r="IG28" s="149"/>
      <c r="IH28" s="148"/>
      <c r="II28" s="152"/>
      <c r="IJ28" s="141"/>
      <c r="IK28" s="141"/>
      <c r="IL28" s="142"/>
      <c r="IM28" s="142"/>
      <c r="IN28" s="143"/>
      <c r="IO28" s="142"/>
      <c r="IP28" s="142"/>
      <c r="IQ28" s="142"/>
      <c r="IR28" s="142"/>
      <c r="IS28" s="142"/>
      <c r="IT28" s="142"/>
      <c r="IU28" s="142"/>
      <c r="IV28" s="149"/>
      <c r="IW28" s="148"/>
      <c r="IX28" s="152"/>
      <c r="IY28" s="141"/>
      <c r="IZ28" s="141"/>
      <c r="JA28" s="142"/>
      <c r="JB28" s="142"/>
      <c r="JC28" s="143"/>
      <c r="JD28" s="142"/>
      <c r="JE28" s="142"/>
      <c r="JF28" s="142"/>
      <c r="JG28" s="142"/>
      <c r="JH28" s="142"/>
      <c r="JI28" s="142"/>
      <c r="JJ28" s="142"/>
      <c r="JK28" s="149"/>
      <c r="JL28" s="148"/>
      <c r="JM28" s="152"/>
      <c r="JN28" s="141"/>
      <c r="JO28" s="141"/>
      <c r="JP28" s="142"/>
      <c r="JQ28" s="142"/>
      <c r="JR28" s="143"/>
      <c r="JS28" s="142"/>
      <c r="JT28" s="142"/>
      <c r="JU28" s="142"/>
      <c r="JV28" s="142"/>
      <c r="JW28" s="142"/>
      <c r="JX28" s="142"/>
      <c r="JY28" s="142"/>
      <c r="JZ28" s="149"/>
      <c r="KA28" s="148"/>
      <c r="KB28" s="152"/>
      <c r="KC28" s="141"/>
      <c r="KD28" s="141"/>
      <c r="KE28" s="142"/>
      <c r="KF28" s="142"/>
      <c r="KG28" s="143"/>
      <c r="KH28" s="142"/>
      <c r="KI28" s="142"/>
      <c r="KJ28" s="142"/>
      <c r="KK28" s="142"/>
      <c r="KL28" s="142"/>
      <c r="KM28" s="142"/>
      <c r="KN28" s="142"/>
      <c r="KO28" s="149"/>
      <c r="KP28" s="148"/>
      <c r="KQ28" s="152"/>
      <c r="KR28" s="141"/>
      <c r="KS28" s="141"/>
      <c r="KT28" s="142"/>
      <c r="KU28" s="142"/>
      <c r="KV28" s="143"/>
      <c r="KW28" s="142"/>
      <c r="KX28" s="142"/>
      <c r="KY28" s="142"/>
      <c r="KZ28" s="142"/>
      <c r="LA28" s="142"/>
      <c r="LB28" s="142"/>
      <c r="LC28" s="142"/>
      <c r="LD28" s="149"/>
      <c r="LE28" s="148"/>
      <c r="LF28" s="152"/>
      <c r="LG28" s="141"/>
      <c r="LH28" s="141"/>
      <c r="LI28" s="142"/>
      <c r="LJ28" s="142"/>
      <c r="LK28" s="143"/>
      <c r="LL28" s="142"/>
      <c r="LM28" s="142"/>
      <c r="LN28" s="142"/>
      <c r="LO28" s="142"/>
      <c r="LP28" s="142"/>
      <c r="LQ28" s="142"/>
      <c r="LR28" s="142"/>
      <c r="LS28" s="149"/>
      <c r="LT28" s="148"/>
      <c r="LU28" s="152"/>
      <c r="LV28" s="141"/>
      <c r="LW28" s="141"/>
      <c r="LX28" s="142"/>
      <c r="LY28" s="142"/>
      <c r="LZ28" s="143"/>
      <c r="MA28" s="142"/>
      <c r="MB28" s="142"/>
      <c r="MC28" s="142"/>
      <c r="MD28" s="142"/>
      <c r="ME28" s="142"/>
      <c r="MF28" s="142"/>
      <c r="MG28" s="142"/>
      <c r="MH28" s="149"/>
      <c r="MI28" s="148"/>
      <c r="MJ28" s="152"/>
      <c r="MK28" s="141"/>
      <c r="ML28" s="141"/>
      <c r="MM28" s="142"/>
      <c r="MN28" s="142"/>
      <c r="MO28" s="143"/>
      <c r="MP28" s="142"/>
      <c r="MQ28" s="142"/>
      <c r="MR28" s="142"/>
      <c r="MS28" s="142"/>
      <c r="MT28" s="142"/>
      <c r="MU28" s="142"/>
      <c r="MV28" s="142"/>
      <c r="MW28" s="149"/>
      <c r="MX28" s="148"/>
      <c r="MY28" s="152"/>
      <c r="MZ28" s="141"/>
      <c r="NA28" s="141"/>
      <c r="NB28" s="142"/>
      <c r="NC28" s="142"/>
      <c r="ND28" s="143"/>
      <c r="NE28" s="142"/>
      <c r="NF28" s="142"/>
      <c r="NG28" s="142"/>
      <c r="NH28" s="142"/>
      <c r="NI28" s="142"/>
      <c r="NJ28" s="142"/>
      <c r="NK28" s="142"/>
      <c r="NL28" s="149"/>
      <c r="NM28" s="148"/>
      <c r="NN28" s="152"/>
      <c r="NO28" s="141"/>
      <c r="NP28" s="141"/>
      <c r="NQ28" s="142"/>
      <c r="NR28" s="142"/>
      <c r="NS28" s="143"/>
      <c r="NT28" s="142"/>
      <c r="NU28" s="142"/>
      <c r="NV28" s="142"/>
      <c r="NW28" s="142"/>
      <c r="NX28" s="142"/>
      <c r="NY28" s="142"/>
      <c r="NZ28" s="142"/>
      <c r="OA28" s="149"/>
      <c r="OB28" s="148"/>
      <c r="OC28" s="152"/>
      <c r="OD28" s="141"/>
      <c r="OE28" s="141"/>
      <c r="OF28" s="142"/>
      <c r="OG28" s="142"/>
      <c r="OH28" s="143"/>
      <c r="OI28" s="142"/>
      <c r="OJ28" s="142"/>
      <c r="OK28" s="142"/>
      <c r="OL28" s="142"/>
      <c r="OM28" s="142"/>
      <c r="ON28" s="142"/>
      <c r="OO28" s="142"/>
      <c r="OP28" s="149"/>
      <c r="OQ28" s="148"/>
      <c r="OR28" s="152"/>
      <c r="OS28" s="141"/>
      <c r="OT28" s="141"/>
      <c r="OU28" s="142"/>
      <c r="OV28" s="142"/>
      <c r="OW28" s="143"/>
      <c r="OX28" s="142"/>
      <c r="OY28" s="142"/>
      <c r="OZ28" s="142"/>
      <c r="PA28" s="142"/>
      <c r="PB28" s="142"/>
      <c r="PC28" s="142"/>
      <c r="PD28" s="142"/>
      <c r="PE28" s="149"/>
      <c r="PF28" s="148"/>
      <c r="PG28" s="152"/>
      <c r="PH28" s="141"/>
      <c r="PI28" s="141"/>
      <c r="PJ28" s="142"/>
      <c r="PK28" s="142"/>
      <c r="PL28" s="143"/>
      <c r="PM28" s="142"/>
      <c r="PN28" s="142"/>
      <c r="PO28" s="142"/>
      <c r="PP28" s="142"/>
      <c r="PQ28" s="142"/>
      <c r="PR28" s="142"/>
      <c r="PS28" s="142"/>
      <c r="PT28" s="149"/>
      <c r="PU28" s="148"/>
      <c r="PV28" s="152"/>
      <c r="PW28" s="141"/>
      <c r="PX28" s="141">
        <f t="shared" si="77"/>
        <v>0</v>
      </c>
      <c r="PY28" s="142">
        <f t="shared" ref="PY28:PY36" si="136">J28+Y28+AN28+BC28+BR28+CG28+CV28+DK28+DZ28+EO28+FD28+FS28+GH28+GW28+HL28+IA28+IP28+JE28+JT28+KI28+KX28+LM28+MB28+MQ28+NF28+NU28+OJ28+OY28+PN28</f>
        <v>0</v>
      </c>
      <c r="PZ28" s="142">
        <f t="shared" ref="PZ28:PZ36" si="137">K28+Z28+AO28+BD28+BS28+CH28+CW28+DL28+EA28+EP28+FE28+FT28+GI28+GX28+HM28+IB28+IQ28+JF28+JU28+KJ28+KY28+LN28+MC28+MR28+NG28+NV28+OK28+OZ28+PO28</f>
        <v>0</v>
      </c>
      <c r="QA28" s="144">
        <f t="shared" ref="QA28:QA36" si="138">L28+AA28+AP28+BE28+BT28+CI28+CX28+DM28+EB28+EQ28+FF28+FU28+GJ28+GY28+HN28+IC28+IR28+JG28+JV28+KK28+KZ28+LO28+MD28+MS28+NH28+NW28+OL28+PA28+PP28</f>
        <v>0</v>
      </c>
      <c r="QB28" s="142">
        <f t="shared" ref="QB28:QB36" si="139">M28+AB28+AQ28+BF28+BU28+CJ28+CY28+DN28+EC28+ER28+FG28+FV28+GK28+GZ28+HO28+ID28+IS28+JH28+JW28+KL28+LA28+LP28+ME28+MT28+NI28+NX28+OM28+PB28+PQ28</f>
        <v>0</v>
      </c>
      <c r="QC28" s="318">
        <f t="shared" si="76"/>
        <v>0</v>
      </c>
      <c r="QD28" s="142"/>
      <c r="QE28" s="142"/>
      <c r="QF28" s="142"/>
      <c r="QG28" s="142"/>
      <c r="QH28" s="142"/>
    </row>
    <row r="29" spans="1:450" s="140" customFormat="1" ht="15" hidden="1" customHeight="1">
      <c r="A29" s="149"/>
      <c r="B29" s="148"/>
      <c r="C29" s="152"/>
      <c r="D29" s="141"/>
      <c r="E29" s="141"/>
      <c r="F29" s="142"/>
      <c r="G29" s="142"/>
      <c r="H29" s="143"/>
      <c r="I29" s="142"/>
      <c r="J29" s="142"/>
      <c r="K29" s="142"/>
      <c r="L29" s="142"/>
      <c r="M29" s="142"/>
      <c r="N29" s="142"/>
      <c r="O29" s="142"/>
      <c r="P29" s="149"/>
      <c r="Q29" s="148"/>
      <c r="R29" s="152"/>
      <c r="S29" s="141"/>
      <c r="T29" s="141"/>
      <c r="U29" s="142"/>
      <c r="V29" s="142"/>
      <c r="W29" s="143"/>
      <c r="X29" s="142"/>
      <c r="Y29" s="142"/>
      <c r="Z29" s="142"/>
      <c r="AA29" s="142"/>
      <c r="AB29" s="142"/>
      <c r="AC29" s="142"/>
      <c r="AD29" s="142"/>
      <c r="AE29" s="149"/>
      <c r="AF29" s="148"/>
      <c r="AG29" s="152"/>
      <c r="AH29" s="141"/>
      <c r="AI29" s="141"/>
      <c r="AJ29" s="142"/>
      <c r="AK29" s="142"/>
      <c r="AL29" s="143"/>
      <c r="AM29" s="142"/>
      <c r="AN29" s="142"/>
      <c r="AO29" s="142"/>
      <c r="AP29" s="142"/>
      <c r="AQ29" s="142"/>
      <c r="AR29" s="142"/>
      <c r="AS29" s="142"/>
      <c r="AT29" s="149"/>
      <c r="AU29" s="148"/>
      <c r="AV29" s="152"/>
      <c r="AW29" s="141"/>
      <c r="AX29" s="141"/>
      <c r="AY29" s="142"/>
      <c r="AZ29" s="142"/>
      <c r="BA29" s="143"/>
      <c r="BB29" s="94">
        <f t="shared" si="84"/>
        <v>0</v>
      </c>
      <c r="BC29" s="142"/>
      <c r="BD29" s="142"/>
      <c r="BE29" s="142"/>
      <c r="BF29" s="142"/>
      <c r="BG29" s="142"/>
      <c r="BH29" s="142"/>
      <c r="BI29" s="149"/>
      <c r="BJ29" s="148"/>
      <c r="BK29" s="152"/>
      <c r="BL29" s="141"/>
      <c r="BM29" s="141"/>
      <c r="BN29" s="142"/>
      <c r="BO29" s="142"/>
      <c r="BP29" s="143"/>
      <c r="BQ29" s="142"/>
      <c r="BR29" s="142"/>
      <c r="BS29" s="142"/>
      <c r="BT29" s="142"/>
      <c r="BU29" s="142"/>
      <c r="BV29" s="142"/>
      <c r="BW29" s="142"/>
      <c r="BX29" s="149"/>
      <c r="BY29" s="148"/>
      <c r="BZ29" s="152"/>
      <c r="CA29" s="141"/>
      <c r="CB29" s="141"/>
      <c r="CC29" s="142"/>
      <c r="CD29" s="142"/>
      <c r="CE29" s="143"/>
      <c r="CF29" s="142"/>
      <c r="CG29" s="142"/>
      <c r="CH29" s="142"/>
      <c r="CI29" s="142"/>
      <c r="CJ29" s="142"/>
      <c r="CK29" s="142"/>
      <c r="CL29" s="142"/>
      <c r="CM29" s="149"/>
      <c r="CN29" s="148"/>
      <c r="CO29" s="152"/>
      <c r="CP29" s="141"/>
      <c r="CQ29" s="141"/>
      <c r="CR29" s="142"/>
      <c r="CS29" s="142"/>
      <c r="CT29" s="143"/>
      <c r="CU29" s="94">
        <f t="shared" si="90"/>
        <v>0</v>
      </c>
      <c r="CV29" s="142"/>
      <c r="CW29" s="142"/>
      <c r="CX29" s="142"/>
      <c r="CY29" s="142"/>
      <c r="CZ29" s="142"/>
      <c r="DA29" s="142"/>
      <c r="DB29" s="149"/>
      <c r="DC29" s="148"/>
      <c r="DD29" s="152"/>
      <c r="DE29" s="141"/>
      <c r="DF29" s="141"/>
      <c r="DG29" s="142"/>
      <c r="DH29" s="142"/>
      <c r="DI29" s="143"/>
      <c r="DJ29" s="142"/>
      <c r="DK29" s="142"/>
      <c r="DL29" s="142"/>
      <c r="DM29" s="142"/>
      <c r="DN29" s="142"/>
      <c r="DO29" s="142"/>
      <c r="DP29" s="142"/>
      <c r="DQ29" s="149"/>
      <c r="DR29" s="148"/>
      <c r="DS29" s="152"/>
      <c r="DT29" s="141"/>
      <c r="DU29" s="141"/>
      <c r="DV29" s="142"/>
      <c r="DW29" s="142"/>
      <c r="DX29" s="143"/>
      <c r="DY29" s="142"/>
      <c r="DZ29" s="142"/>
      <c r="EA29" s="142"/>
      <c r="EB29" s="142"/>
      <c r="EC29" s="142"/>
      <c r="ED29" s="142"/>
      <c r="EE29" s="142"/>
      <c r="EF29" s="149"/>
      <c r="EG29" s="148"/>
      <c r="EH29" s="152"/>
      <c r="EI29" s="141"/>
      <c r="EJ29" s="141"/>
      <c r="EK29" s="142"/>
      <c r="EL29" s="142"/>
      <c r="EM29" s="143"/>
      <c r="EN29" s="142"/>
      <c r="EO29" s="142"/>
      <c r="EP29" s="142"/>
      <c r="EQ29" s="142"/>
      <c r="ER29" s="142"/>
      <c r="ES29" s="142"/>
      <c r="ET29" s="142"/>
      <c r="EU29" s="149"/>
      <c r="EV29" s="148"/>
      <c r="EW29" s="152"/>
      <c r="EX29" s="141"/>
      <c r="EY29" s="141"/>
      <c r="EZ29" s="142"/>
      <c r="FA29" s="142"/>
      <c r="FB29" s="143"/>
      <c r="FC29" s="142"/>
      <c r="FD29" s="142"/>
      <c r="FE29" s="142"/>
      <c r="FF29" s="142"/>
      <c r="FG29" s="142"/>
      <c r="FH29" s="142"/>
      <c r="FI29" s="142"/>
      <c r="FJ29" s="149"/>
      <c r="FK29" s="148"/>
      <c r="FL29" s="152"/>
      <c r="FM29" s="141"/>
      <c r="FN29" s="141"/>
      <c r="FO29" s="142"/>
      <c r="FP29" s="142"/>
      <c r="FQ29" s="143"/>
      <c r="FR29" s="142"/>
      <c r="FS29" s="142"/>
      <c r="FT29" s="142"/>
      <c r="FU29" s="142"/>
      <c r="FV29" s="142"/>
      <c r="FW29" s="142"/>
      <c r="FX29" s="142"/>
      <c r="FY29" s="149"/>
      <c r="FZ29" s="148"/>
      <c r="GA29" s="152"/>
      <c r="GB29" s="141"/>
      <c r="GC29" s="141"/>
      <c r="GD29" s="142"/>
      <c r="GE29" s="142"/>
      <c r="GF29" s="143"/>
      <c r="GG29" s="142"/>
      <c r="GH29" s="142"/>
      <c r="GI29" s="142"/>
      <c r="GJ29" s="142"/>
      <c r="GK29" s="142"/>
      <c r="GL29" s="142"/>
      <c r="GM29" s="142"/>
      <c r="GN29" s="149"/>
      <c r="GO29" s="148"/>
      <c r="GP29" s="152"/>
      <c r="GQ29" s="141"/>
      <c r="GR29" s="141"/>
      <c r="GS29" s="142"/>
      <c r="GT29" s="142"/>
      <c r="GU29" s="143"/>
      <c r="GV29" s="142"/>
      <c r="GW29" s="142"/>
      <c r="GX29" s="142"/>
      <c r="GY29" s="142"/>
      <c r="GZ29" s="142"/>
      <c r="HA29" s="142"/>
      <c r="HB29" s="142"/>
      <c r="HC29" s="149"/>
      <c r="HD29" s="148"/>
      <c r="HE29" s="152"/>
      <c r="HF29" s="141"/>
      <c r="HG29" s="141"/>
      <c r="HH29" s="142"/>
      <c r="HI29" s="142"/>
      <c r="HJ29" s="143"/>
      <c r="HK29" s="142"/>
      <c r="HL29" s="142"/>
      <c r="HM29" s="142"/>
      <c r="HN29" s="142"/>
      <c r="HO29" s="142"/>
      <c r="HP29" s="142"/>
      <c r="HQ29" s="142"/>
      <c r="HR29" s="149"/>
      <c r="HS29" s="148"/>
      <c r="HT29" s="152"/>
      <c r="HU29" s="141"/>
      <c r="HV29" s="141"/>
      <c r="HW29" s="142"/>
      <c r="HX29" s="142"/>
      <c r="HY29" s="143"/>
      <c r="HZ29" s="142"/>
      <c r="IA29" s="142"/>
      <c r="IB29" s="142"/>
      <c r="IC29" s="142"/>
      <c r="ID29" s="142"/>
      <c r="IE29" s="142"/>
      <c r="IF29" s="142"/>
      <c r="IG29" s="149"/>
      <c r="IH29" s="148"/>
      <c r="II29" s="152"/>
      <c r="IJ29" s="141"/>
      <c r="IK29" s="141"/>
      <c r="IL29" s="142"/>
      <c r="IM29" s="142"/>
      <c r="IN29" s="143"/>
      <c r="IO29" s="142"/>
      <c r="IP29" s="142"/>
      <c r="IQ29" s="142"/>
      <c r="IR29" s="142"/>
      <c r="IS29" s="142"/>
      <c r="IT29" s="142"/>
      <c r="IU29" s="142"/>
      <c r="IV29" s="149"/>
      <c r="IW29" s="148"/>
      <c r="IX29" s="152"/>
      <c r="IY29" s="141"/>
      <c r="IZ29" s="141"/>
      <c r="JA29" s="142"/>
      <c r="JB29" s="142"/>
      <c r="JC29" s="143"/>
      <c r="JD29" s="142"/>
      <c r="JE29" s="142"/>
      <c r="JF29" s="142"/>
      <c r="JG29" s="142"/>
      <c r="JH29" s="142"/>
      <c r="JI29" s="142"/>
      <c r="JJ29" s="142"/>
      <c r="JK29" s="149"/>
      <c r="JL29" s="148"/>
      <c r="JM29" s="152"/>
      <c r="JN29" s="141"/>
      <c r="JO29" s="141"/>
      <c r="JP29" s="142"/>
      <c r="JQ29" s="142"/>
      <c r="JR29" s="143"/>
      <c r="JS29" s="142"/>
      <c r="JT29" s="142"/>
      <c r="JU29" s="142"/>
      <c r="JV29" s="142"/>
      <c r="JW29" s="142"/>
      <c r="JX29" s="142"/>
      <c r="JY29" s="142"/>
      <c r="JZ29" s="149"/>
      <c r="KA29" s="148"/>
      <c r="KB29" s="152"/>
      <c r="KC29" s="141"/>
      <c r="KD29" s="141"/>
      <c r="KE29" s="142"/>
      <c r="KF29" s="142"/>
      <c r="KG29" s="143"/>
      <c r="KH29" s="142"/>
      <c r="KI29" s="142"/>
      <c r="KJ29" s="142"/>
      <c r="KK29" s="142"/>
      <c r="KL29" s="142"/>
      <c r="KM29" s="142"/>
      <c r="KN29" s="142"/>
      <c r="KO29" s="149"/>
      <c r="KP29" s="148"/>
      <c r="KQ29" s="152"/>
      <c r="KR29" s="141"/>
      <c r="KS29" s="141"/>
      <c r="KT29" s="142"/>
      <c r="KU29" s="142"/>
      <c r="KV29" s="143"/>
      <c r="KW29" s="142"/>
      <c r="KX29" s="142"/>
      <c r="KY29" s="142"/>
      <c r="KZ29" s="142"/>
      <c r="LA29" s="142"/>
      <c r="LB29" s="142"/>
      <c r="LC29" s="142"/>
      <c r="LD29" s="149"/>
      <c r="LE29" s="148"/>
      <c r="LF29" s="152"/>
      <c r="LG29" s="141"/>
      <c r="LH29" s="141"/>
      <c r="LI29" s="142"/>
      <c r="LJ29" s="142"/>
      <c r="LK29" s="143"/>
      <c r="LL29" s="142"/>
      <c r="LM29" s="142"/>
      <c r="LN29" s="142"/>
      <c r="LO29" s="142"/>
      <c r="LP29" s="142"/>
      <c r="LQ29" s="142"/>
      <c r="LR29" s="142"/>
      <c r="LS29" s="149"/>
      <c r="LT29" s="148"/>
      <c r="LU29" s="152"/>
      <c r="LV29" s="141"/>
      <c r="LW29" s="141"/>
      <c r="LX29" s="142"/>
      <c r="LY29" s="142"/>
      <c r="LZ29" s="143"/>
      <c r="MA29" s="142"/>
      <c r="MB29" s="142"/>
      <c r="MC29" s="142"/>
      <c r="MD29" s="142"/>
      <c r="ME29" s="142"/>
      <c r="MF29" s="142"/>
      <c r="MG29" s="142"/>
      <c r="MH29" s="149"/>
      <c r="MI29" s="148"/>
      <c r="MJ29" s="152"/>
      <c r="MK29" s="141"/>
      <c r="ML29" s="141"/>
      <c r="MM29" s="142"/>
      <c r="MN29" s="142"/>
      <c r="MO29" s="143"/>
      <c r="MP29" s="142"/>
      <c r="MQ29" s="142"/>
      <c r="MR29" s="142"/>
      <c r="MS29" s="142"/>
      <c r="MT29" s="142"/>
      <c r="MU29" s="142"/>
      <c r="MV29" s="142"/>
      <c r="MW29" s="149"/>
      <c r="MX29" s="148"/>
      <c r="MY29" s="152"/>
      <c r="MZ29" s="141"/>
      <c r="NA29" s="141"/>
      <c r="NB29" s="142"/>
      <c r="NC29" s="142"/>
      <c r="ND29" s="143"/>
      <c r="NE29" s="142"/>
      <c r="NF29" s="142"/>
      <c r="NG29" s="142"/>
      <c r="NH29" s="142"/>
      <c r="NI29" s="142"/>
      <c r="NJ29" s="142"/>
      <c r="NK29" s="142"/>
      <c r="NL29" s="149"/>
      <c r="NM29" s="148"/>
      <c r="NN29" s="152"/>
      <c r="NO29" s="141"/>
      <c r="NP29" s="141"/>
      <c r="NQ29" s="142"/>
      <c r="NR29" s="142"/>
      <c r="NS29" s="143"/>
      <c r="NT29" s="142"/>
      <c r="NU29" s="142"/>
      <c r="NV29" s="142"/>
      <c r="NW29" s="142"/>
      <c r="NX29" s="142"/>
      <c r="NY29" s="142"/>
      <c r="NZ29" s="142"/>
      <c r="OA29" s="149"/>
      <c r="OB29" s="148"/>
      <c r="OC29" s="152"/>
      <c r="OD29" s="141"/>
      <c r="OE29" s="141"/>
      <c r="OF29" s="142"/>
      <c r="OG29" s="142"/>
      <c r="OH29" s="143"/>
      <c r="OI29" s="142"/>
      <c r="OJ29" s="142"/>
      <c r="OK29" s="142"/>
      <c r="OL29" s="142"/>
      <c r="OM29" s="142"/>
      <c r="ON29" s="142"/>
      <c r="OO29" s="142"/>
      <c r="OP29" s="149"/>
      <c r="OQ29" s="148"/>
      <c r="OR29" s="152"/>
      <c r="OS29" s="141"/>
      <c r="OT29" s="141"/>
      <c r="OU29" s="142"/>
      <c r="OV29" s="142"/>
      <c r="OW29" s="143"/>
      <c r="OX29" s="142"/>
      <c r="OY29" s="142"/>
      <c r="OZ29" s="142"/>
      <c r="PA29" s="142"/>
      <c r="PB29" s="142"/>
      <c r="PC29" s="142"/>
      <c r="PD29" s="142"/>
      <c r="PE29" s="149"/>
      <c r="PF29" s="148"/>
      <c r="PG29" s="152"/>
      <c r="PH29" s="141"/>
      <c r="PI29" s="141"/>
      <c r="PJ29" s="142"/>
      <c r="PK29" s="142"/>
      <c r="PL29" s="143"/>
      <c r="PM29" s="142"/>
      <c r="PN29" s="142"/>
      <c r="PO29" s="142"/>
      <c r="PP29" s="142"/>
      <c r="PQ29" s="142"/>
      <c r="PR29" s="142"/>
      <c r="PS29" s="142"/>
      <c r="PT29" s="149"/>
      <c r="PU29" s="148"/>
      <c r="PV29" s="152"/>
      <c r="PW29" s="141"/>
      <c r="PX29" s="141">
        <f t="shared" si="77"/>
        <v>0</v>
      </c>
      <c r="PY29" s="142">
        <f t="shared" si="136"/>
        <v>0</v>
      </c>
      <c r="PZ29" s="142">
        <f t="shared" si="137"/>
        <v>0</v>
      </c>
      <c r="QA29" s="144">
        <f t="shared" si="138"/>
        <v>0</v>
      </c>
      <c r="QB29" s="142">
        <f t="shared" si="139"/>
        <v>0</v>
      </c>
      <c r="QC29" s="318">
        <f t="shared" si="76"/>
        <v>0</v>
      </c>
      <c r="QD29" s="142"/>
      <c r="QE29" s="142"/>
      <c r="QF29" s="142"/>
      <c r="QG29" s="142"/>
      <c r="QH29" s="142"/>
    </row>
    <row r="30" spans="1:450" s="140" customFormat="1" ht="15" hidden="1" customHeight="1">
      <c r="A30" s="149"/>
      <c r="B30" s="148"/>
      <c r="C30" s="152"/>
      <c r="D30" s="141"/>
      <c r="E30" s="141"/>
      <c r="F30" s="142"/>
      <c r="G30" s="142"/>
      <c r="H30" s="143"/>
      <c r="I30" s="142"/>
      <c r="J30" s="142"/>
      <c r="K30" s="142"/>
      <c r="L30" s="142"/>
      <c r="M30" s="142"/>
      <c r="N30" s="142"/>
      <c r="O30" s="142"/>
      <c r="P30" s="149"/>
      <c r="Q30" s="148"/>
      <c r="R30" s="152"/>
      <c r="S30" s="141"/>
      <c r="T30" s="141"/>
      <c r="U30" s="142"/>
      <c r="V30" s="142"/>
      <c r="W30" s="143"/>
      <c r="X30" s="142"/>
      <c r="Y30" s="142"/>
      <c r="Z30" s="142"/>
      <c r="AA30" s="142"/>
      <c r="AB30" s="142"/>
      <c r="AC30" s="142"/>
      <c r="AD30" s="142"/>
      <c r="AE30" s="149"/>
      <c r="AF30" s="148"/>
      <c r="AG30" s="152"/>
      <c r="AH30" s="141"/>
      <c r="AI30" s="141"/>
      <c r="AJ30" s="142"/>
      <c r="AK30" s="142"/>
      <c r="AL30" s="143"/>
      <c r="AM30" s="142"/>
      <c r="AN30" s="142"/>
      <c r="AO30" s="142"/>
      <c r="AP30" s="142"/>
      <c r="AQ30" s="142"/>
      <c r="AR30" s="142"/>
      <c r="AS30" s="142"/>
      <c r="AT30" s="149"/>
      <c r="AU30" s="148"/>
      <c r="AV30" s="152"/>
      <c r="AW30" s="141"/>
      <c r="AX30" s="141"/>
      <c r="AY30" s="142"/>
      <c r="AZ30" s="142"/>
      <c r="BA30" s="143"/>
      <c r="BB30" s="94">
        <f t="shared" si="84"/>
        <v>0</v>
      </c>
      <c r="BC30" s="142"/>
      <c r="BD30" s="142"/>
      <c r="BE30" s="142"/>
      <c r="BF30" s="142"/>
      <c r="BG30" s="142"/>
      <c r="BH30" s="142"/>
      <c r="BI30" s="149"/>
      <c r="BJ30" s="148"/>
      <c r="BK30" s="152"/>
      <c r="BL30" s="141"/>
      <c r="BM30" s="141"/>
      <c r="BN30" s="142"/>
      <c r="BO30" s="142"/>
      <c r="BP30" s="143"/>
      <c r="BQ30" s="142"/>
      <c r="BR30" s="142"/>
      <c r="BS30" s="142"/>
      <c r="BT30" s="142"/>
      <c r="BU30" s="142"/>
      <c r="BV30" s="142"/>
      <c r="BW30" s="142"/>
      <c r="BX30" s="149"/>
      <c r="BY30" s="148"/>
      <c r="BZ30" s="152"/>
      <c r="CA30" s="141"/>
      <c r="CB30" s="141"/>
      <c r="CC30" s="142"/>
      <c r="CD30" s="142"/>
      <c r="CE30" s="143"/>
      <c r="CF30" s="142"/>
      <c r="CG30" s="142"/>
      <c r="CH30" s="142"/>
      <c r="CI30" s="142"/>
      <c r="CJ30" s="142"/>
      <c r="CK30" s="142"/>
      <c r="CL30" s="142"/>
      <c r="CM30" s="149"/>
      <c r="CN30" s="148"/>
      <c r="CO30" s="152"/>
      <c r="CP30" s="141"/>
      <c r="CQ30" s="141"/>
      <c r="CR30" s="142"/>
      <c r="CS30" s="142"/>
      <c r="CT30" s="143"/>
      <c r="CU30" s="94">
        <f t="shared" si="90"/>
        <v>0</v>
      </c>
      <c r="CV30" s="142"/>
      <c r="CW30" s="142"/>
      <c r="CX30" s="142"/>
      <c r="CY30" s="142"/>
      <c r="CZ30" s="142"/>
      <c r="DA30" s="142"/>
      <c r="DB30" s="149"/>
      <c r="DC30" s="148"/>
      <c r="DD30" s="152"/>
      <c r="DE30" s="141"/>
      <c r="DF30" s="141"/>
      <c r="DG30" s="142"/>
      <c r="DH30" s="142"/>
      <c r="DI30" s="143"/>
      <c r="DJ30" s="142"/>
      <c r="DK30" s="142"/>
      <c r="DL30" s="142"/>
      <c r="DM30" s="142"/>
      <c r="DN30" s="142"/>
      <c r="DO30" s="142"/>
      <c r="DP30" s="142"/>
      <c r="DQ30" s="149"/>
      <c r="DR30" s="148"/>
      <c r="DS30" s="152"/>
      <c r="DT30" s="141"/>
      <c r="DU30" s="141"/>
      <c r="DV30" s="142"/>
      <c r="DW30" s="142"/>
      <c r="DX30" s="143"/>
      <c r="DY30" s="142"/>
      <c r="DZ30" s="142"/>
      <c r="EA30" s="142"/>
      <c r="EB30" s="142"/>
      <c r="EC30" s="142"/>
      <c r="ED30" s="142"/>
      <c r="EE30" s="142"/>
      <c r="EF30" s="149"/>
      <c r="EG30" s="148"/>
      <c r="EH30" s="152"/>
      <c r="EI30" s="141"/>
      <c r="EJ30" s="141"/>
      <c r="EK30" s="142"/>
      <c r="EL30" s="142"/>
      <c r="EM30" s="143"/>
      <c r="EN30" s="142"/>
      <c r="EO30" s="142"/>
      <c r="EP30" s="142"/>
      <c r="EQ30" s="142"/>
      <c r="ER30" s="142"/>
      <c r="ES30" s="142"/>
      <c r="ET30" s="142"/>
      <c r="EU30" s="149"/>
      <c r="EV30" s="148"/>
      <c r="EW30" s="152"/>
      <c r="EX30" s="141"/>
      <c r="EY30" s="141"/>
      <c r="EZ30" s="142"/>
      <c r="FA30" s="142"/>
      <c r="FB30" s="143"/>
      <c r="FC30" s="142"/>
      <c r="FD30" s="142"/>
      <c r="FE30" s="142"/>
      <c r="FF30" s="142"/>
      <c r="FG30" s="142"/>
      <c r="FH30" s="142"/>
      <c r="FI30" s="142"/>
      <c r="FJ30" s="149"/>
      <c r="FK30" s="148"/>
      <c r="FL30" s="152"/>
      <c r="FM30" s="141"/>
      <c r="FN30" s="141"/>
      <c r="FO30" s="142"/>
      <c r="FP30" s="142"/>
      <c r="FQ30" s="143"/>
      <c r="FR30" s="142"/>
      <c r="FS30" s="142"/>
      <c r="FT30" s="142"/>
      <c r="FU30" s="142"/>
      <c r="FV30" s="142"/>
      <c r="FW30" s="142"/>
      <c r="FX30" s="142"/>
      <c r="FY30" s="149"/>
      <c r="FZ30" s="148"/>
      <c r="GA30" s="152"/>
      <c r="GB30" s="141"/>
      <c r="GC30" s="141"/>
      <c r="GD30" s="142"/>
      <c r="GE30" s="142"/>
      <c r="GF30" s="143"/>
      <c r="GG30" s="142"/>
      <c r="GH30" s="142"/>
      <c r="GI30" s="142"/>
      <c r="GJ30" s="142"/>
      <c r="GK30" s="142"/>
      <c r="GL30" s="142"/>
      <c r="GM30" s="142"/>
      <c r="GN30" s="149"/>
      <c r="GO30" s="148"/>
      <c r="GP30" s="152"/>
      <c r="GQ30" s="141"/>
      <c r="GR30" s="141"/>
      <c r="GS30" s="142"/>
      <c r="GT30" s="142"/>
      <c r="GU30" s="143"/>
      <c r="GV30" s="142"/>
      <c r="GW30" s="142"/>
      <c r="GX30" s="142"/>
      <c r="GY30" s="142"/>
      <c r="GZ30" s="142"/>
      <c r="HA30" s="142"/>
      <c r="HB30" s="142"/>
      <c r="HC30" s="149"/>
      <c r="HD30" s="148"/>
      <c r="HE30" s="152"/>
      <c r="HF30" s="141"/>
      <c r="HG30" s="141"/>
      <c r="HH30" s="142"/>
      <c r="HI30" s="142"/>
      <c r="HJ30" s="143"/>
      <c r="HK30" s="142"/>
      <c r="HL30" s="142"/>
      <c r="HM30" s="142"/>
      <c r="HN30" s="142"/>
      <c r="HO30" s="142"/>
      <c r="HP30" s="142"/>
      <c r="HQ30" s="142"/>
      <c r="HR30" s="149"/>
      <c r="HS30" s="148"/>
      <c r="HT30" s="152"/>
      <c r="HU30" s="141"/>
      <c r="HV30" s="141"/>
      <c r="HW30" s="142"/>
      <c r="HX30" s="142"/>
      <c r="HY30" s="143"/>
      <c r="HZ30" s="142"/>
      <c r="IA30" s="142"/>
      <c r="IB30" s="142"/>
      <c r="IC30" s="142"/>
      <c r="ID30" s="142"/>
      <c r="IE30" s="142"/>
      <c r="IF30" s="142"/>
      <c r="IG30" s="149"/>
      <c r="IH30" s="148"/>
      <c r="II30" s="152"/>
      <c r="IJ30" s="141"/>
      <c r="IK30" s="141"/>
      <c r="IL30" s="142"/>
      <c r="IM30" s="142"/>
      <c r="IN30" s="143"/>
      <c r="IO30" s="142"/>
      <c r="IP30" s="142"/>
      <c r="IQ30" s="142"/>
      <c r="IR30" s="142"/>
      <c r="IS30" s="142"/>
      <c r="IT30" s="142"/>
      <c r="IU30" s="142"/>
      <c r="IV30" s="149"/>
      <c r="IW30" s="148"/>
      <c r="IX30" s="152"/>
      <c r="IY30" s="141"/>
      <c r="IZ30" s="141"/>
      <c r="JA30" s="142"/>
      <c r="JB30" s="142"/>
      <c r="JC30" s="143"/>
      <c r="JD30" s="142"/>
      <c r="JE30" s="142"/>
      <c r="JF30" s="142"/>
      <c r="JG30" s="142"/>
      <c r="JH30" s="142"/>
      <c r="JI30" s="142"/>
      <c r="JJ30" s="142"/>
      <c r="JK30" s="149"/>
      <c r="JL30" s="148"/>
      <c r="JM30" s="152"/>
      <c r="JN30" s="141"/>
      <c r="JO30" s="141"/>
      <c r="JP30" s="142"/>
      <c r="JQ30" s="142"/>
      <c r="JR30" s="143"/>
      <c r="JS30" s="142"/>
      <c r="JT30" s="142"/>
      <c r="JU30" s="142"/>
      <c r="JV30" s="142"/>
      <c r="JW30" s="142"/>
      <c r="JX30" s="142"/>
      <c r="JY30" s="142"/>
      <c r="JZ30" s="149"/>
      <c r="KA30" s="148"/>
      <c r="KB30" s="152"/>
      <c r="KC30" s="141"/>
      <c r="KD30" s="141"/>
      <c r="KE30" s="142"/>
      <c r="KF30" s="142"/>
      <c r="KG30" s="143"/>
      <c r="KH30" s="142"/>
      <c r="KI30" s="142"/>
      <c r="KJ30" s="142"/>
      <c r="KK30" s="142"/>
      <c r="KL30" s="142"/>
      <c r="KM30" s="142"/>
      <c r="KN30" s="142"/>
      <c r="KO30" s="149"/>
      <c r="KP30" s="148"/>
      <c r="KQ30" s="152"/>
      <c r="KR30" s="141"/>
      <c r="KS30" s="141"/>
      <c r="KT30" s="142"/>
      <c r="KU30" s="142"/>
      <c r="KV30" s="143"/>
      <c r="KW30" s="142"/>
      <c r="KX30" s="142"/>
      <c r="KY30" s="142"/>
      <c r="KZ30" s="142"/>
      <c r="LA30" s="142"/>
      <c r="LB30" s="142"/>
      <c r="LC30" s="142"/>
      <c r="LD30" s="149"/>
      <c r="LE30" s="148"/>
      <c r="LF30" s="152"/>
      <c r="LG30" s="141"/>
      <c r="LH30" s="141"/>
      <c r="LI30" s="142"/>
      <c r="LJ30" s="142"/>
      <c r="LK30" s="143"/>
      <c r="LL30" s="142"/>
      <c r="LM30" s="142"/>
      <c r="LN30" s="142"/>
      <c r="LO30" s="142"/>
      <c r="LP30" s="142"/>
      <c r="LQ30" s="142"/>
      <c r="LR30" s="142"/>
      <c r="LS30" s="149"/>
      <c r="LT30" s="148"/>
      <c r="LU30" s="152"/>
      <c r="LV30" s="141"/>
      <c r="LW30" s="141"/>
      <c r="LX30" s="142"/>
      <c r="LY30" s="142"/>
      <c r="LZ30" s="143"/>
      <c r="MA30" s="142"/>
      <c r="MB30" s="142"/>
      <c r="MC30" s="142"/>
      <c r="MD30" s="142"/>
      <c r="ME30" s="142"/>
      <c r="MF30" s="142"/>
      <c r="MG30" s="142"/>
      <c r="MH30" s="149"/>
      <c r="MI30" s="148"/>
      <c r="MJ30" s="152"/>
      <c r="MK30" s="141"/>
      <c r="ML30" s="141"/>
      <c r="MM30" s="142"/>
      <c r="MN30" s="142"/>
      <c r="MO30" s="143"/>
      <c r="MP30" s="142"/>
      <c r="MQ30" s="142"/>
      <c r="MR30" s="142"/>
      <c r="MS30" s="142"/>
      <c r="MT30" s="142"/>
      <c r="MU30" s="142"/>
      <c r="MV30" s="142"/>
      <c r="MW30" s="149"/>
      <c r="MX30" s="148"/>
      <c r="MY30" s="152"/>
      <c r="MZ30" s="141"/>
      <c r="NA30" s="141"/>
      <c r="NB30" s="142"/>
      <c r="NC30" s="142"/>
      <c r="ND30" s="143"/>
      <c r="NE30" s="142"/>
      <c r="NF30" s="142"/>
      <c r="NG30" s="142"/>
      <c r="NH30" s="142"/>
      <c r="NI30" s="142"/>
      <c r="NJ30" s="142"/>
      <c r="NK30" s="142"/>
      <c r="NL30" s="149"/>
      <c r="NM30" s="148"/>
      <c r="NN30" s="152"/>
      <c r="NO30" s="141"/>
      <c r="NP30" s="141"/>
      <c r="NQ30" s="142"/>
      <c r="NR30" s="142"/>
      <c r="NS30" s="143"/>
      <c r="NT30" s="142"/>
      <c r="NU30" s="142"/>
      <c r="NV30" s="142"/>
      <c r="NW30" s="142"/>
      <c r="NX30" s="142"/>
      <c r="NY30" s="142"/>
      <c r="NZ30" s="142"/>
      <c r="OA30" s="149"/>
      <c r="OB30" s="148"/>
      <c r="OC30" s="152"/>
      <c r="OD30" s="141"/>
      <c r="OE30" s="141"/>
      <c r="OF30" s="142"/>
      <c r="OG30" s="142"/>
      <c r="OH30" s="143"/>
      <c r="OI30" s="142"/>
      <c r="OJ30" s="142"/>
      <c r="OK30" s="142"/>
      <c r="OL30" s="142"/>
      <c r="OM30" s="142"/>
      <c r="ON30" s="142"/>
      <c r="OO30" s="142"/>
      <c r="OP30" s="149"/>
      <c r="OQ30" s="148"/>
      <c r="OR30" s="152"/>
      <c r="OS30" s="141"/>
      <c r="OT30" s="141"/>
      <c r="OU30" s="142"/>
      <c r="OV30" s="142"/>
      <c r="OW30" s="143"/>
      <c r="OX30" s="142"/>
      <c r="OY30" s="142"/>
      <c r="OZ30" s="142"/>
      <c r="PA30" s="142"/>
      <c r="PB30" s="142"/>
      <c r="PC30" s="142"/>
      <c r="PD30" s="142"/>
      <c r="PE30" s="149"/>
      <c r="PF30" s="148"/>
      <c r="PG30" s="152"/>
      <c r="PH30" s="141"/>
      <c r="PI30" s="141"/>
      <c r="PJ30" s="142"/>
      <c r="PK30" s="142"/>
      <c r="PL30" s="143"/>
      <c r="PM30" s="142"/>
      <c r="PN30" s="142"/>
      <c r="PO30" s="142"/>
      <c r="PP30" s="142"/>
      <c r="PQ30" s="142"/>
      <c r="PR30" s="142"/>
      <c r="PS30" s="142"/>
      <c r="PT30" s="149"/>
      <c r="PU30" s="148"/>
      <c r="PV30" s="152"/>
      <c r="PW30" s="141"/>
      <c r="PX30" s="141">
        <f t="shared" si="77"/>
        <v>0</v>
      </c>
      <c r="PY30" s="142">
        <f t="shared" si="136"/>
        <v>0</v>
      </c>
      <c r="PZ30" s="142">
        <f t="shared" si="137"/>
        <v>0</v>
      </c>
      <c r="QA30" s="144">
        <f t="shared" si="138"/>
        <v>0</v>
      </c>
      <c r="QB30" s="142">
        <f t="shared" si="139"/>
        <v>0</v>
      </c>
      <c r="QC30" s="318">
        <f t="shared" si="76"/>
        <v>0</v>
      </c>
      <c r="QD30" s="142"/>
      <c r="QE30" s="142"/>
      <c r="QF30" s="142"/>
      <c r="QG30" s="142"/>
      <c r="QH30" s="142"/>
    </row>
    <row r="31" spans="1:450" s="140" customFormat="1" ht="15" hidden="1" customHeight="1">
      <c r="A31" s="149"/>
      <c r="B31" s="148"/>
      <c r="C31" s="152"/>
      <c r="D31" s="141"/>
      <c r="E31" s="141"/>
      <c r="F31" s="142"/>
      <c r="G31" s="142"/>
      <c r="H31" s="143"/>
      <c r="I31" s="142"/>
      <c r="J31" s="142"/>
      <c r="K31" s="142"/>
      <c r="L31" s="142"/>
      <c r="M31" s="142"/>
      <c r="N31" s="142"/>
      <c r="O31" s="142"/>
      <c r="P31" s="149"/>
      <c r="Q31" s="148"/>
      <c r="R31" s="152"/>
      <c r="S31" s="141"/>
      <c r="T31" s="141"/>
      <c r="U31" s="142"/>
      <c r="V31" s="142"/>
      <c r="W31" s="143"/>
      <c r="X31" s="142"/>
      <c r="Y31" s="142"/>
      <c r="Z31" s="142"/>
      <c r="AA31" s="142"/>
      <c r="AB31" s="142"/>
      <c r="AC31" s="142"/>
      <c r="AD31" s="142"/>
      <c r="AE31" s="149"/>
      <c r="AF31" s="148"/>
      <c r="AG31" s="152"/>
      <c r="AH31" s="141"/>
      <c r="AI31" s="141"/>
      <c r="AJ31" s="142"/>
      <c r="AK31" s="142"/>
      <c r="AL31" s="143"/>
      <c r="AM31" s="142"/>
      <c r="AN31" s="142"/>
      <c r="AO31" s="142"/>
      <c r="AP31" s="142"/>
      <c r="AQ31" s="142"/>
      <c r="AR31" s="142"/>
      <c r="AS31" s="142"/>
      <c r="AT31" s="149"/>
      <c r="AU31" s="148"/>
      <c r="AV31" s="152"/>
      <c r="AW31" s="141"/>
      <c r="AX31" s="141"/>
      <c r="AY31" s="142"/>
      <c r="AZ31" s="142"/>
      <c r="BA31" s="143"/>
      <c r="BB31" s="94">
        <f t="shared" si="84"/>
        <v>0</v>
      </c>
      <c r="BC31" s="142"/>
      <c r="BD31" s="142"/>
      <c r="BE31" s="142"/>
      <c r="BF31" s="142"/>
      <c r="BG31" s="142"/>
      <c r="BH31" s="142"/>
      <c r="BI31" s="149"/>
      <c r="BJ31" s="148"/>
      <c r="BK31" s="152"/>
      <c r="BL31" s="141"/>
      <c r="BM31" s="141"/>
      <c r="BN31" s="142"/>
      <c r="BO31" s="142"/>
      <c r="BP31" s="143"/>
      <c r="BQ31" s="142"/>
      <c r="BR31" s="142"/>
      <c r="BS31" s="142"/>
      <c r="BT31" s="142"/>
      <c r="BU31" s="142"/>
      <c r="BV31" s="142"/>
      <c r="BW31" s="142"/>
      <c r="BX31" s="149"/>
      <c r="BY31" s="148"/>
      <c r="BZ31" s="152"/>
      <c r="CA31" s="141"/>
      <c r="CB31" s="141"/>
      <c r="CC31" s="142"/>
      <c r="CD31" s="142"/>
      <c r="CE31" s="143"/>
      <c r="CF31" s="142"/>
      <c r="CG31" s="142"/>
      <c r="CH31" s="142"/>
      <c r="CI31" s="142"/>
      <c r="CJ31" s="142"/>
      <c r="CK31" s="142"/>
      <c r="CL31" s="142"/>
      <c r="CM31" s="149"/>
      <c r="CN31" s="148"/>
      <c r="CO31" s="152"/>
      <c r="CP31" s="141"/>
      <c r="CQ31" s="141"/>
      <c r="CR31" s="142"/>
      <c r="CS31" s="142"/>
      <c r="CT31" s="143"/>
      <c r="CU31" s="94">
        <f t="shared" si="90"/>
        <v>0</v>
      </c>
      <c r="CV31" s="142"/>
      <c r="CW31" s="142"/>
      <c r="CX31" s="142"/>
      <c r="CY31" s="142"/>
      <c r="CZ31" s="142"/>
      <c r="DA31" s="142"/>
      <c r="DB31" s="149"/>
      <c r="DC31" s="148"/>
      <c r="DD31" s="152"/>
      <c r="DE31" s="141"/>
      <c r="DF31" s="141"/>
      <c r="DG31" s="142"/>
      <c r="DH31" s="142"/>
      <c r="DI31" s="143"/>
      <c r="DJ31" s="142"/>
      <c r="DK31" s="142"/>
      <c r="DL31" s="142"/>
      <c r="DM31" s="142"/>
      <c r="DN31" s="142"/>
      <c r="DO31" s="142"/>
      <c r="DP31" s="142"/>
      <c r="DQ31" s="149"/>
      <c r="DR31" s="148"/>
      <c r="DS31" s="152"/>
      <c r="DT31" s="141"/>
      <c r="DU31" s="141"/>
      <c r="DV31" s="142"/>
      <c r="DW31" s="142"/>
      <c r="DX31" s="143"/>
      <c r="DY31" s="142"/>
      <c r="DZ31" s="142"/>
      <c r="EA31" s="142"/>
      <c r="EB31" s="142"/>
      <c r="EC31" s="142"/>
      <c r="ED31" s="142"/>
      <c r="EE31" s="142"/>
      <c r="EF31" s="149"/>
      <c r="EG31" s="148"/>
      <c r="EH31" s="152"/>
      <c r="EI31" s="141"/>
      <c r="EJ31" s="141"/>
      <c r="EK31" s="142"/>
      <c r="EL31" s="142"/>
      <c r="EM31" s="143"/>
      <c r="EN31" s="142"/>
      <c r="EO31" s="142"/>
      <c r="EP31" s="142"/>
      <c r="EQ31" s="142"/>
      <c r="ER31" s="142"/>
      <c r="ES31" s="142"/>
      <c r="ET31" s="142"/>
      <c r="EU31" s="149"/>
      <c r="EV31" s="148"/>
      <c r="EW31" s="152"/>
      <c r="EX31" s="141"/>
      <c r="EY31" s="141"/>
      <c r="EZ31" s="142"/>
      <c r="FA31" s="142"/>
      <c r="FB31" s="143"/>
      <c r="FC31" s="142"/>
      <c r="FD31" s="142"/>
      <c r="FE31" s="142"/>
      <c r="FF31" s="142"/>
      <c r="FG31" s="142"/>
      <c r="FH31" s="142"/>
      <c r="FI31" s="142"/>
      <c r="FJ31" s="149"/>
      <c r="FK31" s="148"/>
      <c r="FL31" s="152"/>
      <c r="FM31" s="141"/>
      <c r="FN31" s="141"/>
      <c r="FO31" s="142"/>
      <c r="FP31" s="142"/>
      <c r="FQ31" s="143"/>
      <c r="FR31" s="142"/>
      <c r="FS31" s="142"/>
      <c r="FT31" s="142"/>
      <c r="FU31" s="142"/>
      <c r="FV31" s="142"/>
      <c r="FW31" s="142"/>
      <c r="FX31" s="142"/>
      <c r="FY31" s="149"/>
      <c r="FZ31" s="148"/>
      <c r="GA31" s="152"/>
      <c r="GB31" s="141"/>
      <c r="GC31" s="141"/>
      <c r="GD31" s="142"/>
      <c r="GE31" s="142"/>
      <c r="GF31" s="143"/>
      <c r="GG31" s="142"/>
      <c r="GH31" s="142"/>
      <c r="GI31" s="142"/>
      <c r="GJ31" s="142"/>
      <c r="GK31" s="142"/>
      <c r="GL31" s="142"/>
      <c r="GM31" s="142"/>
      <c r="GN31" s="149"/>
      <c r="GO31" s="148"/>
      <c r="GP31" s="152"/>
      <c r="GQ31" s="141"/>
      <c r="GR31" s="141"/>
      <c r="GS31" s="142"/>
      <c r="GT31" s="142"/>
      <c r="GU31" s="143"/>
      <c r="GV31" s="142"/>
      <c r="GW31" s="142"/>
      <c r="GX31" s="142"/>
      <c r="GY31" s="142"/>
      <c r="GZ31" s="142"/>
      <c r="HA31" s="142"/>
      <c r="HB31" s="142"/>
      <c r="HC31" s="149"/>
      <c r="HD31" s="148"/>
      <c r="HE31" s="152"/>
      <c r="HF31" s="141"/>
      <c r="HG31" s="141"/>
      <c r="HH31" s="142"/>
      <c r="HI31" s="142"/>
      <c r="HJ31" s="143"/>
      <c r="HK31" s="142"/>
      <c r="HL31" s="142"/>
      <c r="HM31" s="142"/>
      <c r="HN31" s="142"/>
      <c r="HO31" s="142"/>
      <c r="HP31" s="142"/>
      <c r="HQ31" s="142"/>
      <c r="HR31" s="149"/>
      <c r="HS31" s="148"/>
      <c r="HT31" s="152"/>
      <c r="HU31" s="141"/>
      <c r="HV31" s="141"/>
      <c r="HW31" s="142"/>
      <c r="HX31" s="142"/>
      <c r="HY31" s="143"/>
      <c r="HZ31" s="142"/>
      <c r="IA31" s="142"/>
      <c r="IB31" s="142"/>
      <c r="IC31" s="142"/>
      <c r="ID31" s="142"/>
      <c r="IE31" s="142"/>
      <c r="IF31" s="142"/>
      <c r="IG31" s="149"/>
      <c r="IH31" s="148"/>
      <c r="II31" s="152"/>
      <c r="IJ31" s="141"/>
      <c r="IK31" s="141"/>
      <c r="IL31" s="142"/>
      <c r="IM31" s="142"/>
      <c r="IN31" s="143"/>
      <c r="IO31" s="142"/>
      <c r="IP31" s="142"/>
      <c r="IQ31" s="142"/>
      <c r="IR31" s="142"/>
      <c r="IS31" s="142"/>
      <c r="IT31" s="142"/>
      <c r="IU31" s="142"/>
      <c r="IV31" s="149"/>
      <c r="IW31" s="148"/>
      <c r="IX31" s="152"/>
      <c r="IY31" s="141"/>
      <c r="IZ31" s="141"/>
      <c r="JA31" s="142"/>
      <c r="JB31" s="142"/>
      <c r="JC31" s="143"/>
      <c r="JD31" s="142"/>
      <c r="JE31" s="142"/>
      <c r="JF31" s="142"/>
      <c r="JG31" s="142"/>
      <c r="JH31" s="142"/>
      <c r="JI31" s="142"/>
      <c r="JJ31" s="142"/>
      <c r="JK31" s="149"/>
      <c r="JL31" s="148"/>
      <c r="JM31" s="152"/>
      <c r="JN31" s="141"/>
      <c r="JO31" s="141"/>
      <c r="JP31" s="142"/>
      <c r="JQ31" s="142"/>
      <c r="JR31" s="143"/>
      <c r="JS31" s="142"/>
      <c r="JT31" s="142"/>
      <c r="JU31" s="142"/>
      <c r="JV31" s="142"/>
      <c r="JW31" s="142"/>
      <c r="JX31" s="142"/>
      <c r="JY31" s="142"/>
      <c r="JZ31" s="149"/>
      <c r="KA31" s="148"/>
      <c r="KB31" s="152"/>
      <c r="KC31" s="141"/>
      <c r="KD31" s="141"/>
      <c r="KE31" s="142"/>
      <c r="KF31" s="142"/>
      <c r="KG31" s="143"/>
      <c r="KH31" s="142"/>
      <c r="KI31" s="142"/>
      <c r="KJ31" s="142"/>
      <c r="KK31" s="142"/>
      <c r="KL31" s="142"/>
      <c r="KM31" s="142"/>
      <c r="KN31" s="142"/>
      <c r="KO31" s="149"/>
      <c r="KP31" s="148"/>
      <c r="KQ31" s="152"/>
      <c r="KR31" s="141"/>
      <c r="KS31" s="141"/>
      <c r="KT31" s="142"/>
      <c r="KU31" s="142"/>
      <c r="KV31" s="143"/>
      <c r="KW31" s="142"/>
      <c r="KX31" s="142"/>
      <c r="KY31" s="142"/>
      <c r="KZ31" s="142"/>
      <c r="LA31" s="142"/>
      <c r="LB31" s="142"/>
      <c r="LC31" s="142"/>
      <c r="LD31" s="149"/>
      <c r="LE31" s="148"/>
      <c r="LF31" s="152"/>
      <c r="LG31" s="141"/>
      <c r="LH31" s="141"/>
      <c r="LI31" s="142"/>
      <c r="LJ31" s="142"/>
      <c r="LK31" s="143"/>
      <c r="LL31" s="142"/>
      <c r="LM31" s="142"/>
      <c r="LN31" s="142"/>
      <c r="LO31" s="142"/>
      <c r="LP31" s="142"/>
      <c r="LQ31" s="142"/>
      <c r="LR31" s="142"/>
      <c r="LS31" s="149"/>
      <c r="LT31" s="148"/>
      <c r="LU31" s="152"/>
      <c r="LV31" s="141"/>
      <c r="LW31" s="141"/>
      <c r="LX31" s="142"/>
      <c r="LY31" s="142"/>
      <c r="LZ31" s="143"/>
      <c r="MA31" s="142"/>
      <c r="MB31" s="142"/>
      <c r="MC31" s="142"/>
      <c r="MD31" s="142"/>
      <c r="ME31" s="142"/>
      <c r="MF31" s="142"/>
      <c r="MG31" s="142"/>
      <c r="MH31" s="149"/>
      <c r="MI31" s="148"/>
      <c r="MJ31" s="152"/>
      <c r="MK31" s="141"/>
      <c r="ML31" s="141"/>
      <c r="MM31" s="142"/>
      <c r="MN31" s="142"/>
      <c r="MO31" s="143"/>
      <c r="MP31" s="142"/>
      <c r="MQ31" s="142"/>
      <c r="MR31" s="142"/>
      <c r="MS31" s="142"/>
      <c r="MT31" s="142"/>
      <c r="MU31" s="142"/>
      <c r="MV31" s="142"/>
      <c r="MW31" s="149"/>
      <c r="MX31" s="148"/>
      <c r="MY31" s="152"/>
      <c r="MZ31" s="141"/>
      <c r="NA31" s="141"/>
      <c r="NB31" s="142"/>
      <c r="NC31" s="142"/>
      <c r="ND31" s="143"/>
      <c r="NE31" s="142"/>
      <c r="NF31" s="142"/>
      <c r="NG31" s="142"/>
      <c r="NH31" s="142"/>
      <c r="NI31" s="142"/>
      <c r="NJ31" s="142"/>
      <c r="NK31" s="142"/>
      <c r="NL31" s="149"/>
      <c r="NM31" s="148"/>
      <c r="NN31" s="152"/>
      <c r="NO31" s="141"/>
      <c r="NP31" s="141"/>
      <c r="NQ31" s="142"/>
      <c r="NR31" s="142"/>
      <c r="NS31" s="143"/>
      <c r="NT31" s="142"/>
      <c r="NU31" s="142"/>
      <c r="NV31" s="142"/>
      <c r="NW31" s="142"/>
      <c r="NX31" s="142"/>
      <c r="NY31" s="142"/>
      <c r="NZ31" s="142"/>
      <c r="OA31" s="149"/>
      <c r="OB31" s="148"/>
      <c r="OC31" s="152"/>
      <c r="OD31" s="141"/>
      <c r="OE31" s="141"/>
      <c r="OF31" s="142"/>
      <c r="OG31" s="142"/>
      <c r="OH31" s="143"/>
      <c r="OI31" s="142"/>
      <c r="OJ31" s="142"/>
      <c r="OK31" s="142"/>
      <c r="OL31" s="142"/>
      <c r="OM31" s="142"/>
      <c r="ON31" s="142"/>
      <c r="OO31" s="142"/>
      <c r="OP31" s="149"/>
      <c r="OQ31" s="148"/>
      <c r="OR31" s="152"/>
      <c r="OS31" s="141"/>
      <c r="OT31" s="141"/>
      <c r="OU31" s="142"/>
      <c r="OV31" s="142"/>
      <c r="OW31" s="143"/>
      <c r="OX31" s="142"/>
      <c r="OY31" s="142"/>
      <c r="OZ31" s="142"/>
      <c r="PA31" s="142"/>
      <c r="PB31" s="142"/>
      <c r="PC31" s="142"/>
      <c r="PD31" s="142"/>
      <c r="PE31" s="149"/>
      <c r="PF31" s="148"/>
      <c r="PG31" s="152"/>
      <c r="PH31" s="141"/>
      <c r="PI31" s="141"/>
      <c r="PJ31" s="142"/>
      <c r="PK31" s="142"/>
      <c r="PL31" s="143"/>
      <c r="PM31" s="142"/>
      <c r="PN31" s="142"/>
      <c r="PO31" s="142"/>
      <c r="PP31" s="142"/>
      <c r="PQ31" s="142"/>
      <c r="PR31" s="142"/>
      <c r="PS31" s="142"/>
      <c r="PT31" s="149"/>
      <c r="PU31" s="148"/>
      <c r="PV31" s="152"/>
      <c r="PW31" s="141"/>
      <c r="PX31" s="141">
        <f t="shared" si="77"/>
        <v>0</v>
      </c>
      <c r="PY31" s="142">
        <f t="shared" si="136"/>
        <v>0</v>
      </c>
      <c r="PZ31" s="142">
        <f t="shared" si="137"/>
        <v>0</v>
      </c>
      <c r="QA31" s="144">
        <f t="shared" si="138"/>
        <v>0</v>
      </c>
      <c r="QB31" s="142">
        <f t="shared" si="139"/>
        <v>0</v>
      </c>
      <c r="QC31" s="318">
        <f t="shared" si="76"/>
        <v>0</v>
      </c>
      <c r="QD31" s="142"/>
      <c r="QE31" s="142"/>
      <c r="QF31" s="142"/>
      <c r="QG31" s="142"/>
      <c r="QH31" s="142"/>
    </row>
    <row r="32" spans="1:450" s="140" customFormat="1" ht="15" hidden="1" customHeight="1">
      <c r="A32" s="149"/>
      <c r="B32" s="148"/>
      <c r="C32" s="152"/>
      <c r="D32" s="141"/>
      <c r="E32" s="141"/>
      <c r="F32" s="142"/>
      <c r="G32" s="142"/>
      <c r="H32" s="143"/>
      <c r="I32" s="142"/>
      <c r="J32" s="142"/>
      <c r="K32" s="142"/>
      <c r="L32" s="142"/>
      <c r="M32" s="142"/>
      <c r="N32" s="142"/>
      <c r="O32" s="142"/>
      <c r="P32" s="149"/>
      <c r="Q32" s="148"/>
      <c r="R32" s="152"/>
      <c r="S32" s="141"/>
      <c r="T32" s="141"/>
      <c r="U32" s="142"/>
      <c r="V32" s="142"/>
      <c r="W32" s="143"/>
      <c r="X32" s="142"/>
      <c r="Y32" s="142"/>
      <c r="Z32" s="142"/>
      <c r="AA32" s="142"/>
      <c r="AB32" s="142"/>
      <c r="AC32" s="142"/>
      <c r="AD32" s="142"/>
      <c r="AE32" s="149"/>
      <c r="AF32" s="148"/>
      <c r="AG32" s="152"/>
      <c r="AH32" s="141"/>
      <c r="AI32" s="141"/>
      <c r="AJ32" s="142"/>
      <c r="AK32" s="142"/>
      <c r="AL32" s="143"/>
      <c r="AM32" s="142"/>
      <c r="AN32" s="142"/>
      <c r="AO32" s="142"/>
      <c r="AP32" s="142"/>
      <c r="AQ32" s="142"/>
      <c r="AR32" s="142"/>
      <c r="AS32" s="142"/>
      <c r="AT32" s="149"/>
      <c r="AU32" s="148"/>
      <c r="AV32" s="152"/>
      <c r="AW32" s="141"/>
      <c r="AX32" s="141"/>
      <c r="AY32" s="142"/>
      <c r="AZ32" s="142"/>
      <c r="BA32" s="143"/>
      <c r="BB32" s="94">
        <f t="shared" si="84"/>
        <v>0</v>
      </c>
      <c r="BC32" s="142"/>
      <c r="BD32" s="142"/>
      <c r="BE32" s="142"/>
      <c r="BF32" s="142"/>
      <c r="BG32" s="142"/>
      <c r="BH32" s="142"/>
      <c r="BI32" s="149"/>
      <c r="BJ32" s="148"/>
      <c r="BK32" s="152"/>
      <c r="BL32" s="141"/>
      <c r="BM32" s="141"/>
      <c r="BN32" s="142"/>
      <c r="BO32" s="142"/>
      <c r="BP32" s="143"/>
      <c r="BQ32" s="142"/>
      <c r="BR32" s="142"/>
      <c r="BS32" s="142"/>
      <c r="BT32" s="142"/>
      <c r="BU32" s="142"/>
      <c r="BV32" s="142"/>
      <c r="BW32" s="142"/>
      <c r="BX32" s="149"/>
      <c r="BY32" s="148"/>
      <c r="BZ32" s="152"/>
      <c r="CA32" s="141"/>
      <c r="CB32" s="141"/>
      <c r="CC32" s="142"/>
      <c r="CD32" s="142"/>
      <c r="CE32" s="143"/>
      <c r="CF32" s="142"/>
      <c r="CG32" s="142"/>
      <c r="CH32" s="142"/>
      <c r="CI32" s="142"/>
      <c r="CJ32" s="142"/>
      <c r="CK32" s="142"/>
      <c r="CL32" s="142"/>
      <c r="CM32" s="149"/>
      <c r="CN32" s="148"/>
      <c r="CO32" s="152"/>
      <c r="CP32" s="141"/>
      <c r="CQ32" s="141"/>
      <c r="CR32" s="142"/>
      <c r="CS32" s="142"/>
      <c r="CT32" s="143"/>
      <c r="CU32" s="94">
        <f t="shared" si="90"/>
        <v>0</v>
      </c>
      <c r="CV32" s="142"/>
      <c r="CW32" s="142"/>
      <c r="CX32" s="142"/>
      <c r="CY32" s="142"/>
      <c r="CZ32" s="142"/>
      <c r="DA32" s="142"/>
      <c r="DB32" s="149"/>
      <c r="DC32" s="148"/>
      <c r="DD32" s="152"/>
      <c r="DE32" s="141"/>
      <c r="DF32" s="141"/>
      <c r="DG32" s="142"/>
      <c r="DH32" s="142"/>
      <c r="DI32" s="143"/>
      <c r="DJ32" s="142"/>
      <c r="DK32" s="142"/>
      <c r="DL32" s="142"/>
      <c r="DM32" s="142"/>
      <c r="DN32" s="142"/>
      <c r="DO32" s="142"/>
      <c r="DP32" s="142"/>
      <c r="DQ32" s="149"/>
      <c r="DR32" s="148"/>
      <c r="DS32" s="152"/>
      <c r="DT32" s="141"/>
      <c r="DU32" s="141"/>
      <c r="DV32" s="142"/>
      <c r="DW32" s="142"/>
      <c r="DX32" s="143"/>
      <c r="DY32" s="142"/>
      <c r="DZ32" s="142"/>
      <c r="EA32" s="142"/>
      <c r="EB32" s="142"/>
      <c r="EC32" s="142"/>
      <c r="ED32" s="142"/>
      <c r="EE32" s="142"/>
      <c r="EF32" s="149"/>
      <c r="EG32" s="148"/>
      <c r="EH32" s="152"/>
      <c r="EI32" s="141"/>
      <c r="EJ32" s="141"/>
      <c r="EK32" s="142"/>
      <c r="EL32" s="142"/>
      <c r="EM32" s="143"/>
      <c r="EN32" s="142"/>
      <c r="EO32" s="142"/>
      <c r="EP32" s="142"/>
      <c r="EQ32" s="142"/>
      <c r="ER32" s="142"/>
      <c r="ES32" s="142"/>
      <c r="ET32" s="142"/>
      <c r="EU32" s="149"/>
      <c r="EV32" s="148"/>
      <c r="EW32" s="152"/>
      <c r="EX32" s="141"/>
      <c r="EY32" s="141"/>
      <c r="EZ32" s="142"/>
      <c r="FA32" s="142"/>
      <c r="FB32" s="143"/>
      <c r="FC32" s="142"/>
      <c r="FD32" s="142"/>
      <c r="FE32" s="142"/>
      <c r="FF32" s="142"/>
      <c r="FG32" s="142"/>
      <c r="FH32" s="142"/>
      <c r="FI32" s="142"/>
      <c r="FJ32" s="149"/>
      <c r="FK32" s="148"/>
      <c r="FL32" s="152"/>
      <c r="FM32" s="141"/>
      <c r="FN32" s="141"/>
      <c r="FO32" s="142"/>
      <c r="FP32" s="142"/>
      <c r="FQ32" s="143"/>
      <c r="FR32" s="142"/>
      <c r="FS32" s="142"/>
      <c r="FT32" s="142"/>
      <c r="FU32" s="142"/>
      <c r="FV32" s="142"/>
      <c r="FW32" s="142"/>
      <c r="FX32" s="142"/>
      <c r="FY32" s="149"/>
      <c r="FZ32" s="148"/>
      <c r="GA32" s="152"/>
      <c r="GB32" s="141"/>
      <c r="GC32" s="141"/>
      <c r="GD32" s="142"/>
      <c r="GE32" s="142"/>
      <c r="GF32" s="143"/>
      <c r="GG32" s="142"/>
      <c r="GH32" s="142"/>
      <c r="GI32" s="142"/>
      <c r="GJ32" s="142"/>
      <c r="GK32" s="142"/>
      <c r="GL32" s="142"/>
      <c r="GM32" s="142"/>
      <c r="GN32" s="149"/>
      <c r="GO32" s="148"/>
      <c r="GP32" s="152"/>
      <c r="GQ32" s="141"/>
      <c r="GR32" s="141"/>
      <c r="GS32" s="142"/>
      <c r="GT32" s="142"/>
      <c r="GU32" s="143"/>
      <c r="GV32" s="142"/>
      <c r="GW32" s="142"/>
      <c r="GX32" s="142"/>
      <c r="GY32" s="142"/>
      <c r="GZ32" s="142"/>
      <c r="HA32" s="142"/>
      <c r="HB32" s="142"/>
      <c r="HC32" s="149"/>
      <c r="HD32" s="148"/>
      <c r="HE32" s="152"/>
      <c r="HF32" s="141"/>
      <c r="HG32" s="141"/>
      <c r="HH32" s="142"/>
      <c r="HI32" s="142"/>
      <c r="HJ32" s="143"/>
      <c r="HK32" s="142"/>
      <c r="HL32" s="142"/>
      <c r="HM32" s="142"/>
      <c r="HN32" s="142"/>
      <c r="HO32" s="142"/>
      <c r="HP32" s="142"/>
      <c r="HQ32" s="142"/>
      <c r="HR32" s="149"/>
      <c r="HS32" s="148"/>
      <c r="HT32" s="152"/>
      <c r="HU32" s="141"/>
      <c r="HV32" s="141"/>
      <c r="HW32" s="142"/>
      <c r="HX32" s="142"/>
      <c r="HY32" s="143"/>
      <c r="HZ32" s="142"/>
      <c r="IA32" s="142"/>
      <c r="IB32" s="142"/>
      <c r="IC32" s="142"/>
      <c r="ID32" s="142"/>
      <c r="IE32" s="142"/>
      <c r="IF32" s="142"/>
      <c r="IG32" s="149"/>
      <c r="IH32" s="148"/>
      <c r="II32" s="152"/>
      <c r="IJ32" s="141"/>
      <c r="IK32" s="141"/>
      <c r="IL32" s="142"/>
      <c r="IM32" s="142"/>
      <c r="IN32" s="143"/>
      <c r="IO32" s="142"/>
      <c r="IP32" s="142"/>
      <c r="IQ32" s="142"/>
      <c r="IR32" s="142"/>
      <c r="IS32" s="142"/>
      <c r="IT32" s="142"/>
      <c r="IU32" s="142"/>
      <c r="IV32" s="149"/>
      <c r="IW32" s="148"/>
      <c r="IX32" s="152"/>
      <c r="IY32" s="141"/>
      <c r="IZ32" s="141"/>
      <c r="JA32" s="142"/>
      <c r="JB32" s="142"/>
      <c r="JC32" s="143"/>
      <c r="JD32" s="142"/>
      <c r="JE32" s="142"/>
      <c r="JF32" s="142"/>
      <c r="JG32" s="142"/>
      <c r="JH32" s="142"/>
      <c r="JI32" s="142"/>
      <c r="JJ32" s="142"/>
      <c r="JK32" s="149"/>
      <c r="JL32" s="148"/>
      <c r="JM32" s="152"/>
      <c r="JN32" s="141"/>
      <c r="JO32" s="141"/>
      <c r="JP32" s="142"/>
      <c r="JQ32" s="142"/>
      <c r="JR32" s="143"/>
      <c r="JS32" s="142"/>
      <c r="JT32" s="142"/>
      <c r="JU32" s="142"/>
      <c r="JV32" s="142"/>
      <c r="JW32" s="142"/>
      <c r="JX32" s="142"/>
      <c r="JY32" s="142"/>
      <c r="JZ32" s="149"/>
      <c r="KA32" s="148"/>
      <c r="KB32" s="152"/>
      <c r="KC32" s="141"/>
      <c r="KD32" s="141"/>
      <c r="KE32" s="142"/>
      <c r="KF32" s="142"/>
      <c r="KG32" s="143"/>
      <c r="KH32" s="142"/>
      <c r="KI32" s="142"/>
      <c r="KJ32" s="142"/>
      <c r="KK32" s="142"/>
      <c r="KL32" s="142"/>
      <c r="KM32" s="142"/>
      <c r="KN32" s="142"/>
      <c r="KO32" s="149"/>
      <c r="KP32" s="148"/>
      <c r="KQ32" s="152"/>
      <c r="KR32" s="141"/>
      <c r="KS32" s="141"/>
      <c r="KT32" s="142"/>
      <c r="KU32" s="142"/>
      <c r="KV32" s="143"/>
      <c r="KW32" s="142"/>
      <c r="KX32" s="142"/>
      <c r="KY32" s="142"/>
      <c r="KZ32" s="142"/>
      <c r="LA32" s="142"/>
      <c r="LB32" s="142"/>
      <c r="LC32" s="142"/>
      <c r="LD32" s="149"/>
      <c r="LE32" s="148"/>
      <c r="LF32" s="152"/>
      <c r="LG32" s="141"/>
      <c r="LH32" s="141"/>
      <c r="LI32" s="142"/>
      <c r="LJ32" s="142"/>
      <c r="LK32" s="143"/>
      <c r="LL32" s="142"/>
      <c r="LM32" s="142"/>
      <c r="LN32" s="142"/>
      <c r="LO32" s="142"/>
      <c r="LP32" s="142"/>
      <c r="LQ32" s="142"/>
      <c r="LR32" s="142"/>
      <c r="LS32" s="149"/>
      <c r="LT32" s="148"/>
      <c r="LU32" s="152"/>
      <c r="LV32" s="141"/>
      <c r="LW32" s="141"/>
      <c r="LX32" s="142"/>
      <c r="LY32" s="142"/>
      <c r="LZ32" s="143"/>
      <c r="MA32" s="142"/>
      <c r="MB32" s="142"/>
      <c r="MC32" s="142"/>
      <c r="MD32" s="142"/>
      <c r="ME32" s="142"/>
      <c r="MF32" s="142"/>
      <c r="MG32" s="142"/>
      <c r="MH32" s="149"/>
      <c r="MI32" s="148"/>
      <c r="MJ32" s="152"/>
      <c r="MK32" s="141"/>
      <c r="ML32" s="141"/>
      <c r="MM32" s="142"/>
      <c r="MN32" s="142"/>
      <c r="MO32" s="143"/>
      <c r="MP32" s="142"/>
      <c r="MQ32" s="142"/>
      <c r="MR32" s="142"/>
      <c r="MS32" s="142"/>
      <c r="MT32" s="142"/>
      <c r="MU32" s="142"/>
      <c r="MV32" s="142"/>
      <c r="MW32" s="149"/>
      <c r="MX32" s="148"/>
      <c r="MY32" s="152"/>
      <c r="MZ32" s="141"/>
      <c r="NA32" s="141"/>
      <c r="NB32" s="142"/>
      <c r="NC32" s="142"/>
      <c r="ND32" s="143"/>
      <c r="NE32" s="142"/>
      <c r="NF32" s="142"/>
      <c r="NG32" s="142"/>
      <c r="NH32" s="142"/>
      <c r="NI32" s="142"/>
      <c r="NJ32" s="142"/>
      <c r="NK32" s="142"/>
      <c r="NL32" s="149"/>
      <c r="NM32" s="148"/>
      <c r="NN32" s="152"/>
      <c r="NO32" s="141"/>
      <c r="NP32" s="141"/>
      <c r="NQ32" s="142"/>
      <c r="NR32" s="142"/>
      <c r="NS32" s="143"/>
      <c r="NT32" s="142"/>
      <c r="NU32" s="142"/>
      <c r="NV32" s="142"/>
      <c r="NW32" s="142"/>
      <c r="NX32" s="142"/>
      <c r="NY32" s="142"/>
      <c r="NZ32" s="142"/>
      <c r="OA32" s="149"/>
      <c r="OB32" s="148"/>
      <c r="OC32" s="152"/>
      <c r="OD32" s="141"/>
      <c r="OE32" s="141"/>
      <c r="OF32" s="142"/>
      <c r="OG32" s="142"/>
      <c r="OH32" s="143"/>
      <c r="OI32" s="142"/>
      <c r="OJ32" s="142"/>
      <c r="OK32" s="142"/>
      <c r="OL32" s="142"/>
      <c r="OM32" s="142"/>
      <c r="ON32" s="142"/>
      <c r="OO32" s="142"/>
      <c r="OP32" s="149"/>
      <c r="OQ32" s="148"/>
      <c r="OR32" s="152"/>
      <c r="OS32" s="141"/>
      <c r="OT32" s="141"/>
      <c r="OU32" s="142"/>
      <c r="OV32" s="142"/>
      <c r="OW32" s="143"/>
      <c r="OX32" s="142"/>
      <c r="OY32" s="142"/>
      <c r="OZ32" s="142"/>
      <c r="PA32" s="142"/>
      <c r="PB32" s="142"/>
      <c r="PC32" s="142"/>
      <c r="PD32" s="142"/>
      <c r="PE32" s="149"/>
      <c r="PF32" s="148"/>
      <c r="PG32" s="152"/>
      <c r="PH32" s="141"/>
      <c r="PI32" s="141"/>
      <c r="PJ32" s="142"/>
      <c r="PK32" s="142"/>
      <c r="PL32" s="143"/>
      <c r="PM32" s="142"/>
      <c r="PN32" s="142"/>
      <c r="PO32" s="142"/>
      <c r="PP32" s="142"/>
      <c r="PQ32" s="142"/>
      <c r="PR32" s="142"/>
      <c r="PS32" s="142"/>
      <c r="PT32" s="149"/>
      <c r="PU32" s="148"/>
      <c r="PV32" s="152"/>
      <c r="PW32" s="141"/>
      <c r="PX32" s="141">
        <f t="shared" si="77"/>
        <v>0</v>
      </c>
      <c r="PY32" s="142">
        <f t="shared" si="136"/>
        <v>0</v>
      </c>
      <c r="PZ32" s="142">
        <f t="shared" si="137"/>
        <v>0</v>
      </c>
      <c r="QA32" s="144">
        <f t="shared" si="138"/>
        <v>0</v>
      </c>
      <c r="QB32" s="142">
        <f t="shared" si="139"/>
        <v>0</v>
      </c>
      <c r="QC32" s="318">
        <f t="shared" si="76"/>
        <v>0</v>
      </c>
      <c r="QD32" s="142"/>
      <c r="QE32" s="142"/>
      <c r="QF32" s="142"/>
      <c r="QG32" s="142"/>
      <c r="QH32" s="142"/>
    </row>
    <row r="33" spans="1:450" s="140" customFormat="1" ht="15" hidden="1" customHeight="1">
      <c r="A33" s="149"/>
      <c r="B33" s="148"/>
      <c r="C33" s="152"/>
      <c r="D33" s="141"/>
      <c r="E33" s="141"/>
      <c r="F33" s="142"/>
      <c r="G33" s="142"/>
      <c r="H33" s="143"/>
      <c r="I33" s="142"/>
      <c r="J33" s="142"/>
      <c r="K33" s="142"/>
      <c r="L33" s="142"/>
      <c r="M33" s="142"/>
      <c r="N33" s="142"/>
      <c r="O33" s="142"/>
      <c r="P33" s="149"/>
      <c r="Q33" s="148"/>
      <c r="R33" s="152"/>
      <c r="S33" s="141"/>
      <c r="T33" s="141"/>
      <c r="U33" s="142"/>
      <c r="V33" s="142"/>
      <c r="W33" s="143"/>
      <c r="X33" s="142"/>
      <c r="Y33" s="142"/>
      <c r="Z33" s="142"/>
      <c r="AA33" s="142"/>
      <c r="AB33" s="142"/>
      <c r="AC33" s="142"/>
      <c r="AD33" s="142"/>
      <c r="AE33" s="149"/>
      <c r="AF33" s="148"/>
      <c r="AG33" s="152"/>
      <c r="AH33" s="141"/>
      <c r="AI33" s="141"/>
      <c r="AJ33" s="142"/>
      <c r="AK33" s="142"/>
      <c r="AL33" s="143"/>
      <c r="AM33" s="142"/>
      <c r="AN33" s="142"/>
      <c r="AO33" s="142"/>
      <c r="AP33" s="142"/>
      <c r="AQ33" s="142"/>
      <c r="AR33" s="142"/>
      <c r="AS33" s="142"/>
      <c r="AT33" s="149"/>
      <c r="AU33" s="148"/>
      <c r="AV33" s="152"/>
      <c r="AW33" s="141"/>
      <c r="AX33" s="141"/>
      <c r="AY33" s="142"/>
      <c r="AZ33" s="142"/>
      <c r="BA33" s="143"/>
      <c r="BB33" s="94">
        <f t="shared" si="84"/>
        <v>0</v>
      </c>
      <c r="BC33" s="142"/>
      <c r="BD33" s="142"/>
      <c r="BE33" s="142"/>
      <c r="BF33" s="142"/>
      <c r="BG33" s="142"/>
      <c r="BH33" s="142"/>
      <c r="BI33" s="149"/>
      <c r="BJ33" s="148"/>
      <c r="BK33" s="152"/>
      <c r="BL33" s="141"/>
      <c r="BM33" s="141"/>
      <c r="BN33" s="142"/>
      <c r="BO33" s="142"/>
      <c r="BP33" s="143"/>
      <c r="BQ33" s="142"/>
      <c r="BR33" s="142"/>
      <c r="BS33" s="142"/>
      <c r="BT33" s="142"/>
      <c r="BU33" s="142"/>
      <c r="BV33" s="142"/>
      <c r="BW33" s="142"/>
      <c r="BX33" s="149"/>
      <c r="BY33" s="148"/>
      <c r="BZ33" s="152"/>
      <c r="CA33" s="141"/>
      <c r="CB33" s="141"/>
      <c r="CC33" s="142"/>
      <c r="CD33" s="142"/>
      <c r="CE33" s="143"/>
      <c r="CF33" s="142"/>
      <c r="CG33" s="142"/>
      <c r="CH33" s="142"/>
      <c r="CI33" s="142"/>
      <c r="CJ33" s="142"/>
      <c r="CK33" s="142"/>
      <c r="CL33" s="142"/>
      <c r="CM33" s="149"/>
      <c r="CN33" s="148"/>
      <c r="CO33" s="152"/>
      <c r="CP33" s="141"/>
      <c r="CQ33" s="141"/>
      <c r="CR33" s="142"/>
      <c r="CS33" s="142"/>
      <c r="CT33" s="143"/>
      <c r="CU33" s="94">
        <f t="shared" si="90"/>
        <v>0</v>
      </c>
      <c r="CV33" s="142"/>
      <c r="CW33" s="142"/>
      <c r="CX33" s="142"/>
      <c r="CY33" s="142"/>
      <c r="CZ33" s="142"/>
      <c r="DA33" s="142"/>
      <c r="DB33" s="149"/>
      <c r="DC33" s="148"/>
      <c r="DD33" s="152"/>
      <c r="DE33" s="141"/>
      <c r="DF33" s="141"/>
      <c r="DG33" s="142"/>
      <c r="DH33" s="142"/>
      <c r="DI33" s="143"/>
      <c r="DJ33" s="142"/>
      <c r="DK33" s="142"/>
      <c r="DL33" s="142"/>
      <c r="DM33" s="142"/>
      <c r="DN33" s="142"/>
      <c r="DO33" s="142"/>
      <c r="DP33" s="142"/>
      <c r="DQ33" s="149"/>
      <c r="DR33" s="148"/>
      <c r="DS33" s="152"/>
      <c r="DT33" s="141"/>
      <c r="DU33" s="141"/>
      <c r="DV33" s="142"/>
      <c r="DW33" s="142"/>
      <c r="DX33" s="143"/>
      <c r="DY33" s="142"/>
      <c r="DZ33" s="142"/>
      <c r="EA33" s="142"/>
      <c r="EB33" s="142"/>
      <c r="EC33" s="142"/>
      <c r="ED33" s="142"/>
      <c r="EE33" s="142"/>
      <c r="EF33" s="149"/>
      <c r="EG33" s="148"/>
      <c r="EH33" s="152"/>
      <c r="EI33" s="141"/>
      <c r="EJ33" s="141"/>
      <c r="EK33" s="142"/>
      <c r="EL33" s="142"/>
      <c r="EM33" s="143"/>
      <c r="EN33" s="142"/>
      <c r="EO33" s="142"/>
      <c r="EP33" s="142"/>
      <c r="EQ33" s="142"/>
      <c r="ER33" s="142"/>
      <c r="ES33" s="142"/>
      <c r="ET33" s="142"/>
      <c r="EU33" s="149"/>
      <c r="EV33" s="148"/>
      <c r="EW33" s="152"/>
      <c r="EX33" s="141"/>
      <c r="EY33" s="141"/>
      <c r="EZ33" s="142"/>
      <c r="FA33" s="142"/>
      <c r="FB33" s="143"/>
      <c r="FC33" s="142"/>
      <c r="FD33" s="142"/>
      <c r="FE33" s="142"/>
      <c r="FF33" s="142"/>
      <c r="FG33" s="142"/>
      <c r="FH33" s="142"/>
      <c r="FI33" s="142"/>
      <c r="FJ33" s="149"/>
      <c r="FK33" s="148"/>
      <c r="FL33" s="152"/>
      <c r="FM33" s="141"/>
      <c r="FN33" s="141"/>
      <c r="FO33" s="142"/>
      <c r="FP33" s="142"/>
      <c r="FQ33" s="143"/>
      <c r="FR33" s="142"/>
      <c r="FS33" s="142"/>
      <c r="FT33" s="142"/>
      <c r="FU33" s="142"/>
      <c r="FV33" s="142"/>
      <c r="FW33" s="142"/>
      <c r="FX33" s="142"/>
      <c r="FY33" s="149"/>
      <c r="FZ33" s="148"/>
      <c r="GA33" s="152"/>
      <c r="GB33" s="141"/>
      <c r="GC33" s="141"/>
      <c r="GD33" s="142"/>
      <c r="GE33" s="142"/>
      <c r="GF33" s="143"/>
      <c r="GG33" s="142"/>
      <c r="GH33" s="142"/>
      <c r="GI33" s="142"/>
      <c r="GJ33" s="142"/>
      <c r="GK33" s="142"/>
      <c r="GL33" s="142"/>
      <c r="GM33" s="142"/>
      <c r="GN33" s="149"/>
      <c r="GO33" s="148"/>
      <c r="GP33" s="152"/>
      <c r="GQ33" s="141"/>
      <c r="GR33" s="141"/>
      <c r="GS33" s="142"/>
      <c r="GT33" s="142"/>
      <c r="GU33" s="143"/>
      <c r="GV33" s="142"/>
      <c r="GW33" s="142"/>
      <c r="GX33" s="142"/>
      <c r="GY33" s="142"/>
      <c r="GZ33" s="142"/>
      <c r="HA33" s="142"/>
      <c r="HB33" s="142"/>
      <c r="HC33" s="149"/>
      <c r="HD33" s="148"/>
      <c r="HE33" s="152"/>
      <c r="HF33" s="141"/>
      <c r="HG33" s="141"/>
      <c r="HH33" s="142"/>
      <c r="HI33" s="142"/>
      <c r="HJ33" s="143"/>
      <c r="HK33" s="142"/>
      <c r="HL33" s="142"/>
      <c r="HM33" s="142"/>
      <c r="HN33" s="142"/>
      <c r="HO33" s="142"/>
      <c r="HP33" s="142"/>
      <c r="HQ33" s="142"/>
      <c r="HR33" s="149"/>
      <c r="HS33" s="148"/>
      <c r="HT33" s="152"/>
      <c r="HU33" s="141"/>
      <c r="HV33" s="141"/>
      <c r="HW33" s="142"/>
      <c r="HX33" s="142"/>
      <c r="HY33" s="143"/>
      <c r="HZ33" s="142"/>
      <c r="IA33" s="142"/>
      <c r="IB33" s="142"/>
      <c r="IC33" s="142"/>
      <c r="ID33" s="142"/>
      <c r="IE33" s="142"/>
      <c r="IF33" s="142"/>
      <c r="IG33" s="149"/>
      <c r="IH33" s="148"/>
      <c r="II33" s="152"/>
      <c r="IJ33" s="141"/>
      <c r="IK33" s="141"/>
      <c r="IL33" s="142"/>
      <c r="IM33" s="142"/>
      <c r="IN33" s="143"/>
      <c r="IO33" s="142"/>
      <c r="IP33" s="142"/>
      <c r="IQ33" s="142"/>
      <c r="IR33" s="142"/>
      <c r="IS33" s="142"/>
      <c r="IT33" s="142"/>
      <c r="IU33" s="142"/>
      <c r="IV33" s="149"/>
      <c r="IW33" s="148"/>
      <c r="IX33" s="152"/>
      <c r="IY33" s="141"/>
      <c r="IZ33" s="141"/>
      <c r="JA33" s="142"/>
      <c r="JB33" s="142"/>
      <c r="JC33" s="143"/>
      <c r="JD33" s="142"/>
      <c r="JE33" s="142"/>
      <c r="JF33" s="142"/>
      <c r="JG33" s="142"/>
      <c r="JH33" s="142"/>
      <c r="JI33" s="142"/>
      <c r="JJ33" s="142"/>
      <c r="JK33" s="149"/>
      <c r="JL33" s="148"/>
      <c r="JM33" s="152"/>
      <c r="JN33" s="141"/>
      <c r="JO33" s="141"/>
      <c r="JP33" s="142"/>
      <c r="JQ33" s="142"/>
      <c r="JR33" s="143"/>
      <c r="JS33" s="142"/>
      <c r="JT33" s="142"/>
      <c r="JU33" s="142"/>
      <c r="JV33" s="142"/>
      <c r="JW33" s="142"/>
      <c r="JX33" s="142"/>
      <c r="JY33" s="142"/>
      <c r="JZ33" s="149"/>
      <c r="KA33" s="148"/>
      <c r="KB33" s="152"/>
      <c r="KC33" s="141"/>
      <c r="KD33" s="141"/>
      <c r="KE33" s="142"/>
      <c r="KF33" s="142"/>
      <c r="KG33" s="143"/>
      <c r="KH33" s="142"/>
      <c r="KI33" s="142"/>
      <c r="KJ33" s="142"/>
      <c r="KK33" s="142"/>
      <c r="KL33" s="142"/>
      <c r="KM33" s="142"/>
      <c r="KN33" s="142"/>
      <c r="KO33" s="149"/>
      <c r="KP33" s="148"/>
      <c r="KQ33" s="152"/>
      <c r="KR33" s="141"/>
      <c r="KS33" s="141"/>
      <c r="KT33" s="142"/>
      <c r="KU33" s="142"/>
      <c r="KV33" s="143"/>
      <c r="KW33" s="142"/>
      <c r="KX33" s="142"/>
      <c r="KY33" s="142"/>
      <c r="KZ33" s="142"/>
      <c r="LA33" s="142"/>
      <c r="LB33" s="142"/>
      <c r="LC33" s="142"/>
      <c r="LD33" s="149"/>
      <c r="LE33" s="148"/>
      <c r="LF33" s="152"/>
      <c r="LG33" s="141"/>
      <c r="LH33" s="141"/>
      <c r="LI33" s="142"/>
      <c r="LJ33" s="142"/>
      <c r="LK33" s="143"/>
      <c r="LL33" s="142"/>
      <c r="LM33" s="142"/>
      <c r="LN33" s="142"/>
      <c r="LO33" s="142"/>
      <c r="LP33" s="142"/>
      <c r="LQ33" s="142"/>
      <c r="LR33" s="142"/>
      <c r="LS33" s="149"/>
      <c r="LT33" s="148"/>
      <c r="LU33" s="152"/>
      <c r="LV33" s="141"/>
      <c r="LW33" s="141"/>
      <c r="LX33" s="142"/>
      <c r="LY33" s="142"/>
      <c r="LZ33" s="143"/>
      <c r="MA33" s="142"/>
      <c r="MB33" s="142"/>
      <c r="MC33" s="142"/>
      <c r="MD33" s="142"/>
      <c r="ME33" s="142"/>
      <c r="MF33" s="142"/>
      <c r="MG33" s="142"/>
      <c r="MH33" s="149"/>
      <c r="MI33" s="148"/>
      <c r="MJ33" s="152"/>
      <c r="MK33" s="141"/>
      <c r="ML33" s="141"/>
      <c r="MM33" s="142"/>
      <c r="MN33" s="142"/>
      <c r="MO33" s="143"/>
      <c r="MP33" s="142"/>
      <c r="MQ33" s="142"/>
      <c r="MR33" s="142"/>
      <c r="MS33" s="142"/>
      <c r="MT33" s="142"/>
      <c r="MU33" s="142"/>
      <c r="MV33" s="142"/>
      <c r="MW33" s="149"/>
      <c r="MX33" s="148"/>
      <c r="MY33" s="152"/>
      <c r="MZ33" s="141"/>
      <c r="NA33" s="141"/>
      <c r="NB33" s="142"/>
      <c r="NC33" s="142"/>
      <c r="ND33" s="143"/>
      <c r="NE33" s="142"/>
      <c r="NF33" s="142"/>
      <c r="NG33" s="142"/>
      <c r="NH33" s="142"/>
      <c r="NI33" s="142"/>
      <c r="NJ33" s="142"/>
      <c r="NK33" s="142"/>
      <c r="NL33" s="149"/>
      <c r="NM33" s="148"/>
      <c r="NN33" s="152"/>
      <c r="NO33" s="141"/>
      <c r="NP33" s="141"/>
      <c r="NQ33" s="142"/>
      <c r="NR33" s="142"/>
      <c r="NS33" s="143"/>
      <c r="NT33" s="142"/>
      <c r="NU33" s="142"/>
      <c r="NV33" s="142"/>
      <c r="NW33" s="142"/>
      <c r="NX33" s="142"/>
      <c r="NY33" s="142"/>
      <c r="NZ33" s="142"/>
      <c r="OA33" s="149"/>
      <c r="OB33" s="148"/>
      <c r="OC33" s="152"/>
      <c r="OD33" s="141"/>
      <c r="OE33" s="141"/>
      <c r="OF33" s="142"/>
      <c r="OG33" s="142"/>
      <c r="OH33" s="143"/>
      <c r="OI33" s="142"/>
      <c r="OJ33" s="142"/>
      <c r="OK33" s="142"/>
      <c r="OL33" s="142"/>
      <c r="OM33" s="142"/>
      <c r="ON33" s="142"/>
      <c r="OO33" s="142"/>
      <c r="OP33" s="149"/>
      <c r="OQ33" s="148"/>
      <c r="OR33" s="152"/>
      <c r="OS33" s="141"/>
      <c r="OT33" s="141"/>
      <c r="OU33" s="142"/>
      <c r="OV33" s="142"/>
      <c r="OW33" s="143"/>
      <c r="OX33" s="142"/>
      <c r="OY33" s="142"/>
      <c r="OZ33" s="142"/>
      <c r="PA33" s="142"/>
      <c r="PB33" s="142"/>
      <c r="PC33" s="142"/>
      <c r="PD33" s="142"/>
      <c r="PE33" s="149"/>
      <c r="PF33" s="148"/>
      <c r="PG33" s="152"/>
      <c r="PH33" s="141"/>
      <c r="PI33" s="141"/>
      <c r="PJ33" s="142"/>
      <c r="PK33" s="142"/>
      <c r="PL33" s="143"/>
      <c r="PM33" s="142"/>
      <c r="PN33" s="142"/>
      <c r="PO33" s="142"/>
      <c r="PP33" s="142"/>
      <c r="PQ33" s="142"/>
      <c r="PR33" s="142"/>
      <c r="PS33" s="142"/>
      <c r="PT33" s="149"/>
      <c r="PU33" s="148"/>
      <c r="PV33" s="152"/>
      <c r="PW33" s="141"/>
      <c r="PX33" s="141">
        <f t="shared" si="77"/>
        <v>0</v>
      </c>
      <c r="PY33" s="142">
        <f t="shared" si="136"/>
        <v>0</v>
      </c>
      <c r="PZ33" s="142">
        <f t="shared" si="137"/>
        <v>0</v>
      </c>
      <c r="QA33" s="144">
        <f t="shared" si="138"/>
        <v>0</v>
      </c>
      <c r="QB33" s="142">
        <f t="shared" si="139"/>
        <v>0</v>
      </c>
      <c r="QC33" s="318">
        <f t="shared" si="76"/>
        <v>0</v>
      </c>
      <c r="QD33" s="142"/>
      <c r="QE33" s="142"/>
      <c r="QF33" s="142"/>
      <c r="QG33" s="142"/>
      <c r="QH33" s="142"/>
    </row>
    <row r="34" spans="1:450" s="140" customFormat="1" ht="15" customHeight="1">
      <c r="A34" s="482" t="s">
        <v>74</v>
      </c>
      <c r="B34" s="483"/>
      <c r="C34" s="320">
        <f>SUM(C8:C33)</f>
        <v>0</v>
      </c>
      <c r="D34" s="320">
        <f t="shared" ref="D34:N34" si="140">SUM(D8:D33)</f>
        <v>0</v>
      </c>
      <c r="E34" s="320">
        <f t="shared" si="140"/>
        <v>0</v>
      </c>
      <c r="F34" s="320">
        <f t="shared" si="140"/>
        <v>0</v>
      </c>
      <c r="G34" s="320">
        <f t="shared" si="140"/>
        <v>0</v>
      </c>
      <c r="H34" s="320">
        <f t="shared" si="140"/>
        <v>0</v>
      </c>
      <c r="I34" s="320">
        <f t="shared" si="140"/>
        <v>0</v>
      </c>
      <c r="J34" s="320">
        <f t="shared" si="140"/>
        <v>0</v>
      </c>
      <c r="K34" s="320">
        <f t="shared" si="140"/>
        <v>0</v>
      </c>
      <c r="L34" s="320">
        <f t="shared" si="140"/>
        <v>0</v>
      </c>
      <c r="M34" s="320">
        <f t="shared" si="140"/>
        <v>0</v>
      </c>
      <c r="N34" s="320">
        <f t="shared" si="140"/>
        <v>0</v>
      </c>
      <c r="O34" s="142"/>
      <c r="P34" s="482" t="s">
        <v>74</v>
      </c>
      <c r="Q34" s="483"/>
      <c r="R34" s="320">
        <f>SUM(R8:R33)</f>
        <v>0</v>
      </c>
      <c r="S34" s="320">
        <f t="shared" ref="S34:AC34" si="141">SUM(S8:S33)</f>
        <v>0</v>
      </c>
      <c r="T34" s="320">
        <f t="shared" si="141"/>
        <v>0</v>
      </c>
      <c r="U34" s="320">
        <f t="shared" si="141"/>
        <v>0</v>
      </c>
      <c r="V34" s="320">
        <f t="shared" si="141"/>
        <v>0</v>
      </c>
      <c r="W34" s="320">
        <f t="shared" si="141"/>
        <v>0</v>
      </c>
      <c r="X34" s="320">
        <f t="shared" si="141"/>
        <v>0</v>
      </c>
      <c r="Y34" s="320">
        <f t="shared" si="141"/>
        <v>0</v>
      </c>
      <c r="Z34" s="320">
        <f t="shared" si="141"/>
        <v>0</v>
      </c>
      <c r="AA34" s="320">
        <f t="shared" si="141"/>
        <v>0</v>
      </c>
      <c r="AB34" s="320">
        <f t="shared" si="141"/>
        <v>0</v>
      </c>
      <c r="AC34" s="320">
        <f t="shared" si="141"/>
        <v>0</v>
      </c>
      <c r="AD34" s="142"/>
      <c r="AE34" s="482" t="s">
        <v>74</v>
      </c>
      <c r="AF34" s="483"/>
      <c r="AG34" s="320">
        <f>SUM(AG8:AG33)</f>
        <v>0</v>
      </c>
      <c r="AH34" s="320">
        <f t="shared" ref="AH34:AR34" si="142">SUM(AH8:AH33)</f>
        <v>0</v>
      </c>
      <c r="AI34" s="320">
        <f t="shared" si="142"/>
        <v>0</v>
      </c>
      <c r="AJ34" s="320">
        <f t="shared" si="142"/>
        <v>0</v>
      </c>
      <c r="AK34" s="320">
        <f t="shared" si="142"/>
        <v>0</v>
      </c>
      <c r="AL34" s="320">
        <f t="shared" si="142"/>
        <v>0</v>
      </c>
      <c r="AM34" s="320">
        <f t="shared" si="142"/>
        <v>0</v>
      </c>
      <c r="AN34" s="320">
        <f t="shared" si="142"/>
        <v>0</v>
      </c>
      <c r="AO34" s="320">
        <f t="shared" si="142"/>
        <v>0</v>
      </c>
      <c r="AP34" s="320">
        <f t="shared" si="142"/>
        <v>0</v>
      </c>
      <c r="AQ34" s="320">
        <f t="shared" si="142"/>
        <v>0</v>
      </c>
      <c r="AR34" s="320">
        <f t="shared" si="142"/>
        <v>0</v>
      </c>
      <c r="AS34" s="142"/>
      <c r="AT34" s="482" t="s">
        <v>74</v>
      </c>
      <c r="AU34" s="483"/>
      <c r="AV34" s="320">
        <f>SUM(AV8:AV33)</f>
        <v>0</v>
      </c>
      <c r="AW34" s="320">
        <f t="shared" ref="AW34:BG34" si="143">SUM(AW8:AW33)</f>
        <v>0</v>
      </c>
      <c r="AX34" s="320">
        <f t="shared" si="143"/>
        <v>0</v>
      </c>
      <c r="AY34" s="320">
        <f t="shared" si="143"/>
        <v>0</v>
      </c>
      <c r="AZ34" s="320">
        <f t="shared" si="143"/>
        <v>0</v>
      </c>
      <c r="BA34" s="320">
        <f t="shared" si="143"/>
        <v>0</v>
      </c>
      <c r="BB34" s="320">
        <f t="shared" si="143"/>
        <v>0</v>
      </c>
      <c r="BC34" s="320">
        <f t="shared" si="143"/>
        <v>0</v>
      </c>
      <c r="BD34" s="320">
        <f t="shared" si="143"/>
        <v>0</v>
      </c>
      <c r="BE34" s="320">
        <f t="shared" si="143"/>
        <v>0</v>
      </c>
      <c r="BF34" s="320">
        <f t="shared" si="143"/>
        <v>0</v>
      </c>
      <c r="BG34" s="320">
        <f t="shared" si="143"/>
        <v>0</v>
      </c>
      <c r="BH34" s="142"/>
      <c r="BI34" s="482" t="s">
        <v>74</v>
      </c>
      <c r="BJ34" s="483"/>
      <c r="BK34" s="320">
        <f>SUM(BK8:BK33)</f>
        <v>0</v>
      </c>
      <c r="BL34" s="320">
        <f t="shared" ref="BL34:BV34" si="144">SUM(BL8:BL33)</f>
        <v>0</v>
      </c>
      <c r="BM34" s="320">
        <f t="shared" si="144"/>
        <v>0</v>
      </c>
      <c r="BN34" s="320">
        <f t="shared" si="144"/>
        <v>0</v>
      </c>
      <c r="BO34" s="320">
        <f t="shared" si="144"/>
        <v>0</v>
      </c>
      <c r="BP34" s="320">
        <f t="shared" si="144"/>
        <v>0</v>
      </c>
      <c r="BQ34" s="320">
        <f t="shared" si="144"/>
        <v>0</v>
      </c>
      <c r="BR34" s="320">
        <f t="shared" si="144"/>
        <v>0</v>
      </c>
      <c r="BS34" s="320">
        <f t="shared" si="144"/>
        <v>0</v>
      </c>
      <c r="BT34" s="320">
        <f t="shared" si="144"/>
        <v>0</v>
      </c>
      <c r="BU34" s="320">
        <f t="shared" si="144"/>
        <v>0</v>
      </c>
      <c r="BV34" s="320">
        <f t="shared" si="144"/>
        <v>0</v>
      </c>
      <c r="BW34" s="142"/>
      <c r="BX34" s="482" t="s">
        <v>74</v>
      </c>
      <c r="BY34" s="483"/>
      <c r="BZ34" s="320">
        <f>SUM(BZ8:BZ33)</f>
        <v>0</v>
      </c>
      <c r="CA34" s="320">
        <f t="shared" ref="CA34:CK34" si="145">SUM(CA8:CA33)</f>
        <v>0</v>
      </c>
      <c r="CB34" s="320">
        <f t="shared" si="145"/>
        <v>0</v>
      </c>
      <c r="CC34" s="320">
        <f t="shared" si="145"/>
        <v>0</v>
      </c>
      <c r="CD34" s="320">
        <f t="shared" si="145"/>
        <v>0</v>
      </c>
      <c r="CE34" s="320">
        <f t="shared" si="145"/>
        <v>0</v>
      </c>
      <c r="CF34" s="320">
        <f t="shared" si="145"/>
        <v>0</v>
      </c>
      <c r="CG34" s="320">
        <f t="shared" si="145"/>
        <v>0</v>
      </c>
      <c r="CH34" s="320">
        <f t="shared" si="145"/>
        <v>0</v>
      </c>
      <c r="CI34" s="320">
        <f t="shared" si="145"/>
        <v>0</v>
      </c>
      <c r="CJ34" s="320">
        <f t="shared" si="145"/>
        <v>0</v>
      </c>
      <c r="CK34" s="320">
        <f t="shared" si="145"/>
        <v>0</v>
      </c>
      <c r="CL34" s="142"/>
      <c r="CM34" s="482" t="s">
        <v>74</v>
      </c>
      <c r="CN34" s="483"/>
      <c r="CO34" s="320">
        <f>SUM(CO8:CO33)</f>
        <v>0</v>
      </c>
      <c r="CP34" s="320">
        <f t="shared" ref="CP34:CZ34" si="146">SUM(CP8:CP33)</f>
        <v>0</v>
      </c>
      <c r="CQ34" s="320">
        <f t="shared" si="146"/>
        <v>0</v>
      </c>
      <c r="CR34" s="320">
        <f t="shared" si="146"/>
        <v>0</v>
      </c>
      <c r="CS34" s="320">
        <f t="shared" si="146"/>
        <v>0</v>
      </c>
      <c r="CT34" s="320">
        <f t="shared" si="146"/>
        <v>0</v>
      </c>
      <c r="CU34" s="320">
        <f t="shared" si="146"/>
        <v>0</v>
      </c>
      <c r="CV34" s="320">
        <f t="shared" si="146"/>
        <v>0</v>
      </c>
      <c r="CW34" s="320">
        <f t="shared" si="146"/>
        <v>0</v>
      </c>
      <c r="CX34" s="320">
        <f t="shared" si="146"/>
        <v>0</v>
      </c>
      <c r="CY34" s="320">
        <f t="shared" si="146"/>
        <v>0</v>
      </c>
      <c r="CZ34" s="320">
        <f t="shared" si="146"/>
        <v>0</v>
      </c>
      <c r="DA34" s="142"/>
      <c r="DB34" s="482" t="s">
        <v>74</v>
      </c>
      <c r="DC34" s="483"/>
      <c r="DD34" s="320">
        <f>SUM(DD8:DD33)</f>
        <v>0</v>
      </c>
      <c r="DE34" s="320">
        <f t="shared" ref="DE34:DO34" si="147">SUM(DE8:DE33)</f>
        <v>0</v>
      </c>
      <c r="DF34" s="320">
        <f t="shared" si="147"/>
        <v>0</v>
      </c>
      <c r="DG34" s="320">
        <f t="shared" si="147"/>
        <v>0</v>
      </c>
      <c r="DH34" s="320">
        <f t="shared" si="147"/>
        <v>0</v>
      </c>
      <c r="DI34" s="320">
        <f t="shared" si="147"/>
        <v>0</v>
      </c>
      <c r="DJ34" s="320">
        <f t="shared" si="147"/>
        <v>0</v>
      </c>
      <c r="DK34" s="320">
        <f t="shared" si="147"/>
        <v>0</v>
      </c>
      <c r="DL34" s="320">
        <f t="shared" si="147"/>
        <v>0</v>
      </c>
      <c r="DM34" s="320">
        <f t="shared" si="147"/>
        <v>0</v>
      </c>
      <c r="DN34" s="320">
        <f t="shared" si="147"/>
        <v>0</v>
      </c>
      <c r="DO34" s="320">
        <f t="shared" si="147"/>
        <v>0</v>
      </c>
      <c r="DP34" s="142"/>
      <c r="DQ34" s="482" t="s">
        <v>74</v>
      </c>
      <c r="DR34" s="483"/>
      <c r="DS34" s="320">
        <f>SUM(DS8:DS33)</f>
        <v>0</v>
      </c>
      <c r="DT34" s="320">
        <f t="shared" ref="DT34:ED34" si="148">SUM(DT8:DT33)</f>
        <v>0</v>
      </c>
      <c r="DU34" s="320">
        <f t="shared" si="148"/>
        <v>0</v>
      </c>
      <c r="DV34" s="320">
        <f t="shared" si="148"/>
        <v>0</v>
      </c>
      <c r="DW34" s="320">
        <f t="shared" si="148"/>
        <v>0</v>
      </c>
      <c r="DX34" s="320">
        <f t="shared" si="148"/>
        <v>0</v>
      </c>
      <c r="DY34" s="320">
        <f t="shared" si="148"/>
        <v>0</v>
      </c>
      <c r="DZ34" s="320">
        <f t="shared" si="148"/>
        <v>0</v>
      </c>
      <c r="EA34" s="320">
        <f t="shared" si="148"/>
        <v>0</v>
      </c>
      <c r="EB34" s="320">
        <f t="shared" si="148"/>
        <v>0</v>
      </c>
      <c r="EC34" s="320">
        <f t="shared" si="148"/>
        <v>0</v>
      </c>
      <c r="ED34" s="320">
        <f t="shared" si="148"/>
        <v>0</v>
      </c>
      <c r="EE34" s="142"/>
      <c r="EF34" s="482" t="s">
        <v>74</v>
      </c>
      <c r="EG34" s="483"/>
      <c r="EH34" s="320">
        <f>SUM(EH8:EH33)</f>
        <v>0</v>
      </c>
      <c r="EI34" s="320">
        <f t="shared" ref="EI34:ES34" si="149">SUM(EI8:EI33)</f>
        <v>0</v>
      </c>
      <c r="EJ34" s="320">
        <f t="shared" si="149"/>
        <v>0</v>
      </c>
      <c r="EK34" s="320">
        <f t="shared" si="149"/>
        <v>0</v>
      </c>
      <c r="EL34" s="320">
        <f t="shared" si="149"/>
        <v>0</v>
      </c>
      <c r="EM34" s="320">
        <f t="shared" si="149"/>
        <v>0</v>
      </c>
      <c r="EN34" s="320">
        <f t="shared" si="149"/>
        <v>0</v>
      </c>
      <c r="EO34" s="320">
        <f t="shared" si="149"/>
        <v>0</v>
      </c>
      <c r="EP34" s="320">
        <f t="shared" si="149"/>
        <v>0</v>
      </c>
      <c r="EQ34" s="320">
        <f t="shared" si="149"/>
        <v>0</v>
      </c>
      <c r="ER34" s="320">
        <f t="shared" si="149"/>
        <v>0</v>
      </c>
      <c r="ES34" s="320">
        <f t="shared" si="149"/>
        <v>0</v>
      </c>
      <c r="ET34" s="142"/>
      <c r="EU34" s="482" t="s">
        <v>74</v>
      </c>
      <c r="EV34" s="483"/>
      <c r="EW34" s="320">
        <f>SUM(EW8:EW33)</f>
        <v>0</v>
      </c>
      <c r="EX34" s="320">
        <f t="shared" ref="EX34:FH34" si="150">SUM(EX8:EX33)</f>
        <v>0</v>
      </c>
      <c r="EY34" s="320">
        <f t="shared" si="150"/>
        <v>0</v>
      </c>
      <c r="EZ34" s="320">
        <f t="shared" si="150"/>
        <v>0</v>
      </c>
      <c r="FA34" s="320">
        <f t="shared" si="150"/>
        <v>0</v>
      </c>
      <c r="FB34" s="320">
        <f t="shared" si="150"/>
        <v>0</v>
      </c>
      <c r="FC34" s="320">
        <f t="shared" si="150"/>
        <v>0</v>
      </c>
      <c r="FD34" s="320">
        <f t="shared" si="150"/>
        <v>0</v>
      </c>
      <c r="FE34" s="320">
        <f t="shared" si="150"/>
        <v>0</v>
      </c>
      <c r="FF34" s="320">
        <f t="shared" si="150"/>
        <v>0</v>
      </c>
      <c r="FG34" s="320">
        <f t="shared" si="150"/>
        <v>0</v>
      </c>
      <c r="FH34" s="320">
        <f t="shared" si="150"/>
        <v>0</v>
      </c>
      <c r="FI34" s="142"/>
      <c r="FJ34" s="482" t="s">
        <v>74</v>
      </c>
      <c r="FK34" s="483"/>
      <c r="FL34" s="320">
        <f>SUM(FL8:FL33)</f>
        <v>0</v>
      </c>
      <c r="FM34" s="320">
        <f t="shared" ref="FM34:FW34" si="151">SUM(FM8:FM33)</f>
        <v>0</v>
      </c>
      <c r="FN34" s="320">
        <f t="shared" si="151"/>
        <v>0</v>
      </c>
      <c r="FO34" s="320">
        <f t="shared" si="151"/>
        <v>0</v>
      </c>
      <c r="FP34" s="320">
        <f t="shared" si="151"/>
        <v>0</v>
      </c>
      <c r="FQ34" s="320">
        <f t="shared" si="151"/>
        <v>0</v>
      </c>
      <c r="FR34" s="320">
        <f t="shared" si="151"/>
        <v>0</v>
      </c>
      <c r="FS34" s="320">
        <f t="shared" si="151"/>
        <v>0</v>
      </c>
      <c r="FT34" s="320">
        <f t="shared" si="151"/>
        <v>0</v>
      </c>
      <c r="FU34" s="320">
        <f t="shared" si="151"/>
        <v>0</v>
      </c>
      <c r="FV34" s="320">
        <f t="shared" si="151"/>
        <v>0</v>
      </c>
      <c r="FW34" s="320">
        <f t="shared" si="151"/>
        <v>0</v>
      </c>
      <c r="FX34" s="142"/>
      <c r="FY34" s="482" t="s">
        <v>74</v>
      </c>
      <c r="FZ34" s="483"/>
      <c r="GA34" s="320">
        <f>SUM(GA8:GA33)</f>
        <v>0</v>
      </c>
      <c r="GB34" s="320">
        <f t="shared" ref="GB34:GL34" si="152">SUM(GB8:GB33)</f>
        <v>0</v>
      </c>
      <c r="GC34" s="320">
        <f t="shared" si="152"/>
        <v>0</v>
      </c>
      <c r="GD34" s="320">
        <f t="shared" si="152"/>
        <v>0</v>
      </c>
      <c r="GE34" s="320">
        <f t="shared" si="152"/>
        <v>0</v>
      </c>
      <c r="GF34" s="320">
        <f t="shared" si="152"/>
        <v>0</v>
      </c>
      <c r="GG34" s="320">
        <f t="shared" si="152"/>
        <v>0</v>
      </c>
      <c r="GH34" s="320">
        <f t="shared" si="152"/>
        <v>0</v>
      </c>
      <c r="GI34" s="320">
        <f t="shared" si="152"/>
        <v>0</v>
      </c>
      <c r="GJ34" s="320">
        <f t="shared" si="152"/>
        <v>0</v>
      </c>
      <c r="GK34" s="320">
        <f t="shared" si="152"/>
        <v>0</v>
      </c>
      <c r="GL34" s="320">
        <f t="shared" si="152"/>
        <v>0</v>
      </c>
      <c r="GM34" s="142"/>
      <c r="GN34" s="482" t="s">
        <v>74</v>
      </c>
      <c r="GO34" s="483"/>
      <c r="GP34" s="320">
        <f>SUM(GP8:GP33)</f>
        <v>0</v>
      </c>
      <c r="GQ34" s="320">
        <f t="shared" ref="GQ34:HA34" si="153">SUM(GQ8:GQ33)</f>
        <v>0</v>
      </c>
      <c r="GR34" s="320">
        <f t="shared" si="153"/>
        <v>0</v>
      </c>
      <c r="GS34" s="320">
        <f t="shared" si="153"/>
        <v>0</v>
      </c>
      <c r="GT34" s="320">
        <f t="shared" si="153"/>
        <v>0</v>
      </c>
      <c r="GU34" s="320">
        <f t="shared" si="153"/>
        <v>0</v>
      </c>
      <c r="GV34" s="320">
        <f t="shared" si="153"/>
        <v>0</v>
      </c>
      <c r="GW34" s="320">
        <f t="shared" si="153"/>
        <v>0</v>
      </c>
      <c r="GX34" s="320">
        <f t="shared" si="153"/>
        <v>0</v>
      </c>
      <c r="GY34" s="320">
        <f t="shared" si="153"/>
        <v>0</v>
      </c>
      <c r="GZ34" s="320">
        <f t="shared" si="153"/>
        <v>0</v>
      </c>
      <c r="HA34" s="320">
        <f t="shared" si="153"/>
        <v>0</v>
      </c>
      <c r="HB34" s="142"/>
      <c r="HC34" s="482" t="s">
        <v>74</v>
      </c>
      <c r="HD34" s="483"/>
      <c r="HE34" s="320">
        <f>SUM(HE8:HE33)</f>
        <v>0</v>
      </c>
      <c r="HF34" s="320">
        <f t="shared" ref="HF34:HP34" si="154">SUM(HF8:HF33)</f>
        <v>0</v>
      </c>
      <c r="HG34" s="320">
        <f t="shared" si="154"/>
        <v>0</v>
      </c>
      <c r="HH34" s="320">
        <f t="shared" si="154"/>
        <v>0</v>
      </c>
      <c r="HI34" s="320">
        <f t="shared" si="154"/>
        <v>0</v>
      </c>
      <c r="HJ34" s="320">
        <f t="shared" si="154"/>
        <v>0</v>
      </c>
      <c r="HK34" s="320">
        <f t="shared" si="154"/>
        <v>0</v>
      </c>
      <c r="HL34" s="320">
        <f t="shared" si="154"/>
        <v>0</v>
      </c>
      <c r="HM34" s="320">
        <f t="shared" si="154"/>
        <v>0</v>
      </c>
      <c r="HN34" s="320">
        <f t="shared" si="154"/>
        <v>0</v>
      </c>
      <c r="HO34" s="320">
        <f t="shared" si="154"/>
        <v>0</v>
      </c>
      <c r="HP34" s="320">
        <f t="shared" si="154"/>
        <v>0</v>
      </c>
      <c r="HQ34" s="142"/>
      <c r="HR34" s="482" t="s">
        <v>74</v>
      </c>
      <c r="HS34" s="483"/>
      <c r="HT34" s="320">
        <f>SUM(HT8:HT33)</f>
        <v>0</v>
      </c>
      <c r="HU34" s="320">
        <f t="shared" ref="HU34:IE34" si="155">SUM(HU8:HU33)</f>
        <v>0</v>
      </c>
      <c r="HV34" s="320">
        <f t="shared" si="155"/>
        <v>0</v>
      </c>
      <c r="HW34" s="320">
        <f t="shared" si="155"/>
        <v>0</v>
      </c>
      <c r="HX34" s="320">
        <f t="shared" si="155"/>
        <v>0</v>
      </c>
      <c r="HY34" s="320">
        <f t="shared" si="155"/>
        <v>0</v>
      </c>
      <c r="HZ34" s="320">
        <f t="shared" si="155"/>
        <v>0</v>
      </c>
      <c r="IA34" s="320">
        <f t="shared" si="155"/>
        <v>0</v>
      </c>
      <c r="IB34" s="320">
        <f t="shared" si="155"/>
        <v>0</v>
      </c>
      <c r="IC34" s="320">
        <f t="shared" si="155"/>
        <v>0</v>
      </c>
      <c r="ID34" s="320">
        <f t="shared" si="155"/>
        <v>0</v>
      </c>
      <c r="IE34" s="320">
        <f t="shared" si="155"/>
        <v>0</v>
      </c>
      <c r="IF34" s="142"/>
      <c r="IG34" s="482" t="s">
        <v>74</v>
      </c>
      <c r="IH34" s="483"/>
      <c r="II34" s="320">
        <f>SUM(II8:II33)</f>
        <v>0</v>
      </c>
      <c r="IJ34" s="320">
        <f t="shared" ref="IJ34:IT34" si="156">SUM(IJ8:IJ33)</f>
        <v>0</v>
      </c>
      <c r="IK34" s="320">
        <f t="shared" si="156"/>
        <v>0</v>
      </c>
      <c r="IL34" s="320">
        <f t="shared" si="156"/>
        <v>0</v>
      </c>
      <c r="IM34" s="320">
        <f t="shared" si="156"/>
        <v>0</v>
      </c>
      <c r="IN34" s="320">
        <f t="shared" si="156"/>
        <v>0</v>
      </c>
      <c r="IO34" s="320">
        <f t="shared" si="156"/>
        <v>0</v>
      </c>
      <c r="IP34" s="320">
        <f t="shared" si="156"/>
        <v>0</v>
      </c>
      <c r="IQ34" s="320">
        <f t="shared" si="156"/>
        <v>0</v>
      </c>
      <c r="IR34" s="320">
        <f t="shared" si="156"/>
        <v>0</v>
      </c>
      <c r="IS34" s="320">
        <f t="shared" si="156"/>
        <v>0</v>
      </c>
      <c r="IT34" s="320">
        <f t="shared" si="156"/>
        <v>0</v>
      </c>
      <c r="IU34" s="142"/>
      <c r="IV34" s="482" t="s">
        <v>74</v>
      </c>
      <c r="IW34" s="483"/>
      <c r="IX34" s="320">
        <f>SUM(IX8:IX33)</f>
        <v>0</v>
      </c>
      <c r="IY34" s="320">
        <f t="shared" ref="IY34:JI34" si="157">SUM(IY8:IY33)</f>
        <v>0</v>
      </c>
      <c r="IZ34" s="320">
        <f t="shared" si="157"/>
        <v>0</v>
      </c>
      <c r="JA34" s="320">
        <f t="shared" si="157"/>
        <v>0</v>
      </c>
      <c r="JB34" s="320">
        <f t="shared" si="157"/>
        <v>0</v>
      </c>
      <c r="JC34" s="320">
        <f t="shared" si="157"/>
        <v>0</v>
      </c>
      <c r="JD34" s="320">
        <f t="shared" si="157"/>
        <v>0</v>
      </c>
      <c r="JE34" s="320">
        <f t="shared" si="157"/>
        <v>0</v>
      </c>
      <c r="JF34" s="320">
        <f t="shared" si="157"/>
        <v>0</v>
      </c>
      <c r="JG34" s="320">
        <f t="shared" si="157"/>
        <v>0</v>
      </c>
      <c r="JH34" s="320">
        <f t="shared" si="157"/>
        <v>0</v>
      </c>
      <c r="JI34" s="320">
        <f t="shared" si="157"/>
        <v>0</v>
      </c>
      <c r="JJ34" s="142"/>
      <c r="JK34" s="482" t="s">
        <v>74</v>
      </c>
      <c r="JL34" s="483"/>
      <c r="JM34" s="320">
        <f>SUM(JM8:JM33)</f>
        <v>0</v>
      </c>
      <c r="JN34" s="320">
        <f t="shared" ref="JN34:JX34" si="158">SUM(JN8:JN33)</f>
        <v>0</v>
      </c>
      <c r="JO34" s="320">
        <f t="shared" si="158"/>
        <v>0</v>
      </c>
      <c r="JP34" s="320">
        <f t="shared" si="158"/>
        <v>0</v>
      </c>
      <c r="JQ34" s="320">
        <f t="shared" si="158"/>
        <v>0</v>
      </c>
      <c r="JR34" s="320">
        <f t="shared" si="158"/>
        <v>0</v>
      </c>
      <c r="JS34" s="320">
        <f t="shared" si="158"/>
        <v>0</v>
      </c>
      <c r="JT34" s="320">
        <f t="shared" si="158"/>
        <v>0</v>
      </c>
      <c r="JU34" s="320">
        <f t="shared" si="158"/>
        <v>0</v>
      </c>
      <c r="JV34" s="320">
        <f t="shared" si="158"/>
        <v>0</v>
      </c>
      <c r="JW34" s="320">
        <f t="shared" si="158"/>
        <v>0</v>
      </c>
      <c r="JX34" s="320">
        <f t="shared" si="158"/>
        <v>0</v>
      </c>
      <c r="JY34" s="142"/>
      <c r="JZ34" s="482" t="s">
        <v>74</v>
      </c>
      <c r="KA34" s="483"/>
      <c r="KB34" s="320">
        <f>SUM(KB8:KB33)</f>
        <v>0</v>
      </c>
      <c r="KC34" s="320">
        <f t="shared" ref="KC34:KM34" si="159">SUM(KC8:KC33)</f>
        <v>0</v>
      </c>
      <c r="KD34" s="320">
        <f t="shared" si="159"/>
        <v>0</v>
      </c>
      <c r="KE34" s="320">
        <f t="shared" si="159"/>
        <v>0</v>
      </c>
      <c r="KF34" s="320">
        <f t="shared" si="159"/>
        <v>0</v>
      </c>
      <c r="KG34" s="320">
        <f t="shared" si="159"/>
        <v>0</v>
      </c>
      <c r="KH34" s="320">
        <f t="shared" si="159"/>
        <v>0</v>
      </c>
      <c r="KI34" s="320">
        <f t="shared" si="159"/>
        <v>0</v>
      </c>
      <c r="KJ34" s="320">
        <f t="shared" si="159"/>
        <v>0</v>
      </c>
      <c r="KK34" s="320">
        <f t="shared" si="159"/>
        <v>0</v>
      </c>
      <c r="KL34" s="320">
        <f t="shared" si="159"/>
        <v>0</v>
      </c>
      <c r="KM34" s="320">
        <f t="shared" si="159"/>
        <v>0</v>
      </c>
      <c r="KN34" s="142"/>
      <c r="KO34" s="482" t="s">
        <v>74</v>
      </c>
      <c r="KP34" s="483"/>
      <c r="KQ34" s="320">
        <f>SUM(KQ8:KQ33)</f>
        <v>0</v>
      </c>
      <c r="KR34" s="320">
        <f t="shared" ref="KR34:LB34" si="160">SUM(KR8:KR33)</f>
        <v>0</v>
      </c>
      <c r="KS34" s="320">
        <f t="shared" si="160"/>
        <v>0</v>
      </c>
      <c r="KT34" s="320">
        <f t="shared" si="160"/>
        <v>0</v>
      </c>
      <c r="KU34" s="320">
        <f t="shared" si="160"/>
        <v>0</v>
      </c>
      <c r="KV34" s="320">
        <f t="shared" si="160"/>
        <v>0</v>
      </c>
      <c r="KW34" s="320">
        <f t="shared" si="160"/>
        <v>0</v>
      </c>
      <c r="KX34" s="320">
        <f t="shared" si="160"/>
        <v>0</v>
      </c>
      <c r="KY34" s="320">
        <f t="shared" si="160"/>
        <v>0</v>
      </c>
      <c r="KZ34" s="320">
        <f t="shared" si="160"/>
        <v>0</v>
      </c>
      <c r="LA34" s="320">
        <f t="shared" si="160"/>
        <v>0</v>
      </c>
      <c r="LB34" s="320">
        <f t="shared" si="160"/>
        <v>0</v>
      </c>
      <c r="LC34" s="142"/>
      <c r="LD34" s="482" t="s">
        <v>74</v>
      </c>
      <c r="LE34" s="483"/>
      <c r="LF34" s="320">
        <f>SUM(LF8:LF33)</f>
        <v>0</v>
      </c>
      <c r="LG34" s="320">
        <f t="shared" ref="LG34:LQ34" si="161">SUM(LG8:LG33)</f>
        <v>0</v>
      </c>
      <c r="LH34" s="320">
        <f t="shared" si="161"/>
        <v>0</v>
      </c>
      <c r="LI34" s="320">
        <f t="shared" si="161"/>
        <v>0</v>
      </c>
      <c r="LJ34" s="320">
        <f t="shared" si="161"/>
        <v>0</v>
      </c>
      <c r="LK34" s="320">
        <f t="shared" si="161"/>
        <v>0</v>
      </c>
      <c r="LL34" s="320">
        <f t="shared" si="161"/>
        <v>0</v>
      </c>
      <c r="LM34" s="320">
        <f t="shared" si="161"/>
        <v>0</v>
      </c>
      <c r="LN34" s="320">
        <f t="shared" si="161"/>
        <v>0</v>
      </c>
      <c r="LO34" s="320">
        <f t="shared" si="161"/>
        <v>0</v>
      </c>
      <c r="LP34" s="320">
        <f t="shared" si="161"/>
        <v>0</v>
      </c>
      <c r="LQ34" s="320">
        <f t="shared" si="161"/>
        <v>0</v>
      </c>
      <c r="LR34" s="142"/>
      <c r="LS34" s="482" t="s">
        <v>74</v>
      </c>
      <c r="LT34" s="483"/>
      <c r="LU34" s="320">
        <f>SUM(LU8:LU33)</f>
        <v>0</v>
      </c>
      <c r="LV34" s="320">
        <f t="shared" ref="LV34:MF34" si="162">SUM(LV8:LV33)</f>
        <v>0</v>
      </c>
      <c r="LW34" s="320">
        <f t="shared" si="162"/>
        <v>0</v>
      </c>
      <c r="LX34" s="320">
        <f t="shared" si="162"/>
        <v>0</v>
      </c>
      <c r="LY34" s="320">
        <f t="shared" si="162"/>
        <v>0</v>
      </c>
      <c r="LZ34" s="320">
        <f t="shared" si="162"/>
        <v>0</v>
      </c>
      <c r="MA34" s="320">
        <f t="shared" si="162"/>
        <v>0</v>
      </c>
      <c r="MB34" s="320">
        <f t="shared" si="162"/>
        <v>0</v>
      </c>
      <c r="MC34" s="320">
        <f t="shared" si="162"/>
        <v>0</v>
      </c>
      <c r="MD34" s="320">
        <f t="shared" si="162"/>
        <v>0</v>
      </c>
      <c r="ME34" s="320">
        <f t="shared" si="162"/>
        <v>0</v>
      </c>
      <c r="MF34" s="320">
        <f t="shared" si="162"/>
        <v>0</v>
      </c>
      <c r="MG34" s="142"/>
      <c r="MH34" s="482" t="s">
        <v>74</v>
      </c>
      <c r="MI34" s="483"/>
      <c r="MJ34" s="320">
        <f>SUM(MJ8:MJ33)</f>
        <v>0</v>
      </c>
      <c r="MK34" s="320">
        <f t="shared" ref="MK34:MU34" si="163">SUM(MK8:MK33)</f>
        <v>0</v>
      </c>
      <c r="ML34" s="320">
        <f t="shared" si="163"/>
        <v>0</v>
      </c>
      <c r="MM34" s="320">
        <f t="shared" si="163"/>
        <v>0</v>
      </c>
      <c r="MN34" s="320">
        <f t="shared" si="163"/>
        <v>0</v>
      </c>
      <c r="MO34" s="320">
        <f t="shared" si="163"/>
        <v>0</v>
      </c>
      <c r="MP34" s="320">
        <f t="shared" si="163"/>
        <v>0</v>
      </c>
      <c r="MQ34" s="320">
        <f t="shared" si="163"/>
        <v>0</v>
      </c>
      <c r="MR34" s="320">
        <f t="shared" si="163"/>
        <v>0</v>
      </c>
      <c r="MS34" s="320">
        <f t="shared" si="163"/>
        <v>0</v>
      </c>
      <c r="MT34" s="320">
        <f t="shared" si="163"/>
        <v>0</v>
      </c>
      <c r="MU34" s="320">
        <f t="shared" si="163"/>
        <v>0</v>
      </c>
      <c r="MV34" s="142"/>
      <c r="MW34" s="482" t="s">
        <v>74</v>
      </c>
      <c r="MX34" s="483"/>
      <c r="MY34" s="320">
        <f>SUM(MY8:MY33)</f>
        <v>0</v>
      </c>
      <c r="MZ34" s="320">
        <f t="shared" ref="MZ34:NJ34" si="164">SUM(MZ8:MZ33)</f>
        <v>0</v>
      </c>
      <c r="NA34" s="320">
        <f t="shared" si="164"/>
        <v>0</v>
      </c>
      <c r="NB34" s="320">
        <f t="shared" si="164"/>
        <v>0</v>
      </c>
      <c r="NC34" s="320">
        <f t="shared" si="164"/>
        <v>0</v>
      </c>
      <c r="ND34" s="320">
        <f t="shared" si="164"/>
        <v>0</v>
      </c>
      <c r="NE34" s="320">
        <f t="shared" si="164"/>
        <v>0</v>
      </c>
      <c r="NF34" s="320">
        <f t="shared" si="164"/>
        <v>0</v>
      </c>
      <c r="NG34" s="320">
        <f t="shared" si="164"/>
        <v>0</v>
      </c>
      <c r="NH34" s="320">
        <f t="shared" si="164"/>
        <v>0</v>
      </c>
      <c r="NI34" s="320">
        <f t="shared" si="164"/>
        <v>0</v>
      </c>
      <c r="NJ34" s="320">
        <f t="shared" si="164"/>
        <v>0</v>
      </c>
      <c r="NK34" s="142"/>
      <c r="NL34" s="482" t="s">
        <v>74</v>
      </c>
      <c r="NM34" s="483"/>
      <c r="NN34" s="320">
        <f>SUM(NN8:NN33)</f>
        <v>0</v>
      </c>
      <c r="NO34" s="320">
        <f t="shared" ref="NO34:NY34" si="165">SUM(NO8:NO33)</f>
        <v>0</v>
      </c>
      <c r="NP34" s="320">
        <f t="shared" si="165"/>
        <v>0</v>
      </c>
      <c r="NQ34" s="320">
        <f t="shared" si="165"/>
        <v>0</v>
      </c>
      <c r="NR34" s="320">
        <f t="shared" si="165"/>
        <v>0</v>
      </c>
      <c r="NS34" s="320">
        <f t="shared" si="165"/>
        <v>0</v>
      </c>
      <c r="NT34" s="320">
        <f t="shared" si="165"/>
        <v>0</v>
      </c>
      <c r="NU34" s="320">
        <f t="shared" si="165"/>
        <v>0</v>
      </c>
      <c r="NV34" s="320">
        <f t="shared" si="165"/>
        <v>0</v>
      </c>
      <c r="NW34" s="320">
        <f t="shared" si="165"/>
        <v>0</v>
      </c>
      <c r="NX34" s="320">
        <f t="shared" si="165"/>
        <v>0</v>
      </c>
      <c r="NY34" s="320">
        <f t="shared" si="165"/>
        <v>0</v>
      </c>
      <c r="NZ34" s="142"/>
      <c r="OA34" s="482" t="s">
        <v>74</v>
      </c>
      <c r="OB34" s="483"/>
      <c r="OC34" s="320">
        <f>SUM(OC8:OC33)</f>
        <v>0</v>
      </c>
      <c r="OD34" s="320">
        <f t="shared" ref="OD34:ON34" si="166">SUM(OD8:OD33)</f>
        <v>0</v>
      </c>
      <c r="OE34" s="320">
        <f t="shared" si="166"/>
        <v>0</v>
      </c>
      <c r="OF34" s="320">
        <f t="shared" si="166"/>
        <v>0</v>
      </c>
      <c r="OG34" s="320">
        <f t="shared" si="166"/>
        <v>0</v>
      </c>
      <c r="OH34" s="320">
        <f t="shared" si="166"/>
        <v>0</v>
      </c>
      <c r="OI34" s="320">
        <f t="shared" si="166"/>
        <v>0</v>
      </c>
      <c r="OJ34" s="320">
        <f t="shared" si="166"/>
        <v>0</v>
      </c>
      <c r="OK34" s="320">
        <f t="shared" si="166"/>
        <v>0</v>
      </c>
      <c r="OL34" s="320">
        <f t="shared" si="166"/>
        <v>0</v>
      </c>
      <c r="OM34" s="320">
        <f t="shared" si="166"/>
        <v>0</v>
      </c>
      <c r="ON34" s="320">
        <f t="shared" si="166"/>
        <v>0</v>
      </c>
      <c r="OO34" s="142"/>
      <c r="OP34" s="482" t="s">
        <v>74</v>
      </c>
      <c r="OQ34" s="483"/>
      <c r="OR34" s="320">
        <f>SUM(OR8:OR33)</f>
        <v>0</v>
      </c>
      <c r="OS34" s="320">
        <f t="shared" ref="OS34:PC34" si="167">SUM(OS8:OS33)</f>
        <v>0</v>
      </c>
      <c r="OT34" s="320">
        <f t="shared" si="167"/>
        <v>0</v>
      </c>
      <c r="OU34" s="320">
        <f t="shared" si="167"/>
        <v>0</v>
      </c>
      <c r="OV34" s="320">
        <f t="shared" si="167"/>
        <v>0</v>
      </c>
      <c r="OW34" s="320">
        <f t="shared" si="167"/>
        <v>0</v>
      </c>
      <c r="OX34" s="320">
        <f t="shared" si="167"/>
        <v>0</v>
      </c>
      <c r="OY34" s="320">
        <f t="shared" si="167"/>
        <v>0</v>
      </c>
      <c r="OZ34" s="320">
        <f t="shared" si="167"/>
        <v>0</v>
      </c>
      <c r="PA34" s="320">
        <f t="shared" si="167"/>
        <v>0</v>
      </c>
      <c r="PB34" s="320">
        <f t="shared" si="167"/>
        <v>0</v>
      </c>
      <c r="PC34" s="320">
        <f t="shared" si="167"/>
        <v>0</v>
      </c>
      <c r="PD34" s="142"/>
      <c r="PE34" s="482" t="s">
        <v>74</v>
      </c>
      <c r="PF34" s="483"/>
      <c r="PG34" s="320">
        <f>SUM(PG8:PG33)</f>
        <v>0</v>
      </c>
      <c r="PH34" s="320">
        <f t="shared" ref="PH34:PR34" si="168">SUM(PH8:PH33)</f>
        <v>0</v>
      </c>
      <c r="PI34" s="320">
        <f t="shared" si="168"/>
        <v>0</v>
      </c>
      <c r="PJ34" s="320">
        <f t="shared" si="168"/>
        <v>0</v>
      </c>
      <c r="PK34" s="320">
        <f t="shared" si="168"/>
        <v>0</v>
      </c>
      <c r="PL34" s="320">
        <f t="shared" si="168"/>
        <v>0</v>
      </c>
      <c r="PM34" s="320">
        <f t="shared" si="168"/>
        <v>0</v>
      </c>
      <c r="PN34" s="320">
        <f t="shared" si="168"/>
        <v>0</v>
      </c>
      <c r="PO34" s="320">
        <f t="shared" si="168"/>
        <v>0</v>
      </c>
      <c r="PP34" s="320">
        <f t="shared" si="168"/>
        <v>0</v>
      </c>
      <c r="PQ34" s="320">
        <f t="shared" si="168"/>
        <v>0</v>
      </c>
      <c r="PR34" s="320">
        <f t="shared" si="168"/>
        <v>0</v>
      </c>
      <c r="PS34" s="142"/>
      <c r="PT34" s="482" t="s">
        <v>74</v>
      </c>
      <c r="PU34" s="483"/>
      <c r="PV34" s="320">
        <f>SUM(PV8:PV33)</f>
        <v>0</v>
      </c>
      <c r="PW34" s="320">
        <f t="shared" ref="PW34:QD34" si="169">SUM(PW8:PW33)</f>
        <v>0</v>
      </c>
      <c r="PX34" s="320">
        <f t="shared" si="77"/>
        <v>0</v>
      </c>
      <c r="PY34" s="320">
        <f t="shared" si="136"/>
        <v>0</v>
      </c>
      <c r="PZ34" s="320">
        <f t="shared" si="137"/>
        <v>0</v>
      </c>
      <c r="QA34" s="433">
        <f t="shared" si="138"/>
        <v>0</v>
      </c>
      <c r="QB34" s="320">
        <f t="shared" si="139"/>
        <v>0</v>
      </c>
      <c r="QC34" s="318">
        <f t="shared" si="76"/>
        <v>0</v>
      </c>
      <c r="QD34" s="320">
        <f t="shared" si="169"/>
        <v>0</v>
      </c>
      <c r="QE34" s="320"/>
      <c r="QF34" s="320"/>
      <c r="QG34" s="320"/>
      <c r="QH34" s="142"/>
    </row>
    <row r="35" spans="1:450" s="140" customFormat="1" ht="15" customHeight="1">
      <c r="A35" s="484" t="s">
        <v>461</v>
      </c>
      <c r="B35" s="485"/>
      <c r="C35" s="321"/>
      <c r="D35" s="321"/>
      <c r="E35" s="321"/>
      <c r="F35" s="321">
        <f t="shared" ref="F35:N35" si="170">F36-F34</f>
        <v>0</v>
      </c>
      <c r="G35" s="321">
        <f t="shared" si="170"/>
        <v>0</v>
      </c>
      <c r="H35" s="321">
        <f t="shared" si="170"/>
        <v>0</v>
      </c>
      <c r="I35" s="321">
        <f t="shared" si="170"/>
        <v>0</v>
      </c>
      <c r="J35" s="321"/>
      <c r="K35" s="321"/>
      <c r="L35" s="321"/>
      <c r="M35" s="321"/>
      <c r="N35" s="321">
        <f t="shared" si="170"/>
        <v>0</v>
      </c>
      <c r="O35" s="142"/>
      <c r="P35" s="484" t="s">
        <v>461</v>
      </c>
      <c r="Q35" s="485"/>
      <c r="R35" s="321"/>
      <c r="S35" s="321"/>
      <c r="T35" s="321"/>
      <c r="U35" s="321">
        <f t="shared" ref="U35:AC35" si="171">U36-U34</f>
        <v>0</v>
      </c>
      <c r="V35" s="321">
        <f t="shared" si="171"/>
        <v>0</v>
      </c>
      <c r="W35" s="321">
        <f t="shared" si="171"/>
        <v>0</v>
      </c>
      <c r="X35" s="321">
        <f t="shared" si="171"/>
        <v>0</v>
      </c>
      <c r="Y35" s="321"/>
      <c r="Z35" s="321"/>
      <c r="AA35" s="321"/>
      <c r="AB35" s="321"/>
      <c r="AC35" s="321">
        <f t="shared" si="171"/>
        <v>0</v>
      </c>
      <c r="AD35" s="142"/>
      <c r="AE35" s="484" t="s">
        <v>461</v>
      </c>
      <c r="AF35" s="485"/>
      <c r="AG35" s="321"/>
      <c r="AH35" s="321"/>
      <c r="AI35" s="321"/>
      <c r="AJ35" s="321">
        <f t="shared" ref="AJ35:AR35" si="172">AJ36-AJ34</f>
        <v>0</v>
      </c>
      <c r="AK35" s="321">
        <f t="shared" si="172"/>
        <v>0</v>
      </c>
      <c r="AL35" s="321">
        <f t="shared" si="172"/>
        <v>0</v>
      </c>
      <c r="AM35" s="321">
        <f t="shared" si="172"/>
        <v>0</v>
      </c>
      <c r="AN35" s="321"/>
      <c r="AO35" s="321"/>
      <c r="AP35" s="321"/>
      <c r="AQ35" s="321"/>
      <c r="AR35" s="321">
        <f t="shared" si="172"/>
        <v>0</v>
      </c>
      <c r="AS35" s="142"/>
      <c r="AT35" s="484" t="s">
        <v>461</v>
      </c>
      <c r="AU35" s="485"/>
      <c r="AV35" s="321"/>
      <c r="AW35" s="321"/>
      <c r="AX35" s="321"/>
      <c r="AY35" s="321">
        <f t="shared" ref="AY35:BG35" si="173">AY36-AY34</f>
        <v>0</v>
      </c>
      <c r="AZ35" s="321">
        <f t="shared" si="173"/>
        <v>0</v>
      </c>
      <c r="BA35" s="321">
        <f t="shared" si="173"/>
        <v>0</v>
      </c>
      <c r="BB35" s="321">
        <f t="shared" si="173"/>
        <v>0</v>
      </c>
      <c r="BC35" s="321"/>
      <c r="BD35" s="321"/>
      <c r="BE35" s="321"/>
      <c r="BF35" s="321"/>
      <c r="BG35" s="321">
        <f t="shared" si="173"/>
        <v>0</v>
      </c>
      <c r="BH35" s="142"/>
      <c r="BI35" s="484" t="s">
        <v>461</v>
      </c>
      <c r="BJ35" s="485"/>
      <c r="BK35" s="321"/>
      <c r="BL35" s="321"/>
      <c r="BM35" s="321"/>
      <c r="BN35" s="321">
        <f t="shared" ref="BN35:BV35" si="174">BN36-BN34</f>
        <v>0</v>
      </c>
      <c r="BO35" s="321">
        <f t="shared" si="174"/>
        <v>0</v>
      </c>
      <c r="BP35" s="321">
        <f t="shared" si="174"/>
        <v>0</v>
      </c>
      <c r="BQ35" s="321">
        <f t="shared" si="174"/>
        <v>0</v>
      </c>
      <c r="BR35" s="321"/>
      <c r="BS35" s="321"/>
      <c r="BT35" s="321"/>
      <c r="BU35" s="321"/>
      <c r="BV35" s="321">
        <f t="shared" si="174"/>
        <v>0</v>
      </c>
      <c r="BW35" s="142"/>
      <c r="BX35" s="484" t="s">
        <v>461</v>
      </c>
      <c r="BY35" s="485"/>
      <c r="BZ35" s="321"/>
      <c r="CA35" s="321"/>
      <c r="CB35" s="321"/>
      <c r="CC35" s="321">
        <f t="shared" ref="CC35:CK35" si="175">CC36-CC34</f>
        <v>0</v>
      </c>
      <c r="CD35" s="321">
        <f t="shared" si="175"/>
        <v>0</v>
      </c>
      <c r="CE35" s="321">
        <f t="shared" si="175"/>
        <v>0</v>
      </c>
      <c r="CF35" s="321">
        <f t="shared" si="175"/>
        <v>0</v>
      </c>
      <c r="CG35" s="321"/>
      <c r="CH35" s="321"/>
      <c r="CI35" s="321"/>
      <c r="CJ35" s="321"/>
      <c r="CK35" s="321">
        <f t="shared" si="175"/>
        <v>0</v>
      </c>
      <c r="CL35" s="142"/>
      <c r="CM35" s="484" t="s">
        <v>461</v>
      </c>
      <c r="CN35" s="485"/>
      <c r="CO35" s="321"/>
      <c r="CP35" s="321"/>
      <c r="CQ35" s="321"/>
      <c r="CR35" s="321">
        <f t="shared" ref="CR35:CZ35" si="176">CR36-CR34</f>
        <v>0</v>
      </c>
      <c r="CS35" s="321">
        <f t="shared" si="176"/>
        <v>50000</v>
      </c>
      <c r="CT35" s="321">
        <f t="shared" si="176"/>
        <v>0</v>
      </c>
      <c r="CU35" s="321">
        <f t="shared" si="176"/>
        <v>50000</v>
      </c>
      <c r="CV35" s="321"/>
      <c r="CW35" s="321"/>
      <c r="CX35" s="321"/>
      <c r="CY35" s="321"/>
      <c r="CZ35" s="321">
        <f t="shared" si="176"/>
        <v>0</v>
      </c>
      <c r="DA35" s="142"/>
      <c r="DB35" s="484" t="s">
        <v>461</v>
      </c>
      <c r="DC35" s="485"/>
      <c r="DD35" s="321"/>
      <c r="DE35" s="321"/>
      <c r="DF35" s="321"/>
      <c r="DG35" s="321">
        <f t="shared" ref="DG35:DO35" si="177">DG36-DG34</f>
        <v>0</v>
      </c>
      <c r="DH35" s="321">
        <f t="shared" si="177"/>
        <v>0</v>
      </c>
      <c r="DI35" s="321">
        <f t="shared" si="177"/>
        <v>0</v>
      </c>
      <c r="DJ35" s="321">
        <f t="shared" si="177"/>
        <v>0</v>
      </c>
      <c r="DK35" s="321"/>
      <c r="DL35" s="321"/>
      <c r="DM35" s="321"/>
      <c r="DN35" s="321"/>
      <c r="DO35" s="321">
        <f t="shared" si="177"/>
        <v>0</v>
      </c>
      <c r="DP35" s="142"/>
      <c r="DQ35" s="484" t="s">
        <v>461</v>
      </c>
      <c r="DR35" s="485"/>
      <c r="DS35" s="321"/>
      <c r="DT35" s="321"/>
      <c r="DU35" s="321"/>
      <c r="DV35" s="321">
        <f t="shared" ref="DV35:ED35" si="178">DV36-DV34</f>
        <v>0</v>
      </c>
      <c r="DW35" s="321">
        <f t="shared" si="178"/>
        <v>0</v>
      </c>
      <c r="DX35" s="321">
        <f t="shared" si="178"/>
        <v>0</v>
      </c>
      <c r="DY35" s="321">
        <f t="shared" si="178"/>
        <v>0</v>
      </c>
      <c r="DZ35" s="321"/>
      <c r="EA35" s="321"/>
      <c r="EB35" s="321"/>
      <c r="EC35" s="321"/>
      <c r="ED35" s="321">
        <f t="shared" si="178"/>
        <v>0</v>
      </c>
      <c r="EE35" s="142"/>
      <c r="EF35" s="484" t="s">
        <v>461</v>
      </c>
      <c r="EG35" s="485"/>
      <c r="EH35" s="321"/>
      <c r="EI35" s="321"/>
      <c r="EJ35" s="321"/>
      <c r="EK35" s="321">
        <f t="shared" ref="EK35:ES35" si="179">EK36-EK34</f>
        <v>0</v>
      </c>
      <c r="EL35" s="321">
        <f t="shared" si="179"/>
        <v>0</v>
      </c>
      <c r="EM35" s="321">
        <f t="shared" si="179"/>
        <v>0</v>
      </c>
      <c r="EN35" s="321">
        <f t="shared" si="179"/>
        <v>0</v>
      </c>
      <c r="EO35" s="321"/>
      <c r="EP35" s="321"/>
      <c r="EQ35" s="321"/>
      <c r="ER35" s="321"/>
      <c r="ES35" s="321">
        <f t="shared" si="179"/>
        <v>0</v>
      </c>
      <c r="ET35" s="142"/>
      <c r="EU35" s="484" t="s">
        <v>461</v>
      </c>
      <c r="EV35" s="485"/>
      <c r="EW35" s="321"/>
      <c r="EX35" s="321"/>
      <c r="EY35" s="321"/>
      <c r="EZ35" s="321">
        <f t="shared" ref="EZ35:FH35" si="180">EZ36-EZ34</f>
        <v>0</v>
      </c>
      <c r="FA35" s="321">
        <f t="shared" si="180"/>
        <v>0</v>
      </c>
      <c r="FB35" s="321">
        <f t="shared" si="180"/>
        <v>0</v>
      </c>
      <c r="FC35" s="321">
        <f t="shared" si="180"/>
        <v>0</v>
      </c>
      <c r="FD35" s="321"/>
      <c r="FE35" s="321"/>
      <c r="FF35" s="321"/>
      <c r="FG35" s="321"/>
      <c r="FH35" s="321">
        <f t="shared" si="180"/>
        <v>0</v>
      </c>
      <c r="FI35" s="142"/>
      <c r="FJ35" s="484" t="s">
        <v>461</v>
      </c>
      <c r="FK35" s="485"/>
      <c r="FL35" s="321"/>
      <c r="FM35" s="321"/>
      <c r="FN35" s="321"/>
      <c r="FO35" s="321">
        <f t="shared" ref="FO35:FW35" si="181">FO36-FO34</f>
        <v>0</v>
      </c>
      <c r="FP35" s="321">
        <f t="shared" si="181"/>
        <v>0</v>
      </c>
      <c r="FQ35" s="321">
        <f t="shared" si="181"/>
        <v>0</v>
      </c>
      <c r="FR35" s="321">
        <f t="shared" si="181"/>
        <v>0</v>
      </c>
      <c r="FS35" s="321"/>
      <c r="FT35" s="321"/>
      <c r="FU35" s="321"/>
      <c r="FV35" s="321"/>
      <c r="FW35" s="321">
        <f t="shared" si="181"/>
        <v>0</v>
      </c>
      <c r="FX35" s="142"/>
      <c r="FY35" s="484" t="s">
        <v>461</v>
      </c>
      <c r="FZ35" s="485"/>
      <c r="GA35" s="321"/>
      <c r="GB35" s="321"/>
      <c r="GC35" s="321"/>
      <c r="GD35" s="321">
        <f t="shared" ref="GD35:GL35" si="182">GD36-GD34</f>
        <v>0</v>
      </c>
      <c r="GE35" s="321">
        <f t="shared" si="182"/>
        <v>0</v>
      </c>
      <c r="GF35" s="321">
        <f t="shared" si="182"/>
        <v>0</v>
      </c>
      <c r="GG35" s="321">
        <f t="shared" si="182"/>
        <v>0</v>
      </c>
      <c r="GH35" s="321"/>
      <c r="GI35" s="321"/>
      <c r="GJ35" s="321"/>
      <c r="GK35" s="321"/>
      <c r="GL35" s="321">
        <f t="shared" si="182"/>
        <v>0</v>
      </c>
      <c r="GM35" s="142"/>
      <c r="GN35" s="484" t="s">
        <v>461</v>
      </c>
      <c r="GO35" s="485"/>
      <c r="GP35" s="321"/>
      <c r="GQ35" s="321"/>
      <c r="GR35" s="321"/>
      <c r="GS35" s="321">
        <f t="shared" ref="GS35:HA35" si="183">GS36-GS34</f>
        <v>0</v>
      </c>
      <c r="GT35" s="321">
        <f t="shared" si="183"/>
        <v>0</v>
      </c>
      <c r="GU35" s="321">
        <f t="shared" si="183"/>
        <v>0</v>
      </c>
      <c r="GV35" s="321">
        <f t="shared" si="183"/>
        <v>0</v>
      </c>
      <c r="GW35" s="321"/>
      <c r="GX35" s="321"/>
      <c r="GY35" s="321"/>
      <c r="GZ35" s="321"/>
      <c r="HA35" s="321">
        <f t="shared" si="183"/>
        <v>0</v>
      </c>
      <c r="HB35" s="142"/>
      <c r="HC35" s="484" t="s">
        <v>461</v>
      </c>
      <c r="HD35" s="485"/>
      <c r="HE35" s="321"/>
      <c r="HF35" s="321"/>
      <c r="HG35" s="321"/>
      <c r="HH35" s="321">
        <f t="shared" ref="HH35:HP35" si="184">HH36-HH34</f>
        <v>0</v>
      </c>
      <c r="HI35" s="321">
        <f t="shared" si="184"/>
        <v>0</v>
      </c>
      <c r="HJ35" s="321">
        <f t="shared" si="184"/>
        <v>0</v>
      </c>
      <c r="HK35" s="321">
        <f t="shared" si="184"/>
        <v>0</v>
      </c>
      <c r="HL35" s="321"/>
      <c r="HM35" s="321"/>
      <c r="HN35" s="321"/>
      <c r="HO35" s="321"/>
      <c r="HP35" s="321">
        <f t="shared" si="184"/>
        <v>0</v>
      </c>
      <c r="HQ35" s="142"/>
      <c r="HR35" s="484" t="s">
        <v>461</v>
      </c>
      <c r="HS35" s="485"/>
      <c r="HT35" s="321"/>
      <c r="HU35" s="321"/>
      <c r="HV35" s="321"/>
      <c r="HW35" s="321">
        <f t="shared" ref="HW35:IE35" si="185">HW36-HW34</f>
        <v>0</v>
      </c>
      <c r="HX35" s="321">
        <f t="shared" si="185"/>
        <v>0</v>
      </c>
      <c r="HY35" s="321">
        <f t="shared" si="185"/>
        <v>0</v>
      </c>
      <c r="HZ35" s="321">
        <f t="shared" si="185"/>
        <v>0</v>
      </c>
      <c r="IA35" s="321"/>
      <c r="IB35" s="321"/>
      <c r="IC35" s="321"/>
      <c r="ID35" s="321"/>
      <c r="IE35" s="321">
        <f t="shared" si="185"/>
        <v>0</v>
      </c>
      <c r="IF35" s="142"/>
      <c r="IG35" s="484" t="s">
        <v>461</v>
      </c>
      <c r="IH35" s="485"/>
      <c r="II35" s="321"/>
      <c r="IJ35" s="321"/>
      <c r="IK35" s="321"/>
      <c r="IL35" s="321">
        <f t="shared" ref="IL35:IT35" si="186">IL36-IL34</f>
        <v>0</v>
      </c>
      <c r="IM35" s="321">
        <f t="shared" si="186"/>
        <v>0</v>
      </c>
      <c r="IN35" s="321">
        <f t="shared" si="186"/>
        <v>0</v>
      </c>
      <c r="IO35" s="321">
        <f t="shared" si="186"/>
        <v>0</v>
      </c>
      <c r="IP35" s="321"/>
      <c r="IQ35" s="321"/>
      <c r="IR35" s="321"/>
      <c r="IS35" s="321"/>
      <c r="IT35" s="321">
        <f t="shared" si="186"/>
        <v>0</v>
      </c>
      <c r="IU35" s="142"/>
      <c r="IV35" s="484" t="s">
        <v>461</v>
      </c>
      <c r="IW35" s="485"/>
      <c r="IX35" s="321"/>
      <c r="IY35" s="321"/>
      <c r="IZ35" s="321"/>
      <c r="JA35" s="321">
        <f t="shared" ref="JA35:JI35" si="187">JA36-JA34</f>
        <v>0</v>
      </c>
      <c r="JB35" s="321">
        <f t="shared" si="187"/>
        <v>0</v>
      </c>
      <c r="JC35" s="321">
        <f t="shared" si="187"/>
        <v>0</v>
      </c>
      <c r="JD35" s="321">
        <f t="shared" si="187"/>
        <v>0</v>
      </c>
      <c r="JE35" s="321"/>
      <c r="JF35" s="321"/>
      <c r="JG35" s="321"/>
      <c r="JH35" s="321"/>
      <c r="JI35" s="321">
        <f t="shared" si="187"/>
        <v>0</v>
      </c>
      <c r="JJ35" s="142"/>
      <c r="JK35" s="484" t="s">
        <v>461</v>
      </c>
      <c r="JL35" s="485"/>
      <c r="JM35" s="321"/>
      <c r="JN35" s="321"/>
      <c r="JO35" s="321"/>
      <c r="JP35" s="321">
        <f t="shared" ref="JP35:JX35" si="188">JP36-JP34</f>
        <v>0</v>
      </c>
      <c r="JQ35" s="321">
        <f t="shared" si="188"/>
        <v>0</v>
      </c>
      <c r="JR35" s="321">
        <f t="shared" si="188"/>
        <v>0</v>
      </c>
      <c r="JS35" s="321">
        <f t="shared" si="188"/>
        <v>0</v>
      </c>
      <c r="JT35" s="321"/>
      <c r="JU35" s="321"/>
      <c r="JV35" s="321"/>
      <c r="JW35" s="321"/>
      <c r="JX35" s="321">
        <f t="shared" si="188"/>
        <v>0</v>
      </c>
      <c r="JY35" s="142"/>
      <c r="JZ35" s="484" t="s">
        <v>461</v>
      </c>
      <c r="KA35" s="485"/>
      <c r="KB35" s="321"/>
      <c r="KC35" s="321"/>
      <c r="KD35" s="321"/>
      <c r="KE35" s="321">
        <f t="shared" ref="KE35:KM35" si="189">KE36-KE34</f>
        <v>0</v>
      </c>
      <c r="KF35" s="321">
        <f t="shared" si="189"/>
        <v>0</v>
      </c>
      <c r="KG35" s="321">
        <f t="shared" si="189"/>
        <v>0</v>
      </c>
      <c r="KH35" s="321">
        <f t="shared" si="189"/>
        <v>0</v>
      </c>
      <c r="KI35" s="321"/>
      <c r="KJ35" s="321"/>
      <c r="KK35" s="321"/>
      <c r="KL35" s="321"/>
      <c r="KM35" s="321">
        <f t="shared" si="189"/>
        <v>0</v>
      </c>
      <c r="KN35" s="142"/>
      <c r="KO35" s="484" t="s">
        <v>461</v>
      </c>
      <c r="KP35" s="485"/>
      <c r="KQ35" s="321"/>
      <c r="KR35" s="321"/>
      <c r="KS35" s="321"/>
      <c r="KT35" s="321">
        <f t="shared" ref="KT35:LB35" si="190">KT36-KT34</f>
        <v>0</v>
      </c>
      <c r="KU35" s="321">
        <f t="shared" si="190"/>
        <v>0</v>
      </c>
      <c r="KV35" s="321">
        <f t="shared" si="190"/>
        <v>0</v>
      </c>
      <c r="KW35" s="321">
        <f t="shared" si="190"/>
        <v>0</v>
      </c>
      <c r="KX35" s="321"/>
      <c r="KY35" s="321"/>
      <c r="KZ35" s="321"/>
      <c r="LA35" s="321"/>
      <c r="LB35" s="321">
        <f t="shared" si="190"/>
        <v>0</v>
      </c>
      <c r="LC35" s="142"/>
      <c r="LD35" s="484" t="s">
        <v>461</v>
      </c>
      <c r="LE35" s="485"/>
      <c r="LF35" s="321"/>
      <c r="LG35" s="321"/>
      <c r="LH35" s="321"/>
      <c r="LI35" s="321">
        <f t="shared" ref="LI35:LQ35" si="191">LI36-LI34</f>
        <v>48</v>
      </c>
      <c r="LJ35" s="321">
        <f t="shared" si="191"/>
        <v>96000</v>
      </c>
      <c r="LK35" s="321">
        <f t="shared" si="191"/>
        <v>0</v>
      </c>
      <c r="LL35" s="321">
        <f t="shared" si="191"/>
        <v>96000</v>
      </c>
      <c r="LM35" s="321"/>
      <c r="LN35" s="321"/>
      <c r="LO35" s="321"/>
      <c r="LP35" s="321"/>
      <c r="LQ35" s="321">
        <f t="shared" si="191"/>
        <v>0</v>
      </c>
      <c r="LR35" s="142"/>
      <c r="LS35" s="484" t="s">
        <v>461</v>
      </c>
      <c r="LT35" s="485"/>
      <c r="LU35" s="321"/>
      <c r="LV35" s="321"/>
      <c r="LW35" s="321"/>
      <c r="LX35" s="321">
        <f t="shared" ref="LX35:MF35" si="192">LX36-LX34</f>
        <v>0</v>
      </c>
      <c r="LY35" s="321">
        <f t="shared" si="192"/>
        <v>0</v>
      </c>
      <c r="LZ35" s="321">
        <f t="shared" si="192"/>
        <v>0</v>
      </c>
      <c r="MA35" s="321">
        <f t="shared" si="192"/>
        <v>0</v>
      </c>
      <c r="MB35" s="321"/>
      <c r="MC35" s="321"/>
      <c r="MD35" s="321"/>
      <c r="ME35" s="321"/>
      <c r="MF35" s="321">
        <f t="shared" si="192"/>
        <v>0</v>
      </c>
      <c r="MG35" s="142"/>
      <c r="MH35" s="484" t="s">
        <v>461</v>
      </c>
      <c r="MI35" s="485"/>
      <c r="MJ35" s="321"/>
      <c r="MK35" s="321"/>
      <c r="ML35" s="321"/>
      <c r="MM35" s="321">
        <f t="shared" ref="MM35:MU35" si="193">MM36-MM34</f>
        <v>0</v>
      </c>
      <c r="MN35" s="321">
        <f t="shared" si="193"/>
        <v>0</v>
      </c>
      <c r="MO35" s="321">
        <f t="shared" si="193"/>
        <v>0</v>
      </c>
      <c r="MP35" s="321">
        <f t="shared" si="193"/>
        <v>0</v>
      </c>
      <c r="MQ35" s="321"/>
      <c r="MR35" s="321"/>
      <c r="MS35" s="321"/>
      <c r="MT35" s="321"/>
      <c r="MU35" s="321">
        <f t="shared" si="193"/>
        <v>0</v>
      </c>
      <c r="MV35" s="142"/>
      <c r="MW35" s="484" t="s">
        <v>461</v>
      </c>
      <c r="MX35" s="485"/>
      <c r="MY35" s="321"/>
      <c r="MZ35" s="321"/>
      <c r="NA35" s="321"/>
      <c r="NB35" s="321">
        <f t="shared" ref="NB35:NJ35" si="194">NB36-NB34</f>
        <v>0</v>
      </c>
      <c r="NC35" s="321">
        <f t="shared" si="194"/>
        <v>0</v>
      </c>
      <c r="ND35" s="321">
        <f t="shared" si="194"/>
        <v>0</v>
      </c>
      <c r="NE35" s="321">
        <f t="shared" si="194"/>
        <v>0</v>
      </c>
      <c r="NF35" s="321"/>
      <c r="NG35" s="321"/>
      <c r="NH35" s="321"/>
      <c r="NI35" s="321"/>
      <c r="NJ35" s="321">
        <f t="shared" si="194"/>
        <v>0</v>
      </c>
      <c r="NK35" s="142"/>
      <c r="NL35" s="484" t="s">
        <v>461</v>
      </c>
      <c r="NM35" s="485"/>
      <c r="NN35" s="321"/>
      <c r="NO35" s="321"/>
      <c r="NP35" s="321"/>
      <c r="NQ35" s="321">
        <f t="shared" ref="NQ35:NY35" si="195">NQ36-NQ34</f>
        <v>3</v>
      </c>
      <c r="NR35" s="321">
        <f t="shared" si="195"/>
        <v>396000</v>
      </c>
      <c r="NS35" s="321">
        <f t="shared" si="195"/>
        <v>0</v>
      </c>
      <c r="NT35" s="321">
        <f t="shared" si="195"/>
        <v>396000</v>
      </c>
      <c r="NU35" s="321"/>
      <c r="NV35" s="321"/>
      <c r="NW35" s="321"/>
      <c r="NX35" s="321"/>
      <c r="NY35" s="321">
        <f t="shared" si="195"/>
        <v>0</v>
      </c>
      <c r="NZ35" s="142"/>
      <c r="OA35" s="484" t="s">
        <v>461</v>
      </c>
      <c r="OB35" s="485"/>
      <c r="OC35" s="321"/>
      <c r="OD35" s="321"/>
      <c r="OE35" s="321"/>
      <c r="OF35" s="321">
        <f t="shared" ref="OF35:ON35" si="196">OF36-OF34</f>
        <v>0</v>
      </c>
      <c r="OG35" s="321">
        <f t="shared" si="196"/>
        <v>0</v>
      </c>
      <c r="OH35" s="321">
        <f t="shared" si="196"/>
        <v>0</v>
      </c>
      <c r="OI35" s="321">
        <f t="shared" si="196"/>
        <v>0</v>
      </c>
      <c r="OJ35" s="321"/>
      <c r="OK35" s="321"/>
      <c r="OL35" s="321"/>
      <c r="OM35" s="321"/>
      <c r="ON35" s="321">
        <f t="shared" si="196"/>
        <v>0</v>
      </c>
      <c r="OO35" s="142"/>
      <c r="OP35" s="484" t="s">
        <v>461</v>
      </c>
      <c r="OQ35" s="485"/>
      <c r="OR35" s="321"/>
      <c r="OS35" s="321"/>
      <c r="OT35" s="321"/>
      <c r="OU35" s="321">
        <f t="shared" ref="OU35:PC35" si="197">OU36-OU34</f>
        <v>4</v>
      </c>
      <c r="OV35" s="321">
        <f t="shared" si="197"/>
        <v>400000</v>
      </c>
      <c r="OW35" s="321">
        <f t="shared" si="197"/>
        <v>0</v>
      </c>
      <c r="OX35" s="321">
        <f t="shared" si="197"/>
        <v>400000</v>
      </c>
      <c r="OY35" s="321"/>
      <c r="OZ35" s="321"/>
      <c r="PA35" s="321"/>
      <c r="PB35" s="321"/>
      <c r="PC35" s="321">
        <f t="shared" si="197"/>
        <v>0</v>
      </c>
      <c r="PD35" s="142"/>
      <c r="PE35" s="484" t="s">
        <v>461</v>
      </c>
      <c r="PF35" s="485"/>
      <c r="PG35" s="321"/>
      <c r="PH35" s="321"/>
      <c r="PI35" s="321"/>
      <c r="PJ35" s="321">
        <f t="shared" ref="PJ35:PR35" si="198">PJ36-PJ34</f>
        <v>0</v>
      </c>
      <c r="PK35" s="321">
        <f t="shared" si="198"/>
        <v>0</v>
      </c>
      <c r="PL35" s="321">
        <f t="shared" si="198"/>
        <v>0</v>
      </c>
      <c r="PM35" s="321">
        <f t="shared" si="198"/>
        <v>0</v>
      </c>
      <c r="PN35" s="321"/>
      <c r="PO35" s="321"/>
      <c r="PP35" s="321"/>
      <c r="PQ35" s="321"/>
      <c r="PR35" s="321">
        <f t="shared" si="198"/>
        <v>0</v>
      </c>
      <c r="PS35" s="142"/>
      <c r="PT35" s="484" t="s">
        <v>461</v>
      </c>
      <c r="PU35" s="485"/>
      <c r="PV35" s="321"/>
      <c r="PW35" s="321"/>
      <c r="PX35" s="321">
        <f t="shared" si="77"/>
        <v>942000</v>
      </c>
      <c r="PY35" s="321">
        <f t="shared" si="136"/>
        <v>0</v>
      </c>
      <c r="PZ35" s="321">
        <f t="shared" si="137"/>
        <v>0</v>
      </c>
      <c r="QA35" s="434">
        <f t="shared" si="138"/>
        <v>0</v>
      </c>
      <c r="QB35" s="321">
        <f t="shared" si="139"/>
        <v>0</v>
      </c>
      <c r="QC35" s="321"/>
      <c r="QD35" s="321"/>
      <c r="QE35" s="321"/>
      <c r="QF35" s="321"/>
      <c r="QG35" s="321"/>
      <c r="QH35" s="142"/>
    </row>
    <row r="36" spans="1:450" s="140" customFormat="1" ht="15" customHeight="1">
      <c r="A36" s="486" t="s">
        <v>76</v>
      </c>
      <c r="B36" s="487"/>
      <c r="C36" s="322">
        <f>C6</f>
        <v>0</v>
      </c>
      <c r="D36" s="322">
        <f t="shared" ref="D36:I36" si="199">D6</f>
        <v>0</v>
      </c>
      <c r="E36" s="322">
        <f t="shared" si="199"/>
        <v>0</v>
      </c>
      <c r="F36" s="322">
        <f t="shared" si="199"/>
        <v>0</v>
      </c>
      <c r="G36" s="322">
        <f t="shared" si="199"/>
        <v>0</v>
      </c>
      <c r="H36" s="322">
        <f t="shared" si="199"/>
        <v>0</v>
      </c>
      <c r="I36" s="322">
        <f t="shared" si="199"/>
        <v>0</v>
      </c>
      <c r="J36" s="322"/>
      <c r="K36" s="322"/>
      <c r="L36" s="322"/>
      <c r="M36" s="322"/>
      <c r="N36" s="322"/>
      <c r="O36" s="142"/>
      <c r="P36" s="486" t="s">
        <v>76</v>
      </c>
      <c r="Q36" s="487"/>
      <c r="R36" s="322">
        <f>R6</f>
        <v>0</v>
      </c>
      <c r="S36" s="322">
        <f t="shared" ref="S36:X36" si="200">S6</f>
        <v>0</v>
      </c>
      <c r="T36" s="322">
        <f t="shared" si="200"/>
        <v>0</v>
      </c>
      <c r="U36" s="322">
        <f t="shared" si="200"/>
        <v>0</v>
      </c>
      <c r="V36" s="322">
        <f t="shared" si="200"/>
        <v>0</v>
      </c>
      <c r="W36" s="322">
        <f t="shared" si="200"/>
        <v>0</v>
      </c>
      <c r="X36" s="322">
        <f t="shared" si="200"/>
        <v>0</v>
      </c>
      <c r="Y36" s="322"/>
      <c r="Z36" s="322"/>
      <c r="AA36" s="322"/>
      <c r="AB36" s="322"/>
      <c r="AC36" s="322"/>
      <c r="AD36" s="142"/>
      <c r="AE36" s="486" t="s">
        <v>76</v>
      </c>
      <c r="AF36" s="487"/>
      <c r="AG36" s="322">
        <f>AG6</f>
        <v>0</v>
      </c>
      <c r="AH36" s="322">
        <f t="shared" ref="AH36:AM36" si="201">AH6</f>
        <v>0</v>
      </c>
      <c r="AI36" s="322">
        <f t="shared" si="201"/>
        <v>0</v>
      </c>
      <c r="AJ36" s="322">
        <f t="shared" si="201"/>
        <v>0</v>
      </c>
      <c r="AK36" s="322">
        <f t="shared" si="201"/>
        <v>0</v>
      </c>
      <c r="AL36" s="322">
        <f t="shared" si="201"/>
        <v>0</v>
      </c>
      <c r="AM36" s="322">
        <f t="shared" si="201"/>
        <v>0</v>
      </c>
      <c r="AN36" s="322"/>
      <c r="AO36" s="322"/>
      <c r="AP36" s="322"/>
      <c r="AQ36" s="322"/>
      <c r="AR36" s="322"/>
      <c r="AS36" s="142"/>
      <c r="AT36" s="486" t="s">
        <v>76</v>
      </c>
      <c r="AU36" s="487"/>
      <c r="AV36" s="322">
        <f>AV6</f>
        <v>0</v>
      </c>
      <c r="AW36" s="322">
        <f t="shared" ref="AW36:BB36" si="202">AW6</f>
        <v>0</v>
      </c>
      <c r="AX36" s="322">
        <f t="shared" si="202"/>
        <v>0</v>
      </c>
      <c r="AY36" s="322">
        <f t="shared" si="202"/>
        <v>0</v>
      </c>
      <c r="AZ36" s="322">
        <f t="shared" si="202"/>
        <v>0</v>
      </c>
      <c r="BA36" s="322">
        <f t="shared" si="202"/>
        <v>0</v>
      </c>
      <c r="BB36" s="322">
        <f t="shared" si="202"/>
        <v>0</v>
      </c>
      <c r="BC36" s="322"/>
      <c r="BD36" s="322"/>
      <c r="BE36" s="322"/>
      <c r="BF36" s="322"/>
      <c r="BG36" s="322"/>
      <c r="BH36" s="142"/>
      <c r="BI36" s="486" t="s">
        <v>76</v>
      </c>
      <c r="BJ36" s="487"/>
      <c r="BK36" s="322">
        <f>BK6</f>
        <v>0</v>
      </c>
      <c r="BL36" s="322">
        <f t="shared" ref="BL36:BQ36" si="203">BL6</f>
        <v>0</v>
      </c>
      <c r="BM36" s="322">
        <f t="shared" si="203"/>
        <v>0</v>
      </c>
      <c r="BN36" s="322">
        <f t="shared" si="203"/>
        <v>0</v>
      </c>
      <c r="BO36" s="322">
        <f t="shared" si="203"/>
        <v>0</v>
      </c>
      <c r="BP36" s="322">
        <f t="shared" si="203"/>
        <v>0</v>
      </c>
      <c r="BQ36" s="322">
        <f t="shared" si="203"/>
        <v>0</v>
      </c>
      <c r="BR36" s="322"/>
      <c r="BS36" s="322"/>
      <c r="BT36" s="322"/>
      <c r="BU36" s="322"/>
      <c r="BV36" s="322"/>
      <c r="BW36" s="142"/>
      <c r="BX36" s="486" t="s">
        <v>76</v>
      </c>
      <c r="BY36" s="487"/>
      <c r="BZ36" s="322">
        <f>BZ6</f>
        <v>0</v>
      </c>
      <c r="CA36" s="322">
        <f t="shared" ref="CA36:CF36" si="204">CA6</f>
        <v>0</v>
      </c>
      <c r="CB36" s="322">
        <f t="shared" si="204"/>
        <v>0</v>
      </c>
      <c r="CC36" s="322">
        <f t="shared" si="204"/>
        <v>0</v>
      </c>
      <c r="CD36" s="322">
        <f t="shared" si="204"/>
        <v>0</v>
      </c>
      <c r="CE36" s="322">
        <f t="shared" si="204"/>
        <v>0</v>
      </c>
      <c r="CF36" s="322">
        <f t="shared" si="204"/>
        <v>0</v>
      </c>
      <c r="CG36" s="322"/>
      <c r="CH36" s="322"/>
      <c r="CI36" s="322"/>
      <c r="CJ36" s="322"/>
      <c r="CK36" s="322"/>
      <c r="CL36" s="142"/>
      <c r="CM36" s="486" t="s">
        <v>76</v>
      </c>
      <c r="CN36" s="487"/>
      <c r="CO36" s="322">
        <f>CO6</f>
        <v>0</v>
      </c>
      <c r="CP36" s="322">
        <f t="shared" ref="CP36:CU36" si="205">CP6</f>
        <v>0</v>
      </c>
      <c r="CQ36" s="322">
        <f t="shared" si="205"/>
        <v>0</v>
      </c>
      <c r="CR36" s="322">
        <f t="shared" si="205"/>
        <v>0</v>
      </c>
      <c r="CS36" s="322">
        <f t="shared" si="205"/>
        <v>50000</v>
      </c>
      <c r="CT36" s="322">
        <f t="shared" si="205"/>
        <v>0</v>
      </c>
      <c r="CU36" s="322">
        <f t="shared" si="205"/>
        <v>50000</v>
      </c>
      <c r="CV36" s="322"/>
      <c r="CW36" s="322"/>
      <c r="CX36" s="322"/>
      <c r="CY36" s="322"/>
      <c r="CZ36" s="322"/>
      <c r="DA36" s="142"/>
      <c r="DB36" s="486" t="s">
        <v>76</v>
      </c>
      <c r="DC36" s="487"/>
      <c r="DD36" s="322">
        <f>DD6</f>
        <v>0</v>
      </c>
      <c r="DE36" s="322">
        <f t="shared" ref="DE36:DJ36" si="206">DE6</f>
        <v>0</v>
      </c>
      <c r="DF36" s="322">
        <f t="shared" si="206"/>
        <v>0</v>
      </c>
      <c r="DG36" s="322">
        <f t="shared" si="206"/>
        <v>0</v>
      </c>
      <c r="DH36" s="322">
        <f t="shared" si="206"/>
        <v>0</v>
      </c>
      <c r="DI36" s="322">
        <f t="shared" si="206"/>
        <v>0</v>
      </c>
      <c r="DJ36" s="322">
        <f t="shared" si="206"/>
        <v>0</v>
      </c>
      <c r="DK36" s="322"/>
      <c r="DL36" s="322"/>
      <c r="DM36" s="322"/>
      <c r="DN36" s="322"/>
      <c r="DO36" s="322"/>
      <c r="DP36" s="142"/>
      <c r="DQ36" s="486" t="s">
        <v>76</v>
      </c>
      <c r="DR36" s="487"/>
      <c r="DS36" s="322">
        <f>DS6</f>
        <v>0</v>
      </c>
      <c r="DT36" s="322">
        <f t="shared" ref="DT36:DY36" si="207">DT6</f>
        <v>0</v>
      </c>
      <c r="DU36" s="322">
        <f t="shared" si="207"/>
        <v>0</v>
      </c>
      <c r="DV36" s="322">
        <f t="shared" si="207"/>
        <v>0</v>
      </c>
      <c r="DW36" s="322">
        <f t="shared" si="207"/>
        <v>0</v>
      </c>
      <c r="DX36" s="322">
        <f t="shared" si="207"/>
        <v>0</v>
      </c>
      <c r="DY36" s="322">
        <f t="shared" si="207"/>
        <v>0</v>
      </c>
      <c r="DZ36" s="322"/>
      <c r="EA36" s="322"/>
      <c r="EB36" s="322"/>
      <c r="EC36" s="322"/>
      <c r="ED36" s="322"/>
      <c r="EE36" s="142"/>
      <c r="EF36" s="486" t="s">
        <v>76</v>
      </c>
      <c r="EG36" s="487"/>
      <c r="EH36" s="322">
        <f>EH6</f>
        <v>0</v>
      </c>
      <c r="EI36" s="322">
        <f t="shared" ref="EI36:EN36" si="208">EI6</f>
        <v>0</v>
      </c>
      <c r="EJ36" s="322">
        <f t="shared" si="208"/>
        <v>0</v>
      </c>
      <c r="EK36" s="322">
        <f t="shared" si="208"/>
        <v>0</v>
      </c>
      <c r="EL36" s="322">
        <f t="shared" si="208"/>
        <v>0</v>
      </c>
      <c r="EM36" s="322">
        <f t="shared" si="208"/>
        <v>0</v>
      </c>
      <c r="EN36" s="322">
        <f t="shared" si="208"/>
        <v>0</v>
      </c>
      <c r="EO36" s="322"/>
      <c r="EP36" s="322"/>
      <c r="EQ36" s="322"/>
      <c r="ER36" s="322"/>
      <c r="ES36" s="322"/>
      <c r="ET36" s="142"/>
      <c r="EU36" s="486" t="s">
        <v>76</v>
      </c>
      <c r="EV36" s="487"/>
      <c r="EW36" s="322">
        <f>EW6</f>
        <v>0</v>
      </c>
      <c r="EX36" s="322">
        <f t="shared" ref="EX36:FC36" si="209">EX6</f>
        <v>0</v>
      </c>
      <c r="EY36" s="322">
        <f t="shared" si="209"/>
        <v>0</v>
      </c>
      <c r="EZ36" s="322">
        <f t="shared" si="209"/>
        <v>0</v>
      </c>
      <c r="FA36" s="322">
        <f t="shared" si="209"/>
        <v>0</v>
      </c>
      <c r="FB36" s="322">
        <f t="shared" si="209"/>
        <v>0</v>
      </c>
      <c r="FC36" s="322">
        <f t="shared" si="209"/>
        <v>0</v>
      </c>
      <c r="FD36" s="322"/>
      <c r="FE36" s="322"/>
      <c r="FF36" s="322"/>
      <c r="FG36" s="322"/>
      <c r="FH36" s="322"/>
      <c r="FI36" s="142"/>
      <c r="FJ36" s="486" t="s">
        <v>76</v>
      </c>
      <c r="FK36" s="487"/>
      <c r="FL36" s="322">
        <f>FL6</f>
        <v>0</v>
      </c>
      <c r="FM36" s="322">
        <f t="shared" ref="FM36:FR36" si="210">FM6</f>
        <v>0</v>
      </c>
      <c r="FN36" s="322">
        <f t="shared" si="210"/>
        <v>0</v>
      </c>
      <c r="FO36" s="322">
        <f t="shared" si="210"/>
        <v>0</v>
      </c>
      <c r="FP36" s="322">
        <f t="shared" si="210"/>
        <v>0</v>
      </c>
      <c r="FQ36" s="322">
        <f t="shared" si="210"/>
        <v>0</v>
      </c>
      <c r="FR36" s="322">
        <f t="shared" si="210"/>
        <v>0</v>
      </c>
      <c r="FS36" s="322"/>
      <c r="FT36" s="322"/>
      <c r="FU36" s="322"/>
      <c r="FV36" s="322"/>
      <c r="FW36" s="322"/>
      <c r="FX36" s="142"/>
      <c r="FY36" s="486" t="s">
        <v>76</v>
      </c>
      <c r="FZ36" s="487"/>
      <c r="GA36" s="322">
        <f>GA6</f>
        <v>0</v>
      </c>
      <c r="GB36" s="322">
        <f t="shared" ref="GB36:GG36" si="211">GB6</f>
        <v>0</v>
      </c>
      <c r="GC36" s="322">
        <f t="shared" si="211"/>
        <v>0</v>
      </c>
      <c r="GD36" s="322">
        <f t="shared" si="211"/>
        <v>0</v>
      </c>
      <c r="GE36" s="322">
        <f t="shared" si="211"/>
        <v>0</v>
      </c>
      <c r="GF36" s="322">
        <f t="shared" si="211"/>
        <v>0</v>
      </c>
      <c r="GG36" s="322">
        <f t="shared" si="211"/>
        <v>0</v>
      </c>
      <c r="GH36" s="322"/>
      <c r="GI36" s="322"/>
      <c r="GJ36" s="322"/>
      <c r="GK36" s="322"/>
      <c r="GL36" s="322"/>
      <c r="GM36" s="142"/>
      <c r="GN36" s="486" t="s">
        <v>76</v>
      </c>
      <c r="GO36" s="487"/>
      <c r="GP36" s="322">
        <f>GP6</f>
        <v>0</v>
      </c>
      <c r="GQ36" s="322">
        <f t="shared" ref="GQ36:GV36" si="212">GQ6</f>
        <v>0</v>
      </c>
      <c r="GR36" s="322">
        <f t="shared" si="212"/>
        <v>0</v>
      </c>
      <c r="GS36" s="322">
        <f t="shared" si="212"/>
        <v>0</v>
      </c>
      <c r="GT36" s="322">
        <f t="shared" si="212"/>
        <v>0</v>
      </c>
      <c r="GU36" s="322">
        <f t="shared" si="212"/>
        <v>0</v>
      </c>
      <c r="GV36" s="322">
        <f t="shared" si="212"/>
        <v>0</v>
      </c>
      <c r="GW36" s="322"/>
      <c r="GX36" s="322"/>
      <c r="GY36" s="322"/>
      <c r="GZ36" s="322"/>
      <c r="HA36" s="322"/>
      <c r="HB36" s="142"/>
      <c r="HC36" s="486" t="s">
        <v>76</v>
      </c>
      <c r="HD36" s="487"/>
      <c r="HE36" s="322">
        <f>HE6</f>
        <v>0</v>
      </c>
      <c r="HF36" s="322">
        <f t="shared" ref="HF36:HK36" si="213">HF6</f>
        <v>0</v>
      </c>
      <c r="HG36" s="322">
        <f t="shared" si="213"/>
        <v>0</v>
      </c>
      <c r="HH36" s="322">
        <f t="shared" si="213"/>
        <v>0</v>
      </c>
      <c r="HI36" s="322">
        <f t="shared" si="213"/>
        <v>0</v>
      </c>
      <c r="HJ36" s="322">
        <f t="shared" si="213"/>
        <v>0</v>
      </c>
      <c r="HK36" s="322">
        <f t="shared" si="213"/>
        <v>0</v>
      </c>
      <c r="HL36" s="322"/>
      <c r="HM36" s="322"/>
      <c r="HN36" s="322"/>
      <c r="HO36" s="322"/>
      <c r="HP36" s="322"/>
      <c r="HQ36" s="142"/>
      <c r="HR36" s="486" t="s">
        <v>76</v>
      </c>
      <c r="HS36" s="487"/>
      <c r="HT36" s="322">
        <f>HT6</f>
        <v>0</v>
      </c>
      <c r="HU36" s="322">
        <f t="shared" ref="HU36:HZ36" si="214">HU6</f>
        <v>0</v>
      </c>
      <c r="HV36" s="322">
        <f t="shared" si="214"/>
        <v>0</v>
      </c>
      <c r="HW36" s="322">
        <f t="shared" si="214"/>
        <v>0</v>
      </c>
      <c r="HX36" s="322">
        <f t="shared" si="214"/>
        <v>0</v>
      </c>
      <c r="HY36" s="322">
        <f t="shared" si="214"/>
        <v>0</v>
      </c>
      <c r="HZ36" s="322">
        <f t="shared" si="214"/>
        <v>0</v>
      </c>
      <c r="IA36" s="322"/>
      <c r="IB36" s="322"/>
      <c r="IC36" s="322"/>
      <c r="ID36" s="322"/>
      <c r="IE36" s="322"/>
      <c r="IF36" s="142"/>
      <c r="IG36" s="486" t="s">
        <v>76</v>
      </c>
      <c r="IH36" s="487"/>
      <c r="II36" s="322">
        <f>II6</f>
        <v>0</v>
      </c>
      <c r="IJ36" s="322">
        <f t="shared" ref="IJ36:IO36" si="215">IJ6</f>
        <v>0</v>
      </c>
      <c r="IK36" s="322">
        <f t="shared" si="215"/>
        <v>0</v>
      </c>
      <c r="IL36" s="322">
        <f t="shared" si="215"/>
        <v>0</v>
      </c>
      <c r="IM36" s="322">
        <f t="shared" si="215"/>
        <v>0</v>
      </c>
      <c r="IN36" s="322">
        <f t="shared" si="215"/>
        <v>0</v>
      </c>
      <c r="IO36" s="322">
        <f t="shared" si="215"/>
        <v>0</v>
      </c>
      <c r="IP36" s="322"/>
      <c r="IQ36" s="322"/>
      <c r="IR36" s="322"/>
      <c r="IS36" s="322"/>
      <c r="IT36" s="322"/>
      <c r="IU36" s="142"/>
      <c r="IV36" s="486" t="s">
        <v>76</v>
      </c>
      <c r="IW36" s="487"/>
      <c r="IX36" s="322">
        <f>IX6</f>
        <v>0</v>
      </c>
      <c r="IY36" s="322">
        <f t="shared" ref="IY36:JD36" si="216">IY6</f>
        <v>0</v>
      </c>
      <c r="IZ36" s="322">
        <f t="shared" si="216"/>
        <v>0</v>
      </c>
      <c r="JA36" s="322">
        <f t="shared" si="216"/>
        <v>0</v>
      </c>
      <c r="JB36" s="322">
        <f t="shared" si="216"/>
        <v>0</v>
      </c>
      <c r="JC36" s="322">
        <f t="shared" si="216"/>
        <v>0</v>
      </c>
      <c r="JD36" s="322">
        <f t="shared" si="216"/>
        <v>0</v>
      </c>
      <c r="JE36" s="322"/>
      <c r="JF36" s="322"/>
      <c r="JG36" s="322"/>
      <c r="JH36" s="322"/>
      <c r="JI36" s="322"/>
      <c r="JJ36" s="142"/>
      <c r="JK36" s="486" t="s">
        <v>76</v>
      </c>
      <c r="JL36" s="487"/>
      <c r="JM36" s="322">
        <f>JM6</f>
        <v>0</v>
      </c>
      <c r="JN36" s="322">
        <f t="shared" ref="JN36:JS36" si="217">JN6</f>
        <v>0</v>
      </c>
      <c r="JO36" s="322">
        <f t="shared" si="217"/>
        <v>0</v>
      </c>
      <c r="JP36" s="322">
        <f t="shared" si="217"/>
        <v>0</v>
      </c>
      <c r="JQ36" s="322">
        <f t="shared" si="217"/>
        <v>0</v>
      </c>
      <c r="JR36" s="322">
        <f t="shared" si="217"/>
        <v>0</v>
      </c>
      <c r="JS36" s="322">
        <f t="shared" si="217"/>
        <v>0</v>
      </c>
      <c r="JT36" s="322"/>
      <c r="JU36" s="322"/>
      <c r="JV36" s="322"/>
      <c r="JW36" s="322"/>
      <c r="JX36" s="322"/>
      <c r="JY36" s="142"/>
      <c r="JZ36" s="486" t="s">
        <v>76</v>
      </c>
      <c r="KA36" s="487"/>
      <c r="KB36" s="322">
        <f>KB6</f>
        <v>0</v>
      </c>
      <c r="KC36" s="322">
        <f t="shared" ref="KC36:KH36" si="218">KC6</f>
        <v>0</v>
      </c>
      <c r="KD36" s="322">
        <f t="shared" si="218"/>
        <v>0</v>
      </c>
      <c r="KE36" s="322">
        <f t="shared" si="218"/>
        <v>0</v>
      </c>
      <c r="KF36" s="322">
        <f t="shared" si="218"/>
        <v>0</v>
      </c>
      <c r="KG36" s="322">
        <f t="shared" si="218"/>
        <v>0</v>
      </c>
      <c r="KH36" s="322">
        <f t="shared" si="218"/>
        <v>0</v>
      </c>
      <c r="KI36" s="322"/>
      <c r="KJ36" s="322"/>
      <c r="KK36" s="322"/>
      <c r="KL36" s="322"/>
      <c r="KM36" s="322"/>
      <c r="KN36" s="142"/>
      <c r="KO36" s="486" t="s">
        <v>76</v>
      </c>
      <c r="KP36" s="487"/>
      <c r="KQ36" s="322">
        <f>KQ6</f>
        <v>0</v>
      </c>
      <c r="KR36" s="322">
        <f t="shared" ref="KR36:KW36" si="219">KR6</f>
        <v>0</v>
      </c>
      <c r="KS36" s="322">
        <f t="shared" si="219"/>
        <v>0</v>
      </c>
      <c r="KT36" s="322">
        <f t="shared" si="219"/>
        <v>0</v>
      </c>
      <c r="KU36" s="322">
        <f t="shared" si="219"/>
        <v>0</v>
      </c>
      <c r="KV36" s="322">
        <f t="shared" si="219"/>
        <v>0</v>
      </c>
      <c r="KW36" s="322">
        <f t="shared" si="219"/>
        <v>0</v>
      </c>
      <c r="KX36" s="322"/>
      <c r="KY36" s="322"/>
      <c r="KZ36" s="322"/>
      <c r="LA36" s="322"/>
      <c r="LB36" s="322"/>
      <c r="LC36" s="142"/>
      <c r="LD36" s="486" t="s">
        <v>76</v>
      </c>
      <c r="LE36" s="487"/>
      <c r="LF36" s="322">
        <f>LF6</f>
        <v>0</v>
      </c>
      <c r="LG36" s="322">
        <f t="shared" ref="LG36:LL36" si="220">LG6</f>
        <v>0</v>
      </c>
      <c r="LH36" s="322">
        <f t="shared" si="220"/>
        <v>0</v>
      </c>
      <c r="LI36" s="322">
        <f t="shared" si="220"/>
        <v>48</v>
      </c>
      <c r="LJ36" s="322">
        <f t="shared" si="220"/>
        <v>96000</v>
      </c>
      <c r="LK36" s="322">
        <f t="shared" si="220"/>
        <v>0</v>
      </c>
      <c r="LL36" s="322">
        <f t="shared" si="220"/>
        <v>96000</v>
      </c>
      <c r="LM36" s="322"/>
      <c r="LN36" s="322"/>
      <c r="LO36" s="322"/>
      <c r="LP36" s="322"/>
      <c r="LQ36" s="322"/>
      <c r="LR36" s="142"/>
      <c r="LS36" s="486" t="s">
        <v>76</v>
      </c>
      <c r="LT36" s="487"/>
      <c r="LU36" s="322">
        <f>LU6</f>
        <v>0</v>
      </c>
      <c r="LV36" s="322">
        <f t="shared" ref="LV36:MA36" si="221">LV6</f>
        <v>0</v>
      </c>
      <c r="LW36" s="322">
        <f t="shared" si="221"/>
        <v>0</v>
      </c>
      <c r="LX36" s="322">
        <f t="shared" si="221"/>
        <v>0</v>
      </c>
      <c r="LY36" s="322">
        <f t="shared" si="221"/>
        <v>0</v>
      </c>
      <c r="LZ36" s="322">
        <f t="shared" si="221"/>
        <v>0</v>
      </c>
      <c r="MA36" s="322">
        <f t="shared" si="221"/>
        <v>0</v>
      </c>
      <c r="MB36" s="322"/>
      <c r="MC36" s="322"/>
      <c r="MD36" s="322"/>
      <c r="ME36" s="322"/>
      <c r="MF36" s="322"/>
      <c r="MG36" s="142"/>
      <c r="MH36" s="486" t="s">
        <v>76</v>
      </c>
      <c r="MI36" s="487"/>
      <c r="MJ36" s="322">
        <f>MJ6</f>
        <v>0</v>
      </c>
      <c r="MK36" s="322">
        <f t="shared" ref="MK36:MP36" si="222">MK6</f>
        <v>0</v>
      </c>
      <c r="ML36" s="322">
        <f t="shared" si="222"/>
        <v>0</v>
      </c>
      <c r="MM36" s="322">
        <f t="shared" si="222"/>
        <v>0</v>
      </c>
      <c r="MN36" s="322">
        <f t="shared" si="222"/>
        <v>0</v>
      </c>
      <c r="MO36" s="322">
        <f t="shared" si="222"/>
        <v>0</v>
      </c>
      <c r="MP36" s="322">
        <f t="shared" si="222"/>
        <v>0</v>
      </c>
      <c r="MQ36" s="322"/>
      <c r="MR36" s="322"/>
      <c r="MS36" s="322"/>
      <c r="MT36" s="322"/>
      <c r="MU36" s="322"/>
      <c r="MV36" s="142"/>
      <c r="MW36" s="486" t="s">
        <v>76</v>
      </c>
      <c r="MX36" s="487"/>
      <c r="MY36" s="322">
        <f>MY6</f>
        <v>0</v>
      </c>
      <c r="MZ36" s="322">
        <f t="shared" ref="MZ36:NE36" si="223">MZ6</f>
        <v>0</v>
      </c>
      <c r="NA36" s="322">
        <f t="shared" si="223"/>
        <v>0</v>
      </c>
      <c r="NB36" s="322">
        <f t="shared" si="223"/>
        <v>0</v>
      </c>
      <c r="NC36" s="322">
        <f t="shared" si="223"/>
        <v>0</v>
      </c>
      <c r="ND36" s="322">
        <f t="shared" si="223"/>
        <v>0</v>
      </c>
      <c r="NE36" s="322">
        <f t="shared" si="223"/>
        <v>0</v>
      </c>
      <c r="NF36" s="322"/>
      <c r="NG36" s="322"/>
      <c r="NH36" s="322"/>
      <c r="NI36" s="322"/>
      <c r="NJ36" s="322"/>
      <c r="NK36" s="142"/>
      <c r="NL36" s="486" t="s">
        <v>76</v>
      </c>
      <c r="NM36" s="487"/>
      <c r="NN36" s="322">
        <f>NN6</f>
        <v>1722216</v>
      </c>
      <c r="NO36" s="322">
        <f t="shared" ref="NO36:NT36" si="224">NO6</f>
        <v>1432849</v>
      </c>
      <c r="NP36" s="322">
        <f t="shared" si="224"/>
        <v>0.83197984457234164</v>
      </c>
      <c r="NQ36" s="322">
        <f t="shared" si="224"/>
        <v>3</v>
      </c>
      <c r="NR36" s="322">
        <f t="shared" si="224"/>
        <v>396000</v>
      </c>
      <c r="NS36" s="322">
        <f t="shared" si="224"/>
        <v>0</v>
      </c>
      <c r="NT36" s="322">
        <f t="shared" si="224"/>
        <v>396000</v>
      </c>
      <c r="NU36" s="322"/>
      <c r="NV36" s="322"/>
      <c r="NW36" s="322"/>
      <c r="NX36" s="322"/>
      <c r="NY36" s="322"/>
      <c r="NZ36" s="142"/>
      <c r="OA36" s="486" t="s">
        <v>76</v>
      </c>
      <c r="OB36" s="487"/>
      <c r="OC36" s="322">
        <f>OC6</f>
        <v>0</v>
      </c>
      <c r="OD36" s="322">
        <f t="shared" ref="OD36:OI36" si="225">OD6</f>
        <v>0</v>
      </c>
      <c r="OE36" s="322">
        <f t="shared" si="225"/>
        <v>0</v>
      </c>
      <c r="OF36" s="322">
        <f t="shared" si="225"/>
        <v>0</v>
      </c>
      <c r="OG36" s="322">
        <f t="shared" si="225"/>
        <v>0</v>
      </c>
      <c r="OH36" s="322">
        <f t="shared" si="225"/>
        <v>0</v>
      </c>
      <c r="OI36" s="322">
        <f t="shared" si="225"/>
        <v>0</v>
      </c>
      <c r="OJ36" s="322"/>
      <c r="OK36" s="322"/>
      <c r="OL36" s="322"/>
      <c r="OM36" s="322"/>
      <c r="ON36" s="322"/>
      <c r="OO36" s="142"/>
      <c r="OP36" s="486" t="s">
        <v>76</v>
      </c>
      <c r="OQ36" s="487"/>
      <c r="OR36" s="322">
        <f>OR6</f>
        <v>0</v>
      </c>
      <c r="OS36" s="322">
        <f t="shared" ref="OS36:OX36" si="226">OS6</f>
        <v>0</v>
      </c>
      <c r="OT36" s="322">
        <f t="shared" si="226"/>
        <v>0</v>
      </c>
      <c r="OU36" s="322">
        <f t="shared" si="226"/>
        <v>4</v>
      </c>
      <c r="OV36" s="322">
        <f t="shared" si="226"/>
        <v>400000</v>
      </c>
      <c r="OW36" s="322">
        <f t="shared" si="226"/>
        <v>0</v>
      </c>
      <c r="OX36" s="322">
        <f t="shared" si="226"/>
        <v>400000</v>
      </c>
      <c r="OY36" s="322"/>
      <c r="OZ36" s="322"/>
      <c r="PA36" s="322"/>
      <c r="PB36" s="322"/>
      <c r="PC36" s="322"/>
      <c r="PD36" s="142"/>
      <c r="PE36" s="486" t="s">
        <v>76</v>
      </c>
      <c r="PF36" s="487"/>
      <c r="PG36" s="322">
        <f>PG6</f>
        <v>0</v>
      </c>
      <c r="PH36" s="322">
        <f t="shared" ref="PH36:PM36" si="227">PH6</f>
        <v>0</v>
      </c>
      <c r="PI36" s="322">
        <f t="shared" si="227"/>
        <v>0</v>
      </c>
      <c r="PJ36" s="322">
        <f t="shared" si="227"/>
        <v>0</v>
      </c>
      <c r="PK36" s="322">
        <f t="shared" si="227"/>
        <v>0</v>
      </c>
      <c r="PL36" s="322">
        <f t="shared" si="227"/>
        <v>0</v>
      </c>
      <c r="PM36" s="322">
        <f t="shared" si="227"/>
        <v>0</v>
      </c>
      <c r="PN36" s="322"/>
      <c r="PO36" s="322"/>
      <c r="PP36" s="322"/>
      <c r="PQ36" s="322"/>
      <c r="PR36" s="322"/>
      <c r="PS36" s="142"/>
      <c r="PT36" s="486" t="s">
        <v>76</v>
      </c>
      <c r="PU36" s="487"/>
      <c r="PV36" s="322">
        <f>PV6</f>
        <v>942000</v>
      </c>
      <c r="PW36" s="322">
        <f t="shared" ref="PW36" si="228">PW6</f>
        <v>0</v>
      </c>
      <c r="PX36" s="322">
        <f t="shared" si="77"/>
        <v>942000</v>
      </c>
      <c r="PY36" s="322">
        <f t="shared" si="136"/>
        <v>0</v>
      </c>
      <c r="PZ36" s="322">
        <f t="shared" si="137"/>
        <v>0</v>
      </c>
      <c r="QA36" s="435">
        <f t="shared" si="138"/>
        <v>0</v>
      </c>
      <c r="QB36" s="322">
        <f t="shared" si="139"/>
        <v>0</v>
      </c>
      <c r="QC36" s="322"/>
      <c r="QD36" s="322"/>
      <c r="QE36" s="322"/>
      <c r="QF36" s="322"/>
      <c r="QG36" s="322"/>
      <c r="QH36" s="142"/>
    </row>
    <row r="37" spans="1:450" s="140" customFormat="1" ht="15" customHeight="1">
      <c r="A37" s="149"/>
      <c r="B37" s="148"/>
      <c r="C37" s="152"/>
      <c r="D37" s="141"/>
      <c r="E37" s="141"/>
      <c r="F37" s="142"/>
      <c r="G37" s="142"/>
      <c r="H37" s="143"/>
      <c r="I37" s="142"/>
      <c r="J37" s="142"/>
      <c r="K37" s="142"/>
      <c r="L37" s="142"/>
      <c r="M37" s="142"/>
      <c r="N37" s="142"/>
      <c r="O37" s="142"/>
      <c r="P37" s="149"/>
      <c r="Q37" s="148"/>
      <c r="R37" s="152"/>
      <c r="S37" s="141"/>
      <c r="T37" s="141"/>
      <c r="U37" s="142"/>
      <c r="V37" s="142"/>
      <c r="W37" s="143"/>
      <c r="X37" s="142"/>
      <c r="Y37" s="142"/>
      <c r="Z37" s="142"/>
      <c r="AA37" s="142"/>
      <c r="AB37" s="142"/>
      <c r="AC37" s="142"/>
      <c r="AD37" s="142"/>
      <c r="AE37" s="149"/>
      <c r="AF37" s="148"/>
      <c r="AG37" s="152"/>
      <c r="AH37" s="141"/>
      <c r="AI37" s="141"/>
      <c r="AJ37" s="142"/>
      <c r="AK37" s="142"/>
      <c r="AL37" s="143"/>
      <c r="AM37" s="142"/>
      <c r="AN37" s="142"/>
      <c r="AO37" s="142"/>
      <c r="AP37" s="142"/>
      <c r="AQ37" s="142"/>
      <c r="AR37" s="142"/>
      <c r="AS37" s="142"/>
      <c r="AT37" s="149"/>
      <c r="AU37" s="148"/>
      <c r="AV37" s="152"/>
      <c r="AW37" s="141"/>
      <c r="AX37" s="141"/>
      <c r="AY37" s="142"/>
      <c r="AZ37" s="142"/>
      <c r="BA37" s="143"/>
      <c r="BB37" s="142"/>
      <c r="BC37" s="142"/>
      <c r="BD37" s="142"/>
      <c r="BE37" s="142"/>
      <c r="BF37" s="142"/>
      <c r="BG37" s="142"/>
      <c r="BH37" s="142"/>
      <c r="BI37" s="149"/>
      <c r="BJ37" s="148"/>
      <c r="BK37" s="152"/>
      <c r="BL37" s="141"/>
      <c r="BM37" s="141"/>
      <c r="BN37" s="142"/>
      <c r="BO37" s="142"/>
      <c r="BP37" s="143"/>
      <c r="BQ37" s="142"/>
      <c r="BR37" s="142"/>
      <c r="BS37" s="142"/>
      <c r="BT37" s="142"/>
      <c r="BU37" s="142"/>
      <c r="BV37" s="142"/>
      <c r="BW37" s="142"/>
      <c r="BX37" s="149"/>
      <c r="BY37" s="148"/>
      <c r="BZ37" s="152"/>
      <c r="CA37" s="141"/>
      <c r="CB37" s="141"/>
      <c r="CC37" s="142"/>
      <c r="CD37" s="142"/>
      <c r="CE37" s="143"/>
      <c r="CF37" s="142"/>
      <c r="CG37" s="142"/>
      <c r="CH37" s="142"/>
      <c r="CI37" s="142"/>
      <c r="CJ37" s="142"/>
      <c r="CK37" s="142"/>
      <c r="CL37" s="142"/>
      <c r="CM37" s="149"/>
      <c r="CN37" s="148"/>
      <c r="CO37" s="152"/>
      <c r="CP37" s="141"/>
      <c r="CQ37" s="141"/>
      <c r="CR37" s="128"/>
      <c r="CS37" s="144"/>
      <c r="CT37" s="144"/>
      <c r="CU37" s="142"/>
      <c r="CV37" s="142"/>
      <c r="CW37" s="142"/>
      <c r="CX37" s="142"/>
      <c r="CY37" s="142"/>
      <c r="CZ37" s="142"/>
      <c r="DA37" s="108"/>
      <c r="DB37" s="149"/>
      <c r="DC37" s="148"/>
      <c r="DD37" s="152"/>
      <c r="DE37" s="141"/>
      <c r="DF37" s="141"/>
      <c r="DG37" s="142"/>
      <c r="DH37" s="142"/>
      <c r="DI37" s="143"/>
      <c r="DJ37" s="142"/>
      <c r="DK37" s="142"/>
      <c r="DL37" s="142"/>
      <c r="DM37" s="142"/>
      <c r="DN37" s="142"/>
      <c r="DO37" s="142"/>
      <c r="DP37" s="142"/>
      <c r="DQ37" s="149"/>
      <c r="DR37" s="148"/>
      <c r="DS37" s="152"/>
      <c r="DT37" s="141"/>
      <c r="DU37" s="141"/>
      <c r="DV37" s="142"/>
      <c r="DW37" s="142"/>
      <c r="DX37" s="143"/>
      <c r="DY37" s="142"/>
      <c r="DZ37" s="142"/>
      <c r="EA37" s="142"/>
      <c r="EB37" s="142"/>
      <c r="EC37" s="142"/>
      <c r="ED37" s="142"/>
      <c r="EE37" s="142"/>
      <c r="EF37" s="149"/>
      <c r="EG37" s="148"/>
      <c r="EH37" s="152"/>
      <c r="EI37" s="141"/>
      <c r="EJ37" s="141"/>
      <c r="EK37" s="142"/>
      <c r="EL37" s="142"/>
      <c r="EM37" s="143"/>
      <c r="EN37" s="142"/>
      <c r="EO37" s="142"/>
      <c r="EP37" s="142"/>
      <c r="EQ37" s="142"/>
      <c r="ER37" s="142"/>
      <c r="ES37" s="142"/>
      <c r="ET37" s="142"/>
      <c r="EU37" s="149"/>
      <c r="EV37" s="148"/>
      <c r="EW37" s="152"/>
      <c r="EX37" s="141"/>
      <c r="EY37" s="141"/>
      <c r="EZ37" s="142"/>
      <c r="FA37" s="142"/>
      <c r="FB37" s="143"/>
      <c r="FC37" s="142"/>
      <c r="FD37" s="142"/>
      <c r="FE37" s="142"/>
      <c r="FF37" s="142"/>
      <c r="FG37" s="142"/>
      <c r="FH37" s="142"/>
      <c r="FI37" s="142"/>
      <c r="FJ37" s="149"/>
      <c r="FK37" s="148"/>
      <c r="FL37" s="152"/>
      <c r="FM37" s="141"/>
      <c r="FN37" s="141"/>
      <c r="FO37" s="142"/>
      <c r="FP37" s="142"/>
      <c r="FQ37" s="143"/>
      <c r="FR37" s="142"/>
      <c r="FS37" s="142"/>
      <c r="FT37" s="142"/>
      <c r="FU37" s="142"/>
      <c r="FV37" s="142"/>
      <c r="FW37" s="142"/>
      <c r="FX37" s="142"/>
      <c r="FY37" s="149"/>
      <c r="FZ37" s="148"/>
      <c r="GA37" s="152"/>
      <c r="GB37" s="141"/>
      <c r="GC37" s="141"/>
      <c r="GD37" s="12"/>
      <c r="GE37" s="251"/>
      <c r="GF37" s="12"/>
      <c r="GG37" s="142"/>
      <c r="GH37" s="162"/>
      <c r="GI37" s="12"/>
      <c r="GJ37" s="162"/>
      <c r="GK37" s="162"/>
      <c r="GL37" s="142"/>
      <c r="GM37" s="142"/>
      <c r="GN37" s="149"/>
      <c r="GO37" s="148"/>
      <c r="GP37" s="152"/>
      <c r="GQ37" s="141"/>
      <c r="GR37" s="141"/>
      <c r="GS37" s="142"/>
      <c r="GT37" s="142"/>
      <c r="GU37" s="143"/>
      <c r="GV37" s="142"/>
      <c r="GW37" s="142"/>
      <c r="GX37" s="142"/>
      <c r="GY37" s="142"/>
      <c r="GZ37" s="142"/>
      <c r="HA37" s="142"/>
      <c r="HB37" s="142"/>
      <c r="HC37" s="149"/>
      <c r="HD37" s="148"/>
      <c r="HE37" s="152"/>
      <c r="HF37" s="141"/>
      <c r="HG37" s="141"/>
      <c r="HH37" s="142"/>
      <c r="HI37" s="142"/>
      <c r="HJ37" s="143"/>
      <c r="HK37" s="142"/>
      <c r="HL37" s="142"/>
      <c r="HM37" s="142"/>
      <c r="HN37" s="142"/>
      <c r="HO37" s="142"/>
      <c r="HP37" s="142"/>
      <c r="HQ37" s="142"/>
      <c r="HR37" s="149"/>
      <c r="HS37" s="148"/>
      <c r="HT37" s="152"/>
      <c r="HU37" s="141"/>
      <c r="HV37" s="141"/>
      <c r="HW37" s="142"/>
      <c r="HX37" s="142"/>
      <c r="HY37" s="143"/>
      <c r="HZ37" s="142"/>
      <c r="IA37" s="142"/>
      <c r="IB37" s="142"/>
      <c r="IC37" s="142"/>
      <c r="ID37" s="142"/>
      <c r="IE37" s="142"/>
      <c r="IF37" s="142"/>
      <c r="IG37" s="149"/>
      <c r="IH37" s="148"/>
      <c r="II37" s="152"/>
      <c r="IJ37" s="141"/>
      <c r="IK37" s="141"/>
      <c r="IL37" s="142"/>
      <c r="IM37" s="142"/>
      <c r="IN37" s="143"/>
      <c r="IO37" s="142"/>
      <c r="IP37" s="142"/>
      <c r="IQ37" s="142"/>
      <c r="IR37" s="142"/>
      <c r="IS37" s="142"/>
      <c r="IT37" s="142"/>
      <c r="IU37" s="142"/>
      <c r="IV37" s="149"/>
      <c r="IW37" s="148"/>
      <c r="IX37" s="152"/>
      <c r="IY37" s="141"/>
      <c r="IZ37" s="141"/>
      <c r="JA37" s="142"/>
      <c r="JB37" s="142"/>
      <c r="JC37" s="143"/>
      <c r="JD37" s="142"/>
      <c r="JE37" s="142"/>
      <c r="JF37" s="142"/>
      <c r="JG37" s="142"/>
      <c r="JH37" s="142"/>
      <c r="JI37" s="142"/>
      <c r="JJ37" s="142"/>
      <c r="JK37" s="149"/>
      <c r="JL37" s="148"/>
      <c r="JM37" s="152"/>
      <c r="JN37" s="141"/>
      <c r="JO37" s="141"/>
      <c r="JP37" s="143"/>
      <c r="JQ37" s="201"/>
      <c r="JR37" s="143"/>
      <c r="JS37" s="142"/>
      <c r="JT37" s="142"/>
      <c r="JU37" s="305"/>
      <c r="JV37" s="305"/>
      <c r="JW37" s="142"/>
      <c r="JX37" s="142"/>
      <c r="JY37" s="142"/>
      <c r="JZ37" s="149"/>
      <c r="KA37" s="148"/>
      <c r="KB37" s="152"/>
      <c r="KC37" s="152"/>
      <c r="KD37" s="152"/>
      <c r="KE37" s="152"/>
      <c r="KF37" s="152"/>
      <c r="KG37" s="152"/>
      <c r="KH37" s="142"/>
      <c r="KI37" s="142"/>
      <c r="KJ37" s="142"/>
      <c r="KK37" s="142"/>
      <c r="KL37" s="142"/>
      <c r="KM37" s="142"/>
      <c r="KN37" s="142"/>
      <c r="KO37" s="149"/>
      <c r="KP37" s="148"/>
      <c r="KQ37" s="152"/>
      <c r="KR37" s="152"/>
      <c r="KS37" s="152"/>
      <c r="KT37" s="152"/>
      <c r="KU37" s="152"/>
      <c r="KV37" s="152"/>
      <c r="KW37" s="142"/>
      <c r="KX37" s="142"/>
      <c r="KY37" s="142"/>
      <c r="KZ37" s="142"/>
      <c r="LA37" s="142"/>
      <c r="LB37" s="142"/>
      <c r="LC37" s="142"/>
      <c r="LD37" s="149"/>
      <c r="LE37" s="148"/>
      <c r="LF37" s="152"/>
      <c r="LG37" s="152"/>
      <c r="LH37" s="152"/>
      <c r="LI37" s="12"/>
      <c r="LJ37" s="251"/>
      <c r="LK37" s="12"/>
      <c r="LL37" s="142"/>
      <c r="LM37" s="162"/>
      <c r="LN37" s="252"/>
      <c r="LO37" s="252"/>
      <c r="LP37" s="252"/>
      <c r="LQ37" s="142"/>
      <c r="LR37" s="142"/>
      <c r="LS37" s="149"/>
      <c r="LT37" s="148"/>
      <c r="LU37" s="152"/>
      <c r="LV37" s="141"/>
      <c r="LW37" s="141"/>
      <c r="LX37" s="142"/>
      <c r="LY37" s="142"/>
      <c r="LZ37" s="143"/>
      <c r="MA37" s="142"/>
      <c r="MB37" s="142"/>
      <c r="MC37" s="142"/>
      <c r="MD37" s="142"/>
      <c r="ME37" s="142"/>
      <c r="MF37" s="142"/>
      <c r="MG37" s="142"/>
      <c r="MH37" s="149"/>
      <c r="MI37" s="148"/>
      <c r="MJ37" s="152"/>
      <c r="MK37" s="141"/>
      <c r="ML37" s="141"/>
      <c r="MM37" s="142"/>
      <c r="MN37" s="142"/>
      <c r="MO37" s="143"/>
      <c r="MP37" s="142"/>
      <c r="MQ37" s="142"/>
      <c r="MR37" s="142"/>
      <c r="MS37" s="142"/>
      <c r="MT37" s="142"/>
      <c r="MU37" s="142"/>
      <c r="MV37" s="142"/>
      <c r="MW37" s="149"/>
      <c r="MX37" s="148"/>
      <c r="MY37" s="152"/>
      <c r="MZ37" s="141"/>
      <c r="NA37" s="141"/>
      <c r="NB37" s="254"/>
      <c r="NC37" s="254"/>
      <c r="ND37" s="254"/>
      <c r="NE37" s="142"/>
      <c r="NF37" s="254"/>
      <c r="NG37" s="254"/>
      <c r="NH37" s="254"/>
      <c r="NI37" s="254"/>
      <c r="NJ37" s="142"/>
      <c r="NK37" s="142"/>
      <c r="NL37" s="149"/>
      <c r="NM37" s="148"/>
      <c r="NN37" s="152"/>
      <c r="NO37" s="109"/>
      <c r="NP37" s="127"/>
      <c r="NQ37" s="254"/>
      <c r="NR37" s="254"/>
      <c r="NS37" s="254"/>
      <c r="NT37" s="142"/>
      <c r="NU37" s="143"/>
      <c r="NV37" s="143"/>
      <c r="NW37" s="143"/>
      <c r="NX37" s="143"/>
      <c r="NY37" s="142"/>
      <c r="NZ37" s="142"/>
      <c r="OA37" s="149"/>
      <c r="OB37" s="148"/>
      <c r="OC37" s="152"/>
      <c r="OD37" s="141"/>
      <c r="OE37" s="141"/>
      <c r="OF37" s="254"/>
      <c r="OG37" s="254"/>
      <c r="OH37" s="254"/>
      <c r="OI37" s="142"/>
      <c r="OJ37" s="254"/>
      <c r="OK37" s="254"/>
      <c r="OL37" s="254"/>
      <c r="OM37" s="254"/>
      <c r="ON37" s="142"/>
      <c r="OO37" s="142"/>
      <c r="OP37" s="149"/>
      <c r="OQ37" s="148"/>
      <c r="OR37" s="152"/>
      <c r="OS37" s="141"/>
      <c r="OT37" s="141"/>
      <c r="OU37" s="287"/>
      <c r="OV37" s="200"/>
      <c r="OW37" s="143"/>
      <c r="OX37" s="142"/>
      <c r="OY37" s="142"/>
      <c r="OZ37" s="201"/>
      <c r="PA37" s="201"/>
      <c r="PB37" s="201"/>
      <c r="PC37" s="142"/>
      <c r="PD37" s="142"/>
      <c r="PE37" s="149"/>
      <c r="PF37" s="148"/>
      <c r="PG37" s="152"/>
      <c r="PH37" s="141"/>
      <c r="PI37" s="141"/>
      <c r="PJ37" s="142"/>
      <c r="PK37" s="142"/>
      <c r="PL37" s="143"/>
      <c r="PM37" s="142"/>
      <c r="PN37" s="142"/>
      <c r="PO37" s="142"/>
      <c r="PP37" s="142"/>
      <c r="PQ37" s="142"/>
      <c r="PR37" s="142"/>
      <c r="PS37" s="142"/>
      <c r="PT37" s="149"/>
      <c r="PU37" s="148"/>
      <c r="PV37" s="142"/>
      <c r="PW37" s="142"/>
      <c r="PX37" s="142"/>
      <c r="PY37" s="142"/>
      <c r="PZ37" s="142"/>
      <c r="QA37" s="144"/>
      <c r="QB37" s="142"/>
      <c r="QC37" s="134"/>
      <c r="QD37" s="142"/>
    </row>
    <row r="38" spans="1:450" s="140" customFormat="1" ht="15" customHeight="1">
      <c r="A38" s="149"/>
      <c r="B38" s="148"/>
      <c r="C38" s="152"/>
      <c r="D38" s="141"/>
      <c r="E38" s="141"/>
      <c r="F38" s="142"/>
      <c r="G38" s="142"/>
      <c r="H38" s="143"/>
      <c r="I38" s="142"/>
      <c r="J38" s="142"/>
      <c r="K38" s="142"/>
      <c r="L38" s="142"/>
      <c r="M38" s="142"/>
      <c r="N38" s="142"/>
      <c r="O38" s="142"/>
      <c r="P38" s="149"/>
      <c r="Q38" s="148"/>
      <c r="R38" s="152"/>
      <c r="S38" s="141"/>
      <c r="T38" s="141"/>
      <c r="U38" s="142"/>
      <c r="V38" s="142"/>
      <c r="W38" s="143"/>
      <c r="X38" s="142"/>
      <c r="Y38" s="142"/>
      <c r="Z38" s="142"/>
      <c r="AA38" s="142"/>
      <c r="AB38" s="142"/>
      <c r="AC38" s="142"/>
      <c r="AD38" s="142"/>
      <c r="AE38" s="149"/>
      <c r="AF38" s="148"/>
      <c r="AG38" s="152"/>
      <c r="AH38" s="141"/>
      <c r="AI38" s="141"/>
      <c r="AJ38" s="142"/>
      <c r="AK38" s="142"/>
      <c r="AL38" s="143"/>
      <c r="AM38" s="142"/>
      <c r="AN38" s="142"/>
      <c r="AO38" s="142"/>
      <c r="AP38" s="142"/>
      <c r="AQ38" s="142"/>
      <c r="AR38" s="142"/>
      <c r="AS38" s="142"/>
      <c r="AT38" s="149"/>
      <c r="AU38" s="148"/>
      <c r="AV38" s="152"/>
      <c r="AW38" s="141"/>
      <c r="AX38" s="141"/>
      <c r="AY38" s="142"/>
      <c r="AZ38" s="142"/>
      <c r="BA38" s="143"/>
      <c r="BB38" s="142"/>
      <c r="BC38" s="142"/>
      <c r="BD38" s="142"/>
      <c r="BE38" s="142"/>
      <c r="BF38" s="142"/>
      <c r="BG38" s="142"/>
      <c r="BH38" s="142"/>
      <c r="BI38" s="149"/>
      <c r="BJ38" s="148"/>
      <c r="BK38" s="152"/>
      <c r="BL38" s="141"/>
      <c r="BM38" s="141"/>
      <c r="BN38" s="142"/>
      <c r="BO38" s="142"/>
      <c r="BP38" s="143"/>
      <c r="BQ38" s="142"/>
      <c r="BR38" s="142"/>
      <c r="BS38" s="142"/>
      <c r="BT38" s="142"/>
      <c r="BU38" s="142"/>
      <c r="BV38" s="142"/>
      <c r="BW38" s="142"/>
      <c r="BX38" s="149"/>
      <c r="BY38" s="148"/>
      <c r="BZ38" s="152"/>
      <c r="CA38" s="141"/>
      <c r="CB38" s="141"/>
      <c r="CC38" s="142"/>
      <c r="CD38" s="142"/>
      <c r="CE38" s="143"/>
      <c r="CF38" s="142"/>
      <c r="CG38" s="142"/>
      <c r="CH38" s="142"/>
      <c r="CI38" s="142"/>
      <c r="CJ38" s="142"/>
      <c r="CK38" s="142"/>
      <c r="CL38" s="142"/>
      <c r="CM38" s="149"/>
      <c r="CN38" s="148"/>
      <c r="CO38" s="152"/>
      <c r="CP38" s="141"/>
      <c r="CQ38" s="141"/>
      <c r="CR38" s="128"/>
      <c r="CS38" s="144"/>
      <c r="CT38" s="144"/>
      <c r="CU38" s="142"/>
      <c r="CV38" s="142"/>
      <c r="CW38" s="142"/>
      <c r="CX38" s="142"/>
      <c r="CY38" s="142"/>
      <c r="CZ38" s="142"/>
      <c r="DA38" s="108"/>
      <c r="DB38" s="149"/>
      <c r="DC38" s="148"/>
      <c r="DD38" s="152"/>
      <c r="DE38" s="141"/>
      <c r="DF38" s="141"/>
      <c r="DG38" s="142"/>
      <c r="DH38" s="142"/>
      <c r="DI38" s="143"/>
      <c r="DJ38" s="142"/>
      <c r="DK38" s="142"/>
      <c r="DL38" s="142"/>
      <c r="DM38" s="142"/>
      <c r="DN38" s="142"/>
      <c r="DO38" s="142"/>
      <c r="DP38" s="142"/>
      <c r="DQ38" s="149"/>
      <c r="DR38" s="148"/>
      <c r="DS38" s="152"/>
      <c r="DT38" s="141"/>
      <c r="DU38" s="141"/>
      <c r="DV38" s="142"/>
      <c r="DW38" s="142"/>
      <c r="DX38" s="143"/>
      <c r="DY38" s="142"/>
      <c r="DZ38" s="142"/>
      <c r="EA38" s="142"/>
      <c r="EB38" s="142"/>
      <c r="EC38" s="142"/>
      <c r="ED38" s="142"/>
      <c r="EE38" s="142"/>
      <c r="EF38" s="149"/>
      <c r="EG38" s="148"/>
      <c r="EH38" s="152"/>
      <c r="EI38" s="141"/>
      <c r="EJ38" s="141"/>
      <c r="EK38" s="142"/>
      <c r="EL38" s="142"/>
      <c r="EM38" s="143"/>
      <c r="EN38" s="142"/>
      <c r="EO38" s="142"/>
      <c r="EP38" s="142"/>
      <c r="EQ38" s="142"/>
      <c r="ER38" s="142"/>
      <c r="ES38" s="142"/>
      <c r="ET38" s="142"/>
      <c r="EU38" s="149"/>
      <c r="EV38" s="148"/>
      <c r="EW38" s="152"/>
      <c r="EX38" s="141"/>
      <c r="EY38" s="141"/>
      <c r="EZ38" s="142"/>
      <c r="FA38" s="142"/>
      <c r="FB38" s="143"/>
      <c r="FC38" s="142"/>
      <c r="FD38" s="142"/>
      <c r="FE38" s="142"/>
      <c r="FF38" s="142"/>
      <c r="FG38" s="142"/>
      <c r="FH38" s="142"/>
      <c r="FI38" s="142"/>
      <c r="FJ38" s="149"/>
      <c r="FK38" s="148"/>
      <c r="FL38" s="152"/>
      <c r="FM38" s="141"/>
      <c r="FN38" s="141"/>
      <c r="FO38" s="142"/>
      <c r="FP38" s="142"/>
      <c r="FQ38" s="143"/>
      <c r="FR38" s="142"/>
      <c r="FS38" s="142"/>
      <c r="FT38" s="142"/>
      <c r="FU38" s="142"/>
      <c r="FV38" s="142"/>
      <c r="FW38" s="142"/>
      <c r="FX38" s="142"/>
      <c r="FY38" s="149"/>
      <c r="FZ38" s="148"/>
      <c r="GA38" s="152"/>
      <c r="GB38" s="141"/>
      <c r="GC38" s="141"/>
      <c r="GD38" s="12"/>
      <c r="GE38" s="251"/>
      <c r="GF38" s="12"/>
      <c r="GG38" s="142"/>
      <c r="GH38" s="162"/>
      <c r="GI38" s="12"/>
      <c r="GJ38" s="162"/>
      <c r="GK38" s="162"/>
      <c r="GL38" s="142"/>
      <c r="GM38" s="142"/>
      <c r="GN38" s="149"/>
      <c r="GO38" s="148"/>
      <c r="GP38" s="152"/>
      <c r="GQ38" s="141"/>
      <c r="GR38" s="141"/>
      <c r="GS38" s="142"/>
      <c r="GT38" s="142"/>
      <c r="GU38" s="143"/>
      <c r="GV38" s="142"/>
      <c r="GW38" s="142"/>
      <c r="GX38" s="142"/>
      <c r="GY38" s="142"/>
      <c r="GZ38" s="142"/>
      <c r="HA38" s="142"/>
      <c r="HB38" s="142"/>
      <c r="HC38" s="149"/>
      <c r="HD38" s="148"/>
      <c r="HE38" s="152"/>
      <c r="HF38" s="141"/>
      <c r="HG38" s="141"/>
      <c r="HH38" s="142"/>
      <c r="HI38" s="142"/>
      <c r="HJ38" s="143"/>
      <c r="HK38" s="142"/>
      <c r="HL38" s="142"/>
      <c r="HM38" s="142"/>
      <c r="HN38" s="142"/>
      <c r="HO38" s="142"/>
      <c r="HP38" s="142"/>
      <c r="HQ38" s="142"/>
      <c r="HR38" s="149"/>
      <c r="HS38" s="148"/>
      <c r="HT38" s="152"/>
      <c r="HU38" s="141"/>
      <c r="HV38" s="141"/>
      <c r="HW38" s="142"/>
      <c r="HX38" s="142"/>
      <c r="HY38" s="143"/>
      <c r="HZ38" s="142"/>
      <c r="IA38" s="142"/>
      <c r="IB38" s="142"/>
      <c r="IC38" s="142"/>
      <c r="ID38" s="142"/>
      <c r="IE38" s="142"/>
      <c r="IF38" s="142"/>
      <c r="IG38" s="149"/>
      <c r="IH38" s="148"/>
      <c r="II38" s="152"/>
      <c r="IJ38" s="141"/>
      <c r="IK38" s="141"/>
      <c r="IL38" s="142"/>
      <c r="IM38" s="142"/>
      <c r="IN38" s="143"/>
      <c r="IO38" s="142"/>
      <c r="IP38" s="142"/>
      <c r="IQ38" s="142"/>
      <c r="IR38" s="142"/>
      <c r="IS38" s="142"/>
      <c r="IT38" s="142"/>
      <c r="IU38" s="142"/>
      <c r="IV38" s="149"/>
      <c r="IW38" s="148"/>
      <c r="IX38" s="152"/>
      <c r="IY38" s="141"/>
      <c r="IZ38" s="141"/>
      <c r="JA38" s="142"/>
      <c r="JB38" s="142"/>
      <c r="JC38" s="143"/>
      <c r="JD38" s="142"/>
      <c r="JE38" s="142"/>
      <c r="JF38" s="142"/>
      <c r="JG38" s="142"/>
      <c r="JH38" s="142"/>
      <c r="JI38" s="142"/>
      <c r="JJ38" s="142"/>
      <c r="JK38" s="149"/>
      <c r="JL38" s="148"/>
      <c r="JM38" s="152"/>
      <c r="JN38" s="141"/>
      <c r="JO38" s="141"/>
      <c r="JP38" s="143"/>
      <c r="JQ38" s="201"/>
      <c r="JR38" s="143"/>
      <c r="JS38" s="142"/>
      <c r="JT38" s="142"/>
      <c r="JU38" s="305"/>
      <c r="JV38" s="305"/>
      <c r="JW38" s="142"/>
      <c r="JX38" s="142"/>
      <c r="JY38" s="142"/>
      <c r="JZ38" s="149"/>
      <c r="KA38" s="148"/>
      <c r="KB38" s="152"/>
      <c r="KC38" s="152"/>
      <c r="KD38" s="152"/>
      <c r="KE38" s="152"/>
      <c r="KF38" s="152"/>
      <c r="KG38" s="152"/>
      <c r="KH38" s="142"/>
      <c r="KI38" s="142"/>
      <c r="KJ38" s="142"/>
      <c r="KK38" s="142"/>
      <c r="KL38" s="142"/>
      <c r="KM38" s="142"/>
      <c r="KN38" s="142"/>
      <c r="KO38" s="149"/>
      <c r="KP38" s="148"/>
      <c r="KQ38" s="152"/>
      <c r="KR38" s="152"/>
      <c r="KS38" s="152"/>
      <c r="KT38" s="152"/>
      <c r="KU38" s="152"/>
      <c r="KV38" s="152"/>
      <c r="KW38" s="142"/>
      <c r="KX38" s="142"/>
      <c r="KY38" s="142"/>
      <c r="KZ38" s="142"/>
      <c r="LA38" s="142"/>
      <c r="LB38" s="142"/>
      <c r="LC38" s="142"/>
      <c r="LD38" s="149"/>
      <c r="LE38" s="148"/>
      <c r="LF38" s="152"/>
      <c r="LG38" s="152"/>
      <c r="LH38" s="152"/>
      <c r="LI38" s="12"/>
      <c r="LJ38" s="251"/>
      <c r="LK38" s="12"/>
      <c r="LL38" s="142"/>
      <c r="LM38" s="162"/>
      <c r="LN38" s="252"/>
      <c r="LO38" s="252"/>
      <c r="LP38" s="252"/>
      <c r="LQ38" s="142"/>
      <c r="LR38" s="142"/>
      <c r="LS38" s="149"/>
      <c r="LT38" s="148"/>
      <c r="LU38" s="152"/>
      <c r="LV38" s="141"/>
      <c r="LW38" s="141"/>
      <c r="LX38" s="142"/>
      <c r="LY38" s="142"/>
      <c r="LZ38" s="143"/>
      <c r="MA38" s="142"/>
      <c r="MB38" s="142"/>
      <c r="MC38" s="142"/>
      <c r="MD38" s="142"/>
      <c r="ME38" s="142"/>
      <c r="MF38" s="142"/>
      <c r="MG38" s="142"/>
      <c r="MH38" s="149"/>
      <c r="MI38" s="148"/>
      <c r="MJ38" s="152"/>
      <c r="MK38" s="141"/>
      <c r="ML38" s="141"/>
      <c r="MM38" s="142"/>
      <c r="MN38" s="142"/>
      <c r="MO38" s="143"/>
      <c r="MP38" s="142"/>
      <c r="MQ38" s="142"/>
      <c r="MR38" s="142"/>
      <c r="MS38" s="142"/>
      <c r="MT38" s="142"/>
      <c r="MU38" s="142"/>
      <c r="MV38" s="142"/>
      <c r="MW38" s="149"/>
      <c r="MX38" s="148"/>
      <c r="MY38" s="152"/>
      <c r="MZ38" s="141"/>
      <c r="NA38" s="141"/>
      <c r="NB38" s="254"/>
      <c r="NC38" s="254"/>
      <c r="ND38" s="254"/>
      <c r="NE38" s="142"/>
      <c r="NF38" s="254"/>
      <c r="NG38" s="254"/>
      <c r="NH38" s="254"/>
      <c r="NI38" s="254"/>
      <c r="NJ38" s="142"/>
      <c r="NK38" s="142"/>
      <c r="NL38" s="149"/>
      <c r="NM38" s="148"/>
      <c r="NN38" s="152"/>
      <c r="NO38" s="109"/>
      <c r="NP38" s="127"/>
      <c r="NQ38" s="254"/>
      <c r="NR38" s="254"/>
      <c r="NS38" s="254"/>
      <c r="NT38" s="142"/>
      <c r="NU38" s="143"/>
      <c r="NV38" s="143"/>
      <c r="NW38" s="143"/>
      <c r="NX38" s="143"/>
      <c r="NY38" s="142"/>
      <c r="NZ38" s="142"/>
      <c r="OA38" s="149"/>
      <c r="OB38" s="148"/>
      <c r="OC38" s="152"/>
      <c r="OD38" s="141"/>
      <c r="OE38" s="141"/>
      <c r="OF38" s="254"/>
      <c r="OG38" s="254"/>
      <c r="OH38" s="254"/>
      <c r="OI38" s="142"/>
      <c r="OJ38" s="254"/>
      <c r="OK38" s="254"/>
      <c r="OL38" s="254"/>
      <c r="OM38" s="254"/>
      <c r="ON38" s="142"/>
      <c r="OO38" s="142"/>
      <c r="OP38" s="149"/>
      <c r="OQ38" s="148"/>
      <c r="OR38" s="152"/>
      <c r="OS38" s="141"/>
      <c r="OT38" s="141"/>
      <c r="OU38" s="287"/>
      <c r="OV38" s="200"/>
      <c r="OW38" s="143"/>
      <c r="OX38" s="142"/>
      <c r="OY38" s="142"/>
      <c r="OZ38" s="201"/>
      <c r="PA38" s="201"/>
      <c r="PB38" s="201"/>
      <c r="PC38" s="142"/>
      <c r="PD38" s="142"/>
      <c r="PE38" s="149"/>
      <c r="PF38" s="148"/>
      <c r="PG38" s="152"/>
      <c r="PH38" s="141"/>
      <c r="PI38" s="141"/>
      <c r="PJ38" s="142"/>
      <c r="PK38" s="142"/>
      <c r="PL38" s="143"/>
      <c r="PM38" s="142"/>
      <c r="PN38" s="142"/>
      <c r="PO38" s="142"/>
      <c r="PP38" s="142"/>
      <c r="PQ38" s="142"/>
      <c r="PR38" s="142"/>
      <c r="PS38" s="142"/>
      <c r="PT38" s="149"/>
      <c r="PU38" s="148"/>
      <c r="PV38" s="142"/>
      <c r="PW38" s="142"/>
      <c r="PX38" s="142"/>
      <c r="PY38" s="142"/>
      <c r="PZ38" s="142"/>
      <c r="QA38" s="144"/>
      <c r="QB38" s="142"/>
      <c r="QC38" s="134"/>
      <c r="QD38" s="142"/>
    </row>
    <row r="39" spans="1:450" s="140" customFormat="1" ht="15" customHeight="1">
      <c r="A39" s="149"/>
      <c r="B39" s="148"/>
      <c r="C39" s="152"/>
      <c r="D39" s="141"/>
      <c r="E39" s="141"/>
      <c r="F39" s="142"/>
      <c r="G39" s="142"/>
      <c r="H39" s="143"/>
      <c r="I39" s="142"/>
      <c r="J39" s="142"/>
      <c r="K39" s="142"/>
      <c r="L39" s="142"/>
      <c r="M39" s="142"/>
      <c r="N39" s="142"/>
      <c r="O39" s="142"/>
      <c r="P39" s="149"/>
      <c r="Q39" s="148"/>
      <c r="R39" s="152"/>
      <c r="S39" s="141"/>
      <c r="T39" s="141"/>
      <c r="U39" s="142"/>
      <c r="V39" s="142"/>
      <c r="W39" s="143"/>
      <c r="X39" s="142"/>
      <c r="Y39" s="142"/>
      <c r="Z39" s="142"/>
      <c r="AA39" s="142"/>
      <c r="AB39" s="142"/>
      <c r="AC39" s="142"/>
      <c r="AD39" s="142"/>
      <c r="AE39" s="149"/>
      <c r="AF39" s="148"/>
      <c r="AG39" s="152"/>
      <c r="AH39" s="141"/>
      <c r="AI39" s="141"/>
      <c r="AJ39" s="142"/>
      <c r="AK39" s="142"/>
      <c r="AL39" s="143"/>
      <c r="AM39" s="142"/>
      <c r="AN39" s="142"/>
      <c r="AO39" s="142"/>
      <c r="AP39" s="142"/>
      <c r="AQ39" s="142"/>
      <c r="AR39" s="142"/>
      <c r="AS39" s="142"/>
      <c r="AT39" s="149"/>
      <c r="AU39" s="148"/>
      <c r="AV39" s="152"/>
      <c r="AW39" s="141"/>
      <c r="AX39" s="141"/>
      <c r="AY39" s="142"/>
      <c r="AZ39" s="142"/>
      <c r="BA39" s="143"/>
      <c r="BB39" s="142"/>
      <c r="BC39" s="142"/>
      <c r="BD39" s="142"/>
      <c r="BE39" s="142"/>
      <c r="BF39" s="142"/>
      <c r="BG39" s="142"/>
      <c r="BH39" s="142"/>
      <c r="BI39" s="149"/>
      <c r="BJ39" s="148"/>
      <c r="BK39" s="152"/>
      <c r="BL39" s="141"/>
      <c r="BM39" s="141"/>
      <c r="BN39" s="142"/>
      <c r="BO39" s="142"/>
      <c r="BP39" s="143"/>
      <c r="BQ39" s="142"/>
      <c r="BR39" s="142"/>
      <c r="BS39" s="142"/>
      <c r="BT39" s="142"/>
      <c r="BU39" s="142"/>
      <c r="BV39" s="142"/>
      <c r="BW39" s="142"/>
      <c r="BX39" s="149"/>
      <c r="BY39" s="148"/>
      <c r="BZ39" s="152"/>
      <c r="CA39" s="141"/>
      <c r="CB39" s="141"/>
      <c r="CC39" s="142"/>
      <c r="CD39" s="142"/>
      <c r="CE39" s="143"/>
      <c r="CF39" s="142"/>
      <c r="CG39" s="142"/>
      <c r="CH39" s="142"/>
      <c r="CI39" s="142"/>
      <c r="CJ39" s="142"/>
      <c r="CK39" s="142"/>
      <c r="CL39" s="142"/>
      <c r="CM39" s="149"/>
      <c r="CN39" s="148"/>
      <c r="CO39" s="152"/>
      <c r="CP39" s="141"/>
      <c r="CQ39" s="141"/>
      <c r="CR39" s="128"/>
      <c r="CS39" s="144"/>
      <c r="CT39" s="144"/>
      <c r="CU39" s="142"/>
      <c r="CV39" s="110"/>
      <c r="CW39" s="110"/>
      <c r="CX39" s="110"/>
      <c r="CY39" s="110"/>
      <c r="CZ39" s="142"/>
      <c r="DA39" s="108"/>
      <c r="DB39" s="149"/>
      <c r="DC39" s="148"/>
      <c r="DD39" s="152"/>
      <c r="DE39" s="141"/>
      <c r="DF39" s="141"/>
      <c r="DG39" s="142"/>
      <c r="DH39" s="142"/>
      <c r="DI39" s="143"/>
      <c r="DJ39" s="142"/>
      <c r="DK39" s="142"/>
      <c r="DL39" s="142"/>
      <c r="DM39" s="142"/>
      <c r="DN39" s="142"/>
      <c r="DO39" s="142"/>
      <c r="DP39" s="142"/>
      <c r="DQ39" s="149"/>
      <c r="DR39" s="148"/>
      <c r="DS39" s="152"/>
      <c r="DT39" s="141"/>
      <c r="DU39" s="141"/>
      <c r="DV39" s="142"/>
      <c r="DW39" s="142"/>
      <c r="DX39" s="143"/>
      <c r="DY39" s="142"/>
      <c r="DZ39" s="142"/>
      <c r="EA39" s="142"/>
      <c r="EB39" s="142"/>
      <c r="EC39" s="142"/>
      <c r="ED39" s="142"/>
      <c r="EE39" s="142"/>
      <c r="EF39" s="149"/>
      <c r="EG39" s="148"/>
      <c r="EH39" s="152"/>
      <c r="EI39" s="141"/>
      <c r="EJ39" s="141"/>
      <c r="EK39" s="142"/>
      <c r="EL39" s="142"/>
      <c r="EM39" s="143"/>
      <c r="EN39" s="142"/>
      <c r="EO39" s="142"/>
      <c r="EP39" s="142"/>
      <c r="EQ39" s="142"/>
      <c r="ER39" s="142"/>
      <c r="ES39" s="142"/>
      <c r="ET39" s="142"/>
      <c r="EU39" s="149"/>
      <c r="EV39" s="148"/>
      <c r="EW39" s="152"/>
      <c r="EX39" s="141"/>
      <c r="EY39" s="141"/>
      <c r="EZ39" s="142"/>
      <c r="FA39" s="142"/>
      <c r="FB39" s="143"/>
      <c r="FC39" s="142"/>
      <c r="FD39" s="142"/>
      <c r="FE39" s="142"/>
      <c r="FF39" s="142"/>
      <c r="FG39" s="142"/>
      <c r="FH39" s="142"/>
      <c r="FI39" s="142"/>
      <c r="FJ39" s="149"/>
      <c r="FK39" s="148"/>
      <c r="FL39" s="152"/>
      <c r="FM39" s="141"/>
      <c r="FN39" s="141"/>
      <c r="FO39" s="142"/>
      <c r="FP39" s="142"/>
      <c r="FQ39" s="143"/>
      <c r="FR39" s="142"/>
      <c r="FS39" s="142"/>
      <c r="FT39" s="142"/>
      <c r="FU39" s="142"/>
      <c r="FV39" s="142"/>
      <c r="FW39" s="142"/>
      <c r="FX39" s="142"/>
      <c r="FY39" s="149"/>
      <c r="FZ39" s="148"/>
      <c r="GA39" s="152"/>
      <c r="GB39" s="141"/>
      <c r="GC39" s="141"/>
      <c r="GD39" s="12"/>
      <c r="GE39" s="251"/>
      <c r="GF39" s="12"/>
      <c r="GG39" s="142"/>
      <c r="GH39" s="162"/>
      <c r="GI39" s="12"/>
      <c r="GJ39" s="162"/>
      <c r="GK39" s="162"/>
      <c r="GL39" s="142"/>
      <c r="GM39" s="142"/>
      <c r="GN39" s="149"/>
      <c r="GO39" s="148"/>
      <c r="GP39" s="152"/>
      <c r="GQ39" s="141"/>
      <c r="GR39" s="141"/>
      <c r="GS39" s="142"/>
      <c r="GT39" s="142"/>
      <c r="GU39" s="143"/>
      <c r="GV39" s="142"/>
      <c r="GW39" s="142"/>
      <c r="GX39" s="142"/>
      <c r="GY39" s="142"/>
      <c r="GZ39" s="142"/>
      <c r="HA39" s="142"/>
      <c r="HB39" s="142"/>
      <c r="HC39" s="149"/>
      <c r="HD39" s="148"/>
      <c r="HE39" s="152"/>
      <c r="HF39" s="141"/>
      <c r="HG39" s="141"/>
      <c r="HH39" s="142"/>
      <c r="HI39" s="142"/>
      <c r="HJ39" s="143"/>
      <c r="HK39" s="142"/>
      <c r="HL39" s="142"/>
      <c r="HM39" s="142"/>
      <c r="HN39" s="142"/>
      <c r="HO39" s="142"/>
      <c r="HP39" s="142"/>
      <c r="HQ39" s="142"/>
      <c r="HR39" s="149"/>
      <c r="HS39" s="148"/>
      <c r="HT39" s="152"/>
      <c r="HU39" s="141"/>
      <c r="HV39" s="141"/>
      <c r="HW39" s="142"/>
      <c r="HX39" s="142"/>
      <c r="HY39" s="143"/>
      <c r="HZ39" s="142"/>
      <c r="IA39" s="142"/>
      <c r="IB39" s="142"/>
      <c r="IC39" s="142"/>
      <c r="ID39" s="142"/>
      <c r="IE39" s="142"/>
      <c r="IF39" s="142"/>
      <c r="IG39" s="149"/>
      <c r="IH39" s="148"/>
      <c r="II39" s="152"/>
      <c r="IJ39" s="141"/>
      <c r="IK39" s="141"/>
      <c r="IL39" s="142"/>
      <c r="IM39" s="142"/>
      <c r="IN39" s="143"/>
      <c r="IO39" s="142"/>
      <c r="IP39" s="142"/>
      <c r="IQ39" s="142"/>
      <c r="IR39" s="142"/>
      <c r="IS39" s="142"/>
      <c r="IT39" s="142"/>
      <c r="IU39" s="142"/>
      <c r="IV39" s="149"/>
      <c r="IW39" s="148"/>
      <c r="IX39" s="152"/>
      <c r="IY39" s="141"/>
      <c r="IZ39" s="141"/>
      <c r="JA39" s="142"/>
      <c r="JB39" s="142"/>
      <c r="JC39" s="143"/>
      <c r="JD39" s="142"/>
      <c r="JE39" s="142"/>
      <c r="JF39" s="142"/>
      <c r="JG39" s="142"/>
      <c r="JH39" s="142"/>
      <c r="JI39" s="142"/>
      <c r="JJ39" s="142"/>
      <c r="JK39" s="149"/>
      <c r="JL39" s="148"/>
      <c r="JM39" s="152"/>
      <c r="JN39" s="141"/>
      <c r="JO39" s="141"/>
      <c r="JP39" s="143"/>
      <c r="JQ39" s="201"/>
      <c r="JR39" s="143"/>
      <c r="JS39" s="142"/>
      <c r="JT39" s="142"/>
      <c r="JU39" s="305"/>
      <c r="JV39" s="305"/>
      <c r="JW39" s="142"/>
      <c r="JX39" s="142"/>
      <c r="JY39" s="142"/>
      <c r="JZ39" s="149"/>
      <c r="KA39" s="148"/>
      <c r="KB39" s="152"/>
      <c r="KC39" s="152"/>
      <c r="KD39" s="152"/>
      <c r="KE39" s="152"/>
      <c r="KF39" s="152"/>
      <c r="KG39" s="152"/>
      <c r="KH39" s="142"/>
      <c r="KI39" s="142"/>
      <c r="KJ39" s="142"/>
      <c r="KK39" s="142"/>
      <c r="KL39" s="142"/>
      <c r="KM39" s="142"/>
      <c r="KN39" s="142"/>
      <c r="KO39" s="149"/>
      <c r="KP39" s="148"/>
      <c r="KQ39" s="152"/>
      <c r="KR39" s="152"/>
      <c r="KS39" s="152"/>
      <c r="KT39" s="152"/>
      <c r="KU39" s="152"/>
      <c r="KV39" s="152"/>
      <c r="KW39" s="142"/>
      <c r="KX39" s="142"/>
      <c r="KY39" s="142"/>
      <c r="KZ39" s="142"/>
      <c r="LA39" s="142"/>
      <c r="LB39" s="142"/>
      <c r="LC39" s="142"/>
      <c r="LD39" s="149"/>
      <c r="LE39" s="148"/>
      <c r="LF39" s="152"/>
      <c r="LG39" s="152"/>
      <c r="LH39" s="152"/>
      <c r="LI39" s="12"/>
      <c r="LJ39" s="251"/>
      <c r="LK39" s="12"/>
      <c r="LL39" s="142"/>
      <c r="LM39" s="162"/>
      <c r="LN39" s="252"/>
      <c r="LO39" s="252"/>
      <c r="LP39" s="252"/>
      <c r="LQ39" s="142"/>
      <c r="LR39" s="142"/>
      <c r="LS39" s="149"/>
      <c r="LT39" s="148"/>
      <c r="LU39" s="152"/>
      <c r="LV39" s="141"/>
      <c r="LW39" s="141"/>
      <c r="LX39" s="142"/>
      <c r="LY39" s="142"/>
      <c r="LZ39" s="143"/>
      <c r="MA39" s="142"/>
      <c r="MB39" s="142"/>
      <c r="MC39" s="142"/>
      <c r="MD39" s="142"/>
      <c r="ME39" s="142"/>
      <c r="MF39" s="142"/>
      <c r="MG39" s="142"/>
      <c r="MH39" s="149"/>
      <c r="MI39" s="148"/>
      <c r="MJ39" s="152"/>
      <c r="MK39" s="141"/>
      <c r="ML39" s="141"/>
      <c r="MM39" s="142"/>
      <c r="MN39" s="142"/>
      <c r="MO39" s="143"/>
      <c r="MP39" s="142"/>
      <c r="MQ39" s="142"/>
      <c r="MR39" s="142"/>
      <c r="MS39" s="142"/>
      <c r="MT39" s="142"/>
      <c r="MU39" s="142"/>
      <c r="MV39" s="142"/>
      <c r="MW39" s="149"/>
      <c r="MX39" s="148"/>
      <c r="MY39" s="152"/>
      <c r="MZ39" s="141"/>
      <c r="NA39" s="141"/>
      <c r="NB39" s="254"/>
      <c r="NC39" s="254"/>
      <c r="ND39" s="254"/>
      <c r="NE39" s="142"/>
      <c r="NF39" s="254"/>
      <c r="NG39" s="254"/>
      <c r="NH39" s="254"/>
      <c r="NI39" s="254"/>
      <c r="NJ39" s="142"/>
      <c r="NK39" s="142"/>
      <c r="NL39" s="149"/>
      <c r="NM39" s="148"/>
      <c r="NN39" s="152"/>
      <c r="NO39" s="109"/>
      <c r="NP39" s="127"/>
      <c r="NQ39" s="254"/>
      <c r="NR39" s="254"/>
      <c r="NS39" s="254"/>
      <c r="NT39" s="142"/>
      <c r="NU39" s="114"/>
      <c r="NV39" s="114"/>
      <c r="NW39" s="114"/>
      <c r="NX39" s="114"/>
      <c r="NY39" s="142"/>
      <c r="NZ39" s="142"/>
      <c r="OA39" s="149"/>
      <c r="OB39" s="148"/>
      <c r="OC39" s="152"/>
      <c r="OD39" s="141"/>
      <c r="OE39" s="141"/>
      <c r="OF39" s="254"/>
      <c r="OG39" s="254"/>
      <c r="OH39" s="254"/>
      <c r="OI39" s="142"/>
      <c r="OJ39" s="254"/>
      <c r="OK39" s="254"/>
      <c r="OL39" s="254"/>
      <c r="OM39" s="254"/>
      <c r="ON39" s="142"/>
      <c r="OO39" s="142"/>
      <c r="OP39" s="149"/>
      <c r="OQ39" s="148"/>
      <c r="OR39" s="152"/>
      <c r="OS39" s="141"/>
      <c r="OT39" s="141"/>
      <c r="OU39" s="287"/>
      <c r="OV39" s="200"/>
      <c r="OW39" s="143"/>
      <c r="OX39" s="142"/>
      <c r="OY39" s="110"/>
      <c r="OZ39" s="202"/>
      <c r="PA39" s="202"/>
      <c r="PB39" s="202"/>
      <c r="PC39" s="142"/>
      <c r="PD39" s="142"/>
      <c r="PE39" s="149"/>
      <c r="PF39" s="148"/>
      <c r="PG39" s="152"/>
      <c r="PH39" s="141"/>
      <c r="PI39" s="141"/>
      <c r="PJ39" s="142"/>
      <c r="PK39" s="142"/>
      <c r="PL39" s="143"/>
      <c r="PM39" s="142"/>
      <c r="PN39" s="142"/>
      <c r="PO39" s="142"/>
      <c r="PP39" s="142"/>
      <c r="PQ39" s="142"/>
      <c r="PR39" s="142"/>
      <c r="PS39" s="142"/>
      <c r="PT39" s="149"/>
      <c r="PU39" s="148"/>
      <c r="PV39" s="142"/>
      <c r="PW39" s="142"/>
      <c r="PX39" s="142"/>
      <c r="PY39" s="142"/>
      <c r="PZ39" s="142"/>
      <c r="QA39" s="144"/>
      <c r="QB39" s="142"/>
      <c r="QC39" s="134"/>
      <c r="QD39" s="142"/>
    </row>
    <row r="40" spans="1:450" s="140" customFormat="1" ht="15" customHeight="1">
      <c r="A40" s="149"/>
      <c r="B40" s="148"/>
      <c r="C40" s="152"/>
      <c r="D40" s="141"/>
      <c r="E40" s="141"/>
      <c r="F40" s="142"/>
      <c r="G40" s="142"/>
      <c r="H40" s="143"/>
      <c r="I40" s="142"/>
      <c r="J40" s="142"/>
      <c r="K40" s="142"/>
      <c r="L40" s="142"/>
      <c r="M40" s="142"/>
      <c r="N40" s="142"/>
      <c r="O40" s="142"/>
      <c r="P40" s="149"/>
      <c r="Q40" s="148"/>
      <c r="R40" s="152"/>
      <c r="S40" s="141"/>
      <c r="T40" s="141"/>
      <c r="U40" s="142"/>
      <c r="V40" s="142"/>
      <c r="W40" s="143"/>
      <c r="X40" s="142"/>
      <c r="Y40" s="142"/>
      <c r="Z40" s="142"/>
      <c r="AA40" s="142"/>
      <c r="AB40" s="142"/>
      <c r="AC40" s="142"/>
      <c r="AD40" s="142"/>
      <c r="AE40" s="149"/>
      <c r="AF40" s="148"/>
      <c r="AG40" s="152"/>
      <c r="AH40" s="141"/>
      <c r="AI40" s="141"/>
      <c r="AJ40" s="142"/>
      <c r="AK40" s="142"/>
      <c r="AL40" s="143"/>
      <c r="AM40" s="142"/>
      <c r="AN40" s="142"/>
      <c r="AO40" s="142"/>
      <c r="AP40" s="142"/>
      <c r="AQ40" s="142"/>
      <c r="AR40" s="142"/>
      <c r="AS40" s="142"/>
      <c r="AT40" s="149"/>
      <c r="AU40" s="148"/>
      <c r="AV40" s="152"/>
      <c r="AW40" s="141"/>
      <c r="AX40" s="141"/>
      <c r="AY40" s="142"/>
      <c r="AZ40" s="142"/>
      <c r="BA40" s="143"/>
      <c r="BB40" s="142"/>
      <c r="BC40" s="142"/>
      <c r="BD40" s="142"/>
      <c r="BE40" s="142"/>
      <c r="BF40" s="142"/>
      <c r="BG40" s="142"/>
      <c r="BH40" s="142"/>
      <c r="BI40" s="149"/>
      <c r="BJ40" s="148"/>
      <c r="BK40" s="152"/>
      <c r="BL40" s="141"/>
      <c r="BM40" s="141"/>
      <c r="BN40" s="142"/>
      <c r="BO40" s="142"/>
      <c r="BP40" s="143"/>
      <c r="BQ40" s="142"/>
      <c r="BR40" s="142"/>
      <c r="BS40" s="142"/>
      <c r="BT40" s="142"/>
      <c r="BU40" s="142"/>
      <c r="BV40" s="142"/>
      <c r="BW40" s="142"/>
      <c r="BX40" s="149"/>
      <c r="BY40" s="148"/>
      <c r="BZ40" s="152"/>
      <c r="CA40" s="141"/>
      <c r="CB40" s="141"/>
      <c r="CC40" s="142"/>
      <c r="CD40" s="142"/>
      <c r="CE40" s="143"/>
      <c r="CF40" s="142"/>
      <c r="CG40" s="142"/>
      <c r="CH40" s="142"/>
      <c r="CI40" s="142"/>
      <c r="CJ40" s="142"/>
      <c r="CK40" s="142"/>
      <c r="CL40" s="142"/>
      <c r="CM40" s="149"/>
      <c r="CN40" s="148"/>
      <c r="CO40" s="152"/>
      <c r="CP40" s="141"/>
      <c r="CQ40" s="141"/>
      <c r="CR40" s="144"/>
      <c r="CS40" s="144"/>
      <c r="CT40" s="144"/>
      <c r="CU40" s="142"/>
      <c r="CV40" s="142"/>
      <c r="CW40" s="304"/>
      <c r="CX40" s="142"/>
      <c r="CY40" s="142"/>
      <c r="CZ40" s="142"/>
      <c r="DA40" s="108"/>
      <c r="DB40" s="149"/>
      <c r="DC40" s="148"/>
      <c r="DD40" s="152"/>
      <c r="DE40" s="141"/>
      <c r="DF40" s="141"/>
      <c r="DG40" s="142"/>
      <c r="DH40" s="142"/>
      <c r="DI40" s="143"/>
      <c r="DJ40" s="142"/>
      <c r="DK40" s="142"/>
      <c r="DL40" s="142"/>
      <c r="DM40" s="142"/>
      <c r="DN40" s="142"/>
      <c r="DO40" s="142"/>
      <c r="DP40" s="142"/>
      <c r="DQ40" s="149"/>
      <c r="DR40" s="148"/>
      <c r="DS40" s="152"/>
      <c r="DT40" s="141"/>
      <c r="DU40" s="141"/>
      <c r="DV40" s="142"/>
      <c r="DW40" s="142"/>
      <c r="DX40" s="143"/>
      <c r="DY40" s="142"/>
      <c r="DZ40" s="142"/>
      <c r="EA40" s="142"/>
      <c r="EB40" s="142"/>
      <c r="EC40" s="142"/>
      <c r="ED40" s="142"/>
      <c r="EE40" s="142"/>
      <c r="EF40" s="149"/>
      <c r="EG40" s="148"/>
      <c r="EH40" s="152"/>
      <c r="EI40" s="141"/>
      <c r="EJ40" s="141"/>
      <c r="EK40" s="142"/>
      <c r="EL40" s="142"/>
      <c r="EM40" s="143"/>
      <c r="EN40" s="142"/>
      <c r="EO40" s="142"/>
      <c r="EP40" s="142"/>
      <c r="EQ40" s="142"/>
      <c r="ER40" s="142"/>
      <c r="ES40" s="142"/>
      <c r="ET40" s="142"/>
      <c r="EU40" s="149"/>
      <c r="EV40" s="148"/>
      <c r="EW40" s="152"/>
      <c r="EX40" s="141"/>
      <c r="EY40" s="141"/>
      <c r="EZ40" s="142"/>
      <c r="FA40" s="142"/>
      <c r="FB40" s="143"/>
      <c r="FC40" s="142"/>
      <c r="FD40" s="142"/>
      <c r="FE40" s="142"/>
      <c r="FF40" s="142"/>
      <c r="FG40" s="142"/>
      <c r="FH40" s="142"/>
      <c r="FI40" s="142"/>
      <c r="FJ40" s="149"/>
      <c r="FK40" s="148"/>
      <c r="FL40" s="152"/>
      <c r="FM40" s="141"/>
      <c r="FN40" s="141"/>
      <c r="FO40" s="142"/>
      <c r="FP40" s="142"/>
      <c r="FQ40" s="143"/>
      <c r="FR40" s="142"/>
      <c r="FS40" s="142"/>
      <c r="FT40" s="142"/>
      <c r="FU40" s="142"/>
      <c r="FV40" s="142"/>
      <c r="FW40" s="142"/>
      <c r="FX40" s="142"/>
      <c r="FY40" s="149"/>
      <c r="FZ40" s="148"/>
      <c r="GA40" s="152"/>
      <c r="GB40" s="141"/>
      <c r="GC40" s="141"/>
      <c r="GD40" s="12"/>
      <c r="GE40" s="251"/>
      <c r="GF40" s="12"/>
      <c r="GG40" s="142"/>
      <c r="GH40" s="162"/>
      <c r="GI40" s="12"/>
      <c r="GJ40" s="162"/>
      <c r="GK40" s="162"/>
      <c r="GL40" s="142"/>
      <c r="GM40" s="142"/>
      <c r="GN40" s="149"/>
      <c r="GO40" s="148"/>
      <c r="GP40" s="152"/>
      <c r="GQ40" s="141"/>
      <c r="GR40" s="141"/>
      <c r="GS40" s="142"/>
      <c r="GT40" s="142"/>
      <c r="GU40" s="143"/>
      <c r="GV40" s="142"/>
      <c r="GW40" s="142"/>
      <c r="GX40" s="142"/>
      <c r="GY40" s="142"/>
      <c r="GZ40" s="142"/>
      <c r="HA40" s="142"/>
      <c r="HB40" s="142"/>
      <c r="HC40" s="149"/>
      <c r="HD40" s="148"/>
      <c r="HE40" s="152"/>
      <c r="HF40" s="141"/>
      <c r="HG40" s="141"/>
      <c r="HH40" s="142"/>
      <c r="HI40" s="142"/>
      <c r="HJ40" s="143"/>
      <c r="HK40" s="142"/>
      <c r="HL40" s="142"/>
      <c r="HM40" s="142"/>
      <c r="HN40" s="142"/>
      <c r="HO40" s="142"/>
      <c r="HP40" s="142"/>
      <c r="HQ40" s="142"/>
      <c r="HR40" s="149"/>
      <c r="HS40" s="148"/>
      <c r="HT40" s="152"/>
      <c r="HU40" s="141"/>
      <c r="HV40" s="141"/>
      <c r="HW40" s="142"/>
      <c r="HX40" s="142"/>
      <c r="HY40" s="143"/>
      <c r="HZ40" s="142"/>
      <c r="IA40" s="142"/>
      <c r="IB40" s="142"/>
      <c r="IC40" s="142"/>
      <c r="ID40" s="142"/>
      <c r="IE40" s="142"/>
      <c r="IF40" s="142"/>
      <c r="IG40" s="149"/>
      <c r="IH40" s="148"/>
      <c r="II40" s="152"/>
      <c r="IJ40" s="141"/>
      <c r="IK40" s="141"/>
      <c r="IL40" s="142"/>
      <c r="IM40" s="142"/>
      <c r="IN40" s="143"/>
      <c r="IO40" s="142"/>
      <c r="IP40" s="142"/>
      <c r="IQ40" s="142"/>
      <c r="IR40" s="142"/>
      <c r="IS40" s="142"/>
      <c r="IT40" s="142"/>
      <c r="IU40" s="142"/>
      <c r="IV40" s="149"/>
      <c r="IW40" s="148"/>
      <c r="IX40" s="152"/>
      <c r="IY40" s="141"/>
      <c r="IZ40" s="141"/>
      <c r="JA40" s="142"/>
      <c r="JB40" s="142"/>
      <c r="JC40" s="143"/>
      <c r="JD40" s="142"/>
      <c r="JE40" s="142"/>
      <c r="JF40" s="142"/>
      <c r="JG40" s="142"/>
      <c r="JH40" s="142"/>
      <c r="JI40" s="142"/>
      <c r="JJ40" s="142"/>
      <c r="JK40" s="149"/>
      <c r="JL40" s="148"/>
      <c r="JM40" s="152"/>
      <c r="JN40" s="141"/>
      <c r="JO40" s="141"/>
      <c r="JP40" s="287"/>
      <c r="JQ40" s="201"/>
      <c r="JR40" s="143"/>
      <c r="JS40" s="142"/>
      <c r="JT40" s="142"/>
      <c r="JU40" s="305"/>
      <c r="JV40" s="305"/>
      <c r="JW40" s="142"/>
      <c r="JX40" s="142"/>
      <c r="JY40" s="142"/>
      <c r="JZ40" s="149"/>
      <c r="KA40" s="148"/>
      <c r="KB40" s="152"/>
      <c r="KC40" s="152"/>
      <c r="KD40" s="152"/>
      <c r="KE40" s="152"/>
      <c r="KF40" s="152"/>
      <c r="KG40" s="152"/>
      <c r="KH40" s="142"/>
      <c r="KI40" s="142"/>
      <c r="KJ40" s="142"/>
      <c r="KK40" s="142"/>
      <c r="KL40" s="142"/>
      <c r="KM40" s="142"/>
      <c r="KN40" s="142"/>
      <c r="KO40" s="149"/>
      <c r="KP40" s="148"/>
      <c r="KQ40" s="152"/>
      <c r="KR40" s="152"/>
      <c r="KS40" s="152"/>
      <c r="KT40" s="152"/>
      <c r="KU40" s="152"/>
      <c r="KV40" s="152"/>
      <c r="KW40" s="142"/>
      <c r="KX40" s="142"/>
      <c r="KY40" s="142"/>
      <c r="KZ40" s="142"/>
      <c r="LA40" s="142"/>
      <c r="LB40" s="142"/>
      <c r="LC40" s="142"/>
      <c r="LD40" s="149"/>
      <c r="LE40" s="148"/>
      <c r="LF40" s="152"/>
      <c r="LG40" s="152"/>
      <c r="LH40" s="152"/>
      <c r="LI40" s="12"/>
      <c r="LJ40" s="12"/>
      <c r="LK40" s="12"/>
      <c r="LL40" s="142"/>
      <c r="LM40" s="162"/>
      <c r="LN40" s="252"/>
      <c r="LO40" s="252"/>
      <c r="LP40" s="252"/>
      <c r="LQ40" s="142"/>
      <c r="LR40" s="142"/>
      <c r="LS40" s="149"/>
      <c r="LT40" s="148"/>
      <c r="LU40" s="152"/>
      <c r="LV40" s="141"/>
      <c r="LW40" s="141"/>
      <c r="LX40" s="142"/>
      <c r="LY40" s="142"/>
      <c r="LZ40" s="143"/>
      <c r="MA40" s="142"/>
      <c r="MB40" s="142"/>
      <c r="MC40" s="142"/>
      <c r="MD40" s="142"/>
      <c r="ME40" s="142"/>
      <c r="MF40" s="142"/>
      <c r="MG40" s="142"/>
      <c r="MH40" s="149"/>
      <c r="MI40" s="148"/>
      <c r="MJ40" s="152"/>
      <c r="MK40" s="141"/>
      <c r="ML40" s="141"/>
      <c r="MM40" s="142"/>
      <c r="MN40" s="142"/>
      <c r="MO40" s="143"/>
      <c r="MP40" s="142"/>
      <c r="MQ40" s="142"/>
      <c r="MR40" s="142"/>
      <c r="MS40" s="142"/>
      <c r="MT40" s="142"/>
      <c r="MU40" s="142"/>
      <c r="MV40" s="142"/>
      <c r="MW40" s="149"/>
      <c r="MX40" s="148"/>
      <c r="MY40" s="152"/>
      <c r="MZ40" s="141"/>
      <c r="NA40" s="141"/>
      <c r="NB40" s="254"/>
      <c r="NC40" s="254"/>
      <c r="ND40" s="254"/>
      <c r="NE40" s="142"/>
      <c r="NF40" s="254"/>
      <c r="NG40" s="254"/>
      <c r="NH40" s="254"/>
      <c r="NI40" s="254"/>
      <c r="NJ40" s="142"/>
      <c r="NK40" s="142"/>
      <c r="NL40" s="149"/>
      <c r="NM40" s="148"/>
      <c r="NN40" s="152"/>
      <c r="NO40" s="109"/>
      <c r="NP40" s="127"/>
      <c r="NQ40" s="254"/>
      <c r="NR40" s="254"/>
      <c r="NS40" s="254"/>
      <c r="NT40" s="142"/>
      <c r="NU40" s="143"/>
      <c r="NV40" s="143"/>
      <c r="NW40" s="143"/>
      <c r="NX40" s="143"/>
      <c r="NY40" s="142"/>
      <c r="NZ40" s="176"/>
      <c r="OA40" s="149"/>
      <c r="OB40" s="148"/>
      <c r="OC40" s="152"/>
      <c r="OD40" s="141"/>
      <c r="OE40" s="141"/>
      <c r="OF40" s="254"/>
      <c r="OG40" s="254"/>
      <c r="OH40" s="254"/>
      <c r="OI40" s="142"/>
      <c r="OJ40" s="254"/>
      <c r="OK40" s="254"/>
      <c r="OL40" s="254"/>
      <c r="OM40" s="254"/>
      <c r="ON40" s="142"/>
      <c r="OO40" s="142"/>
      <c r="OP40" s="149"/>
      <c r="OQ40" s="148"/>
      <c r="OR40" s="152"/>
      <c r="OS40" s="141"/>
      <c r="OT40" s="141"/>
      <c r="OU40" s="287"/>
      <c r="OV40" s="201"/>
      <c r="OW40" s="143"/>
      <c r="OX40" s="142"/>
      <c r="OY40" s="142"/>
      <c r="OZ40" s="201"/>
      <c r="PA40" s="201"/>
      <c r="PB40" s="142"/>
      <c r="PC40" s="142"/>
      <c r="PD40" s="142"/>
      <c r="PE40" s="149"/>
      <c r="PF40" s="148"/>
      <c r="PG40" s="152"/>
      <c r="PH40" s="141"/>
      <c r="PI40" s="141"/>
      <c r="PJ40" s="142"/>
      <c r="PK40" s="142"/>
      <c r="PL40" s="143"/>
      <c r="PM40" s="142"/>
      <c r="PN40" s="142"/>
      <c r="PO40" s="142"/>
      <c r="PP40" s="142"/>
      <c r="PQ40" s="142"/>
      <c r="PR40" s="142"/>
      <c r="PS40" s="142"/>
      <c r="PT40" s="149"/>
      <c r="PU40" s="148"/>
      <c r="PV40" s="142"/>
      <c r="PW40" s="142"/>
      <c r="PX40" s="142"/>
      <c r="PY40" s="142"/>
      <c r="PZ40" s="142"/>
      <c r="QA40" s="144"/>
      <c r="QB40" s="142"/>
      <c r="QC40" s="134"/>
      <c r="QD40" s="142"/>
    </row>
    <row r="41" spans="1:450" s="140" customFormat="1" ht="15" customHeight="1">
      <c r="A41" s="149"/>
      <c r="B41" s="148"/>
      <c r="C41" s="152"/>
      <c r="D41" s="141"/>
      <c r="E41" s="141"/>
      <c r="F41" s="142"/>
      <c r="G41" s="142"/>
      <c r="H41" s="143"/>
      <c r="I41" s="142"/>
      <c r="J41" s="142"/>
      <c r="K41" s="142"/>
      <c r="L41" s="142"/>
      <c r="M41" s="142"/>
      <c r="N41" s="142"/>
      <c r="O41" s="142"/>
      <c r="P41" s="149"/>
      <c r="Q41" s="148"/>
      <c r="R41" s="152"/>
      <c r="S41" s="141"/>
      <c r="T41" s="141"/>
      <c r="U41" s="142"/>
      <c r="V41" s="142"/>
      <c r="W41" s="143"/>
      <c r="X41" s="142"/>
      <c r="Y41" s="142"/>
      <c r="Z41" s="142"/>
      <c r="AA41" s="142"/>
      <c r="AB41" s="142"/>
      <c r="AC41" s="142"/>
      <c r="AD41" s="142"/>
      <c r="AE41" s="149"/>
      <c r="AF41" s="148"/>
      <c r="AG41" s="152"/>
      <c r="AH41" s="141"/>
      <c r="AI41" s="141"/>
      <c r="AJ41" s="142"/>
      <c r="AK41" s="142"/>
      <c r="AL41" s="143"/>
      <c r="AM41" s="142"/>
      <c r="AN41" s="142"/>
      <c r="AO41" s="142"/>
      <c r="AP41" s="142"/>
      <c r="AQ41" s="142"/>
      <c r="AR41" s="142"/>
      <c r="AS41" s="142"/>
      <c r="AT41" s="149"/>
      <c r="AU41" s="148"/>
      <c r="AV41" s="152"/>
      <c r="AW41" s="141"/>
      <c r="AX41" s="141"/>
      <c r="AY41" s="142"/>
      <c r="AZ41" s="142"/>
      <c r="BA41" s="143"/>
      <c r="BB41" s="142"/>
      <c r="BC41" s="142"/>
      <c r="BD41" s="142"/>
      <c r="BE41" s="142"/>
      <c r="BF41" s="142"/>
      <c r="BG41" s="142"/>
      <c r="BH41" s="142"/>
      <c r="BI41" s="149"/>
      <c r="BJ41" s="148"/>
      <c r="BK41" s="152"/>
      <c r="BL41" s="141"/>
      <c r="BM41" s="141"/>
      <c r="BN41" s="142"/>
      <c r="BO41" s="142"/>
      <c r="BP41" s="143"/>
      <c r="BQ41" s="142"/>
      <c r="BR41" s="142"/>
      <c r="BS41" s="142"/>
      <c r="BT41" s="142"/>
      <c r="BU41" s="142"/>
      <c r="BV41" s="142"/>
      <c r="BW41" s="142"/>
      <c r="BX41" s="149"/>
      <c r="BY41" s="148"/>
      <c r="BZ41" s="152"/>
      <c r="CA41" s="141"/>
      <c r="CB41" s="141"/>
      <c r="CC41" s="142"/>
      <c r="CD41" s="142"/>
      <c r="CE41" s="143"/>
      <c r="CF41" s="142"/>
      <c r="CG41" s="142"/>
      <c r="CH41" s="142"/>
      <c r="CI41" s="142"/>
      <c r="CJ41" s="142"/>
      <c r="CK41" s="142"/>
      <c r="CL41" s="142"/>
      <c r="CM41" s="149"/>
      <c r="CN41" s="148"/>
      <c r="CO41" s="152"/>
      <c r="CP41" s="141"/>
      <c r="CQ41" s="141"/>
      <c r="CR41" s="144"/>
      <c r="CS41" s="144"/>
      <c r="CT41" s="144"/>
      <c r="CU41" s="142"/>
      <c r="CV41" s="142"/>
      <c r="CW41" s="304"/>
      <c r="CX41" s="142"/>
      <c r="CY41" s="142"/>
      <c r="CZ41" s="142"/>
      <c r="DA41" s="108"/>
      <c r="DB41" s="149"/>
      <c r="DC41" s="148"/>
      <c r="DD41" s="152"/>
      <c r="DE41" s="141"/>
      <c r="DF41" s="141"/>
      <c r="DG41" s="142"/>
      <c r="DH41" s="142"/>
      <c r="DI41" s="143"/>
      <c r="DJ41" s="142"/>
      <c r="DK41" s="142"/>
      <c r="DL41" s="142"/>
      <c r="DM41" s="142"/>
      <c r="DN41" s="142"/>
      <c r="DO41" s="142"/>
      <c r="DP41" s="142"/>
      <c r="DQ41" s="149"/>
      <c r="DR41" s="148"/>
      <c r="DS41" s="152"/>
      <c r="DT41" s="141"/>
      <c r="DU41" s="141"/>
      <c r="DV41" s="142"/>
      <c r="DW41" s="142"/>
      <c r="DX41" s="143"/>
      <c r="DY41" s="142"/>
      <c r="DZ41" s="142"/>
      <c r="EA41" s="142"/>
      <c r="EB41" s="142"/>
      <c r="EC41" s="142"/>
      <c r="ED41" s="142"/>
      <c r="EE41" s="142"/>
      <c r="EF41" s="149"/>
      <c r="EG41" s="148"/>
      <c r="EH41" s="152"/>
      <c r="EI41" s="141"/>
      <c r="EJ41" s="141"/>
      <c r="EK41" s="142"/>
      <c r="EL41" s="142"/>
      <c r="EM41" s="143"/>
      <c r="EN41" s="142"/>
      <c r="EO41" s="142"/>
      <c r="EP41" s="142"/>
      <c r="EQ41" s="142"/>
      <c r="ER41" s="142"/>
      <c r="ES41" s="142"/>
      <c r="ET41" s="142"/>
      <c r="EU41" s="149"/>
      <c r="EV41" s="148"/>
      <c r="EW41" s="152"/>
      <c r="EX41" s="141"/>
      <c r="EY41" s="141"/>
      <c r="EZ41" s="142"/>
      <c r="FA41" s="142"/>
      <c r="FB41" s="143"/>
      <c r="FC41" s="142"/>
      <c r="FD41" s="142"/>
      <c r="FE41" s="142"/>
      <c r="FF41" s="142"/>
      <c r="FG41" s="142"/>
      <c r="FH41" s="142"/>
      <c r="FI41" s="142"/>
      <c r="FJ41" s="149"/>
      <c r="FK41" s="148"/>
      <c r="FL41" s="152"/>
      <c r="FM41" s="141"/>
      <c r="FN41" s="141"/>
      <c r="FO41" s="142"/>
      <c r="FP41" s="142"/>
      <c r="FQ41" s="143"/>
      <c r="FR41" s="142"/>
      <c r="FS41" s="142"/>
      <c r="FT41" s="142"/>
      <c r="FU41" s="142"/>
      <c r="FV41" s="142"/>
      <c r="FW41" s="142"/>
      <c r="FX41" s="142"/>
      <c r="FY41" s="149"/>
      <c r="FZ41" s="148"/>
      <c r="GA41" s="152"/>
      <c r="GB41" s="141"/>
      <c r="GC41" s="141"/>
      <c r="GD41" s="12"/>
      <c r="GE41" s="251"/>
      <c r="GF41" s="12"/>
      <c r="GG41" s="142"/>
      <c r="GH41" s="162"/>
      <c r="GI41" s="12"/>
      <c r="GJ41" s="162"/>
      <c r="GK41" s="162"/>
      <c r="GL41" s="142"/>
      <c r="GM41" s="142"/>
      <c r="GN41" s="149"/>
      <c r="GO41" s="148"/>
      <c r="GP41" s="152"/>
      <c r="GQ41" s="141"/>
      <c r="GR41" s="141"/>
      <c r="GS41" s="142"/>
      <c r="GT41" s="142"/>
      <c r="GU41" s="143"/>
      <c r="GV41" s="142"/>
      <c r="GW41" s="142"/>
      <c r="GX41" s="142"/>
      <c r="GY41" s="142"/>
      <c r="GZ41" s="142"/>
      <c r="HA41" s="142"/>
      <c r="HB41" s="142"/>
      <c r="HC41" s="149"/>
      <c r="HD41" s="148"/>
      <c r="HE41" s="152"/>
      <c r="HF41" s="141"/>
      <c r="HG41" s="141"/>
      <c r="HH41" s="142"/>
      <c r="HI41" s="142"/>
      <c r="HJ41" s="143"/>
      <c r="HK41" s="142"/>
      <c r="HL41" s="142"/>
      <c r="HM41" s="142"/>
      <c r="HN41" s="142"/>
      <c r="HO41" s="142"/>
      <c r="HP41" s="142"/>
      <c r="HQ41" s="142"/>
      <c r="HR41" s="149"/>
      <c r="HS41" s="148"/>
      <c r="HT41" s="152"/>
      <c r="HU41" s="141"/>
      <c r="HV41" s="141"/>
      <c r="HW41" s="142"/>
      <c r="HX41" s="142"/>
      <c r="HY41" s="143"/>
      <c r="HZ41" s="142"/>
      <c r="IA41" s="142"/>
      <c r="IB41" s="142"/>
      <c r="IC41" s="142"/>
      <c r="ID41" s="142"/>
      <c r="IE41" s="142"/>
      <c r="IF41" s="142"/>
      <c r="IG41" s="149"/>
      <c r="IH41" s="148"/>
      <c r="II41" s="152"/>
      <c r="IJ41" s="141"/>
      <c r="IK41" s="141"/>
      <c r="IL41" s="142"/>
      <c r="IM41" s="142"/>
      <c r="IN41" s="143"/>
      <c r="IO41" s="142"/>
      <c r="IP41" s="142"/>
      <c r="IQ41" s="142"/>
      <c r="IR41" s="142"/>
      <c r="IS41" s="142"/>
      <c r="IT41" s="142"/>
      <c r="IU41" s="142"/>
      <c r="IV41" s="149"/>
      <c r="IW41" s="148"/>
      <c r="IX41" s="152"/>
      <c r="IY41" s="141"/>
      <c r="IZ41" s="141"/>
      <c r="JA41" s="142"/>
      <c r="JB41" s="142"/>
      <c r="JC41" s="143"/>
      <c r="JD41" s="142"/>
      <c r="JE41" s="142"/>
      <c r="JF41" s="142"/>
      <c r="JG41" s="142"/>
      <c r="JH41" s="142"/>
      <c r="JI41" s="142"/>
      <c r="JJ41" s="142"/>
      <c r="JK41" s="149"/>
      <c r="JL41" s="148"/>
      <c r="JM41" s="152"/>
      <c r="JN41" s="141"/>
      <c r="JO41" s="141"/>
      <c r="JP41" s="287"/>
      <c r="JQ41" s="201"/>
      <c r="JR41" s="143"/>
      <c r="JS41" s="142"/>
      <c r="JT41" s="142"/>
      <c r="JU41" s="305"/>
      <c r="JV41" s="305"/>
      <c r="JW41" s="305"/>
      <c r="JX41" s="142"/>
      <c r="JY41" s="142"/>
      <c r="JZ41" s="149"/>
      <c r="KA41" s="148"/>
      <c r="KB41" s="152"/>
      <c r="KC41" s="152"/>
      <c r="KD41" s="152"/>
      <c r="KE41" s="152"/>
      <c r="KF41" s="152"/>
      <c r="KG41" s="152"/>
      <c r="KH41" s="142"/>
      <c r="KI41" s="142"/>
      <c r="KJ41" s="142"/>
      <c r="KK41" s="142"/>
      <c r="KL41" s="142"/>
      <c r="KM41" s="142"/>
      <c r="KN41" s="142"/>
      <c r="KO41" s="149"/>
      <c r="KP41" s="148"/>
      <c r="KQ41" s="152"/>
      <c r="KR41" s="152"/>
      <c r="KS41" s="152"/>
      <c r="KT41" s="152"/>
      <c r="KU41" s="152"/>
      <c r="KV41" s="152"/>
      <c r="KW41" s="142"/>
      <c r="KX41" s="142"/>
      <c r="KY41" s="142"/>
      <c r="KZ41" s="142"/>
      <c r="LA41" s="142"/>
      <c r="LB41" s="142"/>
      <c r="LC41" s="142"/>
      <c r="LD41" s="149"/>
      <c r="LE41" s="148"/>
      <c r="LF41" s="152"/>
      <c r="LG41" s="152"/>
      <c r="LH41" s="152"/>
      <c r="LI41" s="12"/>
      <c r="LJ41" s="12"/>
      <c r="LK41" s="12"/>
      <c r="LL41" s="142"/>
      <c r="LM41" s="162"/>
      <c r="LN41" s="252"/>
      <c r="LO41" s="252"/>
      <c r="LP41" s="252"/>
      <c r="LQ41" s="142"/>
      <c r="LR41" s="142"/>
      <c r="LS41" s="149"/>
      <c r="LT41" s="148"/>
      <c r="LU41" s="152"/>
      <c r="LV41" s="141"/>
      <c r="LW41" s="141"/>
      <c r="LX41" s="142"/>
      <c r="LY41" s="142"/>
      <c r="LZ41" s="143"/>
      <c r="MA41" s="142"/>
      <c r="MB41" s="142"/>
      <c r="MC41" s="142"/>
      <c r="MD41" s="142"/>
      <c r="ME41" s="142"/>
      <c r="MF41" s="142"/>
      <c r="MG41" s="142"/>
      <c r="MH41" s="149"/>
      <c r="MI41" s="148"/>
      <c r="MJ41" s="152"/>
      <c r="MK41" s="141"/>
      <c r="ML41" s="141"/>
      <c r="MM41" s="142"/>
      <c r="MN41" s="142"/>
      <c r="MO41" s="143"/>
      <c r="MP41" s="142"/>
      <c r="MQ41" s="142"/>
      <c r="MR41" s="142"/>
      <c r="MS41" s="142"/>
      <c r="MT41" s="142"/>
      <c r="MU41" s="142"/>
      <c r="MV41" s="142"/>
      <c r="MW41" s="149"/>
      <c r="MX41" s="148"/>
      <c r="MY41" s="152"/>
      <c r="MZ41" s="141"/>
      <c r="NA41" s="141"/>
      <c r="NB41" s="254"/>
      <c r="NC41" s="254"/>
      <c r="ND41" s="254"/>
      <c r="NE41" s="142"/>
      <c r="NF41" s="254"/>
      <c r="NG41" s="254"/>
      <c r="NH41" s="254"/>
      <c r="NI41" s="254"/>
      <c r="NJ41" s="142"/>
      <c r="NK41" s="142"/>
      <c r="NL41" s="149"/>
      <c r="NM41" s="148"/>
      <c r="NN41" s="152"/>
      <c r="NO41" s="109"/>
      <c r="NP41" s="127"/>
      <c r="NQ41" s="254"/>
      <c r="NR41" s="254"/>
      <c r="NS41" s="254"/>
      <c r="NT41" s="142"/>
      <c r="NU41" s="143"/>
      <c r="NV41" s="143"/>
      <c r="NW41" s="143"/>
      <c r="NX41" s="143"/>
      <c r="NY41" s="142"/>
      <c r="NZ41" s="177"/>
      <c r="OA41" s="149"/>
      <c r="OB41" s="148"/>
      <c r="OC41" s="152"/>
      <c r="OD41" s="141"/>
      <c r="OE41" s="141"/>
      <c r="OF41" s="254"/>
      <c r="OG41" s="254"/>
      <c r="OH41" s="254"/>
      <c r="OI41" s="142"/>
      <c r="OJ41" s="254"/>
      <c r="OK41" s="254"/>
      <c r="OL41" s="254"/>
      <c r="OM41" s="254"/>
      <c r="ON41" s="142"/>
      <c r="OO41" s="142"/>
      <c r="OP41" s="149"/>
      <c r="OQ41" s="148"/>
      <c r="OR41" s="152"/>
      <c r="OS41" s="141"/>
      <c r="OT41" s="141"/>
      <c r="OU41" s="287"/>
      <c r="OV41" s="201"/>
      <c r="OW41" s="143"/>
      <c r="OX41" s="142"/>
      <c r="OY41" s="142"/>
      <c r="OZ41" s="201"/>
      <c r="PA41" s="201"/>
      <c r="PB41" s="142"/>
      <c r="PC41" s="142"/>
      <c r="PD41" s="142"/>
      <c r="PE41" s="149"/>
      <c r="PF41" s="148"/>
      <c r="PG41" s="152"/>
      <c r="PH41" s="141"/>
      <c r="PI41" s="141"/>
      <c r="PJ41" s="142"/>
      <c r="PK41" s="142"/>
      <c r="PL41" s="143"/>
      <c r="PM41" s="142"/>
      <c r="PN41" s="142"/>
      <c r="PO41" s="142"/>
      <c r="PP41" s="142"/>
      <c r="PQ41" s="142"/>
      <c r="PR41" s="142"/>
      <c r="PS41" s="142"/>
      <c r="PT41" s="149"/>
      <c r="PU41" s="148"/>
      <c r="PV41" s="142"/>
      <c r="PW41" s="142"/>
      <c r="PX41" s="142"/>
      <c r="PY41" s="142"/>
      <c r="PZ41" s="142"/>
      <c r="QA41" s="144"/>
      <c r="QB41" s="142"/>
      <c r="QC41" s="134"/>
      <c r="QD41" s="142"/>
    </row>
    <row r="42" spans="1:450" s="140" customFormat="1" ht="15" customHeight="1">
      <c r="A42" s="149"/>
      <c r="B42" s="148"/>
      <c r="C42" s="152"/>
      <c r="D42" s="141"/>
      <c r="E42" s="141"/>
      <c r="F42" s="142"/>
      <c r="G42" s="142"/>
      <c r="H42" s="143"/>
      <c r="I42" s="142"/>
      <c r="J42" s="142"/>
      <c r="K42" s="142"/>
      <c r="L42" s="142"/>
      <c r="M42" s="142"/>
      <c r="N42" s="142"/>
      <c r="O42" s="142"/>
      <c r="P42" s="149"/>
      <c r="Q42" s="148"/>
      <c r="R42" s="152"/>
      <c r="S42" s="141"/>
      <c r="T42" s="141"/>
      <c r="U42" s="142"/>
      <c r="V42" s="142"/>
      <c r="W42" s="143"/>
      <c r="X42" s="142"/>
      <c r="Y42" s="142"/>
      <c r="Z42" s="142"/>
      <c r="AA42" s="142"/>
      <c r="AB42" s="142"/>
      <c r="AC42" s="142"/>
      <c r="AD42" s="142"/>
      <c r="AE42" s="149"/>
      <c r="AF42" s="148"/>
      <c r="AG42" s="152"/>
      <c r="AH42" s="141"/>
      <c r="AI42" s="141"/>
      <c r="AJ42" s="142"/>
      <c r="AK42" s="142"/>
      <c r="AL42" s="143"/>
      <c r="AM42" s="142"/>
      <c r="AN42" s="142"/>
      <c r="AO42" s="142"/>
      <c r="AP42" s="142"/>
      <c r="AQ42" s="142"/>
      <c r="AR42" s="142"/>
      <c r="AS42" s="142"/>
      <c r="AT42" s="149"/>
      <c r="AU42" s="148"/>
      <c r="AV42" s="152"/>
      <c r="AW42" s="141"/>
      <c r="AX42" s="141"/>
      <c r="AY42" s="142"/>
      <c r="AZ42" s="142"/>
      <c r="BA42" s="143"/>
      <c r="BB42" s="142"/>
      <c r="BC42" s="142"/>
      <c r="BD42" s="142"/>
      <c r="BE42" s="142"/>
      <c r="BF42" s="142"/>
      <c r="BG42" s="142"/>
      <c r="BH42" s="142"/>
      <c r="BI42" s="149"/>
      <c r="BJ42" s="148"/>
      <c r="BK42" s="152"/>
      <c r="BL42" s="141"/>
      <c r="BM42" s="141"/>
      <c r="BN42" s="142"/>
      <c r="BO42" s="142"/>
      <c r="BP42" s="143"/>
      <c r="BQ42" s="142"/>
      <c r="BR42" s="142"/>
      <c r="BS42" s="142"/>
      <c r="BT42" s="142"/>
      <c r="BU42" s="142"/>
      <c r="BV42" s="142"/>
      <c r="BW42" s="142"/>
      <c r="BX42" s="149"/>
      <c r="BY42" s="148"/>
      <c r="BZ42" s="152"/>
      <c r="CA42" s="141"/>
      <c r="CB42" s="141"/>
      <c r="CC42" s="142"/>
      <c r="CD42" s="142"/>
      <c r="CE42" s="143"/>
      <c r="CF42" s="142"/>
      <c r="CG42" s="142"/>
      <c r="CH42" s="142"/>
      <c r="CI42" s="142"/>
      <c r="CJ42" s="142"/>
      <c r="CK42" s="142"/>
      <c r="CL42" s="142"/>
      <c r="CM42" s="149"/>
      <c r="CN42" s="148"/>
      <c r="CO42" s="152"/>
      <c r="CP42" s="141"/>
      <c r="CQ42" s="141"/>
      <c r="CR42" s="144"/>
      <c r="CS42" s="144"/>
      <c r="CT42" s="144"/>
      <c r="CU42" s="142"/>
      <c r="CV42" s="142"/>
      <c r="CW42" s="304"/>
      <c r="CX42" s="142"/>
      <c r="CY42" s="142"/>
      <c r="CZ42" s="142"/>
      <c r="DA42" s="108"/>
      <c r="DB42" s="149"/>
      <c r="DC42" s="148"/>
      <c r="DD42" s="152"/>
      <c r="DE42" s="141"/>
      <c r="DF42" s="141"/>
      <c r="DG42" s="142"/>
      <c r="DH42" s="142"/>
      <c r="DI42" s="143"/>
      <c r="DJ42" s="142"/>
      <c r="DK42" s="142"/>
      <c r="DL42" s="142"/>
      <c r="DM42" s="142"/>
      <c r="DN42" s="142"/>
      <c r="DO42" s="142"/>
      <c r="DP42" s="142"/>
      <c r="DQ42" s="149"/>
      <c r="DR42" s="148"/>
      <c r="DS42" s="152"/>
      <c r="DT42" s="141"/>
      <c r="DU42" s="141"/>
      <c r="DV42" s="142"/>
      <c r="DW42" s="142"/>
      <c r="DX42" s="143"/>
      <c r="DY42" s="142"/>
      <c r="DZ42" s="142"/>
      <c r="EA42" s="142"/>
      <c r="EB42" s="142"/>
      <c r="EC42" s="142"/>
      <c r="ED42" s="142"/>
      <c r="EE42" s="142"/>
      <c r="EF42" s="149"/>
      <c r="EG42" s="148"/>
      <c r="EH42" s="152"/>
      <c r="EI42" s="141"/>
      <c r="EJ42" s="141"/>
      <c r="EK42" s="142"/>
      <c r="EL42" s="142"/>
      <c r="EM42" s="143"/>
      <c r="EN42" s="142"/>
      <c r="EO42" s="142"/>
      <c r="EP42" s="142"/>
      <c r="EQ42" s="142"/>
      <c r="ER42" s="142"/>
      <c r="ES42" s="142"/>
      <c r="ET42" s="142"/>
      <c r="EU42" s="149"/>
      <c r="EV42" s="148"/>
      <c r="EW42" s="152"/>
      <c r="EX42" s="141"/>
      <c r="EY42" s="141"/>
      <c r="EZ42" s="142"/>
      <c r="FA42" s="142"/>
      <c r="FB42" s="143"/>
      <c r="FC42" s="142"/>
      <c r="FD42" s="142"/>
      <c r="FE42" s="142"/>
      <c r="FF42" s="142"/>
      <c r="FG42" s="142"/>
      <c r="FH42" s="142"/>
      <c r="FI42" s="142"/>
      <c r="FJ42" s="149"/>
      <c r="FK42" s="148"/>
      <c r="FL42" s="152"/>
      <c r="FM42" s="141"/>
      <c r="FN42" s="141"/>
      <c r="FO42" s="142"/>
      <c r="FP42" s="142"/>
      <c r="FQ42" s="143"/>
      <c r="FR42" s="142"/>
      <c r="FS42" s="142"/>
      <c r="FT42" s="142"/>
      <c r="FU42" s="142"/>
      <c r="FV42" s="142"/>
      <c r="FW42" s="142"/>
      <c r="FX42" s="142"/>
      <c r="FY42" s="149"/>
      <c r="FZ42" s="148"/>
      <c r="GA42" s="152"/>
      <c r="GB42" s="141"/>
      <c r="GC42" s="141"/>
      <c r="GD42" s="12"/>
      <c r="GE42" s="251"/>
      <c r="GF42" s="12"/>
      <c r="GG42" s="142"/>
      <c r="GH42" s="162"/>
      <c r="GI42" s="12"/>
      <c r="GJ42" s="162"/>
      <c r="GK42" s="162"/>
      <c r="GL42" s="142"/>
      <c r="GM42" s="142"/>
      <c r="GN42" s="149"/>
      <c r="GO42" s="148"/>
      <c r="GP42" s="152"/>
      <c r="GQ42" s="141"/>
      <c r="GR42" s="141"/>
      <c r="GS42" s="142"/>
      <c r="GT42" s="142"/>
      <c r="GU42" s="143"/>
      <c r="GV42" s="142"/>
      <c r="GW42" s="142"/>
      <c r="GX42" s="142"/>
      <c r="GY42" s="142"/>
      <c r="GZ42" s="142"/>
      <c r="HA42" s="142"/>
      <c r="HB42" s="142"/>
      <c r="HC42" s="149"/>
      <c r="HD42" s="148"/>
      <c r="HE42" s="152"/>
      <c r="HF42" s="141"/>
      <c r="HG42" s="141"/>
      <c r="HH42" s="142"/>
      <c r="HI42" s="142"/>
      <c r="HJ42" s="143"/>
      <c r="HK42" s="142"/>
      <c r="HL42" s="142"/>
      <c r="HM42" s="142"/>
      <c r="HN42" s="142"/>
      <c r="HO42" s="142"/>
      <c r="HP42" s="142"/>
      <c r="HQ42" s="142"/>
      <c r="HR42" s="149"/>
      <c r="HS42" s="148"/>
      <c r="HT42" s="152"/>
      <c r="HU42" s="141"/>
      <c r="HV42" s="141"/>
      <c r="HW42" s="142"/>
      <c r="HX42" s="142"/>
      <c r="HY42" s="143"/>
      <c r="HZ42" s="142"/>
      <c r="IA42" s="142"/>
      <c r="IB42" s="142"/>
      <c r="IC42" s="142"/>
      <c r="ID42" s="142"/>
      <c r="IE42" s="142"/>
      <c r="IF42" s="142"/>
      <c r="IG42" s="149"/>
      <c r="IH42" s="148"/>
      <c r="II42" s="152"/>
      <c r="IJ42" s="141"/>
      <c r="IK42" s="141"/>
      <c r="IL42" s="142"/>
      <c r="IM42" s="142"/>
      <c r="IN42" s="143"/>
      <c r="IO42" s="142"/>
      <c r="IP42" s="142"/>
      <c r="IQ42" s="142"/>
      <c r="IR42" s="142"/>
      <c r="IS42" s="142"/>
      <c r="IT42" s="142"/>
      <c r="IU42" s="142"/>
      <c r="IV42" s="149"/>
      <c r="IW42" s="148"/>
      <c r="IX42" s="152"/>
      <c r="IY42" s="141"/>
      <c r="IZ42" s="141"/>
      <c r="JA42" s="142"/>
      <c r="JB42" s="142"/>
      <c r="JC42" s="143"/>
      <c r="JD42" s="142"/>
      <c r="JE42" s="142"/>
      <c r="JF42" s="142"/>
      <c r="JG42" s="142"/>
      <c r="JH42" s="142"/>
      <c r="JI42" s="142"/>
      <c r="JJ42" s="142"/>
      <c r="JK42" s="149"/>
      <c r="JL42" s="148"/>
      <c r="JM42" s="152"/>
      <c r="JN42" s="141"/>
      <c r="JO42" s="141"/>
      <c r="JP42" s="287"/>
      <c r="JQ42" s="201"/>
      <c r="JR42" s="143"/>
      <c r="JS42" s="142"/>
      <c r="JT42" s="142"/>
      <c r="JU42" s="305"/>
      <c r="JV42" s="305"/>
      <c r="JW42" s="305"/>
      <c r="JX42" s="142"/>
      <c r="JY42" s="142"/>
      <c r="JZ42" s="149"/>
      <c r="KA42" s="148"/>
      <c r="KB42" s="152"/>
      <c r="KC42" s="152"/>
      <c r="KD42" s="152"/>
      <c r="KE42" s="152"/>
      <c r="KF42" s="152"/>
      <c r="KG42" s="152"/>
      <c r="KH42" s="142"/>
      <c r="KI42" s="142"/>
      <c r="KJ42" s="142"/>
      <c r="KK42" s="142"/>
      <c r="KL42" s="142"/>
      <c r="KM42" s="142"/>
      <c r="KN42" s="142"/>
      <c r="KO42" s="149"/>
      <c r="KP42" s="148"/>
      <c r="KQ42" s="152"/>
      <c r="KR42" s="152"/>
      <c r="KS42" s="152"/>
      <c r="KT42" s="152"/>
      <c r="KU42" s="152"/>
      <c r="KV42" s="152"/>
      <c r="KW42" s="142"/>
      <c r="KX42" s="142"/>
      <c r="KY42" s="142"/>
      <c r="KZ42" s="142"/>
      <c r="LA42" s="142"/>
      <c r="LB42" s="142"/>
      <c r="LC42" s="142"/>
      <c r="LD42" s="149"/>
      <c r="LE42" s="148"/>
      <c r="LF42" s="152"/>
      <c r="LG42" s="152"/>
      <c r="LH42" s="152"/>
      <c r="LI42" s="12"/>
      <c r="LJ42" s="12"/>
      <c r="LK42" s="12"/>
      <c r="LL42" s="142"/>
      <c r="LM42" s="162"/>
      <c r="LN42" s="252"/>
      <c r="LO42" s="252"/>
      <c r="LP42" s="252"/>
      <c r="LQ42" s="142"/>
      <c r="LR42" s="142"/>
      <c r="LS42" s="149"/>
      <c r="LT42" s="148"/>
      <c r="LU42" s="152"/>
      <c r="LV42" s="141"/>
      <c r="LW42" s="141"/>
      <c r="LX42" s="142"/>
      <c r="LY42" s="142"/>
      <c r="LZ42" s="143"/>
      <c r="MA42" s="142"/>
      <c r="MB42" s="142"/>
      <c r="MC42" s="142"/>
      <c r="MD42" s="142"/>
      <c r="ME42" s="142"/>
      <c r="MF42" s="142"/>
      <c r="MG42" s="142"/>
      <c r="MH42" s="149"/>
      <c r="MI42" s="148"/>
      <c r="MJ42" s="152"/>
      <c r="MK42" s="141"/>
      <c r="ML42" s="141"/>
      <c r="MM42" s="142"/>
      <c r="MN42" s="142"/>
      <c r="MO42" s="143"/>
      <c r="MP42" s="142"/>
      <c r="MQ42" s="142"/>
      <c r="MR42" s="142"/>
      <c r="MS42" s="142"/>
      <c r="MT42" s="142"/>
      <c r="MU42" s="142"/>
      <c r="MV42" s="142"/>
      <c r="MW42" s="149"/>
      <c r="MX42" s="148"/>
      <c r="MY42" s="152"/>
      <c r="MZ42" s="141"/>
      <c r="NA42" s="141"/>
      <c r="NB42" s="254"/>
      <c r="NC42" s="254"/>
      <c r="ND42" s="254"/>
      <c r="NE42" s="142"/>
      <c r="NF42" s="254"/>
      <c r="NG42" s="254"/>
      <c r="NH42" s="254"/>
      <c r="NI42" s="254"/>
      <c r="NJ42" s="142"/>
      <c r="NK42" s="142"/>
      <c r="NL42" s="149"/>
      <c r="NM42" s="148"/>
      <c r="NN42" s="152"/>
      <c r="NO42" s="109"/>
      <c r="NP42" s="127"/>
      <c r="NQ42" s="254"/>
      <c r="NR42" s="254"/>
      <c r="NS42" s="254"/>
      <c r="NT42" s="142"/>
      <c r="NU42" s="143"/>
      <c r="NV42" s="143"/>
      <c r="NW42" s="143"/>
      <c r="NX42" s="143"/>
      <c r="NY42" s="142"/>
      <c r="NZ42" s="177"/>
      <c r="OA42" s="149"/>
      <c r="OB42" s="148"/>
      <c r="OC42" s="152"/>
      <c r="OD42" s="141"/>
      <c r="OE42" s="141"/>
      <c r="OF42" s="254"/>
      <c r="OG42" s="254"/>
      <c r="OH42" s="254"/>
      <c r="OI42" s="142"/>
      <c r="OJ42" s="254"/>
      <c r="OK42" s="254"/>
      <c r="OL42" s="254"/>
      <c r="OM42" s="254"/>
      <c r="ON42" s="142"/>
      <c r="OO42" s="142"/>
      <c r="OP42" s="149"/>
      <c r="OQ42" s="148"/>
      <c r="OR42" s="152"/>
      <c r="OS42" s="141"/>
      <c r="OT42" s="141"/>
      <c r="OU42" s="287"/>
      <c r="OV42" s="201"/>
      <c r="OW42" s="143"/>
      <c r="OX42" s="142"/>
      <c r="OY42" s="142"/>
      <c r="OZ42" s="201"/>
      <c r="PA42" s="201"/>
      <c r="PB42" s="142"/>
      <c r="PC42" s="142"/>
      <c r="PD42" s="142"/>
      <c r="PE42" s="149"/>
      <c r="PF42" s="148"/>
      <c r="PG42" s="152"/>
      <c r="PH42" s="141"/>
      <c r="PI42" s="141"/>
      <c r="PJ42" s="142"/>
      <c r="PK42" s="142"/>
      <c r="PL42" s="143"/>
      <c r="PM42" s="142"/>
      <c r="PN42" s="142"/>
      <c r="PO42" s="142"/>
      <c r="PP42" s="142"/>
      <c r="PQ42" s="142"/>
      <c r="PR42" s="142"/>
      <c r="PS42" s="142"/>
      <c r="PT42" s="149"/>
      <c r="PU42" s="148"/>
      <c r="PV42" s="142"/>
      <c r="PW42" s="142"/>
      <c r="PX42" s="142"/>
      <c r="PY42" s="142"/>
      <c r="PZ42" s="142"/>
      <c r="QA42" s="144"/>
      <c r="QB42" s="142"/>
      <c r="QC42" s="134"/>
      <c r="QD42" s="142"/>
    </row>
    <row r="43" spans="1:450" s="140" customFormat="1" ht="15" customHeight="1">
      <c r="A43" s="149"/>
      <c r="B43" s="148"/>
      <c r="C43" s="152"/>
      <c r="D43" s="141"/>
      <c r="E43" s="141"/>
      <c r="F43" s="142"/>
      <c r="G43" s="142"/>
      <c r="H43" s="143"/>
      <c r="I43" s="142"/>
      <c r="J43" s="142"/>
      <c r="K43" s="142"/>
      <c r="L43" s="142"/>
      <c r="M43" s="142"/>
      <c r="N43" s="142"/>
      <c r="O43" s="142"/>
      <c r="P43" s="149"/>
      <c r="Q43" s="148"/>
      <c r="R43" s="152"/>
      <c r="S43" s="141"/>
      <c r="T43" s="141"/>
      <c r="U43" s="142"/>
      <c r="V43" s="142"/>
      <c r="W43" s="143"/>
      <c r="X43" s="142"/>
      <c r="Y43" s="142"/>
      <c r="Z43" s="142"/>
      <c r="AA43" s="142"/>
      <c r="AB43" s="142"/>
      <c r="AC43" s="142"/>
      <c r="AD43" s="142"/>
      <c r="AE43" s="149"/>
      <c r="AF43" s="148"/>
      <c r="AG43" s="152"/>
      <c r="AH43" s="141"/>
      <c r="AI43" s="141"/>
      <c r="AJ43" s="142"/>
      <c r="AK43" s="142"/>
      <c r="AL43" s="143"/>
      <c r="AM43" s="142"/>
      <c r="AN43" s="142"/>
      <c r="AO43" s="142"/>
      <c r="AP43" s="142"/>
      <c r="AQ43" s="142"/>
      <c r="AR43" s="142"/>
      <c r="AS43" s="142"/>
      <c r="AT43" s="149"/>
      <c r="AU43" s="148"/>
      <c r="AV43" s="152"/>
      <c r="AW43" s="141"/>
      <c r="AX43" s="141"/>
      <c r="AY43" s="142"/>
      <c r="AZ43" s="142"/>
      <c r="BA43" s="143"/>
      <c r="BB43" s="142"/>
      <c r="BC43" s="142"/>
      <c r="BD43" s="142"/>
      <c r="BE43" s="142"/>
      <c r="BF43" s="142"/>
      <c r="BG43" s="142"/>
      <c r="BH43" s="142"/>
      <c r="BI43" s="149"/>
      <c r="BJ43" s="148"/>
      <c r="BK43" s="152"/>
      <c r="BL43" s="141"/>
      <c r="BM43" s="141"/>
      <c r="BN43" s="142"/>
      <c r="BO43" s="142"/>
      <c r="BP43" s="143"/>
      <c r="BQ43" s="142"/>
      <c r="BR43" s="142"/>
      <c r="BS43" s="142"/>
      <c r="BT43" s="142"/>
      <c r="BU43" s="142"/>
      <c r="BV43" s="142"/>
      <c r="BW43" s="142"/>
      <c r="BX43" s="149"/>
      <c r="BY43" s="148"/>
      <c r="BZ43" s="152"/>
      <c r="CA43" s="141"/>
      <c r="CB43" s="141"/>
      <c r="CC43" s="142"/>
      <c r="CD43" s="142"/>
      <c r="CE43" s="143"/>
      <c r="CF43" s="142"/>
      <c r="CG43" s="142"/>
      <c r="CH43" s="142"/>
      <c r="CI43" s="142"/>
      <c r="CJ43" s="142"/>
      <c r="CK43" s="142"/>
      <c r="CL43" s="142"/>
      <c r="CM43" s="149"/>
      <c r="CN43" s="148"/>
      <c r="CO43" s="152"/>
      <c r="CP43" s="141"/>
      <c r="CQ43" s="141"/>
      <c r="CR43" s="144"/>
      <c r="CS43" s="144"/>
      <c r="CT43" s="144"/>
      <c r="CU43" s="142"/>
      <c r="CV43" s="142"/>
      <c r="CW43" s="304"/>
      <c r="CX43" s="142"/>
      <c r="CY43" s="142"/>
      <c r="CZ43" s="142"/>
      <c r="DA43" s="108"/>
      <c r="DB43" s="149"/>
      <c r="DC43" s="148"/>
      <c r="DD43" s="152"/>
      <c r="DE43" s="141"/>
      <c r="DF43" s="141"/>
      <c r="DG43" s="142"/>
      <c r="DH43" s="142"/>
      <c r="DI43" s="143"/>
      <c r="DJ43" s="142"/>
      <c r="DK43" s="142"/>
      <c r="DL43" s="142"/>
      <c r="DM43" s="142"/>
      <c r="DN43" s="142"/>
      <c r="DO43" s="142"/>
      <c r="DP43" s="142"/>
      <c r="DQ43" s="149"/>
      <c r="DR43" s="148"/>
      <c r="DS43" s="152"/>
      <c r="DT43" s="141"/>
      <c r="DU43" s="141"/>
      <c r="DV43" s="142"/>
      <c r="DW43" s="142"/>
      <c r="DX43" s="143"/>
      <c r="DY43" s="142"/>
      <c r="DZ43" s="142"/>
      <c r="EA43" s="142"/>
      <c r="EB43" s="142"/>
      <c r="EC43" s="142"/>
      <c r="ED43" s="142"/>
      <c r="EE43" s="142"/>
      <c r="EF43" s="149"/>
      <c r="EG43" s="148"/>
      <c r="EH43" s="152"/>
      <c r="EI43" s="141"/>
      <c r="EJ43" s="141"/>
      <c r="EK43" s="142"/>
      <c r="EL43" s="142"/>
      <c r="EM43" s="143"/>
      <c r="EN43" s="142"/>
      <c r="EO43" s="142"/>
      <c r="EP43" s="142"/>
      <c r="EQ43" s="142"/>
      <c r="ER43" s="142"/>
      <c r="ES43" s="142"/>
      <c r="ET43" s="142"/>
      <c r="EU43" s="149"/>
      <c r="EV43" s="148"/>
      <c r="EW43" s="152"/>
      <c r="EX43" s="141"/>
      <c r="EY43" s="141"/>
      <c r="EZ43" s="142"/>
      <c r="FA43" s="142"/>
      <c r="FB43" s="143"/>
      <c r="FC43" s="142"/>
      <c r="FD43" s="142"/>
      <c r="FE43" s="142"/>
      <c r="FF43" s="142"/>
      <c r="FG43" s="142"/>
      <c r="FH43" s="142"/>
      <c r="FI43" s="142"/>
      <c r="FJ43" s="149"/>
      <c r="FK43" s="148"/>
      <c r="FL43" s="152"/>
      <c r="FM43" s="141"/>
      <c r="FN43" s="141"/>
      <c r="FO43" s="142"/>
      <c r="FP43" s="142"/>
      <c r="FQ43" s="143"/>
      <c r="FR43" s="142"/>
      <c r="FS43" s="142"/>
      <c r="FT43" s="142"/>
      <c r="FU43" s="142"/>
      <c r="FV43" s="142"/>
      <c r="FW43" s="142"/>
      <c r="FX43" s="142"/>
      <c r="FY43" s="149"/>
      <c r="FZ43" s="148"/>
      <c r="GA43" s="152"/>
      <c r="GB43" s="141"/>
      <c r="GC43" s="141"/>
      <c r="GD43" s="12"/>
      <c r="GE43" s="251"/>
      <c r="GF43" s="12"/>
      <c r="GG43" s="142"/>
      <c r="GH43" s="162"/>
      <c r="GI43" s="12"/>
      <c r="GJ43" s="162"/>
      <c r="GK43" s="162"/>
      <c r="GL43" s="142"/>
      <c r="GM43" s="142"/>
      <c r="GN43" s="149"/>
      <c r="GO43" s="148"/>
      <c r="GP43" s="152"/>
      <c r="GQ43" s="141"/>
      <c r="GR43" s="141"/>
      <c r="GS43" s="142"/>
      <c r="GT43" s="142"/>
      <c r="GU43" s="143"/>
      <c r="GV43" s="142"/>
      <c r="GW43" s="142"/>
      <c r="GX43" s="142"/>
      <c r="GY43" s="142"/>
      <c r="GZ43" s="142"/>
      <c r="HA43" s="142"/>
      <c r="HB43" s="142"/>
      <c r="HC43" s="149"/>
      <c r="HD43" s="148"/>
      <c r="HE43" s="152"/>
      <c r="HF43" s="141"/>
      <c r="HG43" s="141"/>
      <c r="HH43" s="142"/>
      <c r="HI43" s="142"/>
      <c r="HJ43" s="143"/>
      <c r="HK43" s="142"/>
      <c r="HL43" s="142"/>
      <c r="HM43" s="142"/>
      <c r="HN43" s="142"/>
      <c r="HO43" s="142"/>
      <c r="HP43" s="142"/>
      <c r="HQ43" s="142"/>
      <c r="HR43" s="149"/>
      <c r="HS43" s="148"/>
      <c r="HT43" s="152"/>
      <c r="HU43" s="141"/>
      <c r="HV43" s="141"/>
      <c r="HW43" s="142"/>
      <c r="HX43" s="142"/>
      <c r="HY43" s="143"/>
      <c r="HZ43" s="142"/>
      <c r="IA43" s="142"/>
      <c r="IB43" s="142"/>
      <c r="IC43" s="142"/>
      <c r="ID43" s="142"/>
      <c r="IE43" s="142"/>
      <c r="IF43" s="142"/>
      <c r="IG43" s="149"/>
      <c r="IH43" s="148"/>
      <c r="II43" s="152"/>
      <c r="IJ43" s="141"/>
      <c r="IK43" s="141"/>
      <c r="IL43" s="142"/>
      <c r="IM43" s="142"/>
      <c r="IN43" s="143"/>
      <c r="IO43" s="142"/>
      <c r="IP43" s="142"/>
      <c r="IQ43" s="142"/>
      <c r="IR43" s="142"/>
      <c r="IS43" s="142"/>
      <c r="IT43" s="142"/>
      <c r="IU43" s="142"/>
      <c r="IV43" s="149"/>
      <c r="IW43" s="148"/>
      <c r="IX43" s="152"/>
      <c r="IY43" s="141"/>
      <c r="IZ43" s="141"/>
      <c r="JA43" s="142"/>
      <c r="JB43" s="142"/>
      <c r="JC43" s="143"/>
      <c r="JD43" s="142"/>
      <c r="JE43" s="142"/>
      <c r="JF43" s="142"/>
      <c r="JG43" s="142"/>
      <c r="JH43" s="142"/>
      <c r="JI43" s="142"/>
      <c r="JJ43" s="142"/>
      <c r="JK43" s="149"/>
      <c r="JL43" s="148"/>
      <c r="JM43" s="152"/>
      <c r="JN43" s="141"/>
      <c r="JO43" s="141"/>
      <c r="JP43" s="287"/>
      <c r="JQ43" s="201"/>
      <c r="JR43" s="143"/>
      <c r="JS43" s="142"/>
      <c r="JT43" s="142"/>
      <c r="JU43" s="305"/>
      <c r="JV43" s="305"/>
      <c r="JW43" s="305"/>
      <c r="JX43" s="142"/>
      <c r="JY43" s="142"/>
      <c r="JZ43" s="149"/>
      <c r="KA43" s="148"/>
      <c r="KB43" s="152"/>
      <c r="KC43" s="152"/>
      <c r="KD43" s="152"/>
      <c r="KE43" s="152"/>
      <c r="KF43" s="152"/>
      <c r="KG43" s="152"/>
      <c r="KH43" s="142"/>
      <c r="KI43" s="142"/>
      <c r="KJ43" s="142"/>
      <c r="KK43" s="142"/>
      <c r="KL43" s="142"/>
      <c r="KM43" s="142"/>
      <c r="KN43" s="142"/>
      <c r="KO43" s="149"/>
      <c r="KP43" s="148"/>
      <c r="KQ43" s="152"/>
      <c r="KR43" s="152"/>
      <c r="KS43" s="152"/>
      <c r="KT43" s="152"/>
      <c r="KU43" s="152"/>
      <c r="KV43" s="152"/>
      <c r="KW43" s="142"/>
      <c r="KX43" s="142"/>
      <c r="KY43" s="142"/>
      <c r="KZ43" s="142"/>
      <c r="LA43" s="142"/>
      <c r="LB43" s="142"/>
      <c r="LC43" s="142"/>
      <c r="LD43" s="149"/>
      <c r="LE43" s="148"/>
      <c r="LF43" s="152"/>
      <c r="LG43" s="152"/>
      <c r="LH43" s="152"/>
      <c r="LI43" s="12"/>
      <c r="LJ43" s="12"/>
      <c r="LK43" s="12"/>
      <c r="LL43" s="142"/>
      <c r="LM43" s="162"/>
      <c r="LN43" s="252"/>
      <c r="LO43" s="252"/>
      <c r="LP43" s="252"/>
      <c r="LQ43" s="142"/>
      <c r="LR43" s="142"/>
      <c r="LS43" s="149"/>
      <c r="LT43" s="148"/>
      <c r="LU43" s="152"/>
      <c r="LV43" s="141"/>
      <c r="LW43" s="141"/>
      <c r="LX43" s="142"/>
      <c r="LY43" s="142"/>
      <c r="LZ43" s="143"/>
      <c r="MA43" s="142"/>
      <c r="MB43" s="142"/>
      <c r="MC43" s="142"/>
      <c r="MD43" s="142"/>
      <c r="ME43" s="142"/>
      <c r="MF43" s="142"/>
      <c r="MG43" s="142"/>
      <c r="MH43" s="149"/>
      <c r="MI43" s="148"/>
      <c r="MJ43" s="152"/>
      <c r="MK43" s="141"/>
      <c r="ML43" s="141"/>
      <c r="MM43" s="142"/>
      <c r="MN43" s="142"/>
      <c r="MO43" s="143"/>
      <c r="MP43" s="142"/>
      <c r="MQ43" s="142"/>
      <c r="MR43" s="142"/>
      <c r="MS43" s="142"/>
      <c r="MT43" s="142"/>
      <c r="MU43" s="142"/>
      <c r="MV43" s="142"/>
      <c r="MW43" s="149"/>
      <c r="MX43" s="148"/>
      <c r="MY43" s="152"/>
      <c r="MZ43" s="141"/>
      <c r="NA43" s="141"/>
      <c r="NB43" s="254"/>
      <c r="NC43" s="254"/>
      <c r="ND43" s="254"/>
      <c r="NE43" s="142"/>
      <c r="NF43" s="254"/>
      <c r="NG43" s="254"/>
      <c r="NH43" s="254"/>
      <c r="NI43" s="254"/>
      <c r="NJ43" s="142"/>
      <c r="NK43" s="142"/>
      <c r="NL43" s="149"/>
      <c r="NM43" s="148"/>
      <c r="NN43" s="152"/>
      <c r="NO43" s="109"/>
      <c r="NP43" s="127"/>
      <c r="NQ43" s="254"/>
      <c r="NR43" s="254"/>
      <c r="NS43" s="254"/>
      <c r="NT43" s="142"/>
      <c r="NU43" s="143"/>
      <c r="NV43" s="143"/>
      <c r="NW43" s="143"/>
      <c r="NX43" s="143"/>
      <c r="NY43" s="142"/>
      <c r="NZ43" s="108"/>
      <c r="OA43" s="149"/>
      <c r="OB43" s="148"/>
      <c r="OC43" s="152"/>
      <c r="OD43" s="141"/>
      <c r="OE43" s="141"/>
      <c r="OF43" s="254"/>
      <c r="OG43" s="254"/>
      <c r="OH43" s="254"/>
      <c r="OI43" s="142"/>
      <c r="OJ43" s="254"/>
      <c r="OK43" s="254"/>
      <c r="OL43" s="254"/>
      <c r="OM43" s="254"/>
      <c r="ON43" s="142"/>
      <c r="OO43" s="142"/>
      <c r="OP43" s="149"/>
      <c r="OQ43" s="148"/>
      <c r="OR43" s="152"/>
      <c r="OS43" s="141"/>
      <c r="OT43" s="141"/>
      <c r="OU43" s="287"/>
      <c r="OV43" s="201"/>
      <c r="OW43" s="143"/>
      <c r="OX43" s="142"/>
      <c r="OY43" s="142"/>
      <c r="OZ43" s="201"/>
      <c r="PA43" s="201"/>
      <c r="PB43" s="142"/>
      <c r="PC43" s="142"/>
      <c r="PD43" s="142"/>
      <c r="PE43" s="149"/>
      <c r="PF43" s="148"/>
      <c r="PG43" s="152"/>
      <c r="PH43" s="141"/>
      <c r="PI43" s="141"/>
      <c r="PJ43" s="142"/>
      <c r="PK43" s="142"/>
      <c r="PL43" s="143"/>
      <c r="PM43" s="142"/>
      <c r="PN43" s="142"/>
      <c r="PO43" s="142"/>
      <c r="PP43" s="142"/>
      <c r="PQ43" s="142"/>
      <c r="PR43" s="142"/>
      <c r="PS43" s="142"/>
      <c r="PT43" s="149"/>
      <c r="PU43" s="148"/>
      <c r="PV43" s="142"/>
      <c r="PW43" s="142"/>
      <c r="PX43" s="142"/>
      <c r="PY43" s="142"/>
      <c r="PZ43" s="142"/>
      <c r="QA43" s="144"/>
      <c r="QB43" s="142"/>
      <c r="QC43" s="134"/>
      <c r="QD43" s="142"/>
    </row>
    <row r="44" spans="1:450" s="140" customFormat="1" ht="15" customHeight="1">
      <c r="A44" s="149"/>
      <c r="B44" s="148"/>
      <c r="C44" s="152"/>
      <c r="D44" s="141"/>
      <c r="E44" s="141"/>
      <c r="F44" s="142"/>
      <c r="G44" s="142"/>
      <c r="H44" s="143"/>
      <c r="I44" s="142"/>
      <c r="J44" s="142"/>
      <c r="K44" s="142"/>
      <c r="L44" s="142"/>
      <c r="M44" s="142"/>
      <c r="N44" s="142"/>
      <c r="O44" s="142"/>
      <c r="P44" s="149"/>
      <c r="Q44" s="148"/>
      <c r="R44" s="152"/>
      <c r="S44" s="141"/>
      <c r="T44" s="141"/>
      <c r="U44" s="142"/>
      <c r="V44" s="142"/>
      <c r="W44" s="143"/>
      <c r="X44" s="142"/>
      <c r="Y44" s="142"/>
      <c r="Z44" s="142"/>
      <c r="AA44" s="142"/>
      <c r="AB44" s="142"/>
      <c r="AC44" s="142"/>
      <c r="AD44" s="142"/>
      <c r="AE44" s="149"/>
      <c r="AF44" s="148"/>
      <c r="AG44" s="152"/>
      <c r="AH44" s="141"/>
      <c r="AI44" s="141"/>
      <c r="AJ44" s="142"/>
      <c r="AK44" s="142"/>
      <c r="AL44" s="143"/>
      <c r="AM44" s="142"/>
      <c r="AN44" s="142"/>
      <c r="AO44" s="142"/>
      <c r="AP44" s="142"/>
      <c r="AQ44" s="142"/>
      <c r="AR44" s="142"/>
      <c r="AS44" s="142"/>
      <c r="AT44" s="149"/>
      <c r="AU44" s="148"/>
      <c r="AV44" s="152"/>
      <c r="AW44" s="141"/>
      <c r="AX44" s="141"/>
      <c r="AY44" s="142"/>
      <c r="AZ44" s="142"/>
      <c r="BA44" s="143"/>
      <c r="BB44" s="142"/>
      <c r="BC44" s="142"/>
      <c r="BD44" s="142"/>
      <c r="BE44" s="142"/>
      <c r="BF44" s="142"/>
      <c r="BG44" s="142"/>
      <c r="BH44" s="142"/>
      <c r="BI44" s="149"/>
      <c r="BJ44" s="148"/>
      <c r="BK44" s="152"/>
      <c r="BL44" s="141"/>
      <c r="BM44" s="141"/>
      <c r="BN44" s="142"/>
      <c r="BO44" s="142"/>
      <c r="BP44" s="143"/>
      <c r="BQ44" s="142"/>
      <c r="BR44" s="142"/>
      <c r="BS44" s="142"/>
      <c r="BT44" s="142"/>
      <c r="BU44" s="142"/>
      <c r="BV44" s="142"/>
      <c r="BW44" s="142"/>
      <c r="BX44" s="149"/>
      <c r="BY44" s="148"/>
      <c r="BZ44" s="152"/>
      <c r="CA44" s="141"/>
      <c r="CB44" s="141"/>
      <c r="CC44" s="142"/>
      <c r="CD44" s="142"/>
      <c r="CE44" s="143"/>
      <c r="CF44" s="142"/>
      <c r="CG44" s="142"/>
      <c r="CH44" s="142"/>
      <c r="CI44" s="142"/>
      <c r="CJ44" s="142"/>
      <c r="CK44" s="142"/>
      <c r="CL44" s="142"/>
      <c r="CM44" s="149"/>
      <c r="CN44" s="148"/>
      <c r="CO44" s="152"/>
      <c r="CP44" s="141"/>
      <c r="CQ44" s="141"/>
      <c r="CR44" s="144"/>
      <c r="CS44" s="144"/>
      <c r="CT44" s="144"/>
      <c r="CU44" s="142"/>
      <c r="CV44" s="142"/>
      <c r="CW44" s="304"/>
      <c r="CX44" s="142"/>
      <c r="CY44" s="142"/>
      <c r="CZ44" s="142"/>
      <c r="DA44" s="108"/>
      <c r="DB44" s="149"/>
      <c r="DC44" s="148"/>
      <c r="DD44" s="152"/>
      <c r="DE44" s="141"/>
      <c r="DF44" s="141"/>
      <c r="DG44" s="142"/>
      <c r="DH44" s="142"/>
      <c r="DI44" s="143"/>
      <c r="DJ44" s="142"/>
      <c r="DK44" s="142"/>
      <c r="DL44" s="142"/>
      <c r="DM44" s="142"/>
      <c r="DN44" s="142"/>
      <c r="DO44" s="142"/>
      <c r="DP44" s="142"/>
      <c r="DQ44" s="149"/>
      <c r="DR44" s="148"/>
      <c r="DS44" s="152"/>
      <c r="DT44" s="141"/>
      <c r="DU44" s="141"/>
      <c r="DV44" s="142"/>
      <c r="DW44" s="142"/>
      <c r="DX44" s="143"/>
      <c r="DY44" s="142"/>
      <c r="DZ44" s="142"/>
      <c r="EA44" s="142"/>
      <c r="EB44" s="142"/>
      <c r="EC44" s="142"/>
      <c r="ED44" s="142"/>
      <c r="EE44" s="142"/>
      <c r="EF44" s="149"/>
      <c r="EG44" s="148"/>
      <c r="EH44" s="152"/>
      <c r="EI44" s="141"/>
      <c r="EJ44" s="141"/>
      <c r="EK44" s="142"/>
      <c r="EL44" s="142"/>
      <c r="EM44" s="143"/>
      <c r="EN44" s="142"/>
      <c r="EO44" s="142"/>
      <c r="EP44" s="142"/>
      <c r="EQ44" s="142"/>
      <c r="ER44" s="142"/>
      <c r="ES44" s="142"/>
      <c r="ET44" s="142"/>
      <c r="EU44" s="149"/>
      <c r="EV44" s="148"/>
      <c r="EW44" s="152"/>
      <c r="EX44" s="141"/>
      <c r="EY44" s="141"/>
      <c r="EZ44" s="142"/>
      <c r="FA44" s="142"/>
      <c r="FB44" s="143"/>
      <c r="FC44" s="142"/>
      <c r="FD44" s="142"/>
      <c r="FE44" s="142"/>
      <c r="FF44" s="142"/>
      <c r="FG44" s="142"/>
      <c r="FH44" s="142"/>
      <c r="FI44" s="142"/>
      <c r="FJ44" s="149"/>
      <c r="FK44" s="148"/>
      <c r="FL44" s="152"/>
      <c r="FM44" s="141"/>
      <c r="FN44" s="141"/>
      <c r="FO44" s="142"/>
      <c r="FP44" s="142"/>
      <c r="FQ44" s="143"/>
      <c r="FR44" s="142"/>
      <c r="FS44" s="142"/>
      <c r="FT44" s="142"/>
      <c r="FU44" s="142"/>
      <c r="FV44" s="142"/>
      <c r="FW44" s="142"/>
      <c r="FX44" s="142"/>
      <c r="FY44" s="149"/>
      <c r="FZ44" s="148"/>
      <c r="GA44" s="152"/>
      <c r="GB44" s="141"/>
      <c r="GC44" s="141"/>
      <c r="GD44" s="12"/>
      <c r="GE44" s="251"/>
      <c r="GF44" s="12"/>
      <c r="GG44" s="142"/>
      <c r="GH44" s="162"/>
      <c r="GI44" s="12"/>
      <c r="GJ44" s="162"/>
      <c r="GK44" s="162"/>
      <c r="GL44" s="142"/>
      <c r="GM44" s="142"/>
      <c r="GN44" s="149"/>
      <c r="GO44" s="148"/>
      <c r="GP44" s="152"/>
      <c r="GQ44" s="141"/>
      <c r="GR44" s="141"/>
      <c r="GS44" s="142"/>
      <c r="GT44" s="142"/>
      <c r="GU44" s="143"/>
      <c r="GV44" s="142"/>
      <c r="GW44" s="142"/>
      <c r="GX44" s="142"/>
      <c r="GY44" s="142"/>
      <c r="GZ44" s="142"/>
      <c r="HA44" s="142"/>
      <c r="HB44" s="142"/>
      <c r="HC44" s="149"/>
      <c r="HD44" s="148"/>
      <c r="HE44" s="152"/>
      <c r="HF44" s="141"/>
      <c r="HG44" s="141"/>
      <c r="HH44" s="142"/>
      <c r="HI44" s="142"/>
      <c r="HJ44" s="143"/>
      <c r="HK44" s="142"/>
      <c r="HL44" s="142"/>
      <c r="HM44" s="142"/>
      <c r="HN44" s="142"/>
      <c r="HO44" s="142"/>
      <c r="HP44" s="142"/>
      <c r="HQ44" s="142"/>
      <c r="HR44" s="149"/>
      <c r="HS44" s="148"/>
      <c r="HT44" s="152"/>
      <c r="HU44" s="141"/>
      <c r="HV44" s="141"/>
      <c r="HW44" s="142"/>
      <c r="HX44" s="142"/>
      <c r="HY44" s="143"/>
      <c r="HZ44" s="142"/>
      <c r="IA44" s="142"/>
      <c r="IB44" s="142"/>
      <c r="IC44" s="142"/>
      <c r="ID44" s="142"/>
      <c r="IE44" s="142"/>
      <c r="IF44" s="142"/>
      <c r="IG44" s="149"/>
      <c r="IH44" s="148"/>
      <c r="II44" s="152"/>
      <c r="IJ44" s="141"/>
      <c r="IK44" s="141"/>
      <c r="IL44" s="142"/>
      <c r="IM44" s="142"/>
      <c r="IN44" s="143"/>
      <c r="IO44" s="142"/>
      <c r="IP44" s="142"/>
      <c r="IQ44" s="142"/>
      <c r="IR44" s="142"/>
      <c r="IS44" s="142"/>
      <c r="IT44" s="142"/>
      <c r="IU44" s="142"/>
      <c r="IV44" s="149"/>
      <c r="IW44" s="148"/>
      <c r="IX44" s="152"/>
      <c r="IY44" s="141"/>
      <c r="IZ44" s="141"/>
      <c r="JA44" s="142"/>
      <c r="JB44" s="142"/>
      <c r="JC44" s="143"/>
      <c r="JD44" s="142"/>
      <c r="JE44" s="142"/>
      <c r="JF44" s="142"/>
      <c r="JG44" s="142"/>
      <c r="JH44" s="142"/>
      <c r="JI44" s="142"/>
      <c r="JJ44" s="142"/>
      <c r="JK44" s="149"/>
      <c r="JL44" s="148"/>
      <c r="JM44" s="152"/>
      <c r="JN44" s="141"/>
      <c r="JO44" s="141"/>
      <c r="JP44" s="287"/>
      <c r="JQ44" s="201"/>
      <c r="JR44" s="143"/>
      <c r="JS44" s="142"/>
      <c r="JT44" s="142"/>
      <c r="JU44" s="305"/>
      <c r="JV44" s="305"/>
      <c r="JW44" s="305"/>
      <c r="JX44" s="142"/>
      <c r="JY44" s="142"/>
      <c r="JZ44" s="149"/>
      <c r="KA44" s="148"/>
      <c r="KB44" s="152"/>
      <c r="KC44" s="152"/>
      <c r="KD44" s="152"/>
      <c r="KE44" s="152"/>
      <c r="KF44" s="152"/>
      <c r="KG44" s="152"/>
      <c r="KH44" s="142"/>
      <c r="KI44" s="142"/>
      <c r="KJ44" s="142"/>
      <c r="KK44" s="142"/>
      <c r="KL44" s="142"/>
      <c r="KM44" s="142"/>
      <c r="KN44" s="142"/>
      <c r="KO44" s="149"/>
      <c r="KP44" s="148"/>
      <c r="KQ44" s="152"/>
      <c r="KR44" s="152"/>
      <c r="KS44" s="152"/>
      <c r="KT44" s="152"/>
      <c r="KU44" s="152"/>
      <c r="KV44" s="152"/>
      <c r="KW44" s="142"/>
      <c r="KX44" s="142"/>
      <c r="KY44" s="142"/>
      <c r="KZ44" s="142"/>
      <c r="LA44" s="142"/>
      <c r="LB44" s="142"/>
      <c r="LC44" s="142"/>
      <c r="LD44" s="149"/>
      <c r="LE44" s="148"/>
      <c r="LF44" s="152"/>
      <c r="LG44" s="152"/>
      <c r="LH44" s="152"/>
      <c r="LI44" s="12"/>
      <c r="LJ44" s="12"/>
      <c r="LK44" s="12"/>
      <c r="LL44" s="142"/>
      <c r="LM44" s="162"/>
      <c r="LN44" s="252"/>
      <c r="LO44" s="252"/>
      <c r="LP44" s="252"/>
      <c r="LQ44" s="142"/>
      <c r="LR44" s="142"/>
      <c r="LS44" s="149"/>
      <c r="LT44" s="148"/>
      <c r="LU44" s="152"/>
      <c r="LV44" s="141"/>
      <c r="LW44" s="141"/>
      <c r="LX44" s="142"/>
      <c r="LY44" s="142"/>
      <c r="LZ44" s="143"/>
      <c r="MA44" s="142"/>
      <c r="MB44" s="142"/>
      <c r="MC44" s="142"/>
      <c r="MD44" s="142"/>
      <c r="ME44" s="142"/>
      <c r="MF44" s="142"/>
      <c r="MG44" s="142"/>
      <c r="MH44" s="149"/>
      <c r="MI44" s="148"/>
      <c r="MJ44" s="152"/>
      <c r="MK44" s="141"/>
      <c r="ML44" s="141"/>
      <c r="MM44" s="142"/>
      <c r="MN44" s="142"/>
      <c r="MO44" s="143"/>
      <c r="MP44" s="142"/>
      <c r="MQ44" s="142"/>
      <c r="MR44" s="142"/>
      <c r="MS44" s="142"/>
      <c r="MT44" s="142"/>
      <c r="MU44" s="142"/>
      <c r="MV44" s="142"/>
      <c r="MW44" s="149"/>
      <c r="MX44" s="148"/>
      <c r="MY44" s="152"/>
      <c r="MZ44" s="141"/>
      <c r="NA44" s="141"/>
      <c r="NB44" s="254"/>
      <c r="NC44" s="254"/>
      <c r="ND44" s="254"/>
      <c r="NE44" s="142"/>
      <c r="NF44" s="254"/>
      <c r="NG44" s="254"/>
      <c r="NH44" s="254"/>
      <c r="NI44" s="254"/>
      <c r="NJ44" s="142"/>
      <c r="NK44" s="142"/>
      <c r="NL44" s="149"/>
      <c r="NM44" s="148"/>
      <c r="NN44" s="152"/>
      <c r="NO44" s="109"/>
      <c r="NP44" s="127"/>
      <c r="NQ44" s="254"/>
      <c r="NR44" s="254"/>
      <c r="NS44" s="254"/>
      <c r="NT44" s="142"/>
      <c r="NU44" s="143"/>
      <c r="NV44" s="143"/>
      <c r="NW44" s="143"/>
      <c r="NX44" s="143"/>
      <c r="NY44" s="142"/>
      <c r="NZ44" s="177"/>
      <c r="OA44" s="149"/>
      <c r="OB44" s="148"/>
      <c r="OC44" s="152"/>
      <c r="OD44" s="141"/>
      <c r="OE44" s="141"/>
      <c r="OF44" s="254"/>
      <c r="OG44" s="254"/>
      <c r="OH44" s="254"/>
      <c r="OI44" s="142"/>
      <c r="OJ44" s="254"/>
      <c r="OK44" s="254"/>
      <c r="OL44" s="254"/>
      <c r="OM44" s="254"/>
      <c r="ON44" s="142"/>
      <c r="OO44" s="142"/>
      <c r="OP44" s="149"/>
      <c r="OQ44" s="148"/>
      <c r="OR44" s="152"/>
      <c r="OS44" s="141"/>
      <c r="OT44" s="141"/>
      <c r="OU44" s="287"/>
      <c r="OV44" s="201"/>
      <c r="OW44" s="143"/>
      <c r="OX44" s="142"/>
      <c r="OY44" s="142"/>
      <c r="OZ44" s="201"/>
      <c r="PA44" s="201"/>
      <c r="PB44" s="142"/>
      <c r="PC44" s="142"/>
      <c r="PD44" s="142"/>
      <c r="PE44" s="149"/>
      <c r="PF44" s="148"/>
      <c r="PG44" s="152"/>
      <c r="PH44" s="141"/>
      <c r="PI44" s="141"/>
      <c r="PJ44" s="142"/>
      <c r="PK44" s="142"/>
      <c r="PL44" s="143"/>
      <c r="PM44" s="142"/>
      <c r="PN44" s="142"/>
      <c r="PO44" s="142"/>
      <c r="PP44" s="142"/>
      <c r="PQ44" s="142"/>
      <c r="PR44" s="142"/>
      <c r="PS44" s="142"/>
      <c r="PT44" s="149"/>
      <c r="PU44" s="148"/>
      <c r="PV44" s="142"/>
      <c r="PW44" s="142"/>
      <c r="PX44" s="142"/>
      <c r="PY44" s="142"/>
      <c r="PZ44" s="142"/>
      <c r="QA44" s="144"/>
      <c r="QB44" s="142"/>
      <c r="QC44" s="134"/>
      <c r="QD44" s="142"/>
    </row>
    <row r="45" spans="1:450" s="140" customFormat="1" ht="15" customHeight="1">
      <c r="A45" s="149"/>
      <c r="B45" s="148"/>
      <c r="C45" s="152"/>
      <c r="D45" s="141"/>
      <c r="E45" s="141"/>
      <c r="F45" s="142"/>
      <c r="G45" s="142"/>
      <c r="H45" s="143"/>
      <c r="I45" s="142"/>
      <c r="J45" s="142"/>
      <c r="K45" s="142"/>
      <c r="L45" s="142"/>
      <c r="M45" s="142"/>
      <c r="N45" s="142"/>
      <c r="O45" s="142"/>
      <c r="P45" s="149"/>
      <c r="Q45" s="148"/>
      <c r="R45" s="152"/>
      <c r="S45" s="141"/>
      <c r="T45" s="141"/>
      <c r="U45" s="142"/>
      <c r="V45" s="142"/>
      <c r="W45" s="143"/>
      <c r="X45" s="142"/>
      <c r="Y45" s="142"/>
      <c r="Z45" s="142"/>
      <c r="AA45" s="142"/>
      <c r="AB45" s="142"/>
      <c r="AC45" s="142"/>
      <c r="AD45" s="142"/>
      <c r="AE45" s="149"/>
      <c r="AF45" s="148"/>
      <c r="AG45" s="152"/>
      <c r="AH45" s="141"/>
      <c r="AI45" s="141"/>
      <c r="AJ45" s="142"/>
      <c r="AK45" s="142"/>
      <c r="AL45" s="143"/>
      <c r="AM45" s="142"/>
      <c r="AN45" s="142"/>
      <c r="AO45" s="142"/>
      <c r="AP45" s="142"/>
      <c r="AQ45" s="142"/>
      <c r="AR45" s="142"/>
      <c r="AS45" s="142"/>
      <c r="AT45" s="149"/>
      <c r="AU45" s="148"/>
      <c r="AV45" s="152"/>
      <c r="AW45" s="141"/>
      <c r="AX45" s="141"/>
      <c r="AY45" s="142"/>
      <c r="AZ45" s="142"/>
      <c r="BA45" s="143"/>
      <c r="BB45" s="142"/>
      <c r="BC45" s="142"/>
      <c r="BD45" s="142"/>
      <c r="BE45" s="142"/>
      <c r="BF45" s="142"/>
      <c r="BG45" s="142"/>
      <c r="BH45" s="142"/>
      <c r="BI45" s="149"/>
      <c r="BJ45" s="148"/>
      <c r="BK45" s="152"/>
      <c r="BL45" s="141"/>
      <c r="BM45" s="141"/>
      <c r="BN45" s="142"/>
      <c r="BO45" s="142"/>
      <c r="BP45" s="143"/>
      <c r="BQ45" s="142"/>
      <c r="BR45" s="142"/>
      <c r="BS45" s="142"/>
      <c r="BT45" s="142"/>
      <c r="BU45" s="142"/>
      <c r="BV45" s="142"/>
      <c r="BW45" s="142"/>
      <c r="BX45" s="149"/>
      <c r="BY45" s="148"/>
      <c r="BZ45" s="152"/>
      <c r="CA45" s="141"/>
      <c r="CB45" s="141"/>
      <c r="CC45" s="142"/>
      <c r="CD45" s="142"/>
      <c r="CE45" s="143"/>
      <c r="CF45" s="142"/>
      <c r="CG45" s="142"/>
      <c r="CH45" s="142"/>
      <c r="CI45" s="142"/>
      <c r="CJ45" s="142"/>
      <c r="CK45" s="142"/>
      <c r="CL45" s="142"/>
      <c r="CM45" s="149"/>
      <c r="CN45" s="148"/>
      <c r="CO45" s="152"/>
      <c r="CP45" s="141"/>
      <c r="CQ45" s="141"/>
      <c r="CR45" s="144"/>
      <c r="CS45" s="144"/>
      <c r="CT45" s="144"/>
      <c r="CU45" s="142"/>
      <c r="CV45" s="142"/>
      <c r="CW45" s="304"/>
      <c r="CX45" s="142"/>
      <c r="CY45" s="142"/>
      <c r="CZ45" s="142"/>
      <c r="DA45" s="108"/>
      <c r="DB45" s="149"/>
      <c r="DC45" s="148"/>
      <c r="DD45" s="152"/>
      <c r="DE45" s="141"/>
      <c r="DF45" s="141"/>
      <c r="DG45" s="142"/>
      <c r="DH45" s="142"/>
      <c r="DI45" s="143"/>
      <c r="DJ45" s="142"/>
      <c r="DK45" s="142"/>
      <c r="DL45" s="142"/>
      <c r="DM45" s="142"/>
      <c r="DN45" s="142"/>
      <c r="DO45" s="142"/>
      <c r="DP45" s="142"/>
      <c r="DQ45" s="149"/>
      <c r="DR45" s="148"/>
      <c r="DS45" s="152"/>
      <c r="DT45" s="141"/>
      <c r="DU45" s="141"/>
      <c r="DV45" s="142"/>
      <c r="DW45" s="142"/>
      <c r="DX45" s="143"/>
      <c r="DY45" s="142"/>
      <c r="DZ45" s="142"/>
      <c r="EA45" s="142"/>
      <c r="EB45" s="142"/>
      <c r="EC45" s="142"/>
      <c r="ED45" s="142"/>
      <c r="EE45" s="142"/>
      <c r="EF45" s="149"/>
      <c r="EG45" s="148"/>
      <c r="EH45" s="152"/>
      <c r="EI45" s="141"/>
      <c r="EJ45" s="141"/>
      <c r="EK45" s="142"/>
      <c r="EL45" s="142"/>
      <c r="EM45" s="143"/>
      <c r="EN45" s="142"/>
      <c r="EO45" s="142"/>
      <c r="EP45" s="142"/>
      <c r="EQ45" s="142"/>
      <c r="ER45" s="142"/>
      <c r="ES45" s="142"/>
      <c r="ET45" s="142"/>
      <c r="EU45" s="149"/>
      <c r="EV45" s="148"/>
      <c r="EW45" s="152"/>
      <c r="EX45" s="141"/>
      <c r="EY45" s="141"/>
      <c r="EZ45" s="142"/>
      <c r="FA45" s="142"/>
      <c r="FB45" s="143"/>
      <c r="FC45" s="142"/>
      <c r="FD45" s="142"/>
      <c r="FE45" s="142"/>
      <c r="FF45" s="142"/>
      <c r="FG45" s="142"/>
      <c r="FH45" s="142"/>
      <c r="FI45" s="142"/>
      <c r="FJ45" s="149"/>
      <c r="FK45" s="148"/>
      <c r="FL45" s="152"/>
      <c r="FM45" s="141"/>
      <c r="FN45" s="141"/>
      <c r="FO45" s="142"/>
      <c r="FP45" s="142"/>
      <c r="FQ45" s="143"/>
      <c r="FR45" s="142"/>
      <c r="FS45" s="142"/>
      <c r="FT45" s="142"/>
      <c r="FU45" s="142"/>
      <c r="FV45" s="142"/>
      <c r="FW45" s="142"/>
      <c r="FX45" s="142"/>
      <c r="FY45" s="149"/>
      <c r="FZ45" s="148"/>
      <c r="GA45" s="152"/>
      <c r="GB45" s="141"/>
      <c r="GC45" s="141"/>
      <c r="GD45" s="12"/>
      <c r="GE45" s="251"/>
      <c r="GF45" s="12"/>
      <c r="GG45" s="142"/>
      <c r="GH45" s="162"/>
      <c r="GI45" s="12"/>
      <c r="GJ45" s="162"/>
      <c r="GK45" s="162"/>
      <c r="GL45" s="142"/>
      <c r="GM45" s="142"/>
      <c r="GN45" s="149"/>
      <c r="GO45" s="148"/>
      <c r="GP45" s="152"/>
      <c r="GQ45" s="141"/>
      <c r="GR45" s="141"/>
      <c r="GS45" s="142"/>
      <c r="GT45" s="142"/>
      <c r="GU45" s="143"/>
      <c r="GV45" s="142"/>
      <c r="GW45" s="142"/>
      <c r="GX45" s="142"/>
      <c r="GY45" s="142"/>
      <c r="GZ45" s="142"/>
      <c r="HA45" s="142"/>
      <c r="HB45" s="142"/>
      <c r="HC45" s="149"/>
      <c r="HD45" s="148"/>
      <c r="HE45" s="152"/>
      <c r="HF45" s="141"/>
      <c r="HG45" s="141"/>
      <c r="HH45" s="142"/>
      <c r="HI45" s="142"/>
      <c r="HJ45" s="143"/>
      <c r="HK45" s="142"/>
      <c r="HL45" s="142"/>
      <c r="HM45" s="142"/>
      <c r="HN45" s="142"/>
      <c r="HO45" s="142"/>
      <c r="HP45" s="142"/>
      <c r="HQ45" s="142"/>
      <c r="HR45" s="149"/>
      <c r="HS45" s="148"/>
      <c r="HT45" s="152"/>
      <c r="HU45" s="141"/>
      <c r="HV45" s="141"/>
      <c r="HW45" s="142"/>
      <c r="HX45" s="142"/>
      <c r="HY45" s="143"/>
      <c r="HZ45" s="142"/>
      <c r="IA45" s="142"/>
      <c r="IB45" s="142"/>
      <c r="IC45" s="142"/>
      <c r="ID45" s="142"/>
      <c r="IE45" s="142"/>
      <c r="IF45" s="142"/>
      <c r="IG45" s="149"/>
      <c r="IH45" s="148"/>
      <c r="II45" s="152"/>
      <c r="IJ45" s="141"/>
      <c r="IK45" s="141"/>
      <c r="IL45" s="142"/>
      <c r="IM45" s="142"/>
      <c r="IN45" s="143"/>
      <c r="IO45" s="142"/>
      <c r="IP45" s="142"/>
      <c r="IQ45" s="142"/>
      <c r="IR45" s="142"/>
      <c r="IS45" s="142"/>
      <c r="IT45" s="142"/>
      <c r="IU45" s="142"/>
      <c r="IV45" s="149"/>
      <c r="IW45" s="148"/>
      <c r="IX45" s="152"/>
      <c r="IY45" s="141"/>
      <c r="IZ45" s="141"/>
      <c r="JA45" s="142"/>
      <c r="JB45" s="142"/>
      <c r="JC45" s="143"/>
      <c r="JD45" s="142"/>
      <c r="JE45" s="142"/>
      <c r="JF45" s="142"/>
      <c r="JG45" s="142"/>
      <c r="JH45" s="142"/>
      <c r="JI45" s="142"/>
      <c r="JJ45" s="142"/>
      <c r="JK45" s="149"/>
      <c r="JL45" s="148"/>
      <c r="JM45" s="152"/>
      <c r="JN45" s="141"/>
      <c r="JO45" s="141"/>
      <c r="JP45" s="287"/>
      <c r="JQ45" s="201"/>
      <c r="JR45" s="143"/>
      <c r="JS45" s="142"/>
      <c r="JT45" s="142"/>
      <c r="JU45" s="305"/>
      <c r="JV45" s="305"/>
      <c r="JW45" s="305"/>
      <c r="JX45" s="142"/>
      <c r="JY45" s="142"/>
      <c r="JZ45" s="149"/>
      <c r="KA45" s="148"/>
      <c r="KB45" s="152"/>
      <c r="KC45" s="152"/>
      <c r="KD45" s="152"/>
      <c r="KE45" s="152"/>
      <c r="KF45" s="152"/>
      <c r="KG45" s="152"/>
      <c r="KH45" s="142"/>
      <c r="KI45" s="142"/>
      <c r="KJ45" s="142"/>
      <c r="KK45" s="142"/>
      <c r="KL45" s="142"/>
      <c r="KM45" s="142"/>
      <c r="KN45" s="142"/>
      <c r="KO45" s="149"/>
      <c r="KP45" s="148"/>
      <c r="KQ45" s="152"/>
      <c r="KR45" s="152"/>
      <c r="KS45" s="152"/>
      <c r="KT45" s="152"/>
      <c r="KU45" s="152"/>
      <c r="KV45" s="152"/>
      <c r="KW45" s="142"/>
      <c r="KX45" s="142"/>
      <c r="KY45" s="142"/>
      <c r="KZ45" s="142"/>
      <c r="LA45" s="142"/>
      <c r="LB45" s="142"/>
      <c r="LC45" s="142"/>
      <c r="LD45" s="149"/>
      <c r="LE45" s="148"/>
      <c r="LF45" s="152"/>
      <c r="LG45" s="152"/>
      <c r="LH45" s="152"/>
      <c r="LI45" s="12"/>
      <c r="LJ45" s="12"/>
      <c r="LK45" s="12"/>
      <c r="LL45" s="142"/>
      <c r="LM45" s="162"/>
      <c r="LN45" s="252"/>
      <c r="LO45" s="252"/>
      <c r="LP45" s="252"/>
      <c r="LQ45" s="142"/>
      <c r="LR45" s="142"/>
      <c r="LS45" s="149"/>
      <c r="LT45" s="148"/>
      <c r="LU45" s="152"/>
      <c r="LV45" s="141"/>
      <c r="LW45" s="141"/>
      <c r="LX45" s="142"/>
      <c r="LY45" s="142"/>
      <c r="LZ45" s="143"/>
      <c r="MA45" s="142"/>
      <c r="MB45" s="142"/>
      <c r="MC45" s="142"/>
      <c r="MD45" s="142"/>
      <c r="ME45" s="142"/>
      <c r="MF45" s="142"/>
      <c r="MG45" s="142"/>
      <c r="MH45" s="149"/>
      <c r="MI45" s="148"/>
      <c r="MJ45" s="152"/>
      <c r="MK45" s="141"/>
      <c r="ML45" s="141"/>
      <c r="MM45" s="142"/>
      <c r="MN45" s="142"/>
      <c r="MO45" s="143"/>
      <c r="MP45" s="142"/>
      <c r="MQ45" s="142"/>
      <c r="MR45" s="142"/>
      <c r="MS45" s="142"/>
      <c r="MT45" s="142"/>
      <c r="MU45" s="142"/>
      <c r="MV45" s="142"/>
      <c r="MW45" s="149"/>
      <c r="MX45" s="148"/>
      <c r="MY45" s="152"/>
      <c r="MZ45" s="141"/>
      <c r="NA45" s="141"/>
      <c r="NB45" s="254"/>
      <c r="NC45" s="254"/>
      <c r="ND45" s="254"/>
      <c r="NE45" s="142"/>
      <c r="NF45" s="254"/>
      <c r="NG45" s="254"/>
      <c r="NH45" s="254"/>
      <c r="NI45" s="254"/>
      <c r="NJ45" s="142"/>
      <c r="NK45" s="142"/>
      <c r="NL45" s="149"/>
      <c r="NM45" s="148"/>
      <c r="NN45" s="152"/>
      <c r="NO45" s="109"/>
      <c r="NP45" s="127"/>
      <c r="NQ45" s="254"/>
      <c r="NR45" s="254"/>
      <c r="NS45" s="254"/>
      <c r="NT45" s="142"/>
      <c r="NU45" s="143"/>
      <c r="NV45" s="143"/>
      <c r="NW45" s="143"/>
      <c r="NX45" s="143"/>
      <c r="NY45" s="142"/>
      <c r="NZ45" s="177"/>
      <c r="OA45" s="149"/>
      <c r="OB45" s="148"/>
      <c r="OC45" s="152"/>
      <c r="OD45" s="141"/>
      <c r="OE45" s="141"/>
      <c r="OF45" s="254"/>
      <c r="OG45" s="254"/>
      <c r="OH45" s="254"/>
      <c r="OI45" s="142"/>
      <c r="OJ45" s="254"/>
      <c r="OK45" s="254"/>
      <c r="OL45" s="254"/>
      <c r="OM45" s="254"/>
      <c r="ON45" s="142"/>
      <c r="OO45" s="142"/>
      <c r="OP45" s="149"/>
      <c r="OQ45" s="148"/>
      <c r="OR45" s="152"/>
      <c r="OS45" s="141"/>
      <c r="OT45" s="141"/>
      <c r="OU45" s="287"/>
      <c r="OV45" s="201"/>
      <c r="OW45" s="143"/>
      <c r="OX45" s="142"/>
      <c r="OY45" s="142"/>
      <c r="OZ45" s="201"/>
      <c r="PA45" s="201"/>
      <c r="PB45" s="142"/>
      <c r="PC45" s="142"/>
      <c r="PD45" s="142"/>
      <c r="PE45" s="149"/>
      <c r="PF45" s="148"/>
      <c r="PG45" s="152"/>
      <c r="PH45" s="141"/>
      <c r="PI45" s="141"/>
      <c r="PJ45" s="142"/>
      <c r="PK45" s="142"/>
      <c r="PL45" s="143"/>
      <c r="PM45" s="142"/>
      <c r="PN45" s="142"/>
      <c r="PO45" s="142"/>
      <c r="PP45" s="142"/>
      <c r="PQ45" s="142"/>
      <c r="PR45" s="142"/>
      <c r="PS45" s="142"/>
      <c r="PT45" s="149"/>
      <c r="PU45" s="148"/>
      <c r="PV45" s="142"/>
      <c r="PW45" s="142"/>
      <c r="PX45" s="142"/>
      <c r="PY45" s="142"/>
      <c r="PZ45" s="142"/>
      <c r="QA45" s="144"/>
      <c r="QB45" s="142"/>
      <c r="QC45" s="134"/>
      <c r="QD45" s="142"/>
    </row>
    <row r="46" spans="1:450" s="140" customFormat="1" ht="15" customHeight="1">
      <c r="A46" s="149"/>
      <c r="B46" s="148"/>
      <c r="C46" s="152"/>
      <c r="D46" s="141"/>
      <c r="E46" s="141"/>
      <c r="F46" s="142"/>
      <c r="G46" s="142"/>
      <c r="H46" s="143"/>
      <c r="I46" s="142"/>
      <c r="J46" s="142"/>
      <c r="K46" s="142"/>
      <c r="L46" s="142"/>
      <c r="M46" s="142"/>
      <c r="N46" s="142"/>
      <c r="O46" s="142"/>
      <c r="P46" s="149"/>
      <c r="Q46" s="148"/>
      <c r="R46" s="152"/>
      <c r="S46" s="141"/>
      <c r="T46" s="141"/>
      <c r="U46" s="142"/>
      <c r="V46" s="142"/>
      <c r="W46" s="143"/>
      <c r="X46" s="142"/>
      <c r="Y46" s="142"/>
      <c r="Z46" s="142"/>
      <c r="AA46" s="142"/>
      <c r="AB46" s="142"/>
      <c r="AC46" s="142"/>
      <c r="AD46" s="142"/>
      <c r="AE46" s="149"/>
      <c r="AF46" s="148"/>
      <c r="AG46" s="152"/>
      <c r="AH46" s="141"/>
      <c r="AI46" s="141"/>
      <c r="AJ46" s="142"/>
      <c r="AK46" s="142"/>
      <c r="AL46" s="143"/>
      <c r="AM46" s="142"/>
      <c r="AN46" s="142"/>
      <c r="AO46" s="142"/>
      <c r="AP46" s="142"/>
      <c r="AQ46" s="142"/>
      <c r="AR46" s="142"/>
      <c r="AS46" s="142"/>
      <c r="AT46" s="149"/>
      <c r="AU46" s="148"/>
      <c r="AV46" s="152"/>
      <c r="AW46" s="141"/>
      <c r="AX46" s="141"/>
      <c r="AY46" s="142"/>
      <c r="AZ46" s="142"/>
      <c r="BA46" s="143"/>
      <c r="BB46" s="142"/>
      <c r="BC46" s="142"/>
      <c r="BD46" s="142"/>
      <c r="BE46" s="142"/>
      <c r="BF46" s="142"/>
      <c r="BG46" s="142"/>
      <c r="BH46" s="142"/>
      <c r="BI46" s="149"/>
      <c r="BJ46" s="148"/>
      <c r="BK46" s="152"/>
      <c r="BL46" s="141"/>
      <c r="BM46" s="141"/>
      <c r="BN46" s="142"/>
      <c r="BO46" s="142"/>
      <c r="BP46" s="143"/>
      <c r="BQ46" s="142"/>
      <c r="BR46" s="142"/>
      <c r="BS46" s="142"/>
      <c r="BT46" s="142"/>
      <c r="BU46" s="142"/>
      <c r="BV46" s="142"/>
      <c r="BW46" s="142"/>
      <c r="BX46" s="149"/>
      <c r="BY46" s="148"/>
      <c r="BZ46" s="152"/>
      <c r="CA46" s="141"/>
      <c r="CB46" s="141"/>
      <c r="CC46" s="142"/>
      <c r="CD46" s="142"/>
      <c r="CE46" s="143"/>
      <c r="CF46" s="142"/>
      <c r="CG46" s="142"/>
      <c r="CH46" s="142"/>
      <c r="CI46" s="142"/>
      <c r="CJ46" s="142"/>
      <c r="CK46" s="142"/>
      <c r="CL46" s="142"/>
      <c r="CM46" s="149"/>
      <c r="CN46" s="148"/>
      <c r="CO46" s="152"/>
      <c r="CP46" s="141"/>
      <c r="CQ46" s="141"/>
      <c r="CR46" s="144"/>
      <c r="CS46" s="144"/>
      <c r="CT46" s="144"/>
      <c r="CU46" s="142"/>
      <c r="CV46" s="142"/>
      <c r="CW46" s="304"/>
      <c r="CX46" s="142"/>
      <c r="CY46" s="142"/>
      <c r="CZ46" s="142"/>
      <c r="DA46" s="108"/>
      <c r="DB46" s="149"/>
      <c r="DC46" s="148"/>
      <c r="DD46" s="152"/>
      <c r="DE46" s="141"/>
      <c r="DF46" s="141"/>
      <c r="DG46" s="142"/>
      <c r="DH46" s="142"/>
      <c r="DI46" s="143"/>
      <c r="DJ46" s="142"/>
      <c r="DK46" s="142"/>
      <c r="DL46" s="142"/>
      <c r="DM46" s="142"/>
      <c r="DN46" s="142"/>
      <c r="DO46" s="142"/>
      <c r="DP46" s="142"/>
      <c r="DQ46" s="149"/>
      <c r="DR46" s="148"/>
      <c r="DS46" s="152"/>
      <c r="DT46" s="141"/>
      <c r="DU46" s="141"/>
      <c r="DV46" s="142"/>
      <c r="DW46" s="142"/>
      <c r="DX46" s="143"/>
      <c r="DY46" s="142"/>
      <c r="DZ46" s="142"/>
      <c r="EA46" s="142"/>
      <c r="EB46" s="142"/>
      <c r="EC46" s="142"/>
      <c r="ED46" s="142"/>
      <c r="EE46" s="142"/>
      <c r="EF46" s="149"/>
      <c r="EG46" s="148"/>
      <c r="EH46" s="152"/>
      <c r="EI46" s="141"/>
      <c r="EJ46" s="141"/>
      <c r="EK46" s="142"/>
      <c r="EL46" s="142"/>
      <c r="EM46" s="143"/>
      <c r="EN46" s="142"/>
      <c r="EO46" s="142"/>
      <c r="EP46" s="142"/>
      <c r="EQ46" s="142"/>
      <c r="ER46" s="142"/>
      <c r="ES46" s="142"/>
      <c r="ET46" s="142"/>
      <c r="EU46" s="149"/>
      <c r="EV46" s="148"/>
      <c r="EW46" s="152"/>
      <c r="EX46" s="141"/>
      <c r="EY46" s="141"/>
      <c r="EZ46" s="142"/>
      <c r="FA46" s="142"/>
      <c r="FB46" s="143"/>
      <c r="FC46" s="142"/>
      <c r="FD46" s="142"/>
      <c r="FE46" s="142"/>
      <c r="FF46" s="142"/>
      <c r="FG46" s="142"/>
      <c r="FH46" s="142"/>
      <c r="FI46" s="142"/>
      <c r="FJ46" s="149"/>
      <c r="FK46" s="148"/>
      <c r="FL46" s="152"/>
      <c r="FM46" s="141"/>
      <c r="FN46" s="141"/>
      <c r="FO46" s="142"/>
      <c r="FP46" s="142"/>
      <c r="FQ46" s="143"/>
      <c r="FR46" s="142"/>
      <c r="FS46" s="142"/>
      <c r="FT46" s="142"/>
      <c r="FU46" s="142"/>
      <c r="FV46" s="142"/>
      <c r="FW46" s="142"/>
      <c r="FX46" s="142"/>
      <c r="FY46" s="149"/>
      <c r="FZ46" s="148"/>
      <c r="GA46" s="152"/>
      <c r="GB46" s="141"/>
      <c r="GC46" s="141"/>
      <c r="GD46" s="12"/>
      <c r="GE46" s="251"/>
      <c r="GF46" s="12"/>
      <c r="GG46" s="142"/>
      <c r="GH46" s="162"/>
      <c r="GI46" s="12"/>
      <c r="GJ46" s="162"/>
      <c r="GK46" s="162"/>
      <c r="GL46" s="142"/>
      <c r="GM46" s="142"/>
      <c r="GN46" s="149"/>
      <c r="GO46" s="148"/>
      <c r="GP46" s="152"/>
      <c r="GQ46" s="141"/>
      <c r="GR46" s="141"/>
      <c r="GS46" s="142"/>
      <c r="GT46" s="142"/>
      <c r="GU46" s="143"/>
      <c r="GV46" s="142"/>
      <c r="GW46" s="142"/>
      <c r="GX46" s="142"/>
      <c r="GY46" s="142"/>
      <c r="GZ46" s="142"/>
      <c r="HA46" s="142"/>
      <c r="HB46" s="142"/>
      <c r="HC46" s="149"/>
      <c r="HD46" s="148"/>
      <c r="HE46" s="152"/>
      <c r="HF46" s="141"/>
      <c r="HG46" s="141"/>
      <c r="HH46" s="142"/>
      <c r="HI46" s="142"/>
      <c r="HJ46" s="143"/>
      <c r="HK46" s="142"/>
      <c r="HL46" s="142"/>
      <c r="HM46" s="142"/>
      <c r="HN46" s="142"/>
      <c r="HO46" s="142"/>
      <c r="HP46" s="142"/>
      <c r="HQ46" s="142"/>
      <c r="HR46" s="149"/>
      <c r="HS46" s="148"/>
      <c r="HT46" s="152"/>
      <c r="HU46" s="141"/>
      <c r="HV46" s="141"/>
      <c r="HW46" s="142"/>
      <c r="HX46" s="142"/>
      <c r="HY46" s="143"/>
      <c r="HZ46" s="142"/>
      <c r="IA46" s="142"/>
      <c r="IB46" s="142"/>
      <c r="IC46" s="142"/>
      <c r="ID46" s="142"/>
      <c r="IE46" s="142"/>
      <c r="IF46" s="142"/>
      <c r="IG46" s="149"/>
      <c r="IH46" s="148"/>
      <c r="II46" s="152"/>
      <c r="IJ46" s="141"/>
      <c r="IK46" s="141"/>
      <c r="IL46" s="142"/>
      <c r="IM46" s="142"/>
      <c r="IN46" s="143"/>
      <c r="IO46" s="142"/>
      <c r="IP46" s="142"/>
      <c r="IQ46" s="142"/>
      <c r="IR46" s="142"/>
      <c r="IS46" s="142"/>
      <c r="IT46" s="142"/>
      <c r="IU46" s="142"/>
      <c r="IV46" s="149"/>
      <c r="IW46" s="148"/>
      <c r="IX46" s="152"/>
      <c r="IY46" s="141"/>
      <c r="IZ46" s="141"/>
      <c r="JA46" s="142"/>
      <c r="JB46" s="142"/>
      <c r="JC46" s="143"/>
      <c r="JD46" s="142"/>
      <c r="JE46" s="142"/>
      <c r="JF46" s="142"/>
      <c r="JG46" s="142"/>
      <c r="JH46" s="142"/>
      <c r="JI46" s="142"/>
      <c r="JJ46" s="142"/>
      <c r="JK46" s="149"/>
      <c r="JL46" s="148"/>
      <c r="JM46" s="152"/>
      <c r="JN46" s="141"/>
      <c r="JO46" s="141"/>
      <c r="JP46" s="287"/>
      <c r="JQ46" s="201"/>
      <c r="JR46" s="143"/>
      <c r="JS46" s="142"/>
      <c r="JT46" s="142"/>
      <c r="JU46" s="305"/>
      <c r="JV46" s="305"/>
      <c r="JW46" s="305"/>
      <c r="JX46" s="142"/>
      <c r="JY46" s="142"/>
      <c r="JZ46" s="149"/>
      <c r="KA46" s="148"/>
      <c r="KB46" s="152"/>
      <c r="KC46" s="152"/>
      <c r="KD46" s="152"/>
      <c r="KE46" s="152"/>
      <c r="KF46" s="152"/>
      <c r="KG46" s="152"/>
      <c r="KH46" s="142"/>
      <c r="KI46" s="142"/>
      <c r="KJ46" s="142"/>
      <c r="KK46" s="142"/>
      <c r="KL46" s="142"/>
      <c r="KM46" s="142"/>
      <c r="KN46" s="142"/>
      <c r="KO46" s="149"/>
      <c r="KP46" s="148"/>
      <c r="KQ46" s="152"/>
      <c r="KR46" s="152"/>
      <c r="KS46" s="152"/>
      <c r="KT46" s="152"/>
      <c r="KU46" s="152"/>
      <c r="KV46" s="152"/>
      <c r="KW46" s="142"/>
      <c r="KX46" s="142"/>
      <c r="KY46" s="142"/>
      <c r="KZ46" s="142"/>
      <c r="LA46" s="142"/>
      <c r="LB46" s="142"/>
      <c r="LC46" s="142"/>
      <c r="LD46" s="149"/>
      <c r="LE46" s="148"/>
      <c r="LF46" s="152"/>
      <c r="LG46" s="152"/>
      <c r="LH46" s="152"/>
      <c r="LI46" s="12"/>
      <c r="LJ46" s="12"/>
      <c r="LK46" s="12"/>
      <c r="LL46" s="142"/>
      <c r="LM46" s="162"/>
      <c r="LN46" s="252"/>
      <c r="LO46" s="252"/>
      <c r="LP46" s="252"/>
      <c r="LQ46" s="142"/>
      <c r="LR46" s="142"/>
      <c r="LS46" s="149"/>
      <c r="LT46" s="148"/>
      <c r="LU46" s="152"/>
      <c r="LV46" s="141"/>
      <c r="LW46" s="141"/>
      <c r="LX46" s="142"/>
      <c r="LY46" s="142"/>
      <c r="LZ46" s="143"/>
      <c r="MA46" s="142"/>
      <c r="MB46" s="142"/>
      <c r="MC46" s="142"/>
      <c r="MD46" s="142"/>
      <c r="ME46" s="142"/>
      <c r="MF46" s="142"/>
      <c r="MG46" s="142"/>
      <c r="MH46" s="149"/>
      <c r="MI46" s="148"/>
      <c r="MJ46" s="152"/>
      <c r="MK46" s="141"/>
      <c r="ML46" s="141"/>
      <c r="MM46" s="142"/>
      <c r="MN46" s="142"/>
      <c r="MO46" s="143"/>
      <c r="MP46" s="142"/>
      <c r="MQ46" s="142"/>
      <c r="MR46" s="142"/>
      <c r="MS46" s="142"/>
      <c r="MT46" s="142"/>
      <c r="MU46" s="142"/>
      <c r="MV46" s="142"/>
      <c r="MW46" s="149"/>
      <c r="MX46" s="148"/>
      <c r="MY46" s="152"/>
      <c r="MZ46" s="141"/>
      <c r="NA46" s="141"/>
      <c r="NB46" s="254"/>
      <c r="NC46" s="254"/>
      <c r="ND46" s="254"/>
      <c r="NE46" s="142"/>
      <c r="NF46" s="254"/>
      <c r="NG46" s="254"/>
      <c r="NH46" s="254"/>
      <c r="NI46" s="254"/>
      <c r="NJ46" s="142"/>
      <c r="NK46" s="142"/>
      <c r="NL46" s="149"/>
      <c r="NM46" s="148"/>
      <c r="NN46" s="152"/>
      <c r="NO46" s="109"/>
      <c r="NP46" s="127"/>
      <c r="NQ46" s="254"/>
      <c r="NR46" s="254"/>
      <c r="NS46" s="254"/>
      <c r="NT46" s="142"/>
      <c r="NU46" s="143"/>
      <c r="NV46" s="143"/>
      <c r="NW46" s="143"/>
      <c r="NX46" s="143"/>
      <c r="NY46" s="142"/>
      <c r="NZ46" s="177"/>
      <c r="OA46" s="149"/>
      <c r="OB46" s="148"/>
      <c r="OC46" s="152"/>
      <c r="OD46" s="141"/>
      <c r="OE46" s="141"/>
      <c r="OF46" s="254"/>
      <c r="OG46" s="254"/>
      <c r="OH46" s="254"/>
      <c r="OI46" s="142"/>
      <c r="OJ46" s="254"/>
      <c r="OK46" s="254"/>
      <c r="OL46" s="254"/>
      <c r="OM46" s="254"/>
      <c r="ON46" s="142"/>
      <c r="OO46" s="142"/>
      <c r="OP46" s="149"/>
      <c r="OQ46" s="148"/>
      <c r="OR46" s="152"/>
      <c r="OS46" s="141"/>
      <c r="OT46" s="141"/>
      <c r="OU46" s="287"/>
      <c r="OV46" s="201"/>
      <c r="OW46" s="143"/>
      <c r="OX46" s="142"/>
      <c r="OY46" s="142"/>
      <c r="OZ46" s="201"/>
      <c r="PA46" s="201"/>
      <c r="PB46" s="142"/>
      <c r="PC46" s="142"/>
      <c r="PD46" s="142"/>
      <c r="PE46" s="149"/>
      <c r="PF46" s="148"/>
      <c r="PG46" s="152"/>
      <c r="PH46" s="141"/>
      <c r="PI46" s="141"/>
      <c r="PJ46" s="142"/>
      <c r="PK46" s="142"/>
      <c r="PL46" s="143"/>
      <c r="PM46" s="142"/>
      <c r="PN46" s="142"/>
      <c r="PO46" s="142"/>
      <c r="PP46" s="142"/>
      <c r="PQ46" s="142"/>
      <c r="PR46" s="142"/>
      <c r="PS46" s="142"/>
      <c r="PT46" s="149"/>
      <c r="PU46" s="148"/>
      <c r="PV46" s="142"/>
      <c r="PW46" s="142"/>
      <c r="PX46" s="142"/>
      <c r="PY46" s="142"/>
      <c r="PZ46" s="142"/>
      <c r="QA46" s="144"/>
      <c r="QB46" s="142"/>
      <c r="QC46" s="134"/>
      <c r="QD46" s="142"/>
    </row>
    <row r="47" spans="1:450" s="140" customFormat="1" ht="15" customHeight="1">
      <c r="A47" s="149"/>
      <c r="B47" s="148"/>
      <c r="C47" s="152"/>
      <c r="D47" s="141"/>
      <c r="E47" s="141"/>
      <c r="F47" s="142"/>
      <c r="G47" s="142"/>
      <c r="H47" s="143"/>
      <c r="I47" s="142"/>
      <c r="J47" s="142"/>
      <c r="K47" s="142"/>
      <c r="L47" s="142"/>
      <c r="M47" s="142"/>
      <c r="N47" s="142"/>
      <c r="O47" s="142"/>
      <c r="P47" s="149"/>
      <c r="Q47" s="148"/>
      <c r="R47" s="152"/>
      <c r="S47" s="141"/>
      <c r="T47" s="141"/>
      <c r="U47" s="142"/>
      <c r="V47" s="142"/>
      <c r="W47" s="143"/>
      <c r="X47" s="142"/>
      <c r="Y47" s="142"/>
      <c r="Z47" s="142"/>
      <c r="AA47" s="142"/>
      <c r="AB47" s="142"/>
      <c r="AC47" s="142"/>
      <c r="AD47" s="142"/>
      <c r="AE47" s="149"/>
      <c r="AF47" s="148"/>
      <c r="AG47" s="152"/>
      <c r="AH47" s="141"/>
      <c r="AI47" s="141"/>
      <c r="AJ47" s="142"/>
      <c r="AK47" s="142"/>
      <c r="AL47" s="143"/>
      <c r="AM47" s="142"/>
      <c r="AN47" s="142"/>
      <c r="AO47" s="142"/>
      <c r="AP47" s="142"/>
      <c r="AQ47" s="142"/>
      <c r="AR47" s="142"/>
      <c r="AS47" s="142"/>
      <c r="AT47" s="149"/>
      <c r="AU47" s="148"/>
      <c r="AV47" s="152"/>
      <c r="AW47" s="141"/>
      <c r="AX47" s="141"/>
      <c r="AY47" s="142"/>
      <c r="AZ47" s="142"/>
      <c r="BA47" s="143"/>
      <c r="BB47" s="142"/>
      <c r="BC47" s="142"/>
      <c r="BD47" s="142"/>
      <c r="BE47" s="142"/>
      <c r="BF47" s="142"/>
      <c r="BG47" s="142"/>
      <c r="BH47" s="142"/>
      <c r="BI47" s="149"/>
      <c r="BJ47" s="148"/>
      <c r="BK47" s="152"/>
      <c r="BL47" s="141"/>
      <c r="BM47" s="141"/>
      <c r="BN47" s="142"/>
      <c r="BO47" s="142"/>
      <c r="BP47" s="143"/>
      <c r="BQ47" s="142"/>
      <c r="BR47" s="142"/>
      <c r="BS47" s="142"/>
      <c r="BT47" s="142"/>
      <c r="BU47" s="142"/>
      <c r="BV47" s="142"/>
      <c r="BW47" s="142"/>
      <c r="BX47" s="149"/>
      <c r="BY47" s="148"/>
      <c r="BZ47" s="152"/>
      <c r="CA47" s="141"/>
      <c r="CB47" s="141"/>
      <c r="CC47" s="142"/>
      <c r="CD47" s="142"/>
      <c r="CE47" s="143"/>
      <c r="CF47" s="142"/>
      <c r="CG47" s="142"/>
      <c r="CH47" s="142"/>
      <c r="CI47" s="142"/>
      <c r="CJ47" s="142"/>
      <c r="CK47" s="142"/>
      <c r="CL47" s="142"/>
      <c r="CM47" s="149"/>
      <c r="CN47" s="148"/>
      <c r="CO47" s="152"/>
      <c r="CP47" s="141"/>
      <c r="CQ47" s="141"/>
      <c r="CR47" s="144"/>
      <c r="CS47" s="144"/>
      <c r="CT47" s="144"/>
      <c r="CU47" s="142"/>
      <c r="CV47" s="142"/>
      <c r="CW47" s="304"/>
      <c r="CX47" s="142"/>
      <c r="CY47" s="142"/>
      <c r="CZ47" s="142"/>
      <c r="DA47" s="108"/>
      <c r="DB47" s="149"/>
      <c r="DC47" s="148"/>
      <c r="DD47" s="152"/>
      <c r="DE47" s="141"/>
      <c r="DF47" s="141"/>
      <c r="DG47" s="142"/>
      <c r="DH47" s="142"/>
      <c r="DI47" s="143"/>
      <c r="DJ47" s="142"/>
      <c r="DK47" s="142"/>
      <c r="DL47" s="142"/>
      <c r="DM47" s="142"/>
      <c r="DN47" s="142"/>
      <c r="DO47" s="142"/>
      <c r="DP47" s="142"/>
      <c r="DQ47" s="149"/>
      <c r="DR47" s="148"/>
      <c r="DS47" s="152"/>
      <c r="DT47" s="141"/>
      <c r="DU47" s="141"/>
      <c r="DV47" s="142"/>
      <c r="DW47" s="142"/>
      <c r="DX47" s="143"/>
      <c r="DY47" s="142"/>
      <c r="DZ47" s="142"/>
      <c r="EA47" s="142"/>
      <c r="EB47" s="142"/>
      <c r="EC47" s="142"/>
      <c r="ED47" s="142"/>
      <c r="EE47" s="142"/>
      <c r="EF47" s="149"/>
      <c r="EG47" s="148"/>
      <c r="EH47" s="152"/>
      <c r="EI47" s="141"/>
      <c r="EJ47" s="141"/>
      <c r="EK47" s="142"/>
      <c r="EL47" s="142"/>
      <c r="EM47" s="143"/>
      <c r="EN47" s="142"/>
      <c r="EO47" s="142"/>
      <c r="EP47" s="142"/>
      <c r="EQ47" s="142"/>
      <c r="ER47" s="142"/>
      <c r="ES47" s="142"/>
      <c r="ET47" s="142"/>
      <c r="EU47" s="149"/>
      <c r="EV47" s="148"/>
      <c r="EW47" s="152"/>
      <c r="EX47" s="141"/>
      <c r="EY47" s="141"/>
      <c r="EZ47" s="142"/>
      <c r="FA47" s="142"/>
      <c r="FB47" s="143"/>
      <c r="FC47" s="142"/>
      <c r="FD47" s="142"/>
      <c r="FE47" s="142"/>
      <c r="FF47" s="142"/>
      <c r="FG47" s="142"/>
      <c r="FH47" s="142"/>
      <c r="FI47" s="142"/>
      <c r="FJ47" s="149"/>
      <c r="FK47" s="148"/>
      <c r="FL47" s="152"/>
      <c r="FM47" s="141"/>
      <c r="FN47" s="141"/>
      <c r="FO47" s="142"/>
      <c r="FP47" s="142"/>
      <c r="FQ47" s="143"/>
      <c r="FR47" s="142"/>
      <c r="FS47" s="142"/>
      <c r="FT47" s="142"/>
      <c r="FU47" s="142"/>
      <c r="FV47" s="142"/>
      <c r="FW47" s="142"/>
      <c r="FX47" s="142"/>
      <c r="FY47" s="149"/>
      <c r="FZ47" s="148"/>
      <c r="GA47" s="152"/>
      <c r="GB47" s="141"/>
      <c r="GC47" s="141"/>
      <c r="GD47" s="12"/>
      <c r="GE47" s="251"/>
      <c r="GF47" s="12"/>
      <c r="GG47" s="142"/>
      <c r="GH47" s="162"/>
      <c r="GI47" s="12"/>
      <c r="GJ47" s="162"/>
      <c r="GK47" s="162"/>
      <c r="GL47" s="142"/>
      <c r="GM47" s="142"/>
      <c r="GN47" s="149"/>
      <c r="GO47" s="148"/>
      <c r="GP47" s="152"/>
      <c r="GQ47" s="141"/>
      <c r="GR47" s="141"/>
      <c r="GS47" s="142"/>
      <c r="GT47" s="142"/>
      <c r="GU47" s="143"/>
      <c r="GV47" s="142"/>
      <c r="GW47" s="142"/>
      <c r="GX47" s="142"/>
      <c r="GY47" s="142"/>
      <c r="GZ47" s="142"/>
      <c r="HA47" s="142"/>
      <c r="HB47" s="142"/>
      <c r="HC47" s="149"/>
      <c r="HD47" s="148"/>
      <c r="HE47" s="152"/>
      <c r="HF47" s="141"/>
      <c r="HG47" s="141"/>
      <c r="HH47" s="142"/>
      <c r="HI47" s="142"/>
      <c r="HJ47" s="143"/>
      <c r="HK47" s="142"/>
      <c r="HL47" s="142"/>
      <c r="HM47" s="142"/>
      <c r="HN47" s="142"/>
      <c r="HO47" s="142"/>
      <c r="HP47" s="142"/>
      <c r="HQ47" s="142"/>
      <c r="HR47" s="149"/>
      <c r="HS47" s="148"/>
      <c r="HT47" s="152"/>
      <c r="HU47" s="141"/>
      <c r="HV47" s="141"/>
      <c r="HW47" s="142"/>
      <c r="HX47" s="142"/>
      <c r="HY47" s="143"/>
      <c r="HZ47" s="142"/>
      <c r="IA47" s="142"/>
      <c r="IB47" s="142"/>
      <c r="IC47" s="142"/>
      <c r="ID47" s="142"/>
      <c r="IE47" s="142"/>
      <c r="IF47" s="142"/>
      <c r="IG47" s="149"/>
      <c r="IH47" s="148"/>
      <c r="II47" s="152"/>
      <c r="IJ47" s="141"/>
      <c r="IK47" s="141"/>
      <c r="IL47" s="142"/>
      <c r="IM47" s="142"/>
      <c r="IN47" s="143"/>
      <c r="IO47" s="142"/>
      <c r="IP47" s="142"/>
      <c r="IQ47" s="142"/>
      <c r="IR47" s="142"/>
      <c r="IS47" s="142"/>
      <c r="IT47" s="142"/>
      <c r="IU47" s="142"/>
      <c r="IV47" s="149"/>
      <c r="IW47" s="148"/>
      <c r="IX47" s="152"/>
      <c r="IY47" s="141"/>
      <c r="IZ47" s="141"/>
      <c r="JA47" s="142"/>
      <c r="JB47" s="142"/>
      <c r="JC47" s="143"/>
      <c r="JD47" s="142"/>
      <c r="JE47" s="142"/>
      <c r="JF47" s="142"/>
      <c r="JG47" s="142"/>
      <c r="JH47" s="142"/>
      <c r="JI47" s="142"/>
      <c r="JJ47" s="142"/>
      <c r="JK47" s="149"/>
      <c r="JL47" s="148"/>
      <c r="JM47" s="152"/>
      <c r="JN47" s="141"/>
      <c r="JO47" s="141"/>
      <c r="JP47" s="287"/>
      <c r="JQ47" s="201"/>
      <c r="JR47" s="143"/>
      <c r="JS47" s="142"/>
      <c r="JT47" s="142"/>
      <c r="JU47" s="305"/>
      <c r="JV47" s="305"/>
      <c r="JW47" s="305"/>
      <c r="JX47" s="142"/>
      <c r="JY47" s="142"/>
      <c r="JZ47" s="149"/>
      <c r="KA47" s="148"/>
      <c r="KB47" s="152"/>
      <c r="KC47" s="152"/>
      <c r="KD47" s="152"/>
      <c r="KE47" s="152"/>
      <c r="KF47" s="152"/>
      <c r="KG47" s="152"/>
      <c r="KH47" s="142"/>
      <c r="KI47" s="142"/>
      <c r="KJ47" s="142"/>
      <c r="KK47" s="142"/>
      <c r="KL47" s="142"/>
      <c r="KM47" s="142"/>
      <c r="KN47" s="142"/>
      <c r="KO47" s="149"/>
      <c r="KP47" s="148"/>
      <c r="KQ47" s="152"/>
      <c r="KR47" s="152"/>
      <c r="KS47" s="152"/>
      <c r="KT47" s="152"/>
      <c r="KU47" s="152"/>
      <c r="KV47" s="152"/>
      <c r="KW47" s="142"/>
      <c r="KX47" s="142"/>
      <c r="KY47" s="142"/>
      <c r="KZ47" s="142"/>
      <c r="LA47" s="142"/>
      <c r="LB47" s="142"/>
      <c r="LC47" s="142"/>
      <c r="LD47" s="149"/>
      <c r="LE47" s="148"/>
      <c r="LF47" s="152"/>
      <c r="LG47" s="152"/>
      <c r="LH47" s="152"/>
      <c r="LI47" s="12"/>
      <c r="LJ47" s="12"/>
      <c r="LK47" s="12"/>
      <c r="LL47" s="142"/>
      <c r="LM47" s="162"/>
      <c r="LN47" s="252"/>
      <c r="LO47" s="252"/>
      <c r="LP47" s="252"/>
      <c r="LQ47" s="142"/>
      <c r="LR47" s="142"/>
      <c r="LS47" s="149"/>
      <c r="LT47" s="148"/>
      <c r="LU47" s="152"/>
      <c r="LV47" s="141"/>
      <c r="LW47" s="141"/>
      <c r="LX47" s="142"/>
      <c r="LY47" s="142"/>
      <c r="LZ47" s="143"/>
      <c r="MA47" s="142"/>
      <c r="MB47" s="142"/>
      <c r="MC47" s="142"/>
      <c r="MD47" s="142"/>
      <c r="ME47" s="142"/>
      <c r="MF47" s="142"/>
      <c r="MG47" s="142"/>
      <c r="MH47" s="149"/>
      <c r="MI47" s="148"/>
      <c r="MJ47" s="152"/>
      <c r="MK47" s="141"/>
      <c r="ML47" s="141"/>
      <c r="MM47" s="142"/>
      <c r="MN47" s="142"/>
      <c r="MO47" s="143"/>
      <c r="MP47" s="142"/>
      <c r="MQ47" s="142"/>
      <c r="MR47" s="142"/>
      <c r="MS47" s="142"/>
      <c r="MT47" s="142"/>
      <c r="MU47" s="142"/>
      <c r="MV47" s="142"/>
      <c r="MW47" s="149"/>
      <c r="MX47" s="148"/>
      <c r="MY47" s="152"/>
      <c r="MZ47" s="141"/>
      <c r="NA47" s="141"/>
      <c r="NB47" s="254"/>
      <c r="NC47" s="254"/>
      <c r="ND47" s="254"/>
      <c r="NE47" s="142"/>
      <c r="NF47" s="254"/>
      <c r="NG47" s="254"/>
      <c r="NH47" s="254"/>
      <c r="NI47" s="254"/>
      <c r="NJ47" s="142"/>
      <c r="NK47" s="142"/>
      <c r="NL47" s="149"/>
      <c r="NM47" s="148"/>
      <c r="NN47" s="152"/>
      <c r="NO47" s="109"/>
      <c r="NP47" s="127"/>
      <c r="NQ47" s="254"/>
      <c r="NR47" s="254"/>
      <c r="NS47" s="254"/>
      <c r="NT47" s="142"/>
      <c r="NU47" s="143"/>
      <c r="NV47" s="143"/>
      <c r="NW47" s="143"/>
      <c r="NX47" s="143"/>
      <c r="NY47" s="142"/>
      <c r="NZ47" s="177"/>
      <c r="OA47" s="149"/>
      <c r="OB47" s="148"/>
      <c r="OC47" s="152"/>
      <c r="OD47" s="141"/>
      <c r="OE47" s="141"/>
      <c r="OF47" s="254"/>
      <c r="OG47" s="254"/>
      <c r="OH47" s="254"/>
      <c r="OI47" s="142"/>
      <c r="OJ47" s="254"/>
      <c r="OK47" s="254"/>
      <c r="OL47" s="254"/>
      <c r="OM47" s="254"/>
      <c r="ON47" s="142"/>
      <c r="OO47" s="142"/>
      <c r="OP47" s="149"/>
      <c r="OQ47" s="148"/>
      <c r="OR47" s="152"/>
      <c r="OS47" s="141"/>
      <c r="OT47" s="141"/>
      <c r="OU47" s="287"/>
      <c r="OV47" s="201"/>
      <c r="OW47" s="143"/>
      <c r="OX47" s="142"/>
      <c r="OY47" s="142"/>
      <c r="OZ47" s="201"/>
      <c r="PA47" s="201"/>
      <c r="PB47" s="142"/>
      <c r="PC47" s="142"/>
      <c r="PD47" s="142"/>
      <c r="PE47" s="149"/>
      <c r="PF47" s="148"/>
      <c r="PG47" s="152"/>
      <c r="PH47" s="141"/>
      <c r="PI47" s="141"/>
      <c r="PJ47" s="142"/>
      <c r="PK47" s="142"/>
      <c r="PL47" s="143"/>
      <c r="PM47" s="142"/>
      <c r="PN47" s="142"/>
      <c r="PO47" s="142"/>
      <c r="PP47" s="142"/>
      <c r="PQ47" s="142"/>
      <c r="PR47" s="142"/>
      <c r="PS47" s="142"/>
      <c r="PT47" s="149"/>
      <c r="PU47" s="148"/>
      <c r="PV47" s="142"/>
      <c r="PW47" s="142"/>
      <c r="PX47" s="142"/>
      <c r="PY47" s="142"/>
      <c r="PZ47" s="142"/>
      <c r="QA47" s="144"/>
      <c r="QB47" s="142"/>
      <c r="QC47" s="134"/>
      <c r="QD47" s="142"/>
    </row>
    <row r="48" spans="1:450" s="140" customFormat="1" ht="15" customHeight="1">
      <c r="A48" s="149"/>
      <c r="B48" s="148"/>
      <c r="C48" s="152"/>
      <c r="D48" s="141"/>
      <c r="E48" s="141"/>
      <c r="F48" s="142"/>
      <c r="G48" s="142"/>
      <c r="H48" s="143"/>
      <c r="I48" s="142"/>
      <c r="J48" s="142"/>
      <c r="K48" s="142"/>
      <c r="L48" s="142"/>
      <c r="M48" s="142"/>
      <c r="N48" s="142"/>
      <c r="O48" s="142"/>
      <c r="P48" s="149"/>
      <c r="Q48" s="148"/>
      <c r="R48" s="152"/>
      <c r="S48" s="141"/>
      <c r="T48" s="141"/>
      <c r="U48" s="142"/>
      <c r="V48" s="142"/>
      <c r="W48" s="143"/>
      <c r="X48" s="142"/>
      <c r="Y48" s="142"/>
      <c r="Z48" s="142"/>
      <c r="AA48" s="142"/>
      <c r="AB48" s="142"/>
      <c r="AC48" s="142"/>
      <c r="AD48" s="142"/>
      <c r="AE48" s="149"/>
      <c r="AF48" s="148"/>
      <c r="AG48" s="152"/>
      <c r="AH48" s="141"/>
      <c r="AI48" s="141"/>
      <c r="AJ48" s="142"/>
      <c r="AK48" s="142"/>
      <c r="AL48" s="143"/>
      <c r="AM48" s="142"/>
      <c r="AN48" s="142"/>
      <c r="AO48" s="142"/>
      <c r="AP48" s="142"/>
      <c r="AQ48" s="142"/>
      <c r="AR48" s="142"/>
      <c r="AS48" s="142"/>
      <c r="AT48" s="149"/>
      <c r="AU48" s="148"/>
      <c r="AV48" s="152"/>
      <c r="AW48" s="141"/>
      <c r="AX48" s="141"/>
      <c r="AY48" s="142"/>
      <c r="AZ48" s="142"/>
      <c r="BA48" s="143"/>
      <c r="BB48" s="142"/>
      <c r="BC48" s="142"/>
      <c r="BD48" s="142"/>
      <c r="BE48" s="142"/>
      <c r="BF48" s="142"/>
      <c r="BG48" s="142"/>
      <c r="BH48" s="142"/>
      <c r="BI48" s="149"/>
      <c r="BJ48" s="148"/>
      <c r="BK48" s="152"/>
      <c r="BL48" s="141"/>
      <c r="BM48" s="141"/>
      <c r="BN48" s="142"/>
      <c r="BO48" s="142"/>
      <c r="BP48" s="143"/>
      <c r="BQ48" s="142"/>
      <c r="BR48" s="142"/>
      <c r="BS48" s="142"/>
      <c r="BT48" s="142"/>
      <c r="BU48" s="142"/>
      <c r="BV48" s="142"/>
      <c r="BW48" s="142"/>
      <c r="BX48" s="149"/>
      <c r="BY48" s="148"/>
      <c r="BZ48" s="152"/>
      <c r="CA48" s="141"/>
      <c r="CB48" s="141"/>
      <c r="CC48" s="142"/>
      <c r="CD48" s="142"/>
      <c r="CE48" s="143"/>
      <c r="CF48" s="142"/>
      <c r="CG48" s="142"/>
      <c r="CH48" s="142"/>
      <c r="CI48" s="142"/>
      <c r="CJ48" s="142"/>
      <c r="CK48" s="142"/>
      <c r="CL48" s="142"/>
      <c r="CM48" s="149"/>
      <c r="CN48" s="148"/>
      <c r="CO48" s="152"/>
      <c r="CP48" s="141"/>
      <c r="CQ48" s="141"/>
      <c r="CR48" s="144"/>
      <c r="CS48" s="144"/>
      <c r="CT48" s="144"/>
      <c r="CU48" s="142"/>
      <c r="CV48" s="142"/>
      <c r="CW48" s="304"/>
      <c r="CX48" s="142"/>
      <c r="CY48" s="142"/>
      <c r="CZ48" s="142"/>
      <c r="DA48" s="108"/>
      <c r="DB48" s="149"/>
      <c r="DC48" s="148"/>
      <c r="DD48" s="152"/>
      <c r="DE48" s="141"/>
      <c r="DF48" s="141"/>
      <c r="DG48" s="142"/>
      <c r="DH48" s="142"/>
      <c r="DI48" s="143"/>
      <c r="DJ48" s="142"/>
      <c r="DK48" s="142"/>
      <c r="DL48" s="142"/>
      <c r="DM48" s="142"/>
      <c r="DN48" s="142"/>
      <c r="DO48" s="142"/>
      <c r="DP48" s="142"/>
      <c r="DQ48" s="149"/>
      <c r="DR48" s="148"/>
      <c r="DS48" s="152"/>
      <c r="DT48" s="141"/>
      <c r="DU48" s="141"/>
      <c r="DV48" s="142"/>
      <c r="DW48" s="142"/>
      <c r="DX48" s="143"/>
      <c r="DY48" s="142"/>
      <c r="DZ48" s="142"/>
      <c r="EA48" s="142"/>
      <c r="EB48" s="142"/>
      <c r="EC48" s="142"/>
      <c r="ED48" s="142"/>
      <c r="EE48" s="142"/>
      <c r="EF48" s="149"/>
      <c r="EG48" s="148"/>
      <c r="EH48" s="152"/>
      <c r="EI48" s="141"/>
      <c r="EJ48" s="141"/>
      <c r="EK48" s="142"/>
      <c r="EL48" s="142"/>
      <c r="EM48" s="143"/>
      <c r="EN48" s="142"/>
      <c r="EO48" s="142"/>
      <c r="EP48" s="142"/>
      <c r="EQ48" s="142"/>
      <c r="ER48" s="142"/>
      <c r="ES48" s="142"/>
      <c r="ET48" s="142"/>
      <c r="EU48" s="149"/>
      <c r="EV48" s="148"/>
      <c r="EW48" s="152"/>
      <c r="EX48" s="141"/>
      <c r="EY48" s="141"/>
      <c r="EZ48" s="142"/>
      <c r="FA48" s="142"/>
      <c r="FB48" s="143"/>
      <c r="FC48" s="142"/>
      <c r="FD48" s="142"/>
      <c r="FE48" s="142"/>
      <c r="FF48" s="142"/>
      <c r="FG48" s="142"/>
      <c r="FH48" s="142"/>
      <c r="FI48" s="142"/>
      <c r="FJ48" s="149"/>
      <c r="FK48" s="148"/>
      <c r="FL48" s="152"/>
      <c r="FM48" s="141"/>
      <c r="FN48" s="141"/>
      <c r="FO48" s="142"/>
      <c r="FP48" s="142"/>
      <c r="FQ48" s="143"/>
      <c r="FR48" s="142"/>
      <c r="FS48" s="142"/>
      <c r="FT48" s="142"/>
      <c r="FU48" s="142"/>
      <c r="FV48" s="142"/>
      <c r="FW48" s="142"/>
      <c r="FX48" s="142"/>
      <c r="FY48" s="149"/>
      <c r="FZ48" s="148"/>
      <c r="GA48" s="152"/>
      <c r="GB48" s="141"/>
      <c r="GC48" s="141"/>
      <c r="GD48" s="12"/>
      <c r="GE48" s="251"/>
      <c r="GF48" s="12"/>
      <c r="GG48" s="142"/>
      <c r="GH48" s="162"/>
      <c r="GI48" s="12"/>
      <c r="GJ48" s="162"/>
      <c r="GK48" s="162"/>
      <c r="GL48" s="142"/>
      <c r="GM48" s="142"/>
      <c r="GN48" s="149"/>
      <c r="GO48" s="148"/>
      <c r="GP48" s="152"/>
      <c r="GQ48" s="141"/>
      <c r="GR48" s="141"/>
      <c r="GS48" s="142"/>
      <c r="GT48" s="142"/>
      <c r="GU48" s="143"/>
      <c r="GV48" s="142"/>
      <c r="GW48" s="142"/>
      <c r="GX48" s="142"/>
      <c r="GY48" s="142"/>
      <c r="GZ48" s="142"/>
      <c r="HA48" s="142"/>
      <c r="HB48" s="142"/>
      <c r="HC48" s="149"/>
      <c r="HD48" s="148"/>
      <c r="HE48" s="152"/>
      <c r="HF48" s="141"/>
      <c r="HG48" s="141"/>
      <c r="HH48" s="142"/>
      <c r="HI48" s="142"/>
      <c r="HJ48" s="143"/>
      <c r="HK48" s="142"/>
      <c r="HL48" s="142"/>
      <c r="HM48" s="142"/>
      <c r="HN48" s="142"/>
      <c r="HO48" s="142"/>
      <c r="HP48" s="142"/>
      <c r="HQ48" s="142"/>
      <c r="HR48" s="149"/>
      <c r="HS48" s="148"/>
      <c r="HT48" s="152"/>
      <c r="HU48" s="141"/>
      <c r="HV48" s="141"/>
      <c r="HW48" s="142"/>
      <c r="HX48" s="142"/>
      <c r="HY48" s="143"/>
      <c r="HZ48" s="142"/>
      <c r="IA48" s="142"/>
      <c r="IB48" s="142"/>
      <c r="IC48" s="142"/>
      <c r="ID48" s="142"/>
      <c r="IE48" s="142"/>
      <c r="IF48" s="142"/>
      <c r="IG48" s="149"/>
      <c r="IH48" s="148"/>
      <c r="II48" s="152"/>
      <c r="IJ48" s="141"/>
      <c r="IK48" s="141"/>
      <c r="IL48" s="142"/>
      <c r="IM48" s="142"/>
      <c r="IN48" s="143"/>
      <c r="IO48" s="142"/>
      <c r="IP48" s="142"/>
      <c r="IQ48" s="142"/>
      <c r="IR48" s="142"/>
      <c r="IS48" s="142"/>
      <c r="IT48" s="142"/>
      <c r="IU48" s="142"/>
      <c r="IV48" s="149"/>
      <c r="IW48" s="148"/>
      <c r="IX48" s="152"/>
      <c r="IY48" s="141"/>
      <c r="IZ48" s="141"/>
      <c r="JA48" s="142"/>
      <c r="JB48" s="142"/>
      <c r="JC48" s="143"/>
      <c r="JD48" s="142"/>
      <c r="JE48" s="142"/>
      <c r="JF48" s="142"/>
      <c r="JG48" s="142"/>
      <c r="JH48" s="142"/>
      <c r="JI48" s="142"/>
      <c r="JJ48" s="142"/>
      <c r="JK48" s="149"/>
      <c r="JL48" s="148"/>
      <c r="JM48" s="152"/>
      <c r="JN48" s="141"/>
      <c r="JO48" s="141"/>
      <c r="JP48" s="287"/>
      <c r="JQ48" s="201"/>
      <c r="JR48" s="143"/>
      <c r="JS48" s="142"/>
      <c r="JT48" s="142"/>
      <c r="JU48" s="305"/>
      <c r="JV48" s="305"/>
      <c r="JW48" s="305"/>
      <c r="JX48" s="142"/>
      <c r="JY48" s="142"/>
      <c r="JZ48" s="149"/>
      <c r="KA48" s="148"/>
      <c r="KB48" s="152"/>
      <c r="KC48" s="152"/>
      <c r="KD48" s="152"/>
      <c r="KE48" s="152"/>
      <c r="KF48" s="152"/>
      <c r="KG48" s="152"/>
      <c r="KH48" s="142"/>
      <c r="KI48" s="142"/>
      <c r="KJ48" s="142"/>
      <c r="KK48" s="142"/>
      <c r="KL48" s="142"/>
      <c r="KM48" s="142"/>
      <c r="KN48" s="142"/>
      <c r="KO48" s="149"/>
      <c r="KP48" s="148"/>
      <c r="KQ48" s="152"/>
      <c r="KR48" s="152"/>
      <c r="KS48" s="152"/>
      <c r="KT48" s="152"/>
      <c r="KU48" s="152"/>
      <c r="KV48" s="152"/>
      <c r="KW48" s="142"/>
      <c r="KX48" s="142"/>
      <c r="KY48" s="142"/>
      <c r="KZ48" s="142"/>
      <c r="LA48" s="142"/>
      <c r="LB48" s="142"/>
      <c r="LC48" s="142"/>
      <c r="LD48" s="149"/>
      <c r="LE48" s="148"/>
      <c r="LF48" s="152"/>
      <c r="LG48" s="152"/>
      <c r="LH48" s="152"/>
      <c r="LI48" s="12"/>
      <c r="LJ48" s="12"/>
      <c r="LK48" s="12"/>
      <c r="LL48" s="142"/>
      <c r="LM48" s="162"/>
      <c r="LN48" s="252"/>
      <c r="LO48" s="252"/>
      <c r="LP48" s="252"/>
      <c r="LQ48" s="142"/>
      <c r="LR48" s="142"/>
      <c r="LS48" s="149"/>
      <c r="LT48" s="148"/>
      <c r="LU48" s="152"/>
      <c r="LV48" s="141"/>
      <c r="LW48" s="141"/>
      <c r="LX48" s="142"/>
      <c r="LY48" s="142"/>
      <c r="LZ48" s="143"/>
      <c r="MA48" s="142"/>
      <c r="MB48" s="142"/>
      <c r="MC48" s="142"/>
      <c r="MD48" s="142"/>
      <c r="ME48" s="142"/>
      <c r="MF48" s="142"/>
      <c r="MG48" s="142"/>
      <c r="MH48" s="149"/>
      <c r="MI48" s="148"/>
      <c r="MJ48" s="152"/>
      <c r="MK48" s="141"/>
      <c r="ML48" s="141"/>
      <c r="MM48" s="142"/>
      <c r="MN48" s="142"/>
      <c r="MO48" s="143"/>
      <c r="MP48" s="142"/>
      <c r="MQ48" s="142"/>
      <c r="MR48" s="142"/>
      <c r="MS48" s="142"/>
      <c r="MT48" s="142"/>
      <c r="MU48" s="142"/>
      <c r="MV48" s="142"/>
      <c r="MW48" s="149"/>
      <c r="MX48" s="148"/>
      <c r="MY48" s="152"/>
      <c r="MZ48" s="141"/>
      <c r="NA48" s="141"/>
      <c r="NB48" s="254"/>
      <c r="NC48" s="254"/>
      <c r="ND48" s="254"/>
      <c r="NE48" s="142"/>
      <c r="NF48" s="254"/>
      <c r="NG48" s="254"/>
      <c r="NH48" s="254"/>
      <c r="NI48" s="254"/>
      <c r="NJ48" s="142"/>
      <c r="NK48" s="142"/>
      <c r="NL48" s="149"/>
      <c r="NM48" s="148"/>
      <c r="NN48" s="152"/>
      <c r="NO48" s="109"/>
      <c r="NP48" s="127"/>
      <c r="NQ48" s="254"/>
      <c r="NR48" s="254"/>
      <c r="NS48" s="254"/>
      <c r="NT48" s="142"/>
      <c r="NU48" s="143"/>
      <c r="NV48" s="143"/>
      <c r="NW48" s="143"/>
      <c r="NX48" s="143"/>
      <c r="NY48" s="142"/>
      <c r="NZ48" s="108"/>
      <c r="OA48" s="149"/>
      <c r="OB48" s="148"/>
      <c r="OC48" s="152"/>
      <c r="OD48" s="141"/>
      <c r="OE48" s="141"/>
      <c r="OF48" s="254"/>
      <c r="OG48" s="254"/>
      <c r="OH48" s="254"/>
      <c r="OI48" s="142"/>
      <c r="OJ48" s="254"/>
      <c r="OK48" s="254"/>
      <c r="OL48" s="254"/>
      <c r="OM48" s="254"/>
      <c r="ON48" s="142"/>
      <c r="OO48" s="142"/>
      <c r="OP48" s="149"/>
      <c r="OQ48" s="148"/>
      <c r="OR48" s="152"/>
      <c r="OS48" s="141"/>
      <c r="OT48" s="141"/>
      <c r="OU48" s="287"/>
      <c r="OV48" s="201"/>
      <c r="OW48" s="143"/>
      <c r="OX48" s="142"/>
      <c r="OY48" s="142"/>
      <c r="OZ48" s="201"/>
      <c r="PA48" s="201"/>
      <c r="PB48" s="142"/>
      <c r="PC48" s="142"/>
      <c r="PD48" s="142"/>
      <c r="PE48" s="149"/>
      <c r="PF48" s="148"/>
      <c r="PG48" s="152"/>
      <c r="PH48" s="141"/>
      <c r="PI48" s="141"/>
      <c r="PJ48" s="142"/>
      <c r="PK48" s="142"/>
      <c r="PL48" s="143"/>
      <c r="PM48" s="142"/>
      <c r="PN48" s="142"/>
      <c r="PO48" s="142"/>
      <c r="PP48" s="142"/>
      <c r="PQ48" s="142"/>
      <c r="PR48" s="142"/>
      <c r="PS48" s="142"/>
      <c r="PT48" s="149"/>
      <c r="PU48" s="148"/>
      <c r="PV48" s="142"/>
      <c r="PW48" s="142"/>
      <c r="PX48" s="142"/>
      <c r="PY48" s="142"/>
      <c r="PZ48" s="142"/>
      <c r="QA48" s="144"/>
      <c r="QB48" s="142"/>
      <c r="QC48" s="134"/>
      <c r="QD48" s="142"/>
    </row>
    <row r="49" spans="1:446" s="140" customFormat="1" ht="15" customHeight="1">
      <c r="A49" s="149"/>
      <c r="B49" s="148"/>
      <c r="C49" s="152"/>
      <c r="D49" s="141"/>
      <c r="E49" s="141"/>
      <c r="F49" s="142"/>
      <c r="G49" s="142"/>
      <c r="H49" s="143"/>
      <c r="I49" s="142"/>
      <c r="J49" s="142"/>
      <c r="K49" s="142"/>
      <c r="L49" s="142"/>
      <c r="M49" s="142"/>
      <c r="N49" s="142"/>
      <c r="O49" s="142"/>
      <c r="P49" s="149"/>
      <c r="Q49" s="148"/>
      <c r="R49" s="152"/>
      <c r="S49" s="141"/>
      <c r="T49" s="141"/>
      <c r="U49" s="142"/>
      <c r="V49" s="142"/>
      <c r="W49" s="143"/>
      <c r="X49" s="142"/>
      <c r="Y49" s="142"/>
      <c r="Z49" s="142"/>
      <c r="AA49" s="142"/>
      <c r="AB49" s="142"/>
      <c r="AC49" s="142"/>
      <c r="AD49" s="142"/>
      <c r="AE49" s="149"/>
      <c r="AF49" s="148"/>
      <c r="AG49" s="152"/>
      <c r="AH49" s="141"/>
      <c r="AI49" s="141"/>
      <c r="AJ49" s="142"/>
      <c r="AK49" s="142"/>
      <c r="AL49" s="143"/>
      <c r="AM49" s="142"/>
      <c r="AN49" s="142"/>
      <c r="AO49" s="142"/>
      <c r="AP49" s="142"/>
      <c r="AQ49" s="142"/>
      <c r="AR49" s="142"/>
      <c r="AS49" s="142"/>
      <c r="AT49" s="149"/>
      <c r="AU49" s="148"/>
      <c r="AV49" s="152"/>
      <c r="AW49" s="141"/>
      <c r="AX49" s="141"/>
      <c r="AY49" s="142"/>
      <c r="AZ49" s="142"/>
      <c r="BA49" s="143"/>
      <c r="BB49" s="142"/>
      <c r="BC49" s="142"/>
      <c r="BD49" s="142"/>
      <c r="BE49" s="142"/>
      <c r="BF49" s="142"/>
      <c r="BG49" s="142"/>
      <c r="BH49" s="142"/>
      <c r="BI49" s="149"/>
      <c r="BJ49" s="148"/>
      <c r="BK49" s="152"/>
      <c r="BL49" s="141"/>
      <c r="BM49" s="141"/>
      <c r="BN49" s="142"/>
      <c r="BO49" s="142"/>
      <c r="BP49" s="143"/>
      <c r="BQ49" s="142"/>
      <c r="BR49" s="142"/>
      <c r="BS49" s="142"/>
      <c r="BT49" s="142"/>
      <c r="BU49" s="142"/>
      <c r="BV49" s="142"/>
      <c r="BW49" s="142"/>
      <c r="BX49" s="149"/>
      <c r="BY49" s="148"/>
      <c r="BZ49" s="152"/>
      <c r="CA49" s="141"/>
      <c r="CB49" s="141"/>
      <c r="CC49" s="142"/>
      <c r="CD49" s="142"/>
      <c r="CE49" s="143"/>
      <c r="CF49" s="142"/>
      <c r="CG49" s="142"/>
      <c r="CH49" s="142"/>
      <c r="CI49" s="142"/>
      <c r="CJ49" s="142"/>
      <c r="CK49" s="142"/>
      <c r="CL49" s="142"/>
      <c r="CM49" s="149"/>
      <c r="CN49" s="148"/>
      <c r="CO49" s="152"/>
      <c r="CP49" s="141"/>
      <c r="CQ49" s="141"/>
      <c r="CR49" s="144"/>
      <c r="CS49" s="144"/>
      <c r="CT49" s="144"/>
      <c r="CU49" s="142"/>
      <c r="CV49" s="142"/>
      <c r="CW49" s="142"/>
      <c r="CX49" s="142"/>
      <c r="CY49" s="142"/>
      <c r="CZ49" s="142"/>
      <c r="DA49" s="142"/>
      <c r="DB49" s="149"/>
      <c r="DC49" s="148"/>
      <c r="DD49" s="152"/>
      <c r="DE49" s="141"/>
      <c r="DF49" s="141"/>
      <c r="DG49" s="142"/>
      <c r="DH49" s="142"/>
      <c r="DI49" s="143"/>
      <c r="DJ49" s="142"/>
      <c r="DK49" s="142"/>
      <c r="DL49" s="142"/>
      <c r="DM49" s="142"/>
      <c r="DN49" s="142"/>
      <c r="DO49" s="142"/>
      <c r="DP49" s="142"/>
      <c r="DQ49" s="149"/>
      <c r="DR49" s="148"/>
      <c r="DS49" s="152"/>
      <c r="DT49" s="141"/>
      <c r="DU49" s="141"/>
      <c r="DV49" s="142"/>
      <c r="DW49" s="142"/>
      <c r="DX49" s="143"/>
      <c r="DY49" s="142"/>
      <c r="DZ49" s="142"/>
      <c r="EA49" s="142"/>
      <c r="EB49" s="142"/>
      <c r="EC49" s="142"/>
      <c r="ED49" s="142"/>
      <c r="EE49" s="142"/>
      <c r="EF49" s="149"/>
      <c r="EG49" s="148"/>
      <c r="EH49" s="152"/>
      <c r="EI49" s="141"/>
      <c r="EJ49" s="141"/>
      <c r="EK49" s="142"/>
      <c r="EL49" s="142"/>
      <c r="EM49" s="143"/>
      <c r="EN49" s="142"/>
      <c r="EO49" s="142"/>
      <c r="EP49" s="142"/>
      <c r="EQ49" s="142"/>
      <c r="ER49" s="142"/>
      <c r="ES49" s="142"/>
      <c r="ET49" s="142"/>
      <c r="EU49" s="149"/>
      <c r="EV49" s="148"/>
      <c r="EW49" s="152"/>
      <c r="EX49" s="141"/>
      <c r="EY49" s="141"/>
      <c r="EZ49" s="142"/>
      <c r="FA49" s="142"/>
      <c r="FB49" s="143"/>
      <c r="FC49" s="142"/>
      <c r="FD49" s="142"/>
      <c r="FE49" s="142"/>
      <c r="FF49" s="142"/>
      <c r="FG49" s="142"/>
      <c r="FH49" s="142"/>
      <c r="FI49" s="142"/>
      <c r="FJ49" s="149"/>
      <c r="FK49" s="148"/>
      <c r="FL49" s="152"/>
      <c r="FM49" s="141"/>
      <c r="FN49" s="141"/>
      <c r="FO49" s="142"/>
      <c r="FP49" s="142"/>
      <c r="FQ49" s="143"/>
      <c r="FR49" s="142"/>
      <c r="FS49" s="142"/>
      <c r="FT49" s="142"/>
      <c r="FU49" s="142"/>
      <c r="FV49" s="142"/>
      <c r="FW49" s="142"/>
      <c r="FX49" s="142"/>
      <c r="FY49" s="149"/>
      <c r="FZ49" s="148"/>
      <c r="GA49" s="152"/>
      <c r="GB49" s="141"/>
      <c r="GC49" s="141"/>
      <c r="GD49" s="12"/>
      <c r="GE49" s="251"/>
      <c r="GF49" s="12"/>
      <c r="GG49" s="142"/>
      <c r="GH49" s="162"/>
      <c r="GI49" s="12"/>
      <c r="GJ49" s="162"/>
      <c r="GK49" s="162"/>
      <c r="GL49" s="142"/>
      <c r="GM49" s="142"/>
      <c r="GN49" s="149"/>
      <c r="GO49" s="148"/>
      <c r="GP49" s="152"/>
      <c r="GQ49" s="141"/>
      <c r="GR49" s="141"/>
      <c r="GS49" s="142"/>
      <c r="GT49" s="142"/>
      <c r="GU49" s="143"/>
      <c r="GV49" s="142"/>
      <c r="GW49" s="142"/>
      <c r="GX49" s="142"/>
      <c r="GY49" s="142"/>
      <c r="GZ49" s="142"/>
      <c r="HA49" s="142"/>
      <c r="HB49" s="142"/>
      <c r="HC49" s="149"/>
      <c r="HD49" s="148"/>
      <c r="HE49" s="152"/>
      <c r="HF49" s="141"/>
      <c r="HG49" s="141"/>
      <c r="HH49" s="142"/>
      <c r="HI49" s="142"/>
      <c r="HJ49" s="143"/>
      <c r="HK49" s="142"/>
      <c r="HL49" s="142"/>
      <c r="HM49" s="142"/>
      <c r="HN49" s="142"/>
      <c r="HO49" s="142"/>
      <c r="HP49" s="142"/>
      <c r="HQ49" s="142"/>
      <c r="HR49" s="149"/>
      <c r="HS49" s="148"/>
      <c r="HT49" s="152"/>
      <c r="HU49" s="141"/>
      <c r="HV49" s="141"/>
      <c r="HW49" s="142"/>
      <c r="HX49" s="142"/>
      <c r="HY49" s="143"/>
      <c r="HZ49" s="142"/>
      <c r="IA49" s="142"/>
      <c r="IB49" s="142"/>
      <c r="IC49" s="142"/>
      <c r="ID49" s="142"/>
      <c r="IE49" s="142"/>
      <c r="IF49" s="142"/>
      <c r="IG49" s="149"/>
      <c r="IH49" s="148"/>
      <c r="II49" s="152"/>
      <c r="IJ49" s="141"/>
      <c r="IK49" s="141"/>
      <c r="IL49" s="142"/>
      <c r="IM49" s="142"/>
      <c r="IN49" s="143"/>
      <c r="IO49" s="142"/>
      <c r="IP49" s="142"/>
      <c r="IQ49" s="142"/>
      <c r="IR49" s="142"/>
      <c r="IS49" s="142"/>
      <c r="IT49" s="142"/>
      <c r="IU49" s="142"/>
      <c r="IV49" s="149"/>
      <c r="IW49" s="148"/>
      <c r="IX49" s="152"/>
      <c r="IY49" s="141"/>
      <c r="IZ49" s="141"/>
      <c r="JA49" s="142"/>
      <c r="JB49" s="142"/>
      <c r="JC49" s="143"/>
      <c r="JD49" s="142"/>
      <c r="JE49" s="142"/>
      <c r="JF49" s="142"/>
      <c r="JG49" s="142"/>
      <c r="JH49" s="142"/>
      <c r="JI49" s="142"/>
      <c r="JJ49" s="142"/>
      <c r="JK49" s="149"/>
      <c r="JL49" s="148"/>
      <c r="JM49" s="152"/>
      <c r="JN49" s="141"/>
      <c r="JO49" s="141"/>
      <c r="JP49" s="152"/>
      <c r="JQ49" s="142"/>
      <c r="JR49" s="143"/>
      <c r="JS49" s="142"/>
      <c r="JT49" s="142"/>
      <c r="JU49" s="142"/>
      <c r="JV49" s="142"/>
      <c r="JW49" s="142"/>
      <c r="JX49" s="142"/>
      <c r="JY49" s="142"/>
      <c r="JZ49" s="149"/>
      <c r="KA49" s="148"/>
      <c r="KB49" s="152"/>
      <c r="KC49" s="152"/>
      <c r="KD49" s="152"/>
      <c r="KE49" s="152"/>
      <c r="KF49" s="152"/>
      <c r="KG49" s="152"/>
      <c r="KH49" s="142"/>
      <c r="KI49" s="142"/>
      <c r="KJ49" s="142"/>
      <c r="KK49" s="142"/>
      <c r="KL49" s="142"/>
      <c r="KM49" s="142"/>
      <c r="KN49" s="142"/>
      <c r="KO49" s="149"/>
      <c r="KP49" s="148"/>
      <c r="KQ49" s="152"/>
      <c r="KR49" s="152"/>
      <c r="KS49" s="152"/>
      <c r="KT49" s="152"/>
      <c r="KU49" s="152"/>
      <c r="KV49" s="152"/>
      <c r="KW49" s="142"/>
      <c r="KX49" s="142"/>
      <c r="KY49" s="142"/>
      <c r="KZ49" s="142"/>
      <c r="LA49" s="142"/>
      <c r="LB49" s="142"/>
      <c r="LC49" s="142"/>
      <c r="LD49" s="149"/>
      <c r="LE49" s="148"/>
      <c r="LF49" s="152"/>
      <c r="LG49" s="152"/>
      <c r="LH49" s="152"/>
      <c r="LI49" s="12"/>
      <c r="LJ49" s="12"/>
      <c r="LK49" s="12"/>
      <c r="LL49" s="142"/>
      <c r="LM49" s="162"/>
      <c r="LN49" s="162"/>
      <c r="LO49" s="162"/>
      <c r="LP49" s="162"/>
      <c r="LQ49" s="142"/>
      <c r="LR49" s="142"/>
      <c r="LS49" s="149"/>
      <c r="LT49" s="148"/>
      <c r="LU49" s="152"/>
      <c r="LV49" s="141"/>
      <c r="LW49" s="141"/>
      <c r="LX49" s="142"/>
      <c r="LY49" s="142"/>
      <c r="LZ49" s="143"/>
      <c r="MA49" s="142"/>
      <c r="MB49" s="142"/>
      <c r="MC49" s="142"/>
      <c r="MD49" s="142"/>
      <c r="ME49" s="142"/>
      <c r="MF49" s="142"/>
      <c r="MG49" s="142"/>
      <c r="MH49" s="149"/>
      <c r="MI49" s="148"/>
      <c r="MJ49" s="152"/>
      <c r="MK49" s="141"/>
      <c r="ML49" s="141"/>
      <c r="MM49" s="142"/>
      <c r="MN49" s="142"/>
      <c r="MO49" s="143"/>
      <c r="MP49" s="142"/>
      <c r="MQ49" s="142"/>
      <c r="MR49" s="142"/>
      <c r="MS49" s="142"/>
      <c r="MT49" s="142"/>
      <c r="MU49" s="142"/>
      <c r="MV49" s="142"/>
      <c r="MW49" s="149"/>
      <c r="MX49" s="148"/>
      <c r="MY49" s="152"/>
      <c r="MZ49" s="141"/>
      <c r="NA49" s="141"/>
      <c r="NB49" s="254"/>
      <c r="NC49" s="254"/>
      <c r="ND49" s="254"/>
      <c r="NE49" s="142"/>
      <c r="NF49" s="254"/>
      <c r="NG49" s="254"/>
      <c r="NH49" s="254"/>
      <c r="NI49" s="254"/>
      <c r="NJ49" s="142"/>
      <c r="NK49" s="142"/>
      <c r="NL49" s="149"/>
      <c r="NM49" s="148"/>
      <c r="NN49" s="152"/>
      <c r="NO49" s="109"/>
      <c r="NP49" s="127"/>
      <c r="NQ49" s="254"/>
      <c r="NR49" s="254"/>
      <c r="NS49" s="254"/>
      <c r="NT49" s="142"/>
      <c r="NU49" s="143"/>
      <c r="NV49" s="143"/>
      <c r="NW49" s="143"/>
      <c r="NX49" s="143"/>
      <c r="NY49" s="142"/>
      <c r="NZ49" s="142"/>
      <c r="OA49" s="149"/>
      <c r="OB49" s="148"/>
      <c r="OC49" s="152"/>
      <c r="OD49" s="141"/>
      <c r="OE49" s="141"/>
      <c r="OF49" s="254"/>
      <c r="OG49" s="254"/>
      <c r="OH49" s="254"/>
      <c r="OI49" s="142"/>
      <c r="OJ49" s="254"/>
      <c r="OK49" s="254"/>
      <c r="OL49" s="254"/>
      <c r="OM49" s="254"/>
      <c r="ON49" s="142"/>
      <c r="OO49" s="142"/>
      <c r="OP49" s="149"/>
      <c r="OQ49" s="148"/>
      <c r="OR49" s="152"/>
      <c r="OS49" s="141"/>
      <c r="OT49" s="141"/>
      <c r="OU49" s="142"/>
      <c r="OV49" s="142"/>
      <c r="OW49" s="143"/>
      <c r="OX49" s="142"/>
      <c r="OY49" s="142"/>
      <c r="OZ49" s="142"/>
      <c r="PA49" s="142"/>
      <c r="PB49" s="142"/>
      <c r="PC49" s="142"/>
      <c r="PD49" s="142"/>
      <c r="PE49" s="149"/>
      <c r="PF49" s="148"/>
      <c r="PG49" s="152"/>
      <c r="PH49" s="141"/>
      <c r="PI49" s="141"/>
      <c r="PJ49" s="142"/>
      <c r="PK49" s="142"/>
      <c r="PL49" s="143"/>
      <c r="PM49" s="142"/>
      <c r="PN49" s="142"/>
      <c r="PO49" s="142"/>
      <c r="PP49" s="142"/>
      <c r="PQ49" s="142"/>
      <c r="PR49" s="142"/>
      <c r="PS49" s="142"/>
      <c r="PT49" s="149"/>
      <c r="PU49" s="148"/>
      <c r="PV49" s="142"/>
      <c r="PW49" s="142"/>
      <c r="PX49" s="142"/>
      <c r="PY49" s="142"/>
      <c r="PZ49" s="142"/>
      <c r="QA49" s="144"/>
      <c r="QB49" s="142"/>
      <c r="QC49" s="134"/>
      <c r="QD49" s="142"/>
    </row>
    <row r="50" spans="1:446" s="140" customFormat="1" ht="15" customHeight="1">
      <c r="A50" s="149"/>
      <c r="B50" s="148"/>
      <c r="C50" s="152"/>
      <c r="D50" s="141"/>
      <c r="E50" s="141"/>
      <c r="F50" s="142"/>
      <c r="G50" s="142"/>
      <c r="H50" s="143"/>
      <c r="I50" s="142"/>
      <c r="J50" s="142"/>
      <c r="K50" s="142"/>
      <c r="L50" s="142"/>
      <c r="M50" s="142"/>
      <c r="N50" s="142"/>
      <c r="O50" s="142"/>
      <c r="P50" s="149"/>
      <c r="Q50" s="148"/>
      <c r="R50" s="152"/>
      <c r="S50" s="141"/>
      <c r="T50" s="141"/>
      <c r="U50" s="142"/>
      <c r="V50" s="142"/>
      <c r="W50" s="143"/>
      <c r="X50" s="142"/>
      <c r="Y50" s="142"/>
      <c r="Z50" s="142"/>
      <c r="AA50" s="142"/>
      <c r="AB50" s="142"/>
      <c r="AC50" s="142"/>
      <c r="AD50" s="142"/>
      <c r="AE50" s="149"/>
      <c r="AF50" s="148"/>
      <c r="AG50" s="152"/>
      <c r="AH50" s="141"/>
      <c r="AI50" s="141"/>
      <c r="AJ50" s="142"/>
      <c r="AK50" s="142"/>
      <c r="AL50" s="143"/>
      <c r="AM50" s="142"/>
      <c r="AN50" s="142"/>
      <c r="AO50" s="142"/>
      <c r="AP50" s="142"/>
      <c r="AQ50" s="142"/>
      <c r="AR50" s="142"/>
      <c r="AS50" s="142"/>
      <c r="AT50" s="149"/>
      <c r="AU50" s="148"/>
      <c r="AV50" s="152"/>
      <c r="AW50" s="141"/>
      <c r="AX50" s="141"/>
      <c r="AY50" s="142"/>
      <c r="AZ50" s="142"/>
      <c r="BA50" s="143"/>
      <c r="BB50" s="142"/>
      <c r="BC50" s="142"/>
      <c r="BD50" s="142"/>
      <c r="BE50" s="142"/>
      <c r="BF50" s="142"/>
      <c r="BG50" s="142"/>
      <c r="BH50" s="142"/>
      <c r="BI50" s="149"/>
      <c r="BJ50" s="148"/>
      <c r="BK50" s="152"/>
      <c r="BL50" s="141"/>
      <c r="BM50" s="141"/>
      <c r="BN50" s="142"/>
      <c r="BO50" s="142"/>
      <c r="BP50" s="143"/>
      <c r="BQ50" s="142"/>
      <c r="BR50" s="142"/>
      <c r="BS50" s="142"/>
      <c r="BT50" s="142"/>
      <c r="BU50" s="142"/>
      <c r="BV50" s="142"/>
      <c r="BW50" s="142"/>
      <c r="BX50" s="149"/>
      <c r="BY50" s="148"/>
      <c r="BZ50" s="152"/>
      <c r="CA50" s="141"/>
      <c r="CB50" s="141"/>
      <c r="CC50" s="142"/>
      <c r="CD50" s="142"/>
      <c r="CE50" s="143"/>
      <c r="CF50" s="142"/>
      <c r="CG50" s="142"/>
      <c r="CH50" s="142"/>
      <c r="CI50" s="142"/>
      <c r="CJ50" s="142"/>
      <c r="CK50" s="142"/>
      <c r="CL50" s="142"/>
      <c r="CM50" s="149"/>
      <c r="CN50" s="148"/>
      <c r="CO50" s="152"/>
      <c r="CP50" s="141"/>
      <c r="CQ50" s="141"/>
      <c r="CR50" s="144"/>
      <c r="CS50" s="144"/>
      <c r="CT50" s="144"/>
      <c r="CU50" s="142"/>
      <c r="CV50" s="142"/>
      <c r="CW50" s="142"/>
      <c r="CX50" s="142"/>
      <c r="CY50" s="142"/>
      <c r="CZ50" s="142"/>
      <c r="DA50" s="142"/>
      <c r="DB50" s="149"/>
      <c r="DC50" s="148"/>
      <c r="DD50" s="152"/>
      <c r="DE50" s="141"/>
      <c r="DF50" s="141"/>
      <c r="DG50" s="142"/>
      <c r="DH50" s="142"/>
      <c r="DI50" s="143"/>
      <c r="DJ50" s="142"/>
      <c r="DK50" s="142"/>
      <c r="DL50" s="142"/>
      <c r="DM50" s="142"/>
      <c r="DN50" s="142"/>
      <c r="DO50" s="142"/>
      <c r="DP50" s="142"/>
      <c r="DQ50" s="149"/>
      <c r="DR50" s="148"/>
      <c r="DS50" s="152"/>
      <c r="DT50" s="141"/>
      <c r="DU50" s="141"/>
      <c r="DV50" s="142"/>
      <c r="DW50" s="142"/>
      <c r="DX50" s="143"/>
      <c r="DY50" s="142"/>
      <c r="DZ50" s="142"/>
      <c r="EA50" s="142"/>
      <c r="EB50" s="142"/>
      <c r="EC50" s="142"/>
      <c r="ED50" s="142"/>
      <c r="EE50" s="142"/>
      <c r="EF50" s="149"/>
      <c r="EG50" s="148"/>
      <c r="EH50" s="152"/>
      <c r="EI50" s="141"/>
      <c r="EJ50" s="141"/>
      <c r="EK50" s="142"/>
      <c r="EL50" s="142"/>
      <c r="EM50" s="143"/>
      <c r="EN50" s="142"/>
      <c r="EO50" s="142"/>
      <c r="EP50" s="142"/>
      <c r="EQ50" s="142"/>
      <c r="ER50" s="142"/>
      <c r="ES50" s="142"/>
      <c r="ET50" s="142"/>
      <c r="EU50" s="149"/>
      <c r="EV50" s="148"/>
      <c r="EW50" s="152"/>
      <c r="EX50" s="141"/>
      <c r="EY50" s="141"/>
      <c r="EZ50" s="142"/>
      <c r="FA50" s="142"/>
      <c r="FB50" s="143"/>
      <c r="FC50" s="142"/>
      <c r="FD50" s="142"/>
      <c r="FE50" s="142"/>
      <c r="FF50" s="142"/>
      <c r="FG50" s="142"/>
      <c r="FH50" s="142"/>
      <c r="FI50" s="142"/>
      <c r="FJ50" s="149"/>
      <c r="FK50" s="148"/>
      <c r="FL50" s="152"/>
      <c r="FM50" s="141"/>
      <c r="FN50" s="141"/>
      <c r="FO50" s="142"/>
      <c r="FP50" s="142"/>
      <c r="FQ50" s="143"/>
      <c r="FR50" s="142"/>
      <c r="FS50" s="142"/>
      <c r="FT50" s="142"/>
      <c r="FU50" s="142"/>
      <c r="FV50" s="142"/>
      <c r="FW50" s="142"/>
      <c r="FX50" s="142"/>
      <c r="FY50" s="149"/>
      <c r="FZ50" s="148"/>
      <c r="GA50" s="152"/>
      <c r="GB50" s="141"/>
      <c r="GC50" s="141"/>
      <c r="GD50" s="12"/>
      <c r="GE50" s="251"/>
      <c r="GF50" s="12"/>
      <c r="GG50" s="142"/>
      <c r="GH50" s="162"/>
      <c r="GI50" s="12"/>
      <c r="GJ50" s="162"/>
      <c r="GK50" s="162"/>
      <c r="GL50" s="142"/>
      <c r="GM50" s="142"/>
      <c r="GN50" s="149"/>
      <c r="GO50" s="148"/>
      <c r="GP50" s="152"/>
      <c r="GQ50" s="141"/>
      <c r="GR50" s="141"/>
      <c r="GS50" s="142"/>
      <c r="GT50" s="142"/>
      <c r="GU50" s="143"/>
      <c r="GV50" s="142"/>
      <c r="GW50" s="142"/>
      <c r="GX50" s="142"/>
      <c r="GY50" s="142"/>
      <c r="GZ50" s="142"/>
      <c r="HA50" s="142"/>
      <c r="HB50" s="142"/>
      <c r="HC50" s="149"/>
      <c r="HD50" s="148"/>
      <c r="HE50" s="152"/>
      <c r="HF50" s="141"/>
      <c r="HG50" s="141"/>
      <c r="HH50" s="142"/>
      <c r="HI50" s="142"/>
      <c r="HJ50" s="143"/>
      <c r="HK50" s="142"/>
      <c r="HL50" s="142"/>
      <c r="HM50" s="142"/>
      <c r="HN50" s="142"/>
      <c r="HO50" s="142"/>
      <c r="HP50" s="142"/>
      <c r="HQ50" s="142"/>
      <c r="HR50" s="149"/>
      <c r="HS50" s="148"/>
      <c r="HT50" s="152"/>
      <c r="HU50" s="141"/>
      <c r="HV50" s="141"/>
      <c r="HW50" s="142"/>
      <c r="HX50" s="142"/>
      <c r="HY50" s="143"/>
      <c r="HZ50" s="142"/>
      <c r="IA50" s="142"/>
      <c r="IB50" s="142"/>
      <c r="IC50" s="142"/>
      <c r="ID50" s="142"/>
      <c r="IE50" s="142"/>
      <c r="IF50" s="142"/>
      <c r="IG50" s="149"/>
      <c r="IH50" s="148"/>
      <c r="II50" s="152"/>
      <c r="IJ50" s="141"/>
      <c r="IK50" s="141"/>
      <c r="IL50" s="142"/>
      <c r="IM50" s="142"/>
      <c r="IN50" s="143"/>
      <c r="IO50" s="142"/>
      <c r="IP50" s="142"/>
      <c r="IQ50" s="142"/>
      <c r="IR50" s="142"/>
      <c r="IS50" s="142"/>
      <c r="IT50" s="142"/>
      <c r="IU50" s="142"/>
      <c r="IV50" s="149"/>
      <c r="IW50" s="148"/>
      <c r="IX50" s="152"/>
      <c r="IY50" s="141"/>
      <c r="IZ50" s="141"/>
      <c r="JA50" s="142"/>
      <c r="JB50" s="142"/>
      <c r="JC50" s="143"/>
      <c r="JD50" s="142"/>
      <c r="JE50" s="142"/>
      <c r="JF50" s="142"/>
      <c r="JG50" s="142"/>
      <c r="JH50" s="142"/>
      <c r="JI50" s="142"/>
      <c r="JJ50" s="142"/>
      <c r="JK50" s="149"/>
      <c r="JL50" s="148"/>
      <c r="JM50" s="152"/>
      <c r="JN50" s="141"/>
      <c r="JO50" s="141"/>
      <c r="JP50" s="152"/>
      <c r="JQ50" s="142"/>
      <c r="JR50" s="143"/>
      <c r="JS50" s="142"/>
      <c r="JT50" s="142"/>
      <c r="JU50" s="142"/>
      <c r="JV50" s="142"/>
      <c r="JW50" s="142"/>
      <c r="JX50" s="142"/>
      <c r="JY50" s="142"/>
      <c r="JZ50" s="149"/>
      <c r="KA50" s="148"/>
      <c r="KB50" s="152"/>
      <c r="KC50" s="152"/>
      <c r="KD50" s="152"/>
      <c r="KE50" s="152"/>
      <c r="KF50" s="152"/>
      <c r="KG50" s="152"/>
      <c r="KH50" s="142"/>
      <c r="KI50" s="142"/>
      <c r="KJ50" s="142"/>
      <c r="KK50" s="142"/>
      <c r="KL50" s="142"/>
      <c r="KM50" s="142"/>
      <c r="KN50" s="142"/>
      <c r="KO50" s="149"/>
      <c r="KP50" s="148"/>
      <c r="KQ50" s="152"/>
      <c r="KR50" s="152"/>
      <c r="KS50" s="152"/>
      <c r="KT50" s="152"/>
      <c r="KU50" s="152"/>
      <c r="KV50" s="152"/>
      <c r="KW50" s="142"/>
      <c r="KX50" s="142"/>
      <c r="KY50" s="142"/>
      <c r="KZ50" s="142"/>
      <c r="LA50" s="142"/>
      <c r="LB50" s="142"/>
      <c r="LC50" s="142"/>
      <c r="LD50" s="149"/>
      <c r="LE50" s="148"/>
      <c r="LF50" s="152"/>
      <c r="LG50" s="152"/>
      <c r="LH50" s="152"/>
      <c r="LI50" s="12"/>
      <c r="LJ50" s="12"/>
      <c r="LK50" s="12"/>
      <c r="LL50" s="142"/>
      <c r="LM50" s="162"/>
      <c r="LN50" s="162"/>
      <c r="LO50" s="162"/>
      <c r="LP50" s="162"/>
      <c r="LQ50" s="142"/>
      <c r="LR50" s="142"/>
      <c r="LS50" s="149"/>
      <c r="LT50" s="148"/>
      <c r="LU50" s="152"/>
      <c r="LV50" s="141"/>
      <c r="LW50" s="141"/>
      <c r="LX50" s="142"/>
      <c r="LY50" s="142"/>
      <c r="LZ50" s="143"/>
      <c r="MA50" s="142"/>
      <c r="MB50" s="142"/>
      <c r="MC50" s="142"/>
      <c r="MD50" s="142"/>
      <c r="ME50" s="142"/>
      <c r="MF50" s="142"/>
      <c r="MG50" s="142"/>
      <c r="MH50" s="149"/>
      <c r="MI50" s="148"/>
      <c r="MJ50" s="152"/>
      <c r="MK50" s="141"/>
      <c r="ML50" s="141"/>
      <c r="MM50" s="142"/>
      <c r="MN50" s="142"/>
      <c r="MO50" s="143"/>
      <c r="MP50" s="142"/>
      <c r="MQ50" s="142"/>
      <c r="MR50" s="142"/>
      <c r="MS50" s="142"/>
      <c r="MT50" s="142"/>
      <c r="MU50" s="142"/>
      <c r="MV50" s="142"/>
      <c r="MW50" s="149"/>
      <c r="MX50" s="148"/>
      <c r="MY50" s="152"/>
      <c r="MZ50" s="141"/>
      <c r="NA50" s="141"/>
      <c r="NB50" s="254"/>
      <c r="NC50" s="254"/>
      <c r="ND50" s="254"/>
      <c r="NE50" s="142"/>
      <c r="NF50" s="254"/>
      <c r="NG50" s="254"/>
      <c r="NH50" s="254"/>
      <c r="NI50" s="254"/>
      <c r="NJ50" s="142"/>
      <c r="NK50" s="142"/>
      <c r="NL50" s="149"/>
      <c r="NM50" s="148"/>
      <c r="NN50" s="152"/>
      <c r="NO50" s="109"/>
      <c r="NP50" s="127"/>
      <c r="NQ50" s="254"/>
      <c r="NR50" s="254"/>
      <c r="NS50" s="254"/>
      <c r="NT50" s="142"/>
      <c r="NU50" s="143"/>
      <c r="NV50" s="143"/>
      <c r="NW50" s="143"/>
      <c r="NX50" s="143"/>
      <c r="NY50" s="142"/>
      <c r="NZ50" s="142"/>
      <c r="OA50" s="149"/>
      <c r="OB50" s="148"/>
      <c r="OC50" s="152"/>
      <c r="OD50" s="141"/>
      <c r="OE50" s="141"/>
      <c r="OF50" s="254"/>
      <c r="OG50" s="254"/>
      <c r="OH50" s="254"/>
      <c r="OI50" s="142"/>
      <c r="OJ50" s="254"/>
      <c r="OK50" s="254"/>
      <c r="OL50" s="254"/>
      <c r="OM50" s="254"/>
      <c r="ON50" s="142"/>
      <c r="OO50" s="142"/>
      <c r="OP50" s="149"/>
      <c r="OQ50" s="148"/>
      <c r="OR50" s="152"/>
      <c r="OS50" s="141"/>
      <c r="OT50" s="141"/>
      <c r="OU50" s="142"/>
      <c r="OV50" s="142"/>
      <c r="OW50" s="143"/>
      <c r="OX50" s="142"/>
      <c r="OY50" s="142"/>
      <c r="OZ50" s="142"/>
      <c r="PA50" s="142"/>
      <c r="PB50" s="142"/>
      <c r="PC50" s="142"/>
      <c r="PD50" s="142"/>
      <c r="PE50" s="149"/>
      <c r="PF50" s="148"/>
      <c r="PG50" s="152"/>
      <c r="PH50" s="141"/>
      <c r="PI50" s="141"/>
      <c r="PJ50" s="142"/>
      <c r="PK50" s="142"/>
      <c r="PL50" s="143"/>
      <c r="PM50" s="142"/>
      <c r="PN50" s="142"/>
      <c r="PO50" s="142"/>
      <c r="PP50" s="142"/>
      <c r="PQ50" s="142"/>
      <c r="PR50" s="142"/>
      <c r="PS50" s="142"/>
      <c r="PT50" s="149"/>
      <c r="PU50" s="148"/>
      <c r="PV50" s="142"/>
      <c r="PW50" s="142"/>
      <c r="PX50" s="142"/>
      <c r="PY50" s="142"/>
      <c r="PZ50" s="142"/>
      <c r="QA50" s="144"/>
      <c r="QB50" s="142"/>
      <c r="QC50" s="134"/>
      <c r="QD50" s="142"/>
    </row>
    <row r="51" spans="1:446" s="140" customFormat="1" ht="15" customHeight="1">
      <c r="A51" s="149"/>
      <c r="B51" s="148"/>
      <c r="C51" s="152"/>
      <c r="D51" s="141"/>
      <c r="E51" s="141"/>
      <c r="F51" s="142"/>
      <c r="G51" s="142"/>
      <c r="H51" s="143"/>
      <c r="I51" s="142"/>
      <c r="J51" s="142"/>
      <c r="K51" s="142"/>
      <c r="L51" s="142"/>
      <c r="M51" s="142"/>
      <c r="N51" s="142"/>
      <c r="O51" s="142"/>
      <c r="P51" s="149"/>
      <c r="Q51" s="148"/>
      <c r="R51" s="152"/>
      <c r="S51" s="141"/>
      <c r="T51" s="141"/>
      <c r="U51" s="142"/>
      <c r="V51" s="142"/>
      <c r="W51" s="143"/>
      <c r="X51" s="142"/>
      <c r="Y51" s="142"/>
      <c r="Z51" s="142"/>
      <c r="AA51" s="142"/>
      <c r="AB51" s="142"/>
      <c r="AC51" s="142"/>
      <c r="AD51" s="142"/>
      <c r="AE51" s="149"/>
      <c r="AF51" s="148"/>
      <c r="AG51" s="152"/>
      <c r="AH51" s="141"/>
      <c r="AI51" s="141"/>
      <c r="AJ51" s="142"/>
      <c r="AK51" s="142"/>
      <c r="AL51" s="143"/>
      <c r="AM51" s="142"/>
      <c r="AN51" s="142"/>
      <c r="AO51" s="142"/>
      <c r="AP51" s="142"/>
      <c r="AQ51" s="142"/>
      <c r="AR51" s="142"/>
      <c r="AS51" s="142"/>
      <c r="AT51" s="149"/>
      <c r="AU51" s="148"/>
      <c r="AV51" s="152"/>
      <c r="AW51" s="141"/>
      <c r="AX51" s="141"/>
      <c r="AY51" s="142"/>
      <c r="AZ51" s="142"/>
      <c r="BA51" s="143"/>
      <c r="BB51" s="142"/>
      <c r="BC51" s="142"/>
      <c r="BD51" s="142"/>
      <c r="BE51" s="142"/>
      <c r="BF51" s="142"/>
      <c r="BG51" s="142"/>
      <c r="BH51" s="142"/>
      <c r="BI51" s="149"/>
      <c r="BJ51" s="148"/>
      <c r="BK51" s="152"/>
      <c r="BL51" s="141"/>
      <c r="BM51" s="141"/>
      <c r="BN51" s="142"/>
      <c r="BO51" s="142"/>
      <c r="BP51" s="143"/>
      <c r="BQ51" s="142"/>
      <c r="BR51" s="142"/>
      <c r="BS51" s="142"/>
      <c r="BT51" s="142"/>
      <c r="BU51" s="142"/>
      <c r="BV51" s="142"/>
      <c r="BW51" s="142"/>
      <c r="BX51" s="149"/>
      <c r="BY51" s="148"/>
      <c r="BZ51" s="152"/>
      <c r="CA51" s="141"/>
      <c r="CB51" s="141"/>
      <c r="CC51" s="142"/>
      <c r="CD51" s="142"/>
      <c r="CE51" s="143"/>
      <c r="CF51" s="142"/>
      <c r="CG51" s="142"/>
      <c r="CH51" s="142"/>
      <c r="CI51" s="142"/>
      <c r="CJ51" s="142"/>
      <c r="CK51" s="142"/>
      <c r="CL51" s="142"/>
      <c r="CM51" s="149"/>
      <c r="CN51" s="148"/>
      <c r="CO51" s="152"/>
      <c r="CP51" s="141"/>
      <c r="CQ51" s="141"/>
      <c r="CR51" s="144"/>
      <c r="CS51" s="144"/>
      <c r="CT51" s="144"/>
      <c r="CU51" s="142"/>
      <c r="CV51" s="142"/>
      <c r="CW51" s="142"/>
      <c r="CX51" s="142"/>
      <c r="CY51" s="142"/>
      <c r="CZ51" s="142"/>
      <c r="DA51" s="142"/>
      <c r="DB51" s="149"/>
      <c r="DC51" s="148"/>
      <c r="DD51" s="152"/>
      <c r="DE51" s="141"/>
      <c r="DF51" s="141"/>
      <c r="DG51" s="142"/>
      <c r="DH51" s="142"/>
      <c r="DI51" s="143"/>
      <c r="DJ51" s="142"/>
      <c r="DK51" s="142"/>
      <c r="DL51" s="142"/>
      <c r="DM51" s="142"/>
      <c r="DN51" s="142"/>
      <c r="DO51" s="142"/>
      <c r="DP51" s="142"/>
      <c r="DQ51" s="149"/>
      <c r="DR51" s="148"/>
      <c r="DS51" s="152"/>
      <c r="DT51" s="141"/>
      <c r="DU51" s="141"/>
      <c r="DV51" s="142"/>
      <c r="DW51" s="142"/>
      <c r="DX51" s="143"/>
      <c r="DY51" s="142"/>
      <c r="DZ51" s="142"/>
      <c r="EA51" s="142"/>
      <c r="EB51" s="142"/>
      <c r="EC51" s="142"/>
      <c r="ED51" s="142"/>
      <c r="EE51" s="142"/>
      <c r="EF51" s="149"/>
      <c r="EG51" s="148"/>
      <c r="EH51" s="152"/>
      <c r="EI51" s="141"/>
      <c r="EJ51" s="141"/>
      <c r="EK51" s="142"/>
      <c r="EL51" s="142"/>
      <c r="EM51" s="143"/>
      <c r="EN51" s="142"/>
      <c r="EO51" s="142"/>
      <c r="EP51" s="142"/>
      <c r="EQ51" s="142"/>
      <c r="ER51" s="142"/>
      <c r="ES51" s="142"/>
      <c r="ET51" s="142"/>
      <c r="EU51" s="149"/>
      <c r="EV51" s="148"/>
      <c r="EW51" s="152"/>
      <c r="EX51" s="141"/>
      <c r="EY51" s="141"/>
      <c r="EZ51" s="142"/>
      <c r="FA51" s="142"/>
      <c r="FB51" s="143"/>
      <c r="FC51" s="142"/>
      <c r="FD51" s="142"/>
      <c r="FE51" s="142"/>
      <c r="FF51" s="142"/>
      <c r="FG51" s="142"/>
      <c r="FH51" s="142"/>
      <c r="FI51" s="142"/>
      <c r="FJ51" s="149"/>
      <c r="FK51" s="148"/>
      <c r="FL51" s="152"/>
      <c r="FM51" s="141"/>
      <c r="FN51" s="141"/>
      <c r="FO51" s="142"/>
      <c r="FP51" s="142"/>
      <c r="FQ51" s="143"/>
      <c r="FR51" s="142"/>
      <c r="FS51" s="142"/>
      <c r="FT51" s="142"/>
      <c r="FU51" s="142"/>
      <c r="FV51" s="142"/>
      <c r="FW51" s="142"/>
      <c r="FX51" s="142"/>
      <c r="FY51" s="149"/>
      <c r="FZ51" s="148"/>
      <c r="GA51" s="152"/>
      <c r="GB51" s="141"/>
      <c r="GC51" s="141"/>
      <c r="GD51" s="12"/>
      <c r="GE51" s="251"/>
      <c r="GF51" s="12"/>
      <c r="GG51" s="142"/>
      <c r="GH51" s="162"/>
      <c r="GI51" s="12"/>
      <c r="GJ51" s="162"/>
      <c r="GK51" s="162"/>
      <c r="GL51" s="142"/>
      <c r="GM51" s="142"/>
      <c r="GN51" s="149"/>
      <c r="GO51" s="148"/>
      <c r="GP51" s="152"/>
      <c r="GQ51" s="141"/>
      <c r="GR51" s="141"/>
      <c r="GS51" s="142"/>
      <c r="GT51" s="142"/>
      <c r="GU51" s="143"/>
      <c r="GV51" s="142"/>
      <c r="GW51" s="142"/>
      <c r="GX51" s="142"/>
      <c r="GY51" s="142"/>
      <c r="GZ51" s="142"/>
      <c r="HA51" s="142"/>
      <c r="HB51" s="142"/>
      <c r="HC51" s="149"/>
      <c r="HD51" s="148"/>
      <c r="HE51" s="152"/>
      <c r="HF51" s="141"/>
      <c r="HG51" s="141"/>
      <c r="HH51" s="142"/>
      <c r="HI51" s="142"/>
      <c r="HJ51" s="143"/>
      <c r="HK51" s="142"/>
      <c r="HL51" s="142"/>
      <c r="HM51" s="142"/>
      <c r="HN51" s="142"/>
      <c r="HO51" s="142"/>
      <c r="HP51" s="142"/>
      <c r="HQ51" s="142"/>
      <c r="HR51" s="149"/>
      <c r="HS51" s="148"/>
      <c r="HT51" s="152"/>
      <c r="HU51" s="141"/>
      <c r="HV51" s="141"/>
      <c r="HW51" s="142"/>
      <c r="HX51" s="142"/>
      <c r="HY51" s="143"/>
      <c r="HZ51" s="142"/>
      <c r="IA51" s="142"/>
      <c r="IB51" s="142"/>
      <c r="IC51" s="142"/>
      <c r="ID51" s="142"/>
      <c r="IE51" s="142"/>
      <c r="IF51" s="142"/>
      <c r="IG51" s="149"/>
      <c r="IH51" s="148"/>
      <c r="II51" s="152"/>
      <c r="IJ51" s="141"/>
      <c r="IK51" s="141"/>
      <c r="IL51" s="142"/>
      <c r="IM51" s="142"/>
      <c r="IN51" s="143"/>
      <c r="IO51" s="142"/>
      <c r="IP51" s="142"/>
      <c r="IQ51" s="142"/>
      <c r="IR51" s="142"/>
      <c r="IS51" s="142"/>
      <c r="IT51" s="142"/>
      <c r="IU51" s="142"/>
      <c r="IV51" s="149"/>
      <c r="IW51" s="148"/>
      <c r="IX51" s="152"/>
      <c r="IY51" s="141"/>
      <c r="IZ51" s="141"/>
      <c r="JA51" s="142"/>
      <c r="JB51" s="142"/>
      <c r="JC51" s="143"/>
      <c r="JD51" s="142"/>
      <c r="JE51" s="142"/>
      <c r="JF51" s="142"/>
      <c r="JG51" s="142"/>
      <c r="JH51" s="142"/>
      <c r="JI51" s="142"/>
      <c r="JJ51" s="142"/>
      <c r="JK51" s="149"/>
      <c r="JL51" s="148"/>
      <c r="JM51" s="152"/>
      <c r="JN51" s="141"/>
      <c r="JO51" s="141"/>
      <c r="JP51" s="152"/>
      <c r="JQ51" s="142"/>
      <c r="JR51" s="143"/>
      <c r="JS51" s="142"/>
      <c r="JT51" s="142"/>
      <c r="JU51" s="142"/>
      <c r="JV51" s="142"/>
      <c r="JW51" s="142"/>
      <c r="JX51" s="142"/>
      <c r="JY51" s="142"/>
      <c r="JZ51" s="149"/>
      <c r="KA51" s="148"/>
      <c r="KB51" s="152"/>
      <c r="KC51" s="152"/>
      <c r="KD51" s="152"/>
      <c r="KE51" s="152"/>
      <c r="KF51" s="152"/>
      <c r="KG51" s="152"/>
      <c r="KH51" s="142"/>
      <c r="KI51" s="142"/>
      <c r="KJ51" s="142"/>
      <c r="KK51" s="142"/>
      <c r="KL51" s="142"/>
      <c r="KM51" s="142"/>
      <c r="KN51" s="142"/>
      <c r="KO51" s="149"/>
      <c r="KP51" s="148"/>
      <c r="KQ51" s="152"/>
      <c r="KR51" s="152"/>
      <c r="KS51" s="152"/>
      <c r="KT51" s="152"/>
      <c r="KU51" s="152"/>
      <c r="KV51" s="152"/>
      <c r="KW51" s="142"/>
      <c r="KX51" s="142"/>
      <c r="KY51" s="142"/>
      <c r="KZ51" s="142"/>
      <c r="LA51" s="142"/>
      <c r="LB51" s="142"/>
      <c r="LC51" s="142"/>
      <c r="LD51" s="149"/>
      <c r="LE51" s="148"/>
      <c r="LF51" s="152"/>
      <c r="LG51" s="152"/>
      <c r="LH51" s="152"/>
      <c r="LI51" s="12"/>
      <c r="LJ51" s="12"/>
      <c r="LK51" s="12"/>
      <c r="LL51" s="142"/>
      <c r="LM51" s="162"/>
      <c r="LN51" s="162"/>
      <c r="LO51" s="162"/>
      <c r="LP51" s="162"/>
      <c r="LQ51" s="142"/>
      <c r="LR51" s="142"/>
      <c r="LS51" s="149"/>
      <c r="LT51" s="148"/>
      <c r="LU51" s="152"/>
      <c r="LV51" s="141"/>
      <c r="LW51" s="141"/>
      <c r="LX51" s="142"/>
      <c r="LY51" s="142"/>
      <c r="LZ51" s="143"/>
      <c r="MA51" s="142"/>
      <c r="MB51" s="142"/>
      <c r="MC51" s="142"/>
      <c r="MD51" s="142"/>
      <c r="ME51" s="142"/>
      <c r="MF51" s="142"/>
      <c r="MG51" s="142"/>
      <c r="MH51" s="149"/>
      <c r="MI51" s="148"/>
      <c r="MJ51" s="152"/>
      <c r="MK51" s="141"/>
      <c r="ML51" s="141"/>
      <c r="MM51" s="142"/>
      <c r="MN51" s="142"/>
      <c r="MO51" s="143"/>
      <c r="MP51" s="142"/>
      <c r="MQ51" s="142"/>
      <c r="MR51" s="142"/>
      <c r="MS51" s="142"/>
      <c r="MT51" s="142"/>
      <c r="MU51" s="142"/>
      <c r="MV51" s="142"/>
      <c r="MW51" s="149"/>
      <c r="MX51" s="148"/>
      <c r="MY51" s="152"/>
      <c r="MZ51" s="141"/>
      <c r="NA51" s="141"/>
      <c r="NB51" s="254"/>
      <c r="NC51" s="254"/>
      <c r="ND51" s="254"/>
      <c r="NE51" s="142"/>
      <c r="NF51" s="254"/>
      <c r="NG51" s="254"/>
      <c r="NH51" s="254"/>
      <c r="NI51" s="254"/>
      <c r="NJ51" s="142"/>
      <c r="NK51" s="142"/>
      <c r="NL51" s="149"/>
      <c r="NM51" s="148"/>
      <c r="NN51" s="152"/>
      <c r="NO51" s="109"/>
      <c r="NP51" s="127"/>
      <c r="NQ51" s="254"/>
      <c r="NR51" s="254"/>
      <c r="NS51" s="254"/>
      <c r="NT51" s="142"/>
      <c r="NU51" s="143"/>
      <c r="NV51" s="143"/>
      <c r="NW51" s="143"/>
      <c r="NX51" s="143"/>
      <c r="NY51" s="142"/>
      <c r="NZ51" s="142"/>
      <c r="OA51" s="149"/>
      <c r="OB51" s="148"/>
      <c r="OC51" s="152"/>
      <c r="OD51" s="141"/>
      <c r="OE51" s="141"/>
      <c r="OF51" s="254"/>
      <c r="OG51" s="254"/>
      <c r="OH51" s="254"/>
      <c r="OI51" s="142"/>
      <c r="OJ51" s="254"/>
      <c r="OK51" s="254"/>
      <c r="OL51" s="254"/>
      <c r="OM51" s="254"/>
      <c r="ON51" s="142"/>
      <c r="OO51" s="142"/>
      <c r="OP51" s="149"/>
      <c r="OQ51" s="148"/>
      <c r="OR51" s="152"/>
      <c r="OS51" s="141"/>
      <c r="OT51" s="141"/>
      <c r="OU51" s="142"/>
      <c r="OV51" s="142"/>
      <c r="OW51" s="143"/>
      <c r="OX51" s="142"/>
      <c r="OY51" s="142"/>
      <c r="OZ51" s="142"/>
      <c r="PA51" s="142"/>
      <c r="PB51" s="142"/>
      <c r="PC51" s="142"/>
      <c r="PD51" s="142"/>
      <c r="PE51" s="149"/>
      <c r="PF51" s="148"/>
      <c r="PG51" s="152"/>
      <c r="PH51" s="141"/>
      <c r="PI51" s="141"/>
      <c r="PJ51" s="142"/>
      <c r="PK51" s="142"/>
      <c r="PL51" s="143"/>
      <c r="PM51" s="142"/>
      <c r="PN51" s="142"/>
      <c r="PO51" s="142"/>
      <c r="PP51" s="142"/>
      <c r="PQ51" s="142"/>
      <c r="PR51" s="142"/>
      <c r="PS51" s="142"/>
      <c r="PT51" s="149"/>
      <c r="PU51" s="148"/>
      <c r="PV51" s="142"/>
      <c r="PW51" s="142"/>
      <c r="PX51" s="142"/>
      <c r="PY51" s="142"/>
      <c r="PZ51" s="142"/>
      <c r="QA51" s="144"/>
      <c r="QB51" s="142"/>
      <c r="QC51" s="134"/>
      <c r="QD51" s="142"/>
    </row>
    <row r="52" spans="1:446" s="140" customFormat="1" ht="15" customHeight="1">
      <c r="A52" s="149"/>
      <c r="B52" s="148"/>
      <c r="C52" s="152"/>
      <c r="D52" s="141"/>
      <c r="E52" s="141"/>
      <c r="F52" s="142"/>
      <c r="G52" s="142"/>
      <c r="H52" s="143"/>
      <c r="I52" s="142"/>
      <c r="J52" s="142"/>
      <c r="K52" s="142"/>
      <c r="L52" s="142"/>
      <c r="M52" s="142"/>
      <c r="N52" s="142"/>
      <c r="O52" s="142"/>
      <c r="P52" s="149"/>
      <c r="Q52" s="148"/>
      <c r="R52" s="152"/>
      <c r="S52" s="141"/>
      <c r="T52" s="141"/>
      <c r="U52" s="142"/>
      <c r="V52" s="142"/>
      <c r="W52" s="143"/>
      <c r="X52" s="142"/>
      <c r="Y52" s="142"/>
      <c r="Z52" s="142"/>
      <c r="AA52" s="142"/>
      <c r="AB52" s="142"/>
      <c r="AC52" s="142"/>
      <c r="AD52" s="142"/>
      <c r="AE52" s="149"/>
      <c r="AF52" s="148"/>
      <c r="AG52" s="152"/>
      <c r="AH52" s="141"/>
      <c r="AI52" s="141"/>
      <c r="AJ52" s="142"/>
      <c r="AK52" s="142"/>
      <c r="AL52" s="143"/>
      <c r="AM52" s="142"/>
      <c r="AN52" s="142"/>
      <c r="AO52" s="142"/>
      <c r="AP52" s="142"/>
      <c r="AQ52" s="142"/>
      <c r="AR52" s="142"/>
      <c r="AS52" s="142"/>
      <c r="AT52" s="149"/>
      <c r="AU52" s="148"/>
      <c r="AV52" s="152"/>
      <c r="AW52" s="141"/>
      <c r="AX52" s="141"/>
      <c r="AY52" s="142"/>
      <c r="AZ52" s="142"/>
      <c r="BA52" s="143"/>
      <c r="BB52" s="142"/>
      <c r="BC52" s="142"/>
      <c r="BD52" s="142"/>
      <c r="BE52" s="142"/>
      <c r="BF52" s="142"/>
      <c r="BG52" s="142"/>
      <c r="BH52" s="142"/>
      <c r="BI52" s="149"/>
      <c r="BJ52" s="148"/>
      <c r="BK52" s="152"/>
      <c r="BL52" s="141"/>
      <c r="BM52" s="141"/>
      <c r="BN52" s="142"/>
      <c r="BO52" s="142"/>
      <c r="BP52" s="143"/>
      <c r="BQ52" s="142"/>
      <c r="BR52" s="142"/>
      <c r="BS52" s="142"/>
      <c r="BT52" s="142"/>
      <c r="BU52" s="142"/>
      <c r="BV52" s="142"/>
      <c r="BW52" s="142"/>
      <c r="BX52" s="149"/>
      <c r="BY52" s="148"/>
      <c r="BZ52" s="152"/>
      <c r="CA52" s="141"/>
      <c r="CB52" s="141"/>
      <c r="CC52" s="142"/>
      <c r="CD52" s="142"/>
      <c r="CE52" s="143"/>
      <c r="CF52" s="142"/>
      <c r="CG52" s="142"/>
      <c r="CH52" s="142"/>
      <c r="CI52" s="142"/>
      <c r="CJ52" s="142"/>
      <c r="CK52" s="142"/>
      <c r="CL52" s="142"/>
      <c r="CM52" s="149"/>
      <c r="CN52" s="148"/>
      <c r="CO52" s="152"/>
      <c r="CP52" s="141"/>
      <c r="CQ52" s="141"/>
      <c r="CR52" s="144"/>
      <c r="CS52" s="144"/>
      <c r="CT52" s="144"/>
      <c r="CU52" s="142"/>
      <c r="CV52" s="142"/>
      <c r="CW52" s="142"/>
      <c r="CX52" s="142"/>
      <c r="CY52" s="142"/>
      <c r="CZ52" s="142"/>
      <c r="DA52" s="142"/>
      <c r="DB52" s="149"/>
      <c r="DC52" s="148"/>
      <c r="DD52" s="152"/>
      <c r="DE52" s="141"/>
      <c r="DF52" s="141"/>
      <c r="DG52" s="142"/>
      <c r="DH52" s="142"/>
      <c r="DI52" s="143"/>
      <c r="DJ52" s="142"/>
      <c r="DK52" s="142"/>
      <c r="DL52" s="142"/>
      <c r="DM52" s="142"/>
      <c r="DN52" s="142"/>
      <c r="DO52" s="142"/>
      <c r="DP52" s="142"/>
      <c r="DQ52" s="149"/>
      <c r="DR52" s="148"/>
      <c r="DS52" s="152"/>
      <c r="DT52" s="141"/>
      <c r="DU52" s="141"/>
      <c r="DV52" s="142"/>
      <c r="DW52" s="142"/>
      <c r="DX52" s="143"/>
      <c r="DY52" s="142"/>
      <c r="DZ52" s="142"/>
      <c r="EA52" s="142"/>
      <c r="EB52" s="142"/>
      <c r="EC52" s="142"/>
      <c r="ED52" s="142"/>
      <c r="EE52" s="142"/>
      <c r="EF52" s="149"/>
      <c r="EG52" s="148"/>
      <c r="EH52" s="152"/>
      <c r="EI52" s="141"/>
      <c r="EJ52" s="141"/>
      <c r="EK52" s="142"/>
      <c r="EL52" s="142"/>
      <c r="EM52" s="143"/>
      <c r="EN52" s="142"/>
      <c r="EO52" s="142"/>
      <c r="EP52" s="142"/>
      <c r="EQ52" s="142"/>
      <c r="ER52" s="142"/>
      <c r="ES52" s="142"/>
      <c r="ET52" s="142"/>
      <c r="EU52" s="149"/>
      <c r="EV52" s="148"/>
      <c r="EW52" s="152"/>
      <c r="EX52" s="141"/>
      <c r="EY52" s="141"/>
      <c r="EZ52" s="142"/>
      <c r="FA52" s="142"/>
      <c r="FB52" s="143"/>
      <c r="FC52" s="142"/>
      <c r="FD52" s="142"/>
      <c r="FE52" s="142"/>
      <c r="FF52" s="142"/>
      <c r="FG52" s="142"/>
      <c r="FH52" s="142"/>
      <c r="FI52" s="142"/>
      <c r="FJ52" s="149"/>
      <c r="FK52" s="148"/>
      <c r="FL52" s="152"/>
      <c r="FM52" s="141"/>
      <c r="FN52" s="141"/>
      <c r="FO52" s="142"/>
      <c r="FP52" s="142"/>
      <c r="FQ52" s="143"/>
      <c r="FR52" s="142"/>
      <c r="FS52" s="142"/>
      <c r="FT52" s="142"/>
      <c r="FU52" s="142"/>
      <c r="FV52" s="142"/>
      <c r="FW52" s="142"/>
      <c r="FX52" s="142"/>
      <c r="FY52" s="149"/>
      <c r="FZ52" s="148"/>
      <c r="GA52" s="152"/>
      <c r="GB52" s="141"/>
      <c r="GC52" s="141"/>
      <c r="GD52" s="12"/>
      <c r="GE52" s="251"/>
      <c r="GF52" s="12"/>
      <c r="GG52" s="142"/>
      <c r="GH52" s="162"/>
      <c r="GI52" s="12"/>
      <c r="GJ52" s="162"/>
      <c r="GK52" s="162"/>
      <c r="GL52" s="142"/>
      <c r="GM52" s="142"/>
      <c r="GN52" s="149"/>
      <c r="GO52" s="148"/>
      <c r="GP52" s="152"/>
      <c r="GQ52" s="141"/>
      <c r="GR52" s="141"/>
      <c r="GS52" s="142"/>
      <c r="GT52" s="142"/>
      <c r="GU52" s="143"/>
      <c r="GV52" s="142"/>
      <c r="GW52" s="142"/>
      <c r="GX52" s="142"/>
      <c r="GY52" s="142"/>
      <c r="GZ52" s="142"/>
      <c r="HA52" s="142"/>
      <c r="HB52" s="142"/>
      <c r="HC52" s="149"/>
      <c r="HD52" s="148"/>
      <c r="HE52" s="152"/>
      <c r="HF52" s="141"/>
      <c r="HG52" s="141"/>
      <c r="HH52" s="142"/>
      <c r="HI52" s="142"/>
      <c r="HJ52" s="143"/>
      <c r="HK52" s="142"/>
      <c r="HL52" s="142"/>
      <c r="HM52" s="142"/>
      <c r="HN52" s="142"/>
      <c r="HO52" s="142"/>
      <c r="HP52" s="142"/>
      <c r="HQ52" s="142"/>
      <c r="HR52" s="149"/>
      <c r="HS52" s="148"/>
      <c r="HT52" s="152"/>
      <c r="HU52" s="141"/>
      <c r="HV52" s="141"/>
      <c r="HW52" s="142"/>
      <c r="HX52" s="142"/>
      <c r="HY52" s="143"/>
      <c r="HZ52" s="142"/>
      <c r="IA52" s="142"/>
      <c r="IB52" s="142"/>
      <c r="IC52" s="142"/>
      <c r="ID52" s="142"/>
      <c r="IE52" s="142"/>
      <c r="IF52" s="142"/>
      <c r="IG52" s="149"/>
      <c r="IH52" s="148"/>
      <c r="II52" s="152"/>
      <c r="IJ52" s="141"/>
      <c r="IK52" s="141"/>
      <c r="IL52" s="142"/>
      <c r="IM52" s="142"/>
      <c r="IN52" s="143"/>
      <c r="IO52" s="142"/>
      <c r="IP52" s="142"/>
      <c r="IQ52" s="142"/>
      <c r="IR52" s="142"/>
      <c r="IS52" s="142"/>
      <c r="IT52" s="142"/>
      <c r="IU52" s="142"/>
      <c r="IV52" s="149"/>
      <c r="IW52" s="148"/>
      <c r="IX52" s="152"/>
      <c r="IY52" s="141"/>
      <c r="IZ52" s="141"/>
      <c r="JA52" s="142"/>
      <c r="JB52" s="142"/>
      <c r="JC52" s="143"/>
      <c r="JD52" s="142"/>
      <c r="JE52" s="142"/>
      <c r="JF52" s="142"/>
      <c r="JG52" s="142"/>
      <c r="JH52" s="142"/>
      <c r="JI52" s="142"/>
      <c r="JJ52" s="142"/>
      <c r="JK52" s="149"/>
      <c r="JL52" s="148"/>
      <c r="JM52" s="152"/>
      <c r="JN52" s="141"/>
      <c r="JO52" s="141"/>
      <c r="JP52" s="152"/>
      <c r="JQ52" s="142"/>
      <c r="JR52" s="143"/>
      <c r="JS52" s="142"/>
      <c r="JT52" s="142"/>
      <c r="JU52" s="142"/>
      <c r="JV52" s="142"/>
      <c r="JW52" s="142"/>
      <c r="JX52" s="142"/>
      <c r="JY52" s="142"/>
      <c r="JZ52" s="149"/>
      <c r="KA52" s="148"/>
      <c r="KB52" s="152"/>
      <c r="KC52" s="152"/>
      <c r="KD52" s="152"/>
      <c r="KE52" s="152"/>
      <c r="KF52" s="152"/>
      <c r="KG52" s="152"/>
      <c r="KH52" s="142"/>
      <c r="KI52" s="142"/>
      <c r="KJ52" s="142"/>
      <c r="KK52" s="142"/>
      <c r="KL52" s="142"/>
      <c r="KM52" s="142"/>
      <c r="KN52" s="142"/>
      <c r="KO52" s="149"/>
      <c r="KP52" s="148"/>
      <c r="KQ52" s="152"/>
      <c r="KR52" s="152"/>
      <c r="KS52" s="152"/>
      <c r="KT52" s="152"/>
      <c r="KU52" s="152"/>
      <c r="KV52" s="152"/>
      <c r="KW52" s="142"/>
      <c r="KX52" s="142"/>
      <c r="KY52" s="142"/>
      <c r="KZ52" s="142"/>
      <c r="LA52" s="142"/>
      <c r="LB52" s="142"/>
      <c r="LC52" s="142"/>
      <c r="LD52" s="149"/>
      <c r="LE52" s="148"/>
      <c r="LF52" s="152"/>
      <c r="LG52" s="152"/>
      <c r="LH52" s="152"/>
      <c r="LI52" s="12"/>
      <c r="LJ52" s="12"/>
      <c r="LK52" s="12"/>
      <c r="LL52" s="142"/>
      <c r="LM52" s="162"/>
      <c r="LN52" s="162"/>
      <c r="LO52" s="162"/>
      <c r="LP52" s="162"/>
      <c r="LQ52" s="142"/>
      <c r="LR52" s="142"/>
      <c r="LS52" s="149"/>
      <c r="LT52" s="148"/>
      <c r="LU52" s="152"/>
      <c r="LV52" s="141"/>
      <c r="LW52" s="141"/>
      <c r="LX52" s="142"/>
      <c r="LY52" s="142"/>
      <c r="LZ52" s="143"/>
      <c r="MA52" s="142"/>
      <c r="MB52" s="142"/>
      <c r="MC52" s="142"/>
      <c r="MD52" s="142"/>
      <c r="ME52" s="142"/>
      <c r="MF52" s="142"/>
      <c r="MG52" s="142"/>
      <c r="MH52" s="149"/>
      <c r="MI52" s="148"/>
      <c r="MJ52" s="152"/>
      <c r="MK52" s="141"/>
      <c r="ML52" s="141"/>
      <c r="MM52" s="142"/>
      <c r="MN52" s="142"/>
      <c r="MO52" s="143"/>
      <c r="MP52" s="142"/>
      <c r="MQ52" s="142"/>
      <c r="MR52" s="142"/>
      <c r="MS52" s="142"/>
      <c r="MT52" s="142"/>
      <c r="MU52" s="142"/>
      <c r="MV52" s="142"/>
      <c r="MW52" s="149"/>
      <c r="MX52" s="148"/>
      <c r="MY52" s="152"/>
      <c r="MZ52" s="141"/>
      <c r="NA52" s="141"/>
      <c r="NB52" s="254"/>
      <c r="NC52" s="254"/>
      <c r="ND52" s="254"/>
      <c r="NE52" s="142"/>
      <c r="NF52" s="254"/>
      <c r="NG52" s="254"/>
      <c r="NH52" s="254"/>
      <c r="NI52" s="254"/>
      <c r="NJ52" s="142"/>
      <c r="NK52" s="142"/>
      <c r="NL52" s="149"/>
      <c r="NM52" s="148"/>
      <c r="NN52" s="152"/>
      <c r="NO52" s="109"/>
      <c r="NP52" s="127"/>
      <c r="NQ52" s="254"/>
      <c r="NR52" s="254"/>
      <c r="NS52" s="254"/>
      <c r="NT52" s="142"/>
      <c r="NU52" s="143"/>
      <c r="NV52" s="143"/>
      <c r="NW52" s="143"/>
      <c r="NX52" s="143"/>
      <c r="NY52" s="142"/>
      <c r="NZ52" s="142"/>
      <c r="OA52" s="149"/>
      <c r="OB52" s="148"/>
      <c r="OC52" s="152"/>
      <c r="OD52" s="141"/>
      <c r="OE52" s="141"/>
      <c r="OF52" s="254"/>
      <c r="OG52" s="254"/>
      <c r="OH52" s="254"/>
      <c r="OI52" s="142"/>
      <c r="OJ52" s="254"/>
      <c r="OK52" s="254"/>
      <c r="OL52" s="254"/>
      <c r="OM52" s="254"/>
      <c r="ON52" s="142"/>
      <c r="OO52" s="142"/>
      <c r="OP52" s="149"/>
      <c r="OQ52" s="148"/>
      <c r="OR52" s="152"/>
      <c r="OS52" s="141"/>
      <c r="OT52" s="141"/>
      <c r="OU52" s="142"/>
      <c r="OV52" s="142"/>
      <c r="OW52" s="143"/>
      <c r="OX52" s="142"/>
      <c r="OY52" s="142"/>
      <c r="OZ52" s="142"/>
      <c r="PA52" s="142"/>
      <c r="PB52" s="142"/>
      <c r="PC52" s="142"/>
      <c r="PD52" s="142"/>
      <c r="PE52" s="149"/>
      <c r="PF52" s="148"/>
      <c r="PG52" s="152"/>
      <c r="PH52" s="141"/>
      <c r="PI52" s="141"/>
      <c r="PJ52" s="142"/>
      <c r="PK52" s="142"/>
      <c r="PL52" s="143"/>
      <c r="PM52" s="142"/>
      <c r="PN52" s="142"/>
      <c r="PO52" s="142"/>
      <c r="PP52" s="142"/>
      <c r="PQ52" s="142"/>
      <c r="PR52" s="142"/>
      <c r="PS52" s="142"/>
      <c r="PT52" s="149"/>
      <c r="PU52" s="148"/>
      <c r="PV52" s="142"/>
      <c r="PW52" s="142"/>
      <c r="PX52" s="142"/>
      <c r="PY52" s="142"/>
      <c r="PZ52" s="142"/>
      <c r="QA52" s="144"/>
      <c r="QB52" s="142"/>
      <c r="QC52" s="134"/>
      <c r="QD52" s="142"/>
    </row>
    <row r="53" spans="1:446" s="140" customFormat="1" ht="15" customHeight="1">
      <c r="A53" s="149"/>
      <c r="B53" s="148"/>
      <c r="C53" s="152"/>
      <c r="D53" s="141"/>
      <c r="E53" s="141"/>
      <c r="F53" s="142"/>
      <c r="G53" s="142"/>
      <c r="H53" s="143"/>
      <c r="I53" s="142"/>
      <c r="J53" s="142"/>
      <c r="K53" s="142"/>
      <c r="L53" s="142"/>
      <c r="M53" s="142"/>
      <c r="N53" s="142"/>
      <c r="O53" s="142"/>
      <c r="P53" s="149"/>
      <c r="Q53" s="148"/>
      <c r="R53" s="152"/>
      <c r="S53" s="141"/>
      <c r="T53" s="141"/>
      <c r="U53" s="142"/>
      <c r="V53" s="142"/>
      <c r="W53" s="143"/>
      <c r="X53" s="142"/>
      <c r="Y53" s="142"/>
      <c r="Z53" s="142"/>
      <c r="AA53" s="142"/>
      <c r="AB53" s="142"/>
      <c r="AC53" s="142"/>
      <c r="AD53" s="142"/>
      <c r="AE53" s="149"/>
      <c r="AF53" s="148"/>
      <c r="AG53" s="152"/>
      <c r="AH53" s="141"/>
      <c r="AI53" s="141"/>
      <c r="AJ53" s="142"/>
      <c r="AK53" s="142"/>
      <c r="AL53" s="143"/>
      <c r="AM53" s="142"/>
      <c r="AN53" s="142"/>
      <c r="AO53" s="142"/>
      <c r="AP53" s="142"/>
      <c r="AQ53" s="142"/>
      <c r="AR53" s="142"/>
      <c r="AS53" s="142"/>
      <c r="AT53" s="149"/>
      <c r="AU53" s="148"/>
      <c r="AV53" s="152"/>
      <c r="AW53" s="141"/>
      <c r="AX53" s="141"/>
      <c r="AY53" s="142"/>
      <c r="AZ53" s="142"/>
      <c r="BA53" s="143"/>
      <c r="BB53" s="142"/>
      <c r="BC53" s="142"/>
      <c r="BD53" s="142"/>
      <c r="BE53" s="142"/>
      <c r="BF53" s="142"/>
      <c r="BG53" s="142"/>
      <c r="BH53" s="142"/>
      <c r="BI53" s="149"/>
      <c r="BJ53" s="148"/>
      <c r="BK53" s="152"/>
      <c r="BL53" s="141"/>
      <c r="BM53" s="141"/>
      <c r="BN53" s="142"/>
      <c r="BO53" s="142"/>
      <c r="BP53" s="143"/>
      <c r="BQ53" s="142"/>
      <c r="BR53" s="142"/>
      <c r="BS53" s="142"/>
      <c r="BT53" s="142"/>
      <c r="BU53" s="142"/>
      <c r="BV53" s="142"/>
      <c r="BW53" s="142"/>
      <c r="BX53" s="149"/>
      <c r="BY53" s="148"/>
      <c r="BZ53" s="152"/>
      <c r="CA53" s="141"/>
      <c r="CB53" s="141"/>
      <c r="CC53" s="142"/>
      <c r="CD53" s="142"/>
      <c r="CE53" s="143"/>
      <c r="CF53" s="142"/>
      <c r="CG53" s="142"/>
      <c r="CH53" s="142"/>
      <c r="CI53" s="142"/>
      <c r="CJ53" s="142"/>
      <c r="CK53" s="142"/>
      <c r="CL53" s="142"/>
      <c r="CM53" s="149"/>
      <c r="CN53" s="148"/>
      <c r="CO53" s="152"/>
      <c r="CP53" s="141"/>
      <c r="CQ53" s="141"/>
      <c r="CR53" s="144"/>
      <c r="CS53" s="144"/>
      <c r="CT53" s="144"/>
      <c r="CU53" s="142"/>
      <c r="CV53" s="142"/>
      <c r="CW53" s="142"/>
      <c r="CX53" s="142"/>
      <c r="CY53" s="142"/>
      <c r="CZ53" s="142"/>
      <c r="DA53" s="142"/>
      <c r="DB53" s="149"/>
      <c r="DC53" s="148"/>
      <c r="DD53" s="152"/>
      <c r="DE53" s="141"/>
      <c r="DF53" s="141"/>
      <c r="DG53" s="142"/>
      <c r="DH53" s="142"/>
      <c r="DI53" s="143"/>
      <c r="DJ53" s="142"/>
      <c r="DK53" s="142"/>
      <c r="DL53" s="142"/>
      <c r="DM53" s="142"/>
      <c r="DN53" s="142"/>
      <c r="DO53" s="142"/>
      <c r="DP53" s="142"/>
      <c r="DQ53" s="149"/>
      <c r="DR53" s="148"/>
      <c r="DS53" s="152"/>
      <c r="DT53" s="141"/>
      <c r="DU53" s="141"/>
      <c r="DV53" s="142"/>
      <c r="DW53" s="142"/>
      <c r="DX53" s="143"/>
      <c r="DY53" s="142"/>
      <c r="DZ53" s="142"/>
      <c r="EA53" s="142"/>
      <c r="EB53" s="142"/>
      <c r="EC53" s="142"/>
      <c r="ED53" s="142"/>
      <c r="EE53" s="142"/>
      <c r="EF53" s="149"/>
      <c r="EG53" s="148"/>
      <c r="EH53" s="152"/>
      <c r="EI53" s="141"/>
      <c r="EJ53" s="141"/>
      <c r="EK53" s="142"/>
      <c r="EL53" s="142"/>
      <c r="EM53" s="143"/>
      <c r="EN53" s="142"/>
      <c r="EO53" s="142"/>
      <c r="EP53" s="142"/>
      <c r="EQ53" s="142"/>
      <c r="ER53" s="142"/>
      <c r="ES53" s="142"/>
      <c r="ET53" s="142"/>
      <c r="EU53" s="149"/>
      <c r="EV53" s="148"/>
      <c r="EW53" s="152"/>
      <c r="EX53" s="141"/>
      <c r="EY53" s="141"/>
      <c r="EZ53" s="142"/>
      <c r="FA53" s="142"/>
      <c r="FB53" s="143"/>
      <c r="FC53" s="142"/>
      <c r="FD53" s="142"/>
      <c r="FE53" s="142"/>
      <c r="FF53" s="142"/>
      <c r="FG53" s="142"/>
      <c r="FH53" s="142"/>
      <c r="FI53" s="142"/>
      <c r="FJ53" s="149"/>
      <c r="FK53" s="148"/>
      <c r="FL53" s="152"/>
      <c r="FM53" s="141"/>
      <c r="FN53" s="141"/>
      <c r="FO53" s="142"/>
      <c r="FP53" s="142"/>
      <c r="FQ53" s="143"/>
      <c r="FR53" s="142"/>
      <c r="FS53" s="142"/>
      <c r="FT53" s="142"/>
      <c r="FU53" s="142"/>
      <c r="FV53" s="142"/>
      <c r="FW53" s="142"/>
      <c r="FX53" s="142"/>
      <c r="FY53" s="149"/>
      <c r="FZ53" s="148"/>
      <c r="GA53" s="152"/>
      <c r="GB53" s="141"/>
      <c r="GC53" s="141"/>
      <c r="GD53" s="12"/>
      <c r="GE53" s="251"/>
      <c r="GF53" s="12"/>
      <c r="GG53" s="142"/>
      <c r="GH53" s="162"/>
      <c r="GI53" s="12"/>
      <c r="GJ53" s="162"/>
      <c r="GK53" s="162"/>
      <c r="GL53" s="142"/>
      <c r="GM53" s="142"/>
      <c r="GN53" s="149"/>
      <c r="GO53" s="148"/>
      <c r="GP53" s="152"/>
      <c r="GQ53" s="141"/>
      <c r="GR53" s="141"/>
      <c r="GS53" s="142"/>
      <c r="GT53" s="142"/>
      <c r="GU53" s="143"/>
      <c r="GV53" s="142"/>
      <c r="GW53" s="142"/>
      <c r="GX53" s="142"/>
      <c r="GY53" s="142"/>
      <c r="GZ53" s="142"/>
      <c r="HA53" s="142"/>
      <c r="HB53" s="142"/>
      <c r="HC53" s="149"/>
      <c r="HD53" s="148"/>
      <c r="HE53" s="152"/>
      <c r="HF53" s="141"/>
      <c r="HG53" s="141"/>
      <c r="HH53" s="142"/>
      <c r="HI53" s="142"/>
      <c r="HJ53" s="143"/>
      <c r="HK53" s="142"/>
      <c r="HL53" s="142"/>
      <c r="HM53" s="142"/>
      <c r="HN53" s="142"/>
      <c r="HO53" s="142"/>
      <c r="HP53" s="142"/>
      <c r="HQ53" s="142"/>
      <c r="HR53" s="149"/>
      <c r="HS53" s="148"/>
      <c r="HT53" s="152"/>
      <c r="HU53" s="141"/>
      <c r="HV53" s="141"/>
      <c r="HW53" s="142"/>
      <c r="HX53" s="142"/>
      <c r="HY53" s="143"/>
      <c r="HZ53" s="142"/>
      <c r="IA53" s="142"/>
      <c r="IB53" s="142"/>
      <c r="IC53" s="142"/>
      <c r="ID53" s="142"/>
      <c r="IE53" s="142"/>
      <c r="IF53" s="142"/>
      <c r="IG53" s="149"/>
      <c r="IH53" s="148"/>
      <c r="II53" s="152"/>
      <c r="IJ53" s="141"/>
      <c r="IK53" s="141"/>
      <c r="IL53" s="142"/>
      <c r="IM53" s="142"/>
      <c r="IN53" s="143"/>
      <c r="IO53" s="142"/>
      <c r="IP53" s="142"/>
      <c r="IQ53" s="142"/>
      <c r="IR53" s="142"/>
      <c r="IS53" s="142"/>
      <c r="IT53" s="142"/>
      <c r="IU53" s="142"/>
      <c r="IV53" s="149"/>
      <c r="IW53" s="148"/>
      <c r="IX53" s="152"/>
      <c r="IY53" s="141"/>
      <c r="IZ53" s="141"/>
      <c r="JA53" s="142"/>
      <c r="JB53" s="142"/>
      <c r="JC53" s="143"/>
      <c r="JD53" s="142"/>
      <c r="JE53" s="142"/>
      <c r="JF53" s="142"/>
      <c r="JG53" s="142"/>
      <c r="JH53" s="142"/>
      <c r="JI53" s="142"/>
      <c r="JJ53" s="142"/>
      <c r="JK53" s="149"/>
      <c r="JL53" s="148"/>
      <c r="JM53" s="152"/>
      <c r="JN53" s="141"/>
      <c r="JO53" s="141"/>
      <c r="JP53" s="152"/>
      <c r="JQ53" s="142"/>
      <c r="JR53" s="143"/>
      <c r="JS53" s="142"/>
      <c r="JT53" s="142"/>
      <c r="JU53" s="142"/>
      <c r="JV53" s="142"/>
      <c r="JW53" s="142"/>
      <c r="JX53" s="142"/>
      <c r="JY53" s="142"/>
      <c r="JZ53" s="149"/>
      <c r="KA53" s="148"/>
      <c r="KB53" s="152"/>
      <c r="KC53" s="152"/>
      <c r="KD53" s="152"/>
      <c r="KE53" s="152"/>
      <c r="KF53" s="152"/>
      <c r="KG53" s="152"/>
      <c r="KH53" s="142"/>
      <c r="KI53" s="142"/>
      <c r="KJ53" s="142"/>
      <c r="KK53" s="142"/>
      <c r="KL53" s="142"/>
      <c r="KM53" s="142"/>
      <c r="KN53" s="142"/>
      <c r="KO53" s="149"/>
      <c r="KP53" s="148"/>
      <c r="KQ53" s="152"/>
      <c r="KR53" s="152"/>
      <c r="KS53" s="152"/>
      <c r="KT53" s="152"/>
      <c r="KU53" s="152"/>
      <c r="KV53" s="152"/>
      <c r="KW53" s="142"/>
      <c r="KX53" s="142"/>
      <c r="KY53" s="142"/>
      <c r="KZ53" s="142"/>
      <c r="LA53" s="142"/>
      <c r="LB53" s="142"/>
      <c r="LC53" s="142"/>
      <c r="LD53" s="149"/>
      <c r="LE53" s="148"/>
      <c r="LF53" s="152"/>
      <c r="LG53" s="152"/>
      <c r="LH53" s="152"/>
      <c r="LI53" s="12"/>
      <c r="LJ53" s="12"/>
      <c r="LK53" s="12"/>
      <c r="LL53" s="142"/>
      <c r="LM53" s="162"/>
      <c r="LN53" s="162"/>
      <c r="LO53" s="162"/>
      <c r="LP53" s="162"/>
      <c r="LQ53" s="142"/>
      <c r="LR53" s="142"/>
      <c r="LS53" s="149"/>
      <c r="LT53" s="148"/>
      <c r="LU53" s="152"/>
      <c r="LV53" s="141"/>
      <c r="LW53" s="141"/>
      <c r="LX53" s="142"/>
      <c r="LY53" s="142"/>
      <c r="LZ53" s="143"/>
      <c r="MA53" s="142"/>
      <c r="MB53" s="142"/>
      <c r="MC53" s="142"/>
      <c r="MD53" s="142"/>
      <c r="ME53" s="142"/>
      <c r="MF53" s="142"/>
      <c r="MG53" s="142"/>
      <c r="MH53" s="149"/>
      <c r="MI53" s="148"/>
      <c r="MJ53" s="152"/>
      <c r="MK53" s="141"/>
      <c r="ML53" s="141"/>
      <c r="MM53" s="142"/>
      <c r="MN53" s="142"/>
      <c r="MO53" s="143"/>
      <c r="MP53" s="142"/>
      <c r="MQ53" s="142"/>
      <c r="MR53" s="142"/>
      <c r="MS53" s="142"/>
      <c r="MT53" s="142"/>
      <c r="MU53" s="142"/>
      <c r="MV53" s="142"/>
      <c r="MW53" s="149"/>
      <c r="MX53" s="148"/>
      <c r="MY53" s="152"/>
      <c r="MZ53" s="141"/>
      <c r="NA53" s="141"/>
      <c r="NB53" s="254"/>
      <c r="NC53" s="254"/>
      <c r="ND53" s="254"/>
      <c r="NE53" s="142"/>
      <c r="NF53" s="254"/>
      <c r="NG53" s="254"/>
      <c r="NH53" s="254"/>
      <c r="NI53" s="254"/>
      <c r="NJ53" s="142"/>
      <c r="NK53" s="142"/>
      <c r="NL53" s="149"/>
      <c r="NM53" s="148"/>
      <c r="NN53" s="152"/>
      <c r="NO53" s="109"/>
      <c r="NP53" s="127"/>
      <c r="NQ53" s="254"/>
      <c r="NR53" s="254"/>
      <c r="NS53" s="254"/>
      <c r="NT53" s="142"/>
      <c r="NU53" s="143"/>
      <c r="NV53" s="143"/>
      <c r="NW53" s="143"/>
      <c r="NX53" s="143"/>
      <c r="NY53" s="142"/>
      <c r="NZ53" s="142"/>
      <c r="OA53" s="149"/>
      <c r="OB53" s="148"/>
      <c r="OC53" s="152"/>
      <c r="OD53" s="141"/>
      <c r="OE53" s="141"/>
      <c r="OF53" s="254"/>
      <c r="OG53" s="254"/>
      <c r="OH53" s="254"/>
      <c r="OI53" s="142"/>
      <c r="OJ53" s="254"/>
      <c r="OK53" s="254"/>
      <c r="OL53" s="254"/>
      <c r="OM53" s="254"/>
      <c r="ON53" s="142"/>
      <c r="OO53" s="142"/>
      <c r="OP53" s="149"/>
      <c r="OQ53" s="148"/>
      <c r="OR53" s="152"/>
      <c r="OS53" s="141"/>
      <c r="OT53" s="141"/>
      <c r="OU53" s="142"/>
      <c r="OV53" s="142"/>
      <c r="OW53" s="143"/>
      <c r="OX53" s="142"/>
      <c r="OY53" s="142"/>
      <c r="OZ53" s="142"/>
      <c r="PA53" s="142"/>
      <c r="PB53" s="142"/>
      <c r="PC53" s="142"/>
      <c r="PD53" s="142"/>
      <c r="PE53" s="149"/>
      <c r="PF53" s="148"/>
      <c r="PG53" s="152"/>
      <c r="PH53" s="141"/>
      <c r="PI53" s="141"/>
      <c r="PJ53" s="142"/>
      <c r="PK53" s="142"/>
      <c r="PL53" s="143"/>
      <c r="PM53" s="142"/>
      <c r="PN53" s="142"/>
      <c r="PO53" s="142"/>
      <c r="PP53" s="142"/>
      <c r="PQ53" s="142"/>
      <c r="PR53" s="142"/>
      <c r="PS53" s="142"/>
      <c r="PT53" s="149"/>
      <c r="PU53" s="148"/>
      <c r="PV53" s="142"/>
      <c r="PW53" s="142"/>
      <c r="PX53" s="142"/>
      <c r="PY53" s="142"/>
      <c r="PZ53" s="142"/>
      <c r="QA53" s="144"/>
      <c r="QB53" s="142"/>
      <c r="QC53" s="134"/>
      <c r="QD53" s="142"/>
    </row>
    <row r="54" spans="1:446" s="140" customFormat="1" ht="15" customHeight="1">
      <c r="A54" s="149"/>
      <c r="B54" s="148"/>
      <c r="C54" s="152"/>
      <c r="D54" s="141"/>
      <c r="E54" s="141"/>
      <c r="F54" s="142"/>
      <c r="G54" s="142"/>
      <c r="H54" s="143"/>
      <c r="I54" s="142"/>
      <c r="J54" s="142"/>
      <c r="K54" s="142"/>
      <c r="L54" s="142"/>
      <c r="M54" s="142"/>
      <c r="N54" s="142"/>
      <c r="O54" s="142"/>
      <c r="P54" s="149"/>
      <c r="Q54" s="148"/>
      <c r="R54" s="152"/>
      <c r="S54" s="141"/>
      <c r="T54" s="141"/>
      <c r="U54" s="142"/>
      <c r="V54" s="142"/>
      <c r="W54" s="143"/>
      <c r="X54" s="142"/>
      <c r="Y54" s="142"/>
      <c r="Z54" s="142"/>
      <c r="AA54" s="142"/>
      <c r="AB54" s="142"/>
      <c r="AC54" s="142"/>
      <c r="AD54" s="142"/>
      <c r="AE54" s="149"/>
      <c r="AF54" s="148"/>
      <c r="AG54" s="152"/>
      <c r="AH54" s="141"/>
      <c r="AI54" s="141"/>
      <c r="AJ54" s="142"/>
      <c r="AK54" s="142"/>
      <c r="AL54" s="143"/>
      <c r="AM54" s="142"/>
      <c r="AN54" s="142"/>
      <c r="AO54" s="142"/>
      <c r="AP54" s="142"/>
      <c r="AQ54" s="142"/>
      <c r="AR54" s="142"/>
      <c r="AS54" s="142"/>
      <c r="AT54" s="149"/>
      <c r="AU54" s="148"/>
      <c r="AV54" s="152"/>
      <c r="AW54" s="141"/>
      <c r="AX54" s="141"/>
      <c r="AY54" s="142"/>
      <c r="AZ54" s="142"/>
      <c r="BA54" s="143"/>
      <c r="BB54" s="142"/>
      <c r="BC54" s="142"/>
      <c r="BD54" s="142"/>
      <c r="BE54" s="142"/>
      <c r="BF54" s="142"/>
      <c r="BG54" s="142"/>
      <c r="BH54" s="142"/>
      <c r="BI54" s="149"/>
      <c r="BJ54" s="148"/>
      <c r="BK54" s="152"/>
      <c r="BL54" s="141"/>
      <c r="BM54" s="141"/>
      <c r="BN54" s="142"/>
      <c r="BO54" s="142"/>
      <c r="BP54" s="143"/>
      <c r="BQ54" s="142"/>
      <c r="BR54" s="142"/>
      <c r="BS54" s="142"/>
      <c r="BT54" s="142"/>
      <c r="BU54" s="142"/>
      <c r="BV54" s="142"/>
      <c r="BW54" s="142"/>
      <c r="BX54" s="149"/>
      <c r="BY54" s="148"/>
      <c r="BZ54" s="152"/>
      <c r="CA54" s="141"/>
      <c r="CB54" s="141"/>
      <c r="CC54" s="142"/>
      <c r="CD54" s="142"/>
      <c r="CE54" s="143"/>
      <c r="CF54" s="142"/>
      <c r="CG54" s="142"/>
      <c r="CH54" s="142"/>
      <c r="CI54" s="142"/>
      <c r="CJ54" s="142"/>
      <c r="CK54" s="142"/>
      <c r="CL54" s="142"/>
      <c r="CM54" s="149"/>
      <c r="CN54" s="148"/>
      <c r="CO54" s="152"/>
      <c r="CP54" s="141"/>
      <c r="CQ54" s="141"/>
      <c r="CR54" s="144"/>
      <c r="CS54" s="144"/>
      <c r="CT54" s="144"/>
      <c r="CU54" s="142"/>
      <c r="CV54" s="142"/>
      <c r="CW54" s="142"/>
      <c r="CX54" s="142"/>
      <c r="CY54" s="142"/>
      <c r="CZ54" s="142"/>
      <c r="DA54" s="142"/>
      <c r="DB54" s="149"/>
      <c r="DC54" s="148"/>
      <c r="DD54" s="152"/>
      <c r="DE54" s="141"/>
      <c r="DF54" s="141"/>
      <c r="DG54" s="142"/>
      <c r="DH54" s="142"/>
      <c r="DI54" s="143"/>
      <c r="DJ54" s="142"/>
      <c r="DK54" s="142"/>
      <c r="DL54" s="142"/>
      <c r="DM54" s="142"/>
      <c r="DN54" s="142"/>
      <c r="DO54" s="142"/>
      <c r="DP54" s="142"/>
      <c r="DQ54" s="149"/>
      <c r="DR54" s="148"/>
      <c r="DS54" s="152"/>
      <c r="DT54" s="141"/>
      <c r="DU54" s="141"/>
      <c r="DV54" s="142"/>
      <c r="DW54" s="142"/>
      <c r="DX54" s="143"/>
      <c r="DY54" s="142"/>
      <c r="DZ54" s="142"/>
      <c r="EA54" s="142"/>
      <c r="EB54" s="142"/>
      <c r="EC54" s="142"/>
      <c r="ED54" s="142"/>
      <c r="EE54" s="142"/>
      <c r="EF54" s="149"/>
      <c r="EG54" s="148"/>
      <c r="EH54" s="152"/>
      <c r="EI54" s="141"/>
      <c r="EJ54" s="141"/>
      <c r="EK54" s="142"/>
      <c r="EL54" s="142"/>
      <c r="EM54" s="143"/>
      <c r="EN54" s="142"/>
      <c r="EO54" s="142"/>
      <c r="EP54" s="142"/>
      <c r="EQ54" s="142"/>
      <c r="ER54" s="142"/>
      <c r="ES54" s="142"/>
      <c r="ET54" s="142"/>
      <c r="EU54" s="149"/>
      <c r="EV54" s="148"/>
      <c r="EW54" s="152"/>
      <c r="EX54" s="141"/>
      <c r="EY54" s="141"/>
      <c r="EZ54" s="142"/>
      <c r="FA54" s="142"/>
      <c r="FB54" s="143"/>
      <c r="FC54" s="142"/>
      <c r="FD54" s="142"/>
      <c r="FE54" s="142"/>
      <c r="FF54" s="142"/>
      <c r="FG54" s="142"/>
      <c r="FH54" s="142"/>
      <c r="FI54" s="142"/>
      <c r="FJ54" s="149"/>
      <c r="FK54" s="148"/>
      <c r="FL54" s="152"/>
      <c r="FM54" s="141"/>
      <c r="FN54" s="141"/>
      <c r="FO54" s="142"/>
      <c r="FP54" s="142"/>
      <c r="FQ54" s="143"/>
      <c r="FR54" s="142"/>
      <c r="FS54" s="142"/>
      <c r="FT54" s="142"/>
      <c r="FU54" s="142"/>
      <c r="FV54" s="142"/>
      <c r="FW54" s="142"/>
      <c r="FX54" s="142"/>
      <c r="FY54" s="149"/>
      <c r="FZ54" s="148"/>
      <c r="GA54" s="152"/>
      <c r="GB54" s="141"/>
      <c r="GC54" s="141"/>
      <c r="GD54" s="12"/>
      <c r="GE54" s="251"/>
      <c r="GF54" s="12"/>
      <c r="GG54" s="142"/>
      <c r="GH54" s="162"/>
      <c r="GI54" s="12"/>
      <c r="GJ54" s="162"/>
      <c r="GK54" s="162"/>
      <c r="GL54" s="142"/>
      <c r="GM54" s="142"/>
      <c r="GN54" s="149"/>
      <c r="GO54" s="148"/>
      <c r="GP54" s="152"/>
      <c r="GQ54" s="141"/>
      <c r="GR54" s="141"/>
      <c r="GS54" s="142"/>
      <c r="GT54" s="142"/>
      <c r="GU54" s="143"/>
      <c r="GV54" s="142"/>
      <c r="GW54" s="142"/>
      <c r="GX54" s="142"/>
      <c r="GY54" s="142"/>
      <c r="GZ54" s="142"/>
      <c r="HA54" s="142"/>
      <c r="HB54" s="142"/>
      <c r="HC54" s="149"/>
      <c r="HD54" s="148"/>
      <c r="HE54" s="152"/>
      <c r="HF54" s="141"/>
      <c r="HG54" s="141"/>
      <c r="HH54" s="142"/>
      <c r="HI54" s="142"/>
      <c r="HJ54" s="143"/>
      <c r="HK54" s="142"/>
      <c r="HL54" s="142"/>
      <c r="HM54" s="142"/>
      <c r="HN54" s="142"/>
      <c r="HO54" s="142"/>
      <c r="HP54" s="142"/>
      <c r="HQ54" s="142"/>
      <c r="HR54" s="149"/>
      <c r="HS54" s="148"/>
      <c r="HT54" s="152"/>
      <c r="HU54" s="141"/>
      <c r="HV54" s="141"/>
      <c r="HW54" s="142"/>
      <c r="HX54" s="142"/>
      <c r="HY54" s="143"/>
      <c r="HZ54" s="142"/>
      <c r="IA54" s="142"/>
      <c r="IB54" s="142"/>
      <c r="IC54" s="142"/>
      <c r="ID54" s="142"/>
      <c r="IE54" s="142"/>
      <c r="IF54" s="142"/>
      <c r="IG54" s="149"/>
      <c r="IH54" s="148"/>
      <c r="II54" s="152"/>
      <c r="IJ54" s="141"/>
      <c r="IK54" s="141"/>
      <c r="IL54" s="142"/>
      <c r="IM54" s="142"/>
      <c r="IN54" s="143"/>
      <c r="IO54" s="142"/>
      <c r="IP54" s="142"/>
      <c r="IQ54" s="142"/>
      <c r="IR54" s="142"/>
      <c r="IS54" s="142"/>
      <c r="IT54" s="142"/>
      <c r="IU54" s="142"/>
      <c r="IV54" s="149"/>
      <c r="IW54" s="148"/>
      <c r="IX54" s="152"/>
      <c r="IY54" s="141"/>
      <c r="IZ54" s="141"/>
      <c r="JA54" s="142"/>
      <c r="JB54" s="142"/>
      <c r="JC54" s="143"/>
      <c r="JD54" s="142"/>
      <c r="JE54" s="142"/>
      <c r="JF54" s="142"/>
      <c r="JG54" s="142"/>
      <c r="JH54" s="142"/>
      <c r="JI54" s="142"/>
      <c r="JJ54" s="142"/>
      <c r="JK54" s="149"/>
      <c r="JL54" s="148"/>
      <c r="JM54" s="152"/>
      <c r="JN54" s="141"/>
      <c r="JO54" s="141"/>
      <c r="JP54" s="152"/>
      <c r="JQ54" s="142"/>
      <c r="JR54" s="143"/>
      <c r="JS54" s="142"/>
      <c r="JT54" s="142"/>
      <c r="JU54" s="142"/>
      <c r="JV54" s="142"/>
      <c r="JW54" s="142"/>
      <c r="JX54" s="142"/>
      <c r="JY54" s="142"/>
      <c r="JZ54" s="149"/>
      <c r="KA54" s="148"/>
      <c r="KB54" s="152"/>
      <c r="KC54" s="152"/>
      <c r="KD54" s="152"/>
      <c r="KE54" s="152"/>
      <c r="KF54" s="152"/>
      <c r="KG54" s="152"/>
      <c r="KH54" s="142"/>
      <c r="KI54" s="142"/>
      <c r="KJ54" s="142"/>
      <c r="KK54" s="142"/>
      <c r="KL54" s="142"/>
      <c r="KM54" s="142"/>
      <c r="KN54" s="142"/>
      <c r="KO54" s="149"/>
      <c r="KP54" s="148"/>
      <c r="KQ54" s="152"/>
      <c r="KR54" s="152"/>
      <c r="KS54" s="152"/>
      <c r="KT54" s="152"/>
      <c r="KU54" s="152"/>
      <c r="KV54" s="152"/>
      <c r="KW54" s="142"/>
      <c r="KX54" s="142"/>
      <c r="KY54" s="142"/>
      <c r="KZ54" s="142"/>
      <c r="LA54" s="142"/>
      <c r="LB54" s="142"/>
      <c r="LC54" s="142"/>
      <c r="LD54" s="149"/>
      <c r="LE54" s="148"/>
      <c r="LF54" s="152"/>
      <c r="LG54" s="152"/>
      <c r="LH54" s="152"/>
      <c r="LI54" s="12"/>
      <c r="LJ54" s="12"/>
      <c r="LK54" s="12"/>
      <c r="LL54" s="142"/>
      <c r="LM54" s="162"/>
      <c r="LN54" s="162"/>
      <c r="LO54" s="162"/>
      <c r="LP54" s="162"/>
      <c r="LQ54" s="142"/>
      <c r="LR54" s="142"/>
      <c r="LS54" s="149"/>
      <c r="LT54" s="148"/>
      <c r="LU54" s="152"/>
      <c r="LV54" s="141"/>
      <c r="LW54" s="141"/>
      <c r="LX54" s="142"/>
      <c r="LY54" s="142"/>
      <c r="LZ54" s="143"/>
      <c r="MA54" s="142"/>
      <c r="MB54" s="142"/>
      <c r="MC54" s="142"/>
      <c r="MD54" s="142"/>
      <c r="ME54" s="142"/>
      <c r="MF54" s="142"/>
      <c r="MG54" s="142"/>
      <c r="MH54" s="149"/>
      <c r="MI54" s="148"/>
      <c r="MJ54" s="152"/>
      <c r="MK54" s="141"/>
      <c r="ML54" s="141"/>
      <c r="MM54" s="142"/>
      <c r="MN54" s="142"/>
      <c r="MO54" s="143"/>
      <c r="MP54" s="142"/>
      <c r="MQ54" s="142"/>
      <c r="MR54" s="142"/>
      <c r="MS54" s="142"/>
      <c r="MT54" s="142"/>
      <c r="MU54" s="142"/>
      <c r="MV54" s="142"/>
      <c r="MW54" s="149"/>
      <c r="MX54" s="148"/>
      <c r="MY54" s="152"/>
      <c r="MZ54" s="141"/>
      <c r="NA54" s="141"/>
      <c r="NB54" s="254"/>
      <c r="NC54" s="254"/>
      <c r="ND54" s="254"/>
      <c r="NE54" s="142"/>
      <c r="NF54" s="254"/>
      <c r="NG54" s="254"/>
      <c r="NH54" s="254"/>
      <c r="NI54" s="254"/>
      <c r="NJ54" s="142"/>
      <c r="NK54" s="142"/>
      <c r="NL54" s="149"/>
      <c r="NM54" s="148"/>
      <c r="NN54" s="152"/>
      <c r="NO54" s="109"/>
      <c r="NP54" s="127"/>
      <c r="NQ54" s="254"/>
      <c r="NR54" s="254"/>
      <c r="NS54" s="254"/>
      <c r="NT54" s="142"/>
      <c r="NU54" s="143"/>
      <c r="NV54" s="143"/>
      <c r="NW54" s="143"/>
      <c r="NX54" s="143"/>
      <c r="NY54" s="142"/>
      <c r="NZ54" s="142"/>
      <c r="OA54" s="149"/>
      <c r="OB54" s="148"/>
      <c r="OC54" s="152"/>
      <c r="OD54" s="141"/>
      <c r="OE54" s="141"/>
      <c r="OF54" s="254"/>
      <c r="OG54" s="254"/>
      <c r="OH54" s="254"/>
      <c r="OI54" s="142"/>
      <c r="OJ54" s="254"/>
      <c r="OK54" s="254"/>
      <c r="OL54" s="254"/>
      <c r="OM54" s="254"/>
      <c r="ON54" s="142"/>
      <c r="OO54" s="142"/>
      <c r="OP54" s="149"/>
      <c r="OQ54" s="148"/>
      <c r="OR54" s="152"/>
      <c r="OS54" s="141"/>
      <c r="OT54" s="141"/>
      <c r="OU54" s="142"/>
      <c r="OV54" s="142"/>
      <c r="OW54" s="143"/>
      <c r="OX54" s="142"/>
      <c r="OY54" s="142"/>
      <c r="OZ54" s="142"/>
      <c r="PA54" s="142"/>
      <c r="PB54" s="142"/>
      <c r="PC54" s="142"/>
      <c r="PD54" s="142"/>
      <c r="PE54" s="149"/>
      <c r="PF54" s="148"/>
      <c r="PG54" s="152"/>
      <c r="PH54" s="141"/>
      <c r="PI54" s="141"/>
      <c r="PJ54" s="142"/>
      <c r="PK54" s="142"/>
      <c r="PL54" s="143"/>
      <c r="PM54" s="142"/>
      <c r="PN54" s="142"/>
      <c r="PO54" s="142"/>
      <c r="PP54" s="142"/>
      <c r="PQ54" s="142"/>
      <c r="PR54" s="142"/>
      <c r="PS54" s="142"/>
      <c r="PT54" s="149"/>
      <c r="PU54" s="148"/>
      <c r="PV54" s="142"/>
      <c r="PW54" s="142"/>
      <c r="PX54" s="142"/>
      <c r="PY54" s="142"/>
      <c r="PZ54" s="142"/>
      <c r="QA54" s="144"/>
      <c r="QB54" s="142"/>
      <c r="QC54" s="134"/>
      <c r="QD54" s="142"/>
    </row>
    <row r="55" spans="1:446" s="140" customFormat="1" ht="15" customHeight="1">
      <c r="A55" s="149"/>
      <c r="B55" s="148"/>
      <c r="C55" s="152"/>
      <c r="D55" s="141"/>
      <c r="E55" s="141"/>
      <c r="F55" s="142"/>
      <c r="G55" s="142"/>
      <c r="H55" s="143"/>
      <c r="I55" s="142"/>
      <c r="J55" s="142"/>
      <c r="K55" s="142"/>
      <c r="L55" s="142"/>
      <c r="M55" s="142"/>
      <c r="N55" s="142"/>
      <c r="O55" s="142"/>
      <c r="P55" s="149"/>
      <c r="Q55" s="148"/>
      <c r="R55" s="152"/>
      <c r="S55" s="141"/>
      <c r="T55" s="141"/>
      <c r="U55" s="142"/>
      <c r="V55" s="142"/>
      <c r="W55" s="143"/>
      <c r="X55" s="142"/>
      <c r="Y55" s="142"/>
      <c r="Z55" s="142"/>
      <c r="AA55" s="142"/>
      <c r="AB55" s="142"/>
      <c r="AC55" s="142"/>
      <c r="AD55" s="142"/>
      <c r="AE55" s="149"/>
      <c r="AF55" s="148"/>
      <c r="AG55" s="152"/>
      <c r="AH55" s="141"/>
      <c r="AI55" s="141"/>
      <c r="AJ55" s="142"/>
      <c r="AK55" s="142"/>
      <c r="AL55" s="143"/>
      <c r="AM55" s="142"/>
      <c r="AN55" s="142"/>
      <c r="AO55" s="142"/>
      <c r="AP55" s="142"/>
      <c r="AQ55" s="142"/>
      <c r="AR55" s="142"/>
      <c r="AS55" s="142"/>
      <c r="AT55" s="149"/>
      <c r="AU55" s="148"/>
      <c r="AV55" s="152"/>
      <c r="AW55" s="141"/>
      <c r="AX55" s="141"/>
      <c r="AY55" s="142"/>
      <c r="AZ55" s="142"/>
      <c r="BA55" s="143"/>
      <c r="BB55" s="142"/>
      <c r="BC55" s="142"/>
      <c r="BD55" s="142"/>
      <c r="BE55" s="142"/>
      <c r="BF55" s="142"/>
      <c r="BG55" s="142"/>
      <c r="BH55" s="142"/>
      <c r="BI55" s="149"/>
      <c r="BJ55" s="148"/>
      <c r="BK55" s="152"/>
      <c r="BL55" s="141"/>
      <c r="BM55" s="141"/>
      <c r="BN55" s="142"/>
      <c r="BO55" s="142"/>
      <c r="BP55" s="143"/>
      <c r="BQ55" s="142"/>
      <c r="BR55" s="142"/>
      <c r="BS55" s="142"/>
      <c r="BT55" s="142"/>
      <c r="BU55" s="142"/>
      <c r="BV55" s="142"/>
      <c r="BW55" s="142"/>
      <c r="BX55" s="149"/>
      <c r="BY55" s="148"/>
      <c r="BZ55" s="152"/>
      <c r="CA55" s="141"/>
      <c r="CB55" s="141"/>
      <c r="CC55" s="142"/>
      <c r="CD55" s="142"/>
      <c r="CE55" s="143"/>
      <c r="CF55" s="142"/>
      <c r="CG55" s="142"/>
      <c r="CH55" s="142"/>
      <c r="CI55" s="142"/>
      <c r="CJ55" s="142"/>
      <c r="CK55" s="142"/>
      <c r="CL55" s="142"/>
      <c r="CM55" s="149"/>
      <c r="CN55" s="148"/>
      <c r="CO55" s="152"/>
      <c r="CP55" s="141"/>
      <c r="CQ55" s="141"/>
      <c r="CR55" s="142"/>
      <c r="CS55" s="142"/>
      <c r="CT55" s="143"/>
      <c r="CU55" s="142"/>
      <c r="CV55" s="142"/>
      <c r="CW55" s="142"/>
      <c r="CX55" s="142"/>
      <c r="CY55" s="142"/>
      <c r="CZ55" s="142"/>
      <c r="DA55" s="142"/>
      <c r="DB55" s="149"/>
      <c r="DC55" s="148"/>
      <c r="DD55" s="152"/>
      <c r="DE55" s="141"/>
      <c r="DF55" s="141"/>
      <c r="DG55" s="142"/>
      <c r="DH55" s="142"/>
      <c r="DI55" s="143"/>
      <c r="DJ55" s="142"/>
      <c r="DK55" s="142"/>
      <c r="DL55" s="142"/>
      <c r="DM55" s="142"/>
      <c r="DN55" s="142"/>
      <c r="DO55" s="142"/>
      <c r="DP55" s="142"/>
      <c r="DQ55" s="149"/>
      <c r="DR55" s="148"/>
      <c r="DS55" s="152"/>
      <c r="DT55" s="141"/>
      <c r="DU55" s="141"/>
      <c r="DV55" s="142"/>
      <c r="DW55" s="142"/>
      <c r="DX55" s="143"/>
      <c r="DY55" s="142"/>
      <c r="DZ55" s="142"/>
      <c r="EA55" s="142"/>
      <c r="EB55" s="142"/>
      <c r="EC55" s="142"/>
      <c r="ED55" s="142"/>
      <c r="EE55" s="142"/>
      <c r="EF55" s="149"/>
      <c r="EG55" s="148"/>
      <c r="EH55" s="152"/>
      <c r="EI55" s="141"/>
      <c r="EJ55" s="141"/>
      <c r="EK55" s="142"/>
      <c r="EL55" s="142"/>
      <c r="EM55" s="143"/>
      <c r="EN55" s="142"/>
      <c r="EO55" s="142"/>
      <c r="EP55" s="142"/>
      <c r="EQ55" s="142"/>
      <c r="ER55" s="142"/>
      <c r="ES55" s="142"/>
      <c r="ET55" s="142"/>
      <c r="EU55" s="149"/>
      <c r="EV55" s="148"/>
      <c r="EW55" s="152"/>
      <c r="EX55" s="141"/>
      <c r="EY55" s="141"/>
      <c r="EZ55" s="142"/>
      <c r="FA55" s="142"/>
      <c r="FB55" s="143"/>
      <c r="FC55" s="142"/>
      <c r="FD55" s="142"/>
      <c r="FE55" s="142"/>
      <c r="FF55" s="142"/>
      <c r="FG55" s="142"/>
      <c r="FH55" s="142"/>
      <c r="FI55" s="142"/>
      <c r="FJ55" s="149"/>
      <c r="FK55" s="148"/>
      <c r="FL55" s="152"/>
      <c r="FM55" s="141"/>
      <c r="FN55" s="141"/>
      <c r="FO55" s="142"/>
      <c r="FP55" s="142"/>
      <c r="FQ55" s="143"/>
      <c r="FR55" s="142"/>
      <c r="FS55" s="142"/>
      <c r="FT55" s="142"/>
      <c r="FU55" s="142"/>
      <c r="FV55" s="142"/>
      <c r="FW55" s="142"/>
      <c r="FX55" s="142"/>
      <c r="FY55" s="149"/>
      <c r="FZ55" s="148"/>
      <c r="GA55" s="152"/>
      <c r="GB55" s="141"/>
      <c r="GC55" s="141"/>
      <c r="GD55" s="142"/>
      <c r="GE55" s="142"/>
      <c r="GF55" s="143"/>
      <c r="GG55" s="142"/>
      <c r="GH55" s="142"/>
      <c r="GI55" s="142"/>
      <c r="GJ55" s="142"/>
      <c r="GK55" s="142"/>
      <c r="GL55" s="142"/>
      <c r="GM55" s="142"/>
      <c r="GN55" s="149"/>
      <c r="GO55" s="148"/>
      <c r="GP55" s="152"/>
      <c r="GQ55" s="141"/>
      <c r="GR55" s="141"/>
      <c r="GS55" s="142"/>
      <c r="GT55" s="142"/>
      <c r="GU55" s="143"/>
      <c r="GV55" s="142"/>
      <c r="GW55" s="142"/>
      <c r="GX55" s="142"/>
      <c r="GY55" s="142"/>
      <c r="GZ55" s="142"/>
      <c r="HA55" s="142"/>
      <c r="HB55" s="142"/>
      <c r="HC55" s="149"/>
      <c r="HD55" s="148"/>
      <c r="HE55" s="152"/>
      <c r="HF55" s="141"/>
      <c r="HG55" s="141"/>
      <c r="HH55" s="142"/>
      <c r="HI55" s="142"/>
      <c r="HJ55" s="143"/>
      <c r="HK55" s="142"/>
      <c r="HL55" s="142"/>
      <c r="HM55" s="142"/>
      <c r="HN55" s="142"/>
      <c r="HO55" s="142"/>
      <c r="HP55" s="142"/>
      <c r="HQ55" s="142"/>
      <c r="HR55" s="149"/>
      <c r="HS55" s="148"/>
      <c r="HT55" s="152"/>
      <c r="HU55" s="141"/>
      <c r="HV55" s="141"/>
      <c r="HW55" s="142"/>
      <c r="HX55" s="142"/>
      <c r="HY55" s="143"/>
      <c r="HZ55" s="142"/>
      <c r="IA55" s="142"/>
      <c r="IB55" s="142"/>
      <c r="IC55" s="142"/>
      <c r="ID55" s="142"/>
      <c r="IE55" s="142"/>
      <c r="IF55" s="142"/>
      <c r="IG55" s="149"/>
      <c r="IH55" s="148"/>
      <c r="II55" s="152"/>
      <c r="IJ55" s="141"/>
      <c r="IK55" s="141"/>
      <c r="IL55" s="142"/>
      <c r="IM55" s="142"/>
      <c r="IN55" s="143"/>
      <c r="IO55" s="142"/>
      <c r="IP55" s="142"/>
      <c r="IQ55" s="142"/>
      <c r="IR55" s="142"/>
      <c r="IS55" s="142"/>
      <c r="IT55" s="142"/>
      <c r="IU55" s="142"/>
      <c r="IV55" s="149"/>
      <c r="IW55" s="148"/>
      <c r="IX55" s="152"/>
      <c r="IY55" s="141"/>
      <c r="IZ55" s="141"/>
      <c r="JA55" s="142"/>
      <c r="JB55" s="142"/>
      <c r="JC55" s="143"/>
      <c r="JD55" s="142"/>
      <c r="JE55" s="142"/>
      <c r="JF55" s="142"/>
      <c r="JG55" s="142"/>
      <c r="JH55" s="142"/>
      <c r="JI55" s="142"/>
      <c r="JJ55" s="142"/>
      <c r="JK55" s="149"/>
      <c r="JL55" s="148"/>
      <c r="JM55" s="152"/>
      <c r="JN55" s="141"/>
      <c r="JO55" s="141"/>
      <c r="JP55" s="142"/>
      <c r="JQ55" s="142"/>
      <c r="JR55" s="143"/>
      <c r="JS55" s="142"/>
      <c r="JT55" s="142"/>
      <c r="JU55" s="142"/>
      <c r="JV55" s="142"/>
      <c r="JW55" s="142"/>
      <c r="JX55" s="142"/>
      <c r="JY55" s="142"/>
      <c r="JZ55" s="149"/>
      <c r="KA55" s="148"/>
      <c r="KB55" s="152"/>
      <c r="KC55" s="152"/>
      <c r="KD55" s="152"/>
      <c r="KE55" s="152"/>
      <c r="KF55" s="152"/>
      <c r="KG55" s="152"/>
      <c r="KH55" s="142"/>
      <c r="KI55" s="142"/>
      <c r="KJ55" s="142"/>
      <c r="KK55" s="142"/>
      <c r="KL55" s="142"/>
      <c r="KM55" s="142"/>
      <c r="KN55" s="142"/>
      <c r="KO55" s="149"/>
      <c r="KP55" s="148"/>
      <c r="KQ55" s="152"/>
      <c r="KR55" s="152"/>
      <c r="KS55" s="152"/>
      <c r="KT55" s="152"/>
      <c r="KU55" s="152"/>
      <c r="KV55" s="152"/>
      <c r="KW55" s="142"/>
      <c r="KX55" s="142"/>
      <c r="KY55" s="142"/>
      <c r="KZ55" s="142"/>
      <c r="LA55" s="142"/>
      <c r="LB55" s="142"/>
      <c r="LC55" s="142"/>
      <c r="LD55" s="149"/>
      <c r="LE55" s="148"/>
      <c r="LF55" s="152"/>
      <c r="LG55" s="152"/>
      <c r="LH55" s="152"/>
      <c r="LI55" s="152"/>
      <c r="LJ55" s="152"/>
      <c r="LK55" s="152"/>
      <c r="LL55" s="142"/>
      <c r="LM55" s="142"/>
      <c r="LN55" s="142"/>
      <c r="LO55" s="142"/>
      <c r="LP55" s="142"/>
      <c r="LQ55" s="142"/>
      <c r="LR55" s="142"/>
      <c r="LS55" s="149"/>
      <c r="LT55" s="148"/>
      <c r="LU55" s="152"/>
      <c r="LV55" s="141"/>
      <c r="LW55" s="141"/>
      <c r="LX55" s="142"/>
      <c r="LY55" s="142"/>
      <c r="LZ55" s="143"/>
      <c r="MA55" s="142"/>
      <c r="MB55" s="142"/>
      <c r="MC55" s="142"/>
      <c r="MD55" s="142"/>
      <c r="ME55" s="142"/>
      <c r="MF55" s="142"/>
      <c r="MG55" s="142"/>
      <c r="MH55" s="149"/>
      <c r="MI55" s="148"/>
      <c r="MJ55" s="152"/>
      <c r="MK55" s="141"/>
      <c r="ML55" s="141"/>
      <c r="MM55" s="142"/>
      <c r="MN55" s="142"/>
      <c r="MO55" s="143"/>
      <c r="MP55" s="142"/>
      <c r="MQ55" s="142"/>
      <c r="MR55" s="142"/>
      <c r="MS55" s="142"/>
      <c r="MT55" s="142"/>
      <c r="MU55" s="142"/>
      <c r="MV55" s="142"/>
      <c r="MW55" s="149"/>
      <c r="MX55" s="148"/>
      <c r="MY55" s="152"/>
      <c r="MZ55" s="141"/>
      <c r="NA55" s="141"/>
      <c r="NB55" s="254"/>
      <c r="NC55" s="254"/>
      <c r="ND55" s="254"/>
      <c r="NE55" s="142"/>
      <c r="NF55" s="254"/>
      <c r="NG55" s="254"/>
      <c r="NH55" s="254"/>
      <c r="NI55" s="254"/>
      <c r="NJ55" s="142"/>
      <c r="NK55" s="142"/>
      <c r="NL55" s="149"/>
      <c r="NM55" s="148"/>
      <c r="NN55" s="152"/>
      <c r="NO55" s="141"/>
      <c r="NP55" s="141"/>
      <c r="NQ55" s="254"/>
      <c r="NR55" s="254"/>
      <c r="NS55" s="254"/>
      <c r="NT55" s="142"/>
      <c r="NU55" s="142"/>
      <c r="NV55" s="142"/>
      <c r="NW55" s="142"/>
      <c r="NX55" s="142"/>
      <c r="NY55" s="142"/>
      <c r="NZ55" s="142"/>
      <c r="OA55" s="149"/>
      <c r="OB55" s="148"/>
      <c r="OC55" s="152"/>
      <c r="OD55" s="141"/>
      <c r="OE55" s="141"/>
      <c r="OF55" s="254"/>
      <c r="OG55" s="254"/>
      <c r="OH55" s="254"/>
      <c r="OI55" s="142"/>
      <c r="OJ55" s="254"/>
      <c r="OK55" s="254"/>
      <c r="OL55" s="254"/>
      <c r="OM55" s="254"/>
      <c r="ON55" s="142"/>
      <c r="OO55" s="142"/>
      <c r="OP55" s="149"/>
      <c r="OQ55" s="148"/>
      <c r="OR55" s="152"/>
      <c r="OS55" s="141"/>
      <c r="OT55" s="141"/>
      <c r="OU55" s="142"/>
      <c r="OV55" s="142"/>
      <c r="OW55" s="143"/>
      <c r="OX55" s="142"/>
      <c r="OY55" s="142"/>
      <c r="OZ55" s="142"/>
      <c r="PA55" s="142"/>
      <c r="PB55" s="142"/>
      <c r="PC55" s="142"/>
      <c r="PD55" s="142"/>
      <c r="PE55" s="149"/>
      <c r="PF55" s="148"/>
      <c r="PG55" s="152"/>
      <c r="PH55" s="141"/>
      <c r="PI55" s="141"/>
      <c r="PJ55" s="142"/>
      <c r="PK55" s="142"/>
      <c r="PL55" s="143"/>
      <c r="PM55" s="142"/>
      <c r="PN55" s="142"/>
      <c r="PO55" s="142"/>
      <c r="PP55" s="142"/>
      <c r="PQ55" s="142"/>
      <c r="PR55" s="142"/>
      <c r="PS55" s="142"/>
      <c r="PT55" s="149"/>
      <c r="PU55" s="148"/>
      <c r="PV55" s="142"/>
      <c r="PW55" s="142"/>
      <c r="PX55" s="142"/>
      <c r="PY55" s="142"/>
      <c r="PZ55" s="142"/>
      <c r="QA55" s="144"/>
      <c r="QB55" s="142"/>
      <c r="QC55" s="134"/>
      <c r="QD55" s="142"/>
    </row>
    <row r="56" spans="1:446" s="140" customFormat="1" ht="15" customHeight="1">
      <c r="A56" s="149"/>
      <c r="B56" s="148"/>
      <c r="C56" s="152"/>
      <c r="D56" s="141"/>
      <c r="E56" s="141"/>
      <c r="F56" s="142"/>
      <c r="G56" s="142"/>
      <c r="H56" s="143"/>
      <c r="I56" s="142"/>
      <c r="J56" s="142"/>
      <c r="K56" s="142"/>
      <c r="L56" s="142"/>
      <c r="M56" s="142"/>
      <c r="N56" s="142"/>
      <c r="O56" s="142"/>
      <c r="P56" s="149"/>
      <c r="Q56" s="148"/>
      <c r="R56" s="152"/>
      <c r="S56" s="141"/>
      <c r="T56" s="141"/>
      <c r="U56" s="142"/>
      <c r="V56" s="142"/>
      <c r="W56" s="143"/>
      <c r="X56" s="142"/>
      <c r="Y56" s="142"/>
      <c r="Z56" s="142"/>
      <c r="AA56" s="142"/>
      <c r="AB56" s="142"/>
      <c r="AC56" s="142"/>
      <c r="AD56" s="142"/>
      <c r="AE56" s="149"/>
      <c r="AF56" s="148"/>
      <c r="AG56" s="152"/>
      <c r="AH56" s="141"/>
      <c r="AI56" s="141"/>
      <c r="AJ56" s="142"/>
      <c r="AK56" s="142"/>
      <c r="AL56" s="143"/>
      <c r="AM56" s="142"/>
      <c r="AN56" s="142"/>
      <c r="AO56" s="142"/>
      <c r="AP56" s="142"/>
      <c r="AQ56" s="142"/>
      <c r="AR56" s="142"/>
      <c r="AS56" s="142"/>
      <c r="AT56" s="149"/>
      <c r="AU56" s="148"/>
      <c r="AV56" s="152"/>
      <c r="AW56" s="141"/>
      <c r="AX56" s="141"/>
      <c r="AY56" s="142"/>
      <c r="AZ56" s="142"/>
      <c r="BA56" s="143"/>
      <c r="BB56" s="142"/>
      <c r="BC56" s="142"/>
      <c r="BD56" s="142"/>
      <c r="BE56" s="142"/>
      <c r="BF56" s="142"/>
      <c r="BG56" s="142"/>
      <c r="BH56" s="142"/>
      <c r="BI56" s="149"/>
      <c r="BJ56" s="148"/>
      <c r="BK56" s="152"/>
      <c r="BL56" s="141"/>
      <c r="BM56" s="141"/>
      <c r="BN56" s="142"/>
      <c r="BO56" s="142"/>
      <c r="BP56" s="143"/>
      <c r="BQ56" s="142"/>
      <c r="BR56" s="142"/>
      <c r="BS56" s="142"/>
      <c r="BT56" s="142"/>
      <c r="BU56" s="142"/>
      <c r="BV56" s="142"/>
      <c r="BW56" s="142"/>
      <c r="BX56" s="149"/>
      <c r="BY56" s="148"/>
      <c r="BZ56" s="152"/>
      <c r="CA56" s="141"/>
      <c r="CB56" s="141"/>
      <c r="CC56" s="142"/>
      <c r="CD56" s="142"/>
      <c r="CE56" s="143"/>
      <c r="CF56" s="142"/>
      <c r="CG56" s="142"/>
      <c r="CH56" s="142"/>
      <c r="CI56" s="142"/>
      <c r="CJ56" s="142"/>
      <c r="CK56" s="142"/>
      <c r="CL56" s="142"/>
      <c r="CM56" s="149"/>
      <c r="CN56" s="148"/>
      <c r="CO56" s="152"/>
      <c r="CP56" s="141"/>
      <c r="CQ56" s="141"/>
      <c r="CR56" s="142"/>
      <c r="CS56" s="142"/>
      <c r="CT56" s="143"/>
      <c r="CU56" s="142"/>
      <c r="CV56" s="142"/>
      <c r="CW56" s="142"/>
      <c r="CX56" s="142"/>
      <c r="CY56" s="142"/>
      <c r="CZ56" s="142"/>
      <c r="DA56" s="142"/>
      <c r="DB56" s="149"/>
      <c r="DC56" s="148"/>
      <c r="DD56" s="152"/>
      <c r="DE56" s="141"/>
      <c r="DF56" s="141"/>
      <c r="DG56" s="142"/>
      <c r="DH56" s="142"/>
      <c r="DI56" s="143"/>
      <c r="DJ56" s="142"/>
      <c r="DK56" s="142"/>
      <c r="DL56" s="142"/>
      <c r="DM56" s="142"/>
      <c r="DN56" s="142"/>
      <c r="DO56" s="142"/>
      <c r="DP56" s="142"/>
      <c r="DQ56" s="149"/>
      <c r="DR56" s="148"/>
      <c r="DS56" s="152"/>
      <c r="DT56" s="141"/>
      <c r="DU56" s="141"/>
      <c r="DV56" s="142"/>
      <c r="DW56" s="142"/>
      <c r="DX56" s="143"/>
      <c r="DY56" s="142"/>
      <c r="DZ56" s="142"/>
      <c r="EA56" s="142"/>
      <c r="EB56" s="142"/>
      <c r="EC56" s="142"/>
      <c r="ED56" s="142"/>
      <c r="EE56" s="142"/>
      <c r="EF56" s="149"/>
      <c r="EG56" s="148"/>
      <c r="EH56" s="152"/>
      <c r="EI56" s="141"/>
      <c r="EJ56" s="141"/>
      <c r="EK56" s="142"/>
      <c r="EL56" s="142"/>
      <c r="EM56" s="143"/>
      <c r="EN56" s="142"/>
      <c r="EO56" s="142"/>
      <c r="EP56" s="142"/>
      <c r="EQ56" s="142"/>
      <c r="ER56" s="142"/>
      <c r="ES56" s="142"/>
      <c r="ET56" s="142"/>
      <c r="EU56" s="149"/>
      <c r="EV56" s="148"/>
      <c r="EW56" s="152"/>
      <c r="EX56" s="141"/>
      <c r="EY56" s="141"/>
      <c r="EZ56" s="142"/>
      <c r="FA56" s="142"/>
      <c r="FB56" s="143"/>
      <c r="FC56" s="142"/>
      <c r="FD56" s="142"/>
      <c r="FE56" s="142"/>
      <c r="FF56" s="142"/>
      <c r="FG56" s="142"/>
      <c r="FH56" s="142"/>
      <c r="FI56" s="142"/>
      <c r="FJ56" s="149"/>
      <c r="FK56" s="148"/>
      <c r="FL56" s="152"/>
      <c r="FM56" s="141"/>
      <c r="FN56" s="141"/>
      <c r="FO56" s="142"/>
      <c r="FP56" s="142"/>
      <c r="FQ56" s="143"/>
      <c r="FR56" s="142"/>
      <c r="FS56" s="142"/>
      <c r="FT56" s="142"/>
      <c r="FU56" s="142"/>
      <c r="FV56" s="142"/>
      <c r="FW56" s="142"/>
      <c r="FX56" s="142"/>
      <c r="FY56" s="149"/>
      <c r="FZ56" s="148"/>
      <c r="GA56" s="152"/>
      <c r="GB56" s="141"/>
      <c r="GC56" s="141"/>
      <c r="GD56" s="142"/>
      <c r="GE56" s="142"/>
      <c r="GF56" s="143"/>
      <c r="GG56" s="142"/>
      <c r="GH56" s="142"/>
      <c r="GI56" s="142"/>
      <c r="GJ56" s="142"/>
      <c r="GK56" s="142"/>
      <c r="GL56" s="142"/>
      <c r="GM56" s="142"/>
      <c r="GN56" s="149"/>
      <c r="GO56" s="148"/>
      <c r="GP56" s="152"/>
      <c r="GQ56" s="141"/>
      <c r="GR56" s="141"/>
      <c r="GS56" s="142"/>
      <c r="GT56" s="142"/>
      <c r="GU56" s="143"/>
      <c r="GV56" s="142"/>
      <c r="GW56" s="142"/>
      <c r="GX56" s="142"/>
      <c r="GY56" s="142"/>
      <c r="GZ56" s="142"/>
      <c r="HA56" s="142"/>
      <c r="HB56" s="142"/>
      <c r="HC56" s="149"/>
      <c r="HD56" s="148"/>
      <c r="HE56" s="152"/>
      <c r="HF56" s="141"/>
      <c r="HG56" s="141"/>
      <c r="HH56" s="142"/>
      <c r="HI56" s="142"/>
      <c r="HJ56" s="143"/>
      <c r="HK56" s="142"/>
      <c r="HL56" s="142"/>
      <c r="HM56" s="142"/>
      <c r="HN56" s="142"/>
      <c r="HO56" s="142"/>
      <c r="HP56" s="142"/>
      <c r="HQ56" s="142"/>
      <c r="HR56" s="149"/>
      <c r="HS56" s="148"/>
      <c r="HT56" s="152"/>
      <c r="HU56" s="141"/>
      <c r="HV56" s="141"/>
      <c r="HW56" s="142"/>
      <c r="HX56" s="142"/>
      <c r="HY56" s="143"/>
      <c r="HZ56" s="142"/>
      <c r="IA56" s="142"/>
      <c r="IB56" s="142"/>
      <c r="IC56" s="142"/>
      <c r="ID56" s="142"/>
      <c r="IE56" s="142"/>
      <c r="IF56" s="142"/>
      <c r="IG56" s="149"/>
      <c r="IH56" s="148"/>
      <c r="II56" s="152"/>
      <c r="IJ56" s="141"/>
      <c r="IK56" s="141"/>
      <c r="IL56" s="142"/>
      <c r="IM56" s="142"/>
      <c r="IN56" s="143"/>
      <c r="IO56" s="142"/>
      <c r="IP56" s="142"/>
      <c r="IQ56" s="142"/>
      <c r="IR56" s="142"/>
      <c r="IS56" s="142"/>
      <c r="IT56" s="142"/>
      <c r="IU56" s="142"/>
      <c r="IV56" s="149"/>
      <c r="IW56" s="148"/>
      <c r="IX56" s="152"/>
      <c r="IY56" s="141"/>
      <c r="IZ56" s="141"/>
      <c r="JA56" s="142"/>
      <c r="JB56" s="142"/>
      <c r="JC56" s="143"/>
      <c r="JD56" s="142"/>
      <c r="JE56" s="142"/>
      <c r="JF56" s="142"/>
      <c r="JG56" s="142"/>
      <c r="JH56" s="142"/>
      <c r="JI56" s="142"/>
      <c r="JJ56" s="142"/>
      <c r="JK56" s="149"/>
      <c r="JL56" s="148"/>
      <c r="JM56" s="152"/>
      <c r="JN56" s="141"/>
      <c r="JO56" s="141"/>
      <c r="JP56" s="142"/>
      <c r="JQ56" s="142"/>
      <c r="JR56" s="143"/>
      <c r="JS56" s="142"/>
      <c r="JT56" s="142"/>
      <c r="JU56" s="142"/>
      <c r="JV56" s="142"/>
      <c r="JW56" s="142"/>
      <c r="JX56" s="142"/>
      <c r="JY56" s="142"/>
      <c r="JZ56" s="149"/>
      <c r="KA56" s="148"/>
      <c r="KB56" s="152"/>
      <c r="KC56" s="152"/>
      <c r="KD56" s="152"/>
      <c r="KE56" s="152"/>
      <c r="KF56" s="152"/>
      <c r="KG56" s="152"/>
      <c r="KH56" s="142"/>
      <c r="KI56" s="142"/>
      <c r="KJ56" s="142"/>
      <c r="KK56" s="142"/>
      <c r="KL56" s="142"/>
      <c r="KM56" s="142"/>
      <c r="KN56" s="142"/>
      <c r="KO56" s="149"/>
      <c r="KP56" s="148"/>
      <c r="KQ56" s="152"/>
      <c r="KR56" s="152"/>
      <c r="KS56" s="152"/>
      <c r="KT56" s="152"/>
      <c r="KU56" s="152"/>
      <c r="KV56" s="152"/>
      <c r="KW56" s="142"/>
      <c r="KX56" s="142"/>
      <c r="KY56" s="142"/>
      <c r="KZ56" s="142"/>
      <c r="LA56" s="142"/>
      <c r="LB56" s="142"/>
      <c r="LC56" s="142"/>
      <c r="LD56" s="149"/>
      <c r="LE56" s="148"/>
      <c r="LF56" s="152"/>
      <c r="LG56" s="152"/>
      <c r="LH56" s="152"/>
      <c r="LI56" s="152"/>
      <c r="LJ56" s="152"/>
      <c r="LK56" s="152"/>
      <c r="LL56" s="142"/>
      <c r="LM56" s="142"/>
      <c r="LN56" s="142"/>
      <c r="LO56" s="142"/>
      <c r="LP56" s="142"/>
      <c r="LQ56" s="142"/>
      <c r="LR56" s="142"/>
      <c r="LS56" s="149"/>
      <c r="LT56" s="148"/>
      <c r="LU56" s="152"/>
      <c r="LV56" s="141"/>
      <c r="LW56" s="141"/>
      <c r="LX56" s="142"/>
      <c r="LY56" s="142"/>
      <c r="LZ56" s="143"/>
      <c r="MA56" s="142"/>
      <c r="MB56" s="142"/>
      <c r="MC56" s="142"/>
      <c r="MD56" s="142"/>
      <c r="ME56" s="142"/>
      <c r="MF56" s="142"/>
      <c r="MG56" s="142"/>
      <c r="MH56" s="149"/>
      <c r="MI56" s="148"/>
      <c r="MJ56" s="152"/>
      <c r="MK56" s="141"/>
      <c r="ML56" s="141"/>
      <c r="MM56" s="142"/>
      <c r="MN56" s="142"/>
      <c r="MO56" s="143"/>
      <c r="MP56" s="142"/>
      <c r="MQ56" s="142"/>
      <c r="MR56" s="142"/>
      <c r="MS56" s="142"/>
      <c r="MT56" s="142"/>
      <c r="MU56" s="142"/>
      <c r="MV56" s="142"/>
      <c r="MW56" s="149"/>
      <c r="MX56" s="148"/>
      <c r="MY56" s="152"/>
      <c r="MZ56" s="141"/>
      <c r="NA56" s="141"/>
      <c r="NB56" s="254"/>
      <c r="NC56" s="254"/>
      <c r="ND56" s="254"/>
      <c r="NE56" s="142"/>
      <c r="NF56" s="255"/>
      <c r="NG56" s="255"/>
      <c r="NH56" s="255"/>
      <c r="NI56" s="255"/>
      <c r="NJ56" s="142"/>
      <c r="NK56" s="142"/>
      <c r="NL56" s="149"/>
      <c r="NM56" s="148"/>
      <c r="NN56" s="152"/>
      <c r="NO56" s="141"/>
      <c r="NP56" s="141"/>
      <c r="NQ56" s="254"/>
      <c r="NR56" s="254"/>
      <c r="NS56" s="254"/>
      <c r="NT56" s="142"/>
      <c r="NU56" s="142"/>
      <c r="NV56" s="142"/>
      <c r="NW56" s="142"/>
      <c r="NX56" s="142"/>
      <c r="NY56" s="142"/>
      <c r="NZ56" s="142"/>
      <c r="OA56" s="149"/>
      <c r="OB56" s="148"/>
      <c r="OC56" s="152"/>
      <c r="OD56" s="141"/>
      <c r="OE56" s="141"/>
      <c r="OF56" s="254"/>
      <c r="OG56" s="254"/>
      <c r="OH56" s="254"/>
      <c r="OI56" s="142"/>
      <c r="OJ56" s="255"/>
      <c r="OK56" s="255"/>
      <c r="OL56" s="255"/>
      <c r="OM56" s="255"/>
      <c r="ON56" s="142"/>
      <c r="OO56" s="142"/>
      <c r="OP56" s="149"/>
      <c r="OQ56" s="148"/>
      <c r="OR56" s="152"/>
      <c r="OS56" s="141"/>
      <c r="OT56" s="141"/>
      <c r="OU56" s="142"/>
      <c r="OV56" s="142"/>
      <c r="OW56" s="143"/>
      <c r="OX56" s="142"/>
      <c r="OY56" s="142"/>
      <c r="OZ56" s="142"/>
      <c r="PA56" s="142"/>
      <c r="PB56" s="142"/>
      <c r="PC56" s="142"/>
      <c r="PD56" s="142"/>
      <c r="PE56" s="149"/>
      <c r="PF56" s="148"/>
      <c r="PG56" s="152"/>
      <c r="PH56" s="141"/>
      <c r="PI56" s="141"/>
      <c r="PJ56" s="142"/>
      <c r="PK56" s="142"/>
      <c r="PL56" s="143"/>
      <c r="PM56" s="142"/>
      <c r="PN56" s="142"/>
      <c r="PO56" s="142"/>
      <c r="PP56" s="142"/>
      <c r="PQ56" s="142"/>
      <c r="PR56" s="142"/>
      <c r="PS56" s="142"/>
      <c r="PT56" s="149"/>
      <c r="PU56" s="148"/>
      <c r="PV56" s="142"/>
      <c r="PW56" s="142"/>
      <c r="PX56" s="142"/>
      <c r="PY56" s="142"/>
      <c r="PZ56" s="142"/>
      <c r="QA56" s="144"/>
      <c r="QB56" s="142"/>
      <c r="QC56" s="134"/>
      <c r="QD56" s="142"/>
    </row>
    <row r="57" spans="1:446" ht="15" customHeight="1">
      <c r="A57" s="475"/>
      <c r="B57" s="475"/>
      <c r="C57" s="35"/>
      <c r="D57" s="35"/>
      <c r="E57" s="35"/>
      <c r="F57" s="35"/>
      <c r="G57" s="35"/>
      <c r="H57" s="35"/>
      <c r="I57" s="35"/>
      <c r="J57" s="35"/>
      <c r="K57" s="35"/>
      <c r="L57" s="35"/>
      <c r="M57" s="35"/>
      <c r="N57" s="135"/>
      <c r="O57" s="16"/>
      <c r="P57" s="475"/>
      <c r="Q57" s="475"/>
      <c r="R57" s="35"/>
      <c r="S57" s="35"/>
      <c r="T57" s="35"/>
      <c r="U57" s="35"/>
      <c r="V57" s="35"/>
      <c r="W57" s="35"/>
      <c r="X57" s="35"/>
      <c r="Y57" s="35"/>
      <c r="Z57" s="35"/>
      <c r="AA57" s="35"/>
      <c r="AB57" s="35"/>
      <c r="AC57" s="135"/>
      <c r="AD57" s="16"/>
      <c r="AE57" s="475"/>
      <c r="AF57" s="475"/>
      <c r="AG57" s="35"/>
      <c r="AH57" s="35"/>
      <c r="AI57" s="35"/>
      <c r="AJ57" s="35"/>
      <c r="AK57" s="35"/>
      <c r="AL57" s="35"/>
      <c r="AM57" s="35"/>
      <c r="AN57" s="35"/>
      <c r="AO57" s="35"/>
      <c r="AP57" s="35"/>
      <c r="AQ57" s="35"/>
      <c r="AR57" s="135"/>
      <c r="AS57" s="16"/>
      <c r="AT57" s="475"/>
      <c r="AU57" s="475"/>
      <c r="AV57" s="35"/>
      <c r="AW57" s="35"/>
      <c r="AX57" s="35"/>
      <c r="AY57" s="35"/>
      <c r="AZ57" s="35"/>
      <c r="BA57" s="35"/>
      <c r="BB57" s="35"/>
      <c r="BC57" s="35"/>
      <c r="BD57" s="35"/>
      <c r="BE57" s="35"/>
      <c r="BF57" s="35"/>
      <c r="BG57" s="135"/>
      <c r="BH57" s="16"/>
      <c r="BI57" s="475"/>
      <c r="BJ57" s="475"/>
      <c r="BK57" s="35"/>
      <c r="BL57" s="35"/>
      <c r="BM57" s="35"/>
      <c r="BN57" s="35"/>
      <c r="BO57" s="35"/>
      <c r="BP57" s="35"/>
      <c r="BQ57" s="35"/>
      <c r="BR57" s="35"/>
      <c r="BS57" s="35"/>
      <c r="BT57" s="35"/>
      <c r="BU57" s="35"/>
      <c r="BV57" s="135"/>
      <c r="BW57" s="16"/>
      <c r="BX57" s="475"/>
      <c r="BY57" s="475"/>
      <c r="BZ57" s="35"/>
      <c r="CA57" s="35"/>
      <c r="CB57" s="35"/>
      <c r="CC57" s="35"/>
      <c r="CD57" s="35"/>
      <c r="CE57" s="35"/>
      <c r="CF57" s="35"/>
      <c r="CG57" s="35"/>
      <c r="CH57" s="35"/>
      <c r="CI57" s="35"/>
      <c r="CJ57" s="35"/>
      <c r="CK57" s="135"/>
      <c r="CL57" s="16"/>
      <c r="CM57" s="475"/>
      <c r="CN57" s="475"/>
      <c r="CO57" s="35"/>
      <c r="CP57" s="35"/>
      <c r="CQ57" s="35"/>
      <c r="CR57" s="35"/>
      <c r="CS57" s="35"/>
      <c r="CT57" s="35"/>
      <c r="CU57" s="35"/>
      <c r="CV57" s="35"/>
      <c r="CW57" s="35"/>
      <c r="CX57" s="35"/>
      <c r="CY57" s="35"/>
      <c r="CZ57" s="135"/>
      <c r="DA57" s="16"/>
      <c r="DB57" s="475"/>
      <c r="DC57" s="475"/>
      <c r="DD57" s="35"/>
      <c r="DE57" s="35"/>
      <c r="DF57" s="35"/>
      <c r="DG57" s="35"/>
      <c r="DH57" s="35"/>
      <c r="DI57" s="35"/>
      <c r="DJ57" s="35"/>
      <c r="DK57" s="35"/>
      <c r="DL57" s="35"/>
      <c r="DM57" s="35"/>
      <c r="DN57" s="35"/>
      <c r="DO57" s="135"/>
      <c r="DP57" s="16"/>
      <c r="DQ57" s="475"/>
      <c r="DR57" s="475"/>
      <c r="DS57" s="35"/>
      <c r="DT57" s="35"/>
      <c r="DU57" s="35"/>
      <c r="DV57" s="35"/>
      <c r="DW57" s="35"/>
      <c r="DX57" s="35"/>
      <c r="DY57" s="35"/>
      <c r="DZ57" s="35"/>
      <c r="EA57" s="35"/>
      <c r="EB57" s="35"/>
      <c r="EC57" s="35"/>
      <c r="ED57" s="135"/>
      <c r="EE57" s="16"/>
      <c r="EF57" s="475"/>
      <c r="EG57" s="475"/>
      <c r="EH57" s="35"/>
      <c r="EI57" s="35"/>
      <c r="EJ57" s="35"/>
      <c r="EK57" s="35"/>
      <c r="EL57" s="35"/>
      <c r="EM57" s="35"/>
      <c r="EN57" s="35"/>
      <c r="EO57" s="35"/>
      <c r="EP57" s="35"/>
      <c r="EQ57" s="35"/>
      <c r="ER57" s="35"/>
      <c r="ES57" s="135"/>
      <c r="ET57" s="16"/>
      <c r="EU57" s="475"/>
      <c r="EV57" s="475"/>
      <c r="EW57" s="35"/>
      <c r="EX57" s="35"/>
      <c r="EY57" s="35"/>
      <c r="EZ57" s="35"/>
      <c r="FA57" s="35"/>
      <c r="FB57" s="35"/>
      <c r="FC57" s="35"/>
      <c r="FD57" s="35"/>
      <c r="FE57" s="35"/>
      <c r="FF57" s="35"/>
      <c r="FG57" s="35"/>
      <c r="FH57" s="135"/>
      <c r="FI57" s="16"/>
      <c r="FJ57" s="475"/>
      <c r="FK57" s="475"/>
      <c r="FL57" s="35"/>
      <c r="FM57" s="35"/>
      <c r="FN57" s="35"/>
      <c r="FO57" s="35"/>
      <c r="FP57" s="35"/>
      <c r="FQ57" s="35"/>
      <c r="FR57" s="35"/>
      <c r="FS57" s="35"/>
      <c r="FT57" s="35"/>
      <c r="FU57" s="35"/>
      <c r="FV57" s="35"/>
      <c r="FW57" s="135"/>
      <c r="FX57" s="16"/>
      <c r="FY57" s="475"/>
      <c r="FZ57" s="475"/>
      <c r="GA57" s="35"/>
      <c r="GB57" s="35"/>
      <c r="GC57" s="35"/>
      <c r="GD57" s="35"/>
      <c r="GE57" s="35"/>
      <c r="GF57" s="35"/>
      <c r="GG57" s="35"/>
      <c r="GH57" s="35"/>
      <c r="GI57" s="35"/>
      <c r="GJ57" s="35"/>
      <c r="GK57" s="35"/>
      <c r="GL57" s="135"/>
      <c r="GM57" s="35"/>
      <c r="GN57" s="475"/>
      <c r="GO57" s="475"/>
      <c r="GP57" s="35"/>
      <c r="GQ57" s="35"/>
      <c r="GR57" s="35"/>
      <c r="GS57" s="35"/>
      <c r="GT57" s="35"/>
      <c r="GU57" s="35"/>
      <c r="GV57" s="35"/>
      <c r="GW57" s="35"/>
      <c r="GX57" s="35"/>
      <c r="GY57" s="35"/>
      <c r="GZ57" s="35"/>
      <c r="HA57" s="135"/>
      <c r="HB57" s="16"/>
      <c r="HC57" s="475"/>
      <c r="HD57" s="475"/>
      <c r="HE57" s="35"/>
      <c r="HF57" s="35"/>
      <c r="HG57" s="35"/>
      <c r="HH57" s="35"/>
      <c r="HI57" s="35"/>
      <c r="HJ57" s="35"/>
      <c r="HK57" s="35"/>
      <c r="HL57" s="35"/>
      <c r="HM57" s="35"/>
      <c r="HN57" s="35"/>
      <c r="HO57" s="35"/>
      <c r="HP57" s="135"/>
      <c r="HQ57" s="16"/>
      <c r="HR57" s="475"/>
      <c r="HS57" s="475"/>
      <c r="HT57" s="35"/>
      <c r="HU57" s="35"/>
      <c r="HV57" s="35"/>
      <c r="HW57" s="35"/>
      <c r="HX57" s="35"/>
      <c r="HY57" s="35"/>
      <c r="HZ57" s="35"/>
      <c r="IA57" s="35"/>
      <c r="IB57" s="35"/>
      <c r="IC57" s="35"/>
      <c r="ID57" s="35"/>
      <c r="IE57" s="135"/>
      <c r="IF57" s="16"/>
      <c r="IG57" s="475"/>
      <c r="IH57" s="475"/>
      <c r="II57" s="35"/>
      <c r="IJ57" s="35"/>
      <c r="IK57" s="35"/>
      <c r="IL57" s="35"/>
      <c r="IM57" s="35"/>
      <c r="IN57" s="35"/>
      <c r="IO57" s="35"/>
      <c r="IP57" s="35"/>
      <c r="IQ57" s="35"/>
      <c r="IR57" s="35"/>
      <c r="IS57" s="35"/>
      <c r="IT57" s="135"/>
      <c r="IU57" s="16"/>
      <c r="IV57" s="475"/>
      <c r="IW57" s="475"/>
      <c r="IX57" s="35"/>
      <c r="IY57" s="35"/>
      <c r="IZ57" s="35"/>
      <c r="JA57" s="35"/>
      <c r="JB57" s="35"/>
      <c r="JC57" s="35"/>
      <c r="JD57" s="35"/>
      <c r="JE57" s="35"/>
      <c r="JF57" s="35"/>
      <c r="JG57" s="35"/>
      <c r="JH57" s="35"/>
      <c r="JI57" s="135"/>
      <c r="JJ57" s="16"/>
      <c r="JK57" s="475"/>
      <c r="JL57" s="475"/>
      <c r="JM57" s="35"/>
      <c r="JN57" s="35"/>
      <c r="JO57" s="35"/>
      <c r="JP57" s="35"/>
      <c r="JQ57" s="35"/>
      <c r="JR57" s="35"/>
      <c r="JS57" s="35"/>
      <c r="JT57" s="35"/>
      <c r="JU57" s="35"/>
      <c r="JV57" s="35"/>
      <c r="JW57" s="35"/>
      <c r="JX57" s="135"/>
      <c r="JY57" s="16"/>
      <c r="JZ57" s="475"/>
      <c r="KA57" s="475"/>
      <c r="KB57" s="35"/>
      <c r="KC57" s="35"/>
      <c r="KD57" s="35"/>
      <c r="KE57" s="35"/>
      <c r="KF57" s="35"/>
      <c r="KG57" s="35"/>
      <c r="KH57" s="35"/>
      <c r="KI57" s="35"/>
      <c r="KJ57" s="35"/>
      <c r="KK57" s="35"/>
      <c r="KL57" s="35"/>
      <c r="KM57" s="135"/>
      <c r="KN57" s="16"/>
      <c r="KO57" s="475"/>
      <c r="KP57" s="475"/>
      <c r="KQ57" s="35"/>
      <c r="KR57" s="35"/>
      <c r="KS57" s="35"/>
      <c r="KT57" s="35"/>
      <c r="KU57" s="35"/>
      <c r="KV57" s="35"/>
      <c r="KW57" s="35"/>
      <c r="KX57" s="35"/>
      <c r="KY57" s="35"/>
      <c r="KZ57" s="35"/>
      <c r="LA57" s="35"/>
      <c r="LB57" s="135"/>
      <c r="LC57" s="16"/>
      <c r="LD57" s="475"/>
      <c r="LE57" s="475"/>
      <c r="LF57" s="35"/>
      <c r="LG57" s="35"/>
      <c r="LH57" s="35"/>
      <c r="LI57" s="35"/>
      <c r="LJ57" s="35"/>
      <c r="LK57" s="35"/>
      <c r="LL57" s="35"/>
      <c r="LM57" s="35"/>
      <c r="LN57" s="35"/>
      <c r="LO57" s="35"/>
      <c r="LP57" s="35"/>
      <c r="LQ57" s="135"/>
      <c r="LR57" s="16"/>
      <c r="LS57" s="475"/>
      <c r="LT57" s="475"/>
      <c r="LU57" s="35"/>
      <c r="LV57" s="35"/>
      <c r="LW57" s="35"/>
      <c r="LX57" s="35"/>
      <c r="LY57" s="35"/>
      <c r="LZ57" s="35"/>
      <c r="MA57" s="35"/>
      <c r="MB57" s="35"/>
      <c r="MC57" s="35"/>
      <c r="MD57" s="35"/>
      <c r="ME57" s="35"/>
      <c r="MF57" s="135"/>
      <c r="MG57" s="35"/>
      <c r="MH57" s="475"/>
      <c r="MI57" s="475"/>
      <c r="MJ57" s="35"/>
      <c r="MK57" s="35"/>
      <c r="ML57" s="35"/>
      <c r="MM57" s="35"/>
      <c r="MN57" s="35"/>
      <c r="MO57" s="35"/>
      <c r="MP57" s="35"/>
      <c r="MQ57" s="35"/>
      <c r="MR57" s="35"/>
      <c r="MS57" s="35"/>
      <c r="MT57" s="35"/>
      <c r="MU57" s="135"/>
      <c r="MV57" s="16"/>
      <c r="MW57" s="475"/>
      <c r="MX57" s="475"/>
      <c r="MY57" s="35"/>
      <c r="MZ57" s="35"/>
      <c r="NA57" s="35"/>
      <c r="NB57" s="35"/>
      <c r="NC57" s="35"/>
      <c r="ND57" s="35"/>
      <c r="NE57" s="35"/>
      <c r="NF57" s="35"/>
      <c r="NG57" s="35"/>
      <c r="NH57" s="35"/>
      <c r="NI57" s="35"/>
      <c r="NJ57" s="135"/>
      <c r="NK57" s="16"/>
      <c r="NL57" s="475"/>
      <c r="NM57" s="475"/>
      <c r="NN57" s="35"/>
      <c r="NO57" s="35"/>
      <c r="NP57" s="35"/>
      <c r="NQ57" s="35"/>
      <c r="NR57" s="35"/>
      <c r="NS57" s="35"/>
      <c r="NT57" s="35"/>
      <c r="NU57" s="35"/>
      <c r="NV57" s="35"/>
      <c r="NW57" s="35"/>
      <c r="NX57" s="35"/>
      <c r="NY57" s="135"/>
      <c r="NZ57" s="16"/>
      <c r="OA57" s="475"/>
      <c r="OB57" s="475"/>
      <c r="OC57" s="35"/>
      <c r="OD57" s="35"/>
      <c r="OE57" s="35"/>
      <c r="OF57" s="35"/>
      <c r="OG57" s="35"/>
      <c r="OH57" s="35"/>
      <c r="OI57" s="35"/>
      <c r="OJ57" s="35"/>
      <c r="OK57" s="35"/>
      <c r="OL57" s="35"/>
      <c r="OM57" s="35"/>
      <c r="ON57" s="135"/>
      <c r="OO57" s="16"/>
      <c r="OP57" s="475"/>
      <c r="OQ57" s="475"/>
      <c r="OR57" s="35"/>
      <c r="OS57" s="35"/>
      <c r="OT57" s="35"/>
      <c r="OU57" s="35"/>
      <c r="OV57" s="35"/>
      <c r="OW57" s="35"/>
      <c r="OX57" s="35"/>
      <c r="OY57" s="35"/>
      <c r="OZ57" s="35"/>
      <c r="PA57" s="35"/>
      <c r="PB57" s="35"/>
      <c r="PC57" s="135"/>
      <c r="PD57" s="16"/>
      <c r="PE57" s="475"/>
      <c r="PF57" s="475"/>
      <c r="PG57" s="35"/>
      <c r="PH57" s="35"/>
      <c r="PI57" s="35"/>
      <c r="PJ57" s="35"/>
      <c r="PK57" s="35"/>
      <c r="PL57" s="35"/>
      <c r="PM57" s="35"/>
      <c r="PN57" s="35"/>
      <c r="PO57" s="35"/>
      <c r="PP57" s="35"/>
      <c r="PQ57" s="35"/>
      <c r="PR57" s="135"/>
      <c r="PS57" s="16"/>
      <c r="PT57" s="475"/>
      <c r="PU57" s="475"/>
      <c r="PV57" s="135"/>
      <c r="PW57" s="35"/>
      <c r="PX57" s="35"/>
      <c r="PY57" s="35"/>
      <c r="PZ57" s="35"/>
      <c r="QA57" s="35"/>
      <c r="QB57" s="35"/>
      <c r="QC57" s="135"/>
      <c r="QD57" s="16"/>
    </row>
    <row r="58" spans="1:446" ht="15" customHeight="1">
      <c r="A58" s="476"/>
      <c r="B58" s="476"/>
      <c r="C58" s="17"/>
      <c r="D58" s="18"/>
      <c r="E58" s="18"/>
      <c r="F58" s="18"/>
      <c r="G58" s="31"/>
      <c r="H58" s="31"/>
      <c r="I58" s="31"/>
      <c r="J58" s="18"/>
      <c r="K58" s="18"/>
      <c r="L58" s="18"/>
      <c r="M58" s="18"/>
      <c r="N58" s="18"/>
      <c r="O58" s="18"/>
      <c r="P58" s="476"/>
      <c r="Q58" s="476"/>
      <c r="R58" s="17"/>
      <c r="S58" s="18"/>
      <c r="T58" s="18"/>
      <c r="U58" s="18"/>
      <c r="V58" s="31"/>
      <c r="W58" s="31"/>
      <c r="X58" s="31"/>
      <c r="Y58" s="18"/>
      <c r="Z58" s="18"/>
      <c r="AA58" s="18"/>
      <c r="AB58" s="18"/>
      <c r="AC58" s="18"/>
      <c r="AD58" s="18"/>
      <c r="AE58" s="476"/>
      <c r="AF58" s="476"/>
      <c r="AG58" s="17"/>
      <c r="AH58" s="18"/>
      <c r="AI58" s="18"/>
      <c r="AJ58" s="18"/>
      <c r="AK58" s="31"/>
      <c r="AL58" s="31"/>
      <c r="AM58" s="31"/>
      <c r="AN58" s="18"/>
      <c r="AO58" s="18"/>
      <c r="AP58" s="18"/>
      <c r="AQ58" s="18"/>
      <c r="AR58" s="166"/>
      <c r="AS58" s="18"/>
      <c r="AT58" s="476"/>
      <c r="AU58" s="476"/>
      <c r="AV58" s="17"/>
      <c r="AW58" s="18"/>
      <c r="AX58" s="18"/>
      <c r="AY58" s="18"/>
      <c r="AZ58" s="31"/>
      <c r="BA58" s="31"/>
      <c r="BB58" s="31"/>
      <c r="BC58" s="18"/>
      <c r="BD58" s="18"/>
      <c r="BE58" s="18"/>
      <c r="BF58" s="18"/>
      <c r="BG58" s="18"/>
      <c r="BH58" s="18"/>
      <c r="BI58" s="476"/>
      <c r="BJ58" s="476"/>
      <c r="BK58" s="17"/>
      <c r="BL58" s="18"/>
      <c r="BM58" s="18"/>
      <c r="BN58" s="18"/>
      <c r="BO58" s="31"/>
      <c r="BP58" s="31"/>
      <c r="BQ58" s="31"/>
      <c r="BR58" s="18"/>
      <c r="BS58" s="18"/>
      <c r="BT58" s="18"/>
      <c r="BU58" s="18"/>
      <c r="BV58" s="18"/>
      <c r="BW58" s="18"/>
      <c r="BX58" s="476"/>
      <c r="BY58" s="476"/>
      <c r="BZ58" s="17"/>
      <c r="CA58" s="18"/>
      <c r="CB58" s="18"/>
      <c r="CC58" s="18"/>
      <c r="CD58" s="31"/>
      <c r="CE58" s="31"/>
      <c r="CF58" s="31"/>
      <c r="CG58" s="18"/>
      <c r="CH58" s="18"/>
      <c r="CI58" s="18"/>
      <c r="CJ58" s="18"/>
      <c r="CK58" s="18"/>
      <c r="CL58" s="18"/>
      <c r="CM58" s="476"/>
      <c r="CN58" s="476"/>
      <c r="CO58" s="17"/>
      <c r="CP58" s="18"/>
      <c r="CQ58" s="18"/>
      <c r="CR58" s="31"/>
      <c r="CS58" s="31"/>
      <c r="CT58" s="31"/>
      <c r="CU58" s="31"/>
      <c r="CV58" s="18"/>
      <c r="CW58" s="18"/>
      <c r="CX58" s="18"/>
      <c r="CY58" s="18"/>
      <c r="CZ58" s="18"/>
      <c r="DA58" s="18"/>
      <c r="DB58" s="476"/>
      <c r="DC58" s="476"/>
      <c r="DD58" s="17"/>
      <c r="DE58" s="18"/>
      <c r="DF58" s="18"/>
      <c r="DG58" s="18"/>
      <c r="DH58" s="31"/>
      <c r="DI58" s="31"/>
      <c r="DJ58" s="31"/>
      <c r="DK58" s="18"/>
      <c r="DL58" s="18"/>
      <c r="DM58" s="18"/>
      <c r="DN58" s="18"/>
      <c r="DO58" s="18"/>
      <c r="DP58" s="18"/>
      <c r="DQ58" s="476"/>
      <c r="DR58" s="476"/>
      <c r="DS58" s="17"/>
      <c r="DT58" s="18"/>
      <c r="DU58" s="18"/>
      <c r="DV58" s="18"/>
      <c r="DW58" s="31"/>
      <c r="DX58" s="31"/>
      <c r="DY58" s="31"/>
      <c r="DZ58" s="18"/>
      <c r="EA58" s="18"/>
      <c r="EB58" s="18"/>
      <c r="EC58" s="18"/>
      <c r="ED58" s="18"/>
      <c r="EE58" s="18"/>
      <c r="EF58" s="476"/>
      <c r="EG58" s="476"/>
      <c r="EH58" s="17"/>
      <c r="EI58" s="18"/>
      <c r="EJ58" s="18"/>
      <c r="EK58" s="18"/>
      <c r="EL58" s="31"/>
      <c r="EM58" s="31"/>
      <c r="EN58" s="31"/>
      <c r="EO58" s="18"/>
      <c r="EP58" s="18"/>
      <c r="EQ58" s="18"/>
      <c r="ER58" s="18"/>
      <c r="ES58" s="18"/>
      <c r="ET58" s="18"/>
      <c r="EU58" s="476"/>
      <c r="EV58" s="476"/>
      <c r="EW58" s="17"/>
      <c r="EX58" s="18"/>
      <c r="EY58" s="18"/>
      <c r="EZ58" s="18"/>
      <c r="FA58" s="31"/>
      <c r="FB58" s="31"/>
      <c r="FC58" s="31"/>
      <c r="FD58" s="18"/>
      <c r="FE58" s="18"/>
      <c r="FF58" s="18"/>
      <c r="FG58" s="18"/>
      <c r="FH58" s="18"/>
      <c r="FI58" s="18"/>
      <c r="FJ58" s="476"/>
      <c r="FK58" s="476"/>
      <c r="FL58" s="17"/>
      <c r="FM58" s="18"/>
      <c r="FN58" s="18"/>
      <c r="FO58" s="18"/>
      <c r="FP58" s="31"/>
      <c r="FQ58" s="31"/>
      <c r="FR58" s="31"/>
      <c r="FS58" s="18"/>
      <c r="FT58" s="18"/>
      <c r="FU58" s="18"/>
      <c r="FV58" s="18"/>
      <c r="FW58" s="18"/>
      <c r="FX58" s="18"/>
      <c r="FY58" s="476"/>
      <c r="FZ58" s="476"/>
      <c r="GA58" s="17"/>
      <c r="GB58" s="18"/>
      <c r="GC58" s="18"/>
      <c r="GD58" s="18"/>
      <c r="GE58" s="31"/>
      <c r="GF58" s="31"/>
      <c r="GG58" s="31"/>
      <c r="GH58" s="18"/>
      <c r="GI58" s="18"/>
      <c r="GJ58" s="18"/>
      <c r="GK58" s="18"/>
      <c r="GL58" s="18"/>
      <c r="GM58" s="18"/>
      <c r="GN58" s="476"/>
      <c r="GO58" s="476"/>
      <c r="GP58" s="17"/>
      <c r="GQ58" s="18"/>
      <c r="GR58" s="18"/>
      <c r="GS58" s="18"/>
      <c r="GT58" s="31"/>
      <c r="GU58" s="31"/>
      <c r="GV58" s="31"/>
      <c r="GW58" s="18"/>
      <c r="GX58" s="18"/>
      <c r="GY58" s="18"/>
      <c r="GZ58" s="18"/>
      <c r="HA58" s="18"/>
      <c r="HB58" s="18"/>
      <c r="HC58" s="476"/>
      <c r="HD58" s="476"/>
      <c r="HE58" s="17"/>
      <c r="HF58" s="18"/>
      <c r="HG58" s="18"/>
      <c r="HH58" s="18"/>
      <c r="HI58" s="31"/>
      <c r="HJ58" s="31"/>
      <c r="HK58" s="31"/>
      <c r="HL58" s="18"/>
      <c r="HM58" s="18"/>
      <c r="HN58" s="18"/>
      <c r="HO58" s="18"/>
      <c r="HP58" s="18"/>
      <c r="HQ58" s="18"/>
      <c r="HR58" s="476"/>
      <c r="HS58" s="476"/>
      <c r="HT58" s="17"/>
      <c r="HU58" s="18"/>
      <c r="HV58" s="18"/>
      <c r="HW58" s="18"/>
      <c r="HX58" s="31"/>
      <c r="HY58" s="31"/>
      <c r="HZ58" s="31"/>
      <c r="IA58" s="18"/>
      <c r="IB58" s="18"/>
      <c r="IC58" s="18"/>
      <c r="ID58" s="18"/>
      <c r="IE58" s="18"/>
      <c r="IF58" s="18"/>
      <c r="IG58" s="476"/>
      <c r="IH58" s="476"/>
      <c r="II58" s="17"/>
      <c r="IJ58" s="18"/>
      <c r="IK58" s="18"/>
      <c r="IL58" s="18"/>
      <c r="IM58" s="31"/>
      <c r="IN58" s="31"/>
      <c r="IO58" s="31"/>
      <c r="IP58" s="18"/>
      <c r="IQ58" s="18"/>
      <c r="IR58" s="18"/>
      <c r="IS58" s="18"/>
      <c r="IT58" s="18"/>
      <c r="IU58" s="18"/>
      <c r="IV58" s="476"/>
      <c r="IW58" s="476"/>
      <c r="IX58" s="17"/>
      <c r="IY58" s="18"/>
      <c r="IZ58" s="18"/>
      <c r="JA58" s="18"/>
      <c r="JB58" s="31"/>
      <c r="JC58" s="31"/>
      <c r="JD58" s="31"/>
      <c r="JE58" s="18"/>
      <c r="JF58" s="18"/>
      <c r="JG58" s="18"/>
      <c r="JH58" s="18"/>
      <c r="JI58" s="18"/>
      <c r="JJ58" s="18"/>
      <c r="JK58" s="476"/>
      <c r="JL58" s="476"/>
      <c r="JM58" s="17"/>
      <c r="JN58" s="18"/>
      <c r="JO58" s="18"/>
      <c r="JP58" s="18"/>
      <c r="JQ58" s="31"/>
      <c r="JR58" s="31"/>
      <c r="JS58" s="31"/>
      <c r="JT58" s="18"/>
      <c r="JU58" s="18"/>
      <c r="JV58" s="18"/>
      <c r="JW58" s="18"/>
      <c r="JX58" s="18"/>
      <c r="JY58" s="18"/>
      <c r="JZ58" s="476"/>
      <c r="KA58" s="476"/>
      <c r="KB58" s="17"/>
      <c r="KC58" s="18"/>
      <c r="KD58" s="18"/>
      <c r="KE58" s="18"/>
      <c r="KF58" s="31"/>
      <c r="KG58" s="31"/>
      <c r="KH58" s="31"/>
      <c r="KI58" s="18"/>
      <c r="KJ58" s="18"/>
      <c r="KK58" s="18"/>
      <c r="KL58" s="18"/>
      <c r="KM58" s="18"/>
      <c r="KN58" s="18"/>
      <c r="KO58" s="476"/>
      <c r="KP58" s="476"/>
      <c r="KQ58" s="17"/>
      <c r="KR58" s="18"/>
      <c r="KS58" s="18"/>
      <c r="KT58" s="18"/>
      <c r="KU58" s="31"/>
      <c r="KV58" s="31"/>
      <c r="KW58" s="31"/>
      <c r="KX58" s="18"/>
      <c r="KY58" s="18"/>
      <c r="KZ58" s="18"/>
      <c r="LA58" s="18"/>
      <c r="LB58" s="18"/>
      <c r="LC58" s="18"/>
      <c r="LD58" s="476"/>
      <c r="LE58" s="476"/>
      <c r="LF58" s="17"/>
      <c r="LG58" s="18"/>
      <c r="LH58" s="18"/>
      <c r="LI58" s="18"/>
      <c r="LJ58" s="31"/>
      <c r="LK58" s="31"/>
      <c r="LL58" s="31"/>
      <c r="LM58" s="18"/>
      <c r="LN58" s="18"/>
      <c r="LO58" s="18"/>
      <c r="LP58" s="18"/>
      <c r="LQ58" s="18"/>
      <c r="LR58" s="18"/>
      <c r="LS58" s="476"/>
      <c r="LT58" s="476"/>
      <c r="LU58" s="17"/>
      <c r="LV58" s="18"/>
      <c r="LW58" s="18"/>
      <c r="LX58" s="18"/>
      <c r="LY58" s="31"/>
      <c r="LZ58" s="31"/>
      <c r="MA58" s="31"/>
      <c r="MB58" s="18"/>
      <c r="MC58" s="18"/>
      <c r="MD58" s="18"/>
      <c r="ME58" s="18"/>
      <c r="MF58" s="18"/>
      <c r="MG58" s="18"/>
      <c r="MH58" s="476"/>
      <c r="MI58" s="476"/>
      <c r="MJ58" s="168"/>
      <c r="MK58" s="168"/>
      <c r="ML58" s="46"/>
      <c r="MM58" s="167"/>
      <c r="MN58" s="31"/>
      <c r="MO58" s="48"/>
      <c r="MP58" s="31"/>
      <c r="MQ58" s="49"/>
      <c r="MR58" s="49"/>
      <c r="MS58" s="49"/>
      <c r="MT58" s="49"/>
      <c r="MU58" s="166"/>
      <c r="MV58" s="18"/>
      <c r="MW58" s="476"/>
      <c r="MX58" s="476"/>
      <c r="MY58" s="17"/>
      <c r="MZ58" s="18"/>
      <c r="NA58" s="18"/>
      <c r="NB58" s="18"/>
      <c r="NC58" s="31"/>
      <c r="ND58" s="31"/>
      <c r="NE58" s="31"/>
      <c r="NF58" s="18"/>
      <c r="NG58" s="18"/>
      <c r="NH58" s="18"/>
      <c r="NI58" s="18"/>
      <c r="NJ58" s="18"/>
      <c r="NK58" s="18"/>
      <c r="NL58" s="476"/>
      <c r="NM58" s="476"/>
      <c r="NN58" s="50"/>
      <c r="NO58" s="18"/>
      <c r="NP58" s="18"/>
      <c r="NQ58" s="31"/>
      <c r="NR58" s="31"/>
      <c r="NS58" s="31"/>
      <c r="NT58" s="31"/>
      <c r="NU58" s="18"/>
      <c r="NV58" s="18"/>
      <c r="NW58" s="18"/>
      <c r="NX58" s="18"/>
      <c r="NY58" s="18"/>
      <c r="NZ58" s="18"/>
      <c r="OA58" s="476"/>
      <c r="OB58" s="476"/>
      <c r="OC58" s="17"/>
      <c r="OD58" s="18"/>
      <c r="OE58" s="18"/>
      <c r="OF58" s="18"/>
      <c r="OG58" s="31"/>
      <c r="OH58" s="31"/>
      <c r="OI58" s="31"/>
      <c r="OJ58" s="18"/>
      <c r="OK58" s="18"/>
      <c r="OL58" s="18"/>
      <c r="OM58" s="18"/>
      <c r="ON58" s="18"/>
      <c r="OO58" s="18"/>
      <c r="OP58" s="476"/>
      <c r="OQ58" s="476"/>
      <c r="OR58" s="17"/>
      <c r="OS58" s="18"/>
      <c r="OT58" s="18"/>
      <c r="OU58" s="18"/>
      <c r="OV58" s="31"/>
      <c r="OW58" s="31"/>
      <c r="OX58" s="31"/>
      <c r="OY58" s="18"/>
      <c r="OZ58" s="18"/>
      <c r="PA58" s="18"/>
      <c r="PB58" s="18"/>
      <c r="PC58" s="18"/>
      <c r="PD58" s="18"/>
      <c r="PE58" s="476"/>
      <c r="PF58" s="476"/>
      <c r="PG58" s="17"/>
      <c r="PH58" s="18"/>
      <c r="PI58" s="18"/>
      <c r="PJ58" s="18"/>
      <c r="PK58" s="31"/>
      <c r="PL58" s="31"/>
      <c r="PM58" s="31"/>
      <c r="PN58" s="18"/>
      <c r="PO58" s="18"/>
      <c r="PP58" s="18"/>
      <c r="PQ58" s="18"/>
      <c r="PR58" s="18"/>
      <c r="PS58" s="18"/>
      <c r="PT58" s="476"/>
      <c r="PU58" s="476"/>
      <c r="PV58" s="142"/>
      <c r="PW58" s="142"/>
      <c r="PX58" s="165"/>
      <c r="PY58" s="18"/>
      <c r="PZ58" s="18"/>
      <c r="QA58" s="436"/>
      <c r="QB58" s="18"/>
      <c r="QC58" s="18"/>
      <c r="QD58" s="18"/>
    </row>
    <row r="59" spans="1:446" ht="15" customHeight="1">
      <c r="A59" s="472"/>
      <c r="B59" s="472"/>
      <c r="C59" s="36"/>
      <c r="D59" s="22"/>
      <c r="E59" s="22"/>
      <c r="F59" s="22"/>
      <c r="G59" s="22"/>
      <c r="H59" s="23"/>
      <c r="I59" s="36"/>
      <c r="J59" s="22"/>
      <c r="K59" s="22"/>
      <c r="L59" s="22"/>
      <c r="M59" s="22"/>
      <c r="N59" s="22"/>
      <c r="O59" s="22"/>
      <c r="P59" s="472"/>
      <c r="Q59" s="472"/>
      <c r="R59" s="36"/>
      <c r="S59" s="22"/>
      <c r="T59" s="22"/>
      <c r="U59" s="22"/>
      <c r="V59" s="22"/>
      <c r="W59" s="23"/>
      <c r="X59" s="36"/>
      <c r="Y59" s="22"/>
      <c r="Z59" s="22"/>
      <c r="AA59" s="22"/>
      <c r="AB59" s="22"/>
      <c r="AC59" s="22"/>
      <c r="AD59" s="22"/>
      <c r="AE59" s="472"/>
      <c r="AF59" s="472"/>
      <c r="AG59" s="36"/>
      <c r="AH59" s="22"/>
      <c r="AI59" s="22"/>
      <c r="AJ59" s="22"/>
      <c r="AK59" s="22"/>
      <c r="AL59" s="23"/>
      <c r="AM59" s="36"/>
      <c r="AN59" s="22"/>
      <c r="AO59" s="22"/>
      <c r="AP59" s="22"/>
      <c r="AQ59" s="22"/>
      <c r="AR59" s="22"/>
      <c r="AS59" s="22"/>
      <c r="AT59" s="472"/>
      <c r="AU59" s="472"/>
      <c r="AV59" s="36"/>
      <c r="AW59" s="22"/>
      <c r="AX59" s="22"/>
      <c r="AY59" s="22"/>
      <c r="AZ59" s="22"/>
      <c r="BA59" s="23"/>
      <c r="BB59" s="36"/>
      <c r="BC59" s="22"/>
      <c r="BD59" s="22"/>
      <c r="BE59" s="22"/>
      <c r="BF59" s="22"/>
      <c r="BG59" s="22"/>
      <c r="BH59" s="22"/>
      <c r="BI59" s="472"/>
      <c r="BJ59" s="472"/>
      <c r="BK59" s="36"/>
      <c r="BL59" s="22"/>
      <c r="BM59" s="22"/>
      <c r="BN59" s="22"/>
      <c r="BO59" s="22"/>
      <c r="BP59" s="23"/>
      <c r="BQ59" s="36"/>
      <c r="BR59" s="22"/>
      <c r="BS59" s="22"/>
      <c r="BT59" s="22"/>
      <c r="BU59" s="22"/>
      <c r="BV59" s="22"/>
      <c r="BW59" s="22"/>
      <c r="BX59" s="472"/>
      <c r="BY59" s="472"/>
      <c r="BZ59" s="36"/>
      <c r="CA59" s="22"/>
      <c r="CB59" s="22"/>
      <c r="CC59" s="22"/>
      <c r="CD59" s="22"/>
      <c r="CE59" s="23"/>
      <c r="CF59" s="36"/>
      <c r="CG59" s="22"/>
      <c r="CH59" s="22"/>
      <c r="CI59" s="22"/>
      <c r="CJ59" s="22"/>
      <c r="CK59" s="22"/>
      <c r="CL59" s="22"/>
      <c r="CM59" s="472"/>
      <c r="CN59" s="472"/>
      <c r="CO59" s="36"/>
      <c r="CP59" s="22"/>
      <c r="CQ59" s="22"/>
      <c r="CR59" s="22"/>
      <c r="CS59" s="22"/>
      <c r="CT59" s="23"/>
      <c r="CU59" s="36"/>
      <c r="CV59" s="22"/>
      <c r="CW59" s="22"/>
      <c r="CX59" s="22"/>
      <c r="CY59" s="22"/>
      <c r="CZ59" s="22"/>
      <c r="DA59" s="22"/>
      <c r="DB59" s="472"/>
      <c r="DC59" s="472"/>
      <c r="DD59" s="36"/>
      <c r="DE59" s="22"/>
      <c r="DF59" s="22"/>
      <c r="DG59" s="22"/>
      <c r="DH59" s="22"/>
      <c r="DI59" s="22"/>
      <c r="DJ59" s="36"/>
      <c r="DK59" s="22"/>
      <c r="DL59" s="22"/>
      <c r="DM59" s="22"/>
      <c r="DN59" s="22"/>
      <c r="DO59" s="22"/>
      <c r="DP59" s="22"/>
      <c r="DQ59" s="472"/>
      <c r="DR59" s="472"/>
      <c r="DS59" s="36"/>
      <c r="DT59" s="22"/>
      <c r="DU59" s="22"/>
      <c r="DV59" s="22"/>
      <c r="DW59" s="22"/>
      <c r="DX59" s="23"/>
      <c r="DY59" s="36"/>
      <c r="DZ59" s="22"/>
      <c r="EA59" s="22"/>
      <c r="EB59" s="22"/>
      <c r="EC59" s="22"/>
      <c r="ED59" s="22"/>
      <c r="EE59" s="22"/>
      <c r="EF59" s="472"/>
      <c r="EG59" s="472"/>
      <c r="EH59" s="36"/>
      <c r="EI59" s="22"/>
      <c r="EJ59" s="22"/>
      <c r="EK59" s="22"/>
      <c r="EL59" s="22"/>
      <c r="EM59" s="23"/>
      <c r="EN59" s="36"/>
      <c r="EO59" s="22"/>
      <c r="EP59" s="22"/>
      <c r="EQ59" s="22"/>
      <c r="ER59" s="22"/>
      <c r="ES59" s="22"/>
      <c r="ET59" s="22"/>
      <c r="EU59" s="472"/>
      <c r="EV59" s="472"/>
      <c r="EW59" s="36"/>
      <c r="EX59" s="22"/>
      <c r="EY59" s="22"/>
      <c r="EZ59" s="22"/>
      <c r="FA59" s="22"/>
      <c r="FB59" s="23"/>
      <c r="FC59" s="36"/>
      <c r="FD59" s="22"/>
      <c r="FE59" s="22"/>
      <c r="FF59" s="22"/>
      <c r="FG59" s="22"/>
      <c r="FH59" s="22"/>
      <c r="FI59" s="22"/>
      <c r="FJ59" s="472"/>
      <c r="FK59" s="472"/>
      <c r="FL59" s="36"/>
      <c r="FM59" s="22"/>
      <c r="FN59" s="22"/>
      <c r="FO59" s="22"/>
      <c r="FP59" s="22"/>
      <c r="FQ59" s="23"/>
      <c r="FR59" s="36"/>
      <c r="FS59" s="22"/>
      <c r="FT59" s="22"/>
      <c r="FU59" s="22"/>
      <c r="FV59" s="22"/>
      <c r="FW59" s="22"/>
      <c r="FX59" s="22"/>
      <c r="FY59" s="472"/>
      <c r="FZ59" s="472"/>
      <c r="GA59" s="36"/>
      <c r="GB59" s="22"/>
      <c r="GC59" s="22"/>
      <c r="GD59" s="22"/>
      <c r="GE59" s="22"/>
      <c r="GF59" s="23"/>
      <c r="GG59" s="36"/>
      <c r="GH59" s="22"/>
      <c r="GI59" s="22"/>
      <c r="GJ59" s="22"/>
      <c r="GK59" s="22"/>
      <c r="GL59" s="22"/>
      <c r="GM59" s="22"/>
      <c r="GN59" s="472"/>
      <c r="GO59" s="472"/>
      <c r="GP59" s="36"/>
      <c r="GQ59" s="22"/>
      <c r="GR59" s="22"/>
      <c r="GS59" s="22"/>
      <c r="GT59" s="22"/>
      <c r="GU59" s="23"/>
      <c r="GV59" s="36"/>
      <c r="GW59" s="22"/>
      <c r="GX59" s="22"/>
      <c r="GY59" s="22"/>
      <c r="GZ59" s="22"/>
      <c r="HA59" s="22"/>
      <c r="HB59" s="22"/>
      <c r="HC59" s="472"/>
      <c r="HD59" s="472"/>
      <c r="HE59" s="36"/>
      <c r="HF59" s="22"/>
      <c r="HG59" s="22"/>
      <c r="HH59" s="22"/>
      <c r="HI59" s="22"/>
      <c r="HJ59" s="23"/>
      <c r="HK59" s="36"/>
      <c r="HL59" s="22"/>
      <c r="HM59" s="22"/>
      <c r="HN59" s="22"/>
      <c r="HO59" s="22"/>
      <c r="HP59" s="22"/>
      <c r="HQ59" s="22"/>
      <c r="HR59" s="472"/>
      <c r="HS59" s="472"/>
      <c r="HT59" s="36"/>
      <c r="HU59" s="22"/>
      <c r="HV59" s="22"/>
      <c r="HW59" s="22"/>
      <c r="HX59" s="22"/>
      <c r="HY59" s="23"/>
      <c r="HZ59" s="36"/>
      <c r="IA59" s="22"/>
      <c r="IB59" s="22"/>
      <c r="IC59" s="22"/>
      <c r="ID59" s="22"/>
      <c r="IE59" s="22"/>
      <c r="IF59" s="22"/>
      <c r="IG59" s="472"/>
      <c r="IH59" s="472"/>
      <c r="II59" s="36"/>
      <c r="IJ59" s="22"/>
      <c r="IK59" s="22"/>
      <c r="IL59" s="22"/>
      <c r="IM59" s="22"/>
      <c r="IN59" s="23"/>
      <c r="IO59" s="36"/>
      <c r="IP59" s="22"/>
      <c r="IQ59" s="22"/>
      <c r="IR59" s="22"/>
      <c r="IS59" s="22"/>
      <c r="IT59" s="22"/>
      <c r="IU59" s="22"/>
      <c r="IV59" s="472"/>
      <c r="IW59" s="472"/>
      <c r="IX59" s="36"/>
      <c r="IY59" s="22"/>
      <c r="IZ59" s="22"/>
      <c r="JA59" s="22"/>
      <c r="JB59" s="22"/>
      <c r="JC59" s="23"/>
      <c r="JD59" s="36"/>
      <c r="JE59" s="22"/>
      <c r="JF59" s="22"/>
      <c r="JG59" s="22"/>
      <c r="JH59" s="22"/>
      <c r="JI59" s="22"/>
      <c r="JJ59" s="22"/>
      <c r="JK59" s="472"/>
      <c r="JL59" s="472"/>
      <c r="JM59" s="36"/>
      <c r="JN59" s="22"/>
      <c r="JO59" s="22"/>
      <c r="JP59" s="22"/>
      <c r="JQ59" s="22"/>
      <c r="JR59" s="23"/>
      <c r="JS59" s="36"/>
      <c r="JT59" s="22"/>
      <c r="JU59" s="22"/>
      <c r="JV59" s="22"/>
      <c r="JW59" s="22"/>
      <c r="JX59" s="22"/>
      <c r="JY59" s="22"/>
      <c r="JZ59" s="472"/>
      <c r="KA59" s="472"/>
      <c r="KB59" s="36"/>
      <c r="KC59" s="22"/>
      <c r="KD59" s="22"/>
      <c r="KE59" s="22"/>
      <c r="KF59" s="22"/>
      <c r="KG59" s="23"/>
      <c r="KH59" s="36"/>
      <c r="KI59" s="22"/>
      <c r="KJ59" s="22"/>
      <c r="KK59" s="22"/>
      <c r="KL59" s="22"/>
      <c r="KM59" s="22"/>
      <c r="KN59" s="22"/>
      <c r="KO59" s="472"/>
      <c r="KP59" s="472"/>
      <c r="KQ59" s="36"/>
      <c r="KR59" s="22"/>
      <c r="KS59" s="22"/>
      <c r="KT59" s="22"/>
      <c r="KU59" s="22"/>
      <c r="KV59" s="23"/>
      <c r="KW59" s="36"/>
      <c r="KX59" s="22"/>
      <c r="KY59" s="22"/>
      <c r="KZ59" s="22"/>
      <c r="LA59" s="22"/>
      <c r="LB59" s="22"/>
      <c r="LC59" s="22"/>
      <c r="LD59" s="472"/>
      <c r="LE59" s="472"/>
      <c r="LF59" s="36"/>
      <c r="LG59" s="22"/>
      <c r="LH59" s="22"/>
      <c r="LI59" s="22"/>
      <c r="LJ59" s="22"/>
      <c r="LK59" s="23"/>
      <c r="LL59" s="36"/>
      <c r="LM59" s="22"/>
      <c r="LN59" s="22"/>
      <c r="LO59" s="22"/>
      <c r="LP59" s="22"/>
      <c r="LQ59" s="22"/>
      <c r="LR59" s="22"/>
      <c r="LS59" s="472"/>
      <c r="LT59" s="472"/>
      <c r="LU59" s="36"/>
      <c r="LV59" s="22"/>
      <c r="LW59" s="22"/>
      <c r="LX59" s="22"/>
      <c r="LY59" s="22"/>
      <c r="LZ59" s="23"/>
      <c r="MA59" s="36"/>
      <c r="MB59" s="22"/>
      <c r="MC59" s="22"/>
      <c r="MD59" s="22"/>
      <c r="ME59" s="22"/>
      <c r="MF59" s="22"/>
      <c r="MG59" s="22"/>
      <c r="MH59" s="472"/>
      <c r="MI59" s="472"/>
      <c r="MJ59" s="47"/>
      <c r="MK59" s="47"/>
      <c r="ML59" s="22"/>
      <c r="MM59" s="22"/>
      <c r="MN59" s="22"/>
      <c r="MO59" s="24"/>
      <c r="MP59" s="36"/>
      <c r="MQ59" s="22"/>
      <c r="MR59" s="22"/>
      <c r="MS59" s="22"/>
      <c r="MT59" s="22"/>
      <c r="MU59" s="22"/>
      <c r="MV59" s="22"/>
      <c r="MW59" s="472"/>
      <c r="MX59" s="472"/>
      <c r="MY59" s="36"/>
      <c r="MZ59" s="22"/>
      <c r="NA59" s="22"/>
      <c r="NB59" s="22"/>
      <c r="NC59" s="22"/>
      <c r="ND59" s="23"/>
      <c r="NE59" s="36"/>
      <c r="NF59" s="22"/>
      <c r="NG59" s="22"/>
      <c r="NH59" s="22"/>
      <c r="NI59" s="22"/>
      <c r="NJ59" s="22"/>
      <c r="NK59" s="22"/>
      <c r="NL59" s="472"/>
      <c r="NM59" s="472"/>
      <c r="NN59" s="36"/>
      <c r="NO59" s="22"/>
      <c r="NP59" s="22"/>
      <c r="NQ59" s="22"/>
      <c r="NR59" s="22"/>
      <c r="NS59" s="23"/>
      <c r="NT59" s="36"/>
      <c r="NU59" s="22"/>
      <c r="NV59" s="22"/>
      <c r="NW59" s="22"/>
      <c r="NX59" s="22"/>
      <c r="NY59" s="22"/>
      <c r="NZ59" s="22"/>
      <c r="OA59" s="472"/>
      <c r="OB59" s="472"/>
      <c r="OC59" s="36"/>
      <c r="OD59" s="22"/>
      <c r="OE59" s="22"/>
      <c r="OF59" s="22"/>
      <c r="OG59" s="22"/>
      <c r="OH59" s="23"/>
      <c r="OI59" s="36"/>
      <c r="OJ59" s="22"/>
      <c r="OK59" s="22"/>
      <c r="OL59" s="22"/>
      <c r="OM59" s="22"/>
      <c r="ON59" s="22"/>
      <c r="OO59" s="22"/>
      <c r="OP59" s="472"/>
      <c r="OQ59" s="472"/>
      <c r="OR59" s="36"/>
      <c r="OS59" s="22"/>
      <c r="OT59" s="22"/>
      <c r="OU59" s="22"/>
      <c r="OV59" s="22"/>
      <c r="OW59" s="23"/>
      <c r="OX59" s="36"/>
      <c r="OY59" s="22"/>
      <c r="OZ59" s="22"/>
      <c r="PA59" s="22"/>
      <c r="PB59" s="22"/>
      <c r="PC59" s="22"/>
      <c r="PD59" s="22"/>
      <c r="PE59" s="472"/>
      <c r="PF59" s="472"/>
      <c r="PG59" s="36"/>
      <c r="PH59" s="22"/>
      <c r="PI59" s="22"/>
      <c r="PJ59" s="22"/>
      <c r="PK59" s="22"/>
      <c r="PL59" s="23"/>
      <c r="PM59" s="36"/>
      <c r="PN59" s="22"/>
      <c r="PO59" s="22"/>
      <c r="PP59" s="22"/>
      <c r="PQ59" s="22"/>
      <c r="PR59" s="22"/>
      <c r="PS59" s="22"/>
      <c r="PT59" s="472"/>
      <c r="PU59" s="472"/>
      <c r="PV59" s="142"/>
      <c r="PW59" s="142"/>
      <c r="PX59" s="29"/>
      <c r="PY59" s="22"/>
      <c r="PZ59" s="22"/>
      <c r="QA59" s="437"/>
      <c r="QB59" s="22"/>
      <c r="QC59" s="22"/>
      <c r="QD59" s="22"/>
    </row>
    <row r="60" spans="1:446">
      <c r="C60" s="1" t="s">
        <v>77</v>
      </c>
      <c r="I60" s="37">
        <f>I59-(I57+I58)</f>
        <v>0</v>
      </c>
      <c r="R60" s="1" t="s">
        <v>77</v>
      </c>
      <c r="X60" s="37">
        <f>X59-(X57+X58)</f>
        <v>0</v>
      </c>
      <c r="AG60" s="1" t="s">
        <v>77</v>
      </c>
      <c r="AM60" s="37">
        <f>AM59-(AM57+AM58)</f>
        <v>0</v>
      </c>
      <c r="AV60" s="1" t="s">
        <v>77</v>
      </c>
      <c r="BB60" s="37">
        <f>BB59-(BB57+BB58)</f>
        <v>0</v>
      </c>
      <c r="BK60" s="1" t="s">
        <v>77</v>
      </c>
      <c r="BQ60" s="37">
        <f>BQ59-(BQ57+BQ58)</f>
        <v>0</v>
      </c>
      <c r="BZ60" s="1" t="s">
        <v>77</v>
      </c>
      <c r="CF60" s="37">
        <f>CF59-(CF57+CF58)</f>
        <v>0</v>
      </c>
      <c r="CO60" s="1" t="s">
        <v>77</v>
      </c>
      <c r="CU60" s="37">
        <f>CU59-(CU57+CU58)</f>
        <v>0</v>
      </c>
      <c r="DD60" s="1" t="s">
        <v>77</v>
      </c>
      <c r="DJ60" s="37">
        <f>DJ59-(DJ57+DJ58)</f>
        <v>0</v>
      </c>
      <c r="DS60" s="1" t="s">
        <v>77</v>
      </c>
      <c r="DY60" s="37">
        <f>DY59-(DY57+DY58)</f>
        <v>0</v>
      </c>
      <c r="EH60" s="1" t="s">
        <v>77</v>
      </c>
      <c r="EN60" s="37">
        <f>EN59-(EN57+EN58)</f>
        <v>0</v>
      </c>
      <c r="EW60" s="1" t="s">
        <v>77</v>
      </c>
      <c r="FC60" s="37">
        <f>FC59-(FC57+FC58)</f>
        <v>0</v>
      </c>
      <c r="FL60" s="1" t="s">
        <v>77</v>
      </c>
      <c r="FR60" s="37">
        <f>FR59-(FR57+FR58)</f>
        <v>0</v>
      </c>
      <c r="GA60" s="1" t="s">
        <v>77</v>
      </c>
      <c r="GG60" s="37">
        <f>GG59-(GG57+GG58)</f>
        <v>0</v>
      </c>
      <c r="GP60" s="1" t="s">
        <v>77</v>
      </c>
      <c r="GV60" s="37">
        <f>GV59-(GV57+GV58)</f>
        <v>0</v>
      </c>
      <c r="HE60" s="1" t="s">
        <v>77</v>
      </c>
      <c r="HK60" s="37">
        <f>HK59-(HK57+HK58)</f>
        <v>0</v>
      </c>
      <c r="HT60" s="1" t="s">
        <v>77</v>
      </c>
      <c r="HZ60" s="37">
        <f>HZ59-(HZ57+HZ58)</f>
        <v>0</v>
      </c>
      <c r="II60" s="1" t="s">
        <v>77</v>
      </c>
      <c r="IO60" s="37">
        <f>IO59-(IO57+IO58)</f>
        <v>0</v>
      </c>
      <c r="IX60" s="1" t="s">
        <v>77</v>
      </c>
      <c r="JD60" s="37">
        <f>JD59-(JD57+JD58)</f>
        <v>0</v>
      </c>
      <c r="JM60" s="1" t="s">
        <v>77</v>
      </c>
      <c r="JS60" s="37">
        <f>JS59-(JS57+JS58)</f>
        <v>0</v>
      </c>
      <c r="LU60" s="1" t="s">
        <v>77</v>
      </c>
      <c r="MA60" s="37">
        <f>MA59-(MA57+MA58)</f>
        <v>0</v>
      </c>
      <c r="MJ60" s="1" t="s">
        <v>77</v>
      </c>
      <c r="MP60" s="37">
        <f>MP59-(MP57+MP58)</f>
        <v>0</v>
      </c>
      <c r="MY60" s="1" t="s">
        <v>77</v>
      </c>
      <c r="NE60" s="37">
        <f>NE59-(NE57+NE58)</f>
        <v>0</v>
      </c>
      <c r="NN60" s="1" t="s">
        <v>77</v>
      </c>
      <c r="NT60" s="37">
        <f>NT59-(NT57+NT58)</f>
        <v>0</v>
      </c>
      <c r="OC60" s="1" t="s">
        <v>77</v>
      </c>
      <c r="OI60" s="37">
        <f>OI59-(OI57+OI58)</f>
        <v>0</v>
      </c>
      <c r="OR60" s="1" t="s">
        <v>77</v>
      </c>
      <c r="OX60" s="37">
        <f>OX59-(OX57+OX58)</f>
        <v>0</v>
      </c>
      <c r="PG60" s="1" t="s">
        <v>77</v>
      </c>
      <c r="PM60" s="37">
        <f>PM59-(PM57+PM58)</f>
        <v>0</v>
      </c>
    </row>
    <row r="61" spans="1:446">
      <c r="C61" s="1" t="s">
        <v>78</v>
      </c>
      <c r="R61" s="1" t="s">
        <v>78</v>
      </c>
      <c r="AG61" s="1" t="s">
        <v>78</v>
      </c>
      <c r="AV61" s="1" t="s">
        <v>78</v>
      </c>
      <c r="BK61" s="1" t="s">
        <v>78</v>
      </c>
      <c r="BZ61" s="1" t="s">
        <v>78</v>
      </c>
      <c r="CO61" s="1" t="s">
        <v>78</v>
      </c>
      <c r="DD61" s="1" t="s">
        <v>78</v>
      </c>
      <c r="DS61" s="1" t="s">
        <v>78</v>
      </c>
      <c r="EH61" s="1" t="s">
        <v>78</v>
      </c>
      <c r="EW61" s="1" t="s">
        <v>78</v>
      </c>
      <c r="FL61" s="1" t="s">
        <v>78</v>
      </c>
      <c r="GA61" s="1" t="s">
        <v>78</v>
      </c>
      <c r="GP61" s="1" t="s">
        <v>78</v>
      </c>
      <c r="HE61" s="1" t="s">
        <v>78</v>
      </c>
      <c r="HT61" s="1" t="s">
        <v>78</v>
      </c>
      <c r="II61" s="1" t="s">
        <v>78</v>
      </c>
      <c r="IX61" s="1" t="s">
        <v>78</v>
      </c>
      <c r="JM61" s="1" t="s">
        <v>78</v>
      </c>
      <c r="LU61" s="1" t="s">
        <v>78</v>
      </c>
      <c r="MJ61" s="1" t="s">
        <v>78</v>
      </c>
      <c r="MY61" s="1" t="s">
        <v>78</v>
      </c>
      <c r="NN61" s="1" t="s">
        <v>78</v>
      </c>
      <c r="OC61" s="1" t="s">
        <v>78</v>
      </c>
      <c r="OR61" s="1" t="s">
        <v>78</v>
      </c>
      <c r="PG61" s="1" t="s">
        <v>78</v>
      </c>
      <c r="PV61" s="37">
        <f>PV59-(PV57+PV58)</f>
        <v>0</v>
      </c>
      <c r="PW61" s="37">
        <f t="shared" ref="PW61:PX61" si="229">PW59-(PW57+PW58)</f>
        <v>0</v>
      </c>
      <c r="PX61" s="37">
        <f t="shared" si="229"/>
        <v>0</v>
      </c>
    </row>
    <row r="62" spans="1:446" hidden="1">
      <c r="C62" s="1" t="s">
        <v>79</v>
      </c>
      <c r="R62" s="1" t="s">
        <v>79</v>
      </c>
      <c r="AG62" s="1" t="s">
        <v>79</v>
      </c>
      <c r="AV62" s="1" t="s">
        <v>79</v>
      </c>
      <c r="BK62" s="1" t="s">
        <v>79</v>
      </c>
      <c r="BZ62" s="1" t="s">
        <v>79</v>
      </c>
      <c r="CO62" s="1" t="s">
        <v>79</v>
      </c>
      <c r="DD62" s="1" t="s">
        <v>79</v>
      </c>
      <c r="DS62" s="1" t="s">
        <v>79</v>
      </c>
      <c r="EH62" s="1" t="s">
        <v>79</v>
      </c>
      <c r="EW62" s="1" t="s">
        <v>79</v>
      </c>
      <c r="FL62" s="1" t="s">
        <v>79</v>
      </c>
      <c r="GA62" s="1" t="s">
        <v>79</v>
      </c>
      <c r="GP62" s="1" t="s">
        <v>79</v>
      </c>
      <c r="HE62" s="1" t="s">
        <v>79</v>
      </c>
      <c r="HT62" s="1" t="s">
        <v>79</v>
      </c>
      <c r="II62" s="1" t="s">
        <v>79</v>
      </c>
      <c r="IX62" s="1" t="s">
        <v>79</v>
      </c>
      <c r="JM62" s="1" t="s">
        <v>79</v>
      </c>
      <c r="LU62" s="1" t="s">
        <v>79</v>
      </c>
      <c r="MJ62" s="1" t="s">
        <v>79</v>
      </c>
      <c r="MY62" s="1" t="s">
        <v>79</v>
      </c>
      <c r="NN62" s="1" t="s">
        <v>79</v>
      </c>
      <c r="OC62" s="1" t="s">
        <v>79</v>
      </c>
      <c r="OR62" s="1" t="s">
        <v>79</v>
      </c>
      <c r="PG62" s="1" t="s">
        <v>79</v>
      </c>
    </row>
    <row r="63" spans="1:446" hidden="1">
      <c r="NU63" s="1">
        <f>NT41/4</f>
        <v>0</v>
      </c>
    </row>
    <row r="64" spans="1:446" s="26" customFormat="1" hidden="1">
      <c r="I64" s="27">
        <f>I59-(I57+I58)</f>
        <v>0</v>
      </c>
      <c r="X64" s="27">
        <f>X59-(X57+X58)</f>
        <v>0</v>
      </c>
      <c r="AM64" s="27">
        <f>AM59-(AM57+AM58)</f>
        <v>0</v>
      </c>
      <c r="BB64" s="27">
        <f>BB59-(BB57+BB58)</f>
        <v>0</v>
      </c>
      <c r="BQ64" s="27">
        <f>BQ59-(BQ57+BQ58)</f>
        <v>0</v>
      </c>
      <c r="CF64" s="27">
        <f>CF59-(CF57+CF58)</f>
        <v>0</v>
      </c>
      <c r="CU64" s="27">
        <f>CU59-(CU57+CU58)</f>
        <v>0</v>
      </c>
      <c r="DJ64" s="27">
        <f>DJ59-(DJ57+DJ58)</f>
        <v>0</v>
      </c>
      <c r="DY64" s="27">
        <f>DY59-(DY57+DY58)</f>
        <v>0</v>
      </c>
      <c r="EO64" s="27">
        <f>EO59-(EO57+EO58)</f>
        <v>0</v>
      </c>
      <c r="FC64" s="27">
        <f>FC59-(FC57+FC58)</f>
        <v>0</v>
      </c>
      <c r="FR64" s="27">
        <f>FR59-(FR57+FR58)</f>
        <v>0</v>
      </c>
      <c r="GG64" s="27">
        <f>GG59-(GG57+GG58)</f>
        <v>0</v>
      </c>
      <c r="GV64" s="27">
        <f>GV59-(GV57+GV58)</f>
        <v>0</v>
      </c>
      <c r="HK64" s="27">
        <f>HK59-(HK57+HK58)</f>
        <v>0</v>
      </c>
      <c r="HZ64" s="27">
        <f>HZ59-(HZ57+HZ58)</f>
        <v>0</v>
      </c>
      <c r="IO64" s="27">
        <f>IO59-(IO57+IO58)</f>
        <v>0</v>
      </c>
      <c r="JD64" s="27">
        <f>JD59-(JD57+JD58)</f>
        <v>0</v>
      </c>
      <c r="JS64" s="27">
        <f>JS59-(JS57+JS58)</f>
        <v>0</v>
      </c>
      <c r="JZ64" s="164"/>
      <c r="KA64" s="164"/>
      <c r="KB64" s="164"/>
      <c r="KC64" s="164"/>
      <c r="KD64" s="164"/>
      <c r="KE64" s="164"/>
      <c r="KF64" s="164"/>
      <c r="KG64" s="164"/>
      <c r="KH64" s="164"/>
      <c r="KI64" s="164"/>
      <c r="KJ64" s="164"/>
      <c r="KK64" s="164"/>
      <c r="KL64" s="164"/>
      <c r="KM64" s="164"/>
      <c r="KN64" s="164"/>
      <c r="KO64" s="164"/>
      <c r="KP64" s="164"/>
      <c r="KQ64" s="164"/>
      <c r="KR64" s="164"/>
      <c r="KS64" s="164"/>
      <c r="KT64" s="164"/>
      <c r="KU64" s="164"/>
      <c r="KV64" s="164"/>
      <c r="KW64" s="164"/>
      <c r="KX64" s="164"/>
      <c r="KY64" s="164"/>
      <c r="KZ64" s="164"/>
      <c r="LA64" s="164"/>
      <c r="LB64" s="164"/>
      <c r="LC64" s="164"/>
      <c r="LD64" s="164"/>
      <c r="LE64" s="164"/>
      <c r="LF64" s="164"/>
      <c r="LG64" s="164"/>
      <c r="LH64" s="164"/>
      <c r="LI64" s="164"/>
      <c r="LJ64" s="164"/>
      <c r="LK64" s="164"/>
      <c r="LL64" s="164"/>
      <c r="LM64" s="164"/>
      <c r="LN64" s="164"/>
      <c r="LO64" s="164"/>
      <c r="LP64" s="164"/>
      <c r="LQ64" s="164"/>
      <c r="LR64" s="164"/>
      <c r="MA64" s="27">
        <f>MA59-(MA57+MA58)</f>
        <v>0</v>
      </c>
      <c r="MP64" s="27">
        <f>MP59-(MP57+MP58)</f>
        <v>0</v>
      </c>
      <c r="NE64" s="27">
        <f>NE59-(NE57+NE58)</f>
        <v>0</v>
      </c>
      <c r="NT64" s="27">
        <f>NT59-(NT57+NT58)</f>
        <v>0</v>
      </c>
      <c r="OI64" s="27">
        <f>OI59-(OI57+OI58)</f>
        <v>0</v>
      </c>
      <c r="OX64" s="27">
        <f>OX59-(OX57+OX58)</f>
        <v>0</v>
      </c>
      <c r="PM64" s="27">
        <f>PM59-(PM57+PM58)</f>
        <v>0</v>
      </c>
      <c r="PX64" s="27">
        <f>PX59-(PX57+PX58)</f>
        <v>0</v>
      </c>
      <c r="QA64" s="439"/>
    </row>
    <row r="65" spans="1:445" hidden="1"/>
    <row r="66" spans="1:445" hidden="1"/>
    <row r="67" spans="1:445" hidden="1">
      <c r="NV67" s="1">
        <f>NT40/4</f>
        <v>0</v>
      </c>
    </row>
    <row r="68" spans="1:445" hidden="1"/>
    <row r="69" spans="1:445" hidden="1"/>
    <row r="70" spans="1:445" hidden="1"/>
    <row r="71" spans="1:445" hidden="1"/>
    <row r="72" spans="1:445" hidden="1"/>
    <row r="73" spans="1:445" hidden="1"/>
    <row r="74" spans="1:445" hidden="1">
      <c r="A74" s="86"/>
      <c r="B74" s="87" t="s">
        <v>457</v>
      </c>
      <c r="C74" s="86"/>
      <c r="D74" s="86"/>
      <c r="E74" s="86"/>
      <c r="F74" s="86"/>
      <c r="G74" s="86"/>
      <c r="H74" s="86"/>
      <c r="I74" s="86"/>
      <c r="J74" s="86"/>
      <c r="K74" s="86"/>
      <c r="L74" s="86"/>
      <c r="M74" s="86"/>
      <c r="N74" s="86"/>
      <c r="P74" s="86"/>
      <c r="Q74" s="87" t="s">
        <v>457</v>
      </c>
      <c r="R74" s="86"/>
      <c r="S74" s="86"/>
      <c r="T74" s="86"/>
      <c r="U74" s="86"/>
      <c r="V74" s="86"/>
      <c r="W74" s="86"/>
      <c r="X74" s="86"/>
      <c r="Y74" s="86"/>
      <c r="Z74" s="86"/>
      <c r="AA74" s="86"/>
      <c r="AB74" s="86"/>
      <c r="AC74" s="86"/>
      <c r="AE74" s="86"/>
      <c r="AF74" s="87" t="s">
        <v>457</v>
      </c>
      <c r="AG74" s="86"/>
      <c r="AH74" s="86"/>
      <c r="AI74" s="86"/>
      <c r="AJ74" s="86"/>
      <c r="AK74" s="86"/>
      <c r="AL74" s="86"/>
      <c r="AM74" s="86"/>
      <c r="AN74" s="86"/>
      <c r="AO74" s="86"/>
      <c r="AP74" s="86"/>
      <c r="AQ74" s="86"/>
      <c r="AR74" s="86"/>
      <c r="AT74" s="86"/>
      <c r="AU74" s="87" t="s">
        <v>457</v>
      </c>
      <c r="AV74" s="86"/>
      <c r="AW74" s="86"/>
      <c r="AX74" s="86"/>
      <c r="AY74" s="86"/>
      <c r="AZ74" s="86"/>
      <c r="BA74" s="86"/>
      <c r="BB74" s="86"/>
      <c r="BC74" s="86"/>
      <c r="BD74" s="86"/>
      <c r="BE74" s="86"/>
      <c r="BF74" s="86"/>
      <c r="BG74" s="86"/>
      <c r="BI74" s="86"/>
      <c r="BJ74" s="87" t="s">
        <v>457</v>
      </c>
      <c r="BK74" s="86"/>
      <c r="BL74" s="86"/>
      <c r="BM74" s="86"/>
      <c r="BN74" s="86"/>
      <c r="BO74" s="86"/>
      <c r="BP74" s="86"/>
      <c r="BQ74" s="86"/>
      <c r="BR74" s="86"/>
      <c r="BS74" s="86"/>
      <c r="BT74" s="86"/>
      <c r="BU74" s="86"/>
      <c r="BV74" s="86"/>
      <c r="BX74" s="86"/>
      <c r="BY74" s="87" t="s">
        <v>457</v>
      </c>
      <c r="BZ74" s="86"/>
      <c r="CA74" s="86"/>
      <c r="CB74" s="86"/>
      <c r="CC74" s="86"/>
      <c r="CD74" s="86"/>
      <c r="CE74" s="86"/>
      <c r="CF74" s="86"/>
      <c r="CG74" s="86"/>
      <c r="CH74" s="86"/>
      <c r="CI74" s="86"/>
      <c r="CJ74" s="86"/>
      <c r="CK74" s="86"/>
      <c r="CM74" s="86"/>
      <c r="CN74" s="87" t="s">
        <v>457</v>
      </c>
      <c r="CO74" s="86"/>
      <c r="CP74" s="86"/>
      <c r="CQ74" s="86"/>
      <c r="CR74" s="86"/>
      <c r="CS74" s="86"/>
      <c r="CT74" s="86"/>
      <c r="CU74" s="86"/>
      <c r="CV74" s="86"/>
      <c r="CW74" s="86"/>
      <c r="CX74" s="86"/>
      <c r="CY74" s="86"/>
      <c r="CZ74" s="86"/>
      <c r="DB74" s="86"/>
      <c r="DC74" s="87" t="s">
        <v>457</v>
      </c>
      <c r="DD74" s="86"/>
      <c r="DE74" s="86"/>
      <c r="DF74" s="86"/>
      <c r="DG74" s="86"/>
      <c r="DH74" s="86"/>
      <c r="DI74" s="86"/>
      <c r="DJ74" s="86"/>
      <c r="DK74" s="86"/>
      <c r="DL74" s="86"/>
      <c r="DM74" s="86"/>
      <c r="DN74" s="86"/>
      <c r="DO74" s="86"/>
      <c r="DQ74" s="86"/>
      <c r="DR74" s="87" t="s">
        <v>457</v>
      </c>
      <c r="DS74" s="86"/>
      <c r="DT74" s="86"/>
      <c r="DU74" s="86"/>
      <c r="DV74" s="86"/>
      <c r="DW74" s="86"/>
      <c r="DX74" s="86"/>
      <c r="DY74" s="86"/>
      <c r="DZ74" s="86"/>
      <c r="EA74" s="86"/>
      <c r="EB74" s="86"/>
      <c r="EC74" s="86"/>
      <c r="ED74" s="86"/>
      <c r="EF74" s="86"/>
      <c r="EG74" s="87" t="s">
        <v>457</v>
      </c>
      <c r="EH74" s="86"/>
      <c r="EI74" s="86"/>
      <c r="EJ74" s="86"/>
      <c r="EK74" s="86"/>
      <c r="EL74" s="86"/>
      <c r="EM74" s="86"/>
      <c r="EN74" s="86"/>
      <c r="EO74" s="86"/>
      <c r="EP74" s="86"/>
      <c r="EQ74" s="86"/>
      <c r="ER74" s="86"/>
      <c r="ES74" s="86"/>
      <c r="EU74" s="86"/>
      <c r="EV74" s="87" t="s">
        <v>457</v>
      </c>
      <c r="EW74" s="86"/>
      <c r="EX74" s="86"/>
      <c r="EY74" s="86"/>
      <c r="EZ74" s="86"/>
      <c r="FA74" s="86"/>
      <c r="FB74" s="86"/>
      <c r="FC74" s="86"/>
      <c r="FD74" s="86"/>
      <c r="FE74" s="86"/>
      <c r="FF74" s="86"/>
      <c r="FG74" s="86"/>
      <c r="FH74" s="86"/>
      <c r="FJ74" s="86"/>
      <c r="FK74" s="87" t="s">
        <v>457</v>
      </c>
      <c r="FL74" s="86"/>
      <c r="FM74" s="86"/>
      <c r="FN74" s="86"/>
      <c r="FO74" s="86"/>
      <c r="FP74" s="86"/>
      <c r="FQ74" s="86"/>
      <c r="FR74" s="86"/>
      <c r="FS74" s="86"/>
      <c r="FT74" s="86"/>
      <c r="FU74" s="86"/>
      <c r="FV74" s="86"/>
      <c r="FW74" s="86"/>
      <c r="FY74" s="86"/>
      <c r="FZ74" s="87" t="s">
        <v>457</v>
      </c>
      <c r="GA74" s="86"/>
      <c r="GB74" s="86"/>
      <c r="GC74" s="86"/>
      <c r="GD74" s="86"/>
      <c r="GE74" s="86"/>
      <c r="GF74" s="86"/>
      <c r="GG74" s="86"/>
      <c r="GH74" s="86"/>
      <c r="GI74" s="86"/>
      <c r="GJ74" s="86"/>
      <c r="GK74" s="86"/>
      <c r="GL74" s="86"/>
      <c r="GN74" s="86"/>
      <c r="GO74" s="87" t="s">
        <v>457</v>
      </c>
      <c r="GP74" s="86"/>
      <c r="GQ74" s="86"/>
      <c r="GR74" s="86"/>
      <c r="GS74" s="86"/>
      <c r="GT74" s="86"/>
      <c r="GU74" s="86"/>
      <c r="GV74" s="86"/>
      <c r="GW74" s="86"/>
      <c r="GX74" s="86"/>
      <c r="GY74" s="86"/>
      <c r="GZ74" s="86"/>
      <c r="HA74" s="86"/>
      <c r="HC74" s="86"/>
      <c r="HD74" s="87" t="s">
        <v>457</v>
      </c>
      <c r="HE74" s="86"/>
      <c r="HF74" s="86"/>
      <c r="HG74" s="86"/>
      <c r="HH74" s="86"/>
      <c r="HI74" s="86"/>
      <c r="HJ74" s="86"/>
      <c r="HK74" s="86"/>
      <c r="HL74" s="86"/>
      <c r="HM74" s="86"/>
      <c r="HN74" s="86"/>
      <c r="HO74" s="86"/>
      <c r="HP74" s="86"/>
      <c r="HR74" s="86"/>
      <c r="HS74" s="87" t="s">
        <v>457</v>
      </c>
      <c r="HT74" s="86"/>
      <c r="HU74" s="86"/>
      <c r="HV74" s="86"/>
      <c r="HW74" s="86"/>
      <c r="HX74" s="86"/>
      <c r="HY74" s="86"/>
      <c r="HZ74" s="86"/>
      <c r="IA74" s="86"/>
      <c r="IB74" s="86"/>
      <c r="IC74" s="86"/>
      <c r="ID74" s="86"/>
      <c r="IE74" s="86"/>
      <c r="IG74" s="86"/>
      <c r="IH74" s="87" t="s">
        <v>457</v>
      </c>
      <c r="II74" s="86"/>
      <c r="IJ74" s="86"/>
      <c r="IK74" s="86"/>
      <c r="IL74" s="86"/>
      <c r="IM74" s="86"/>
      <c r="IN74" s="86"/>
      <c r="IO74" s="86"/>
      <c r="IP74" s="86"/>
      <c r="IQ74" s="86"/>
      <c r="IR74" s="86"/>
      <c r="IS74" s="86"/>
      <c r="IT74" s="86"/>
      <c r="IV74" s="86"/>
      <c r="IW74" s="87" t="s">
        <v>457</v>
      </c>
      <c r="IX74" s="86"/>
      <c r="IY74" s="86"/>
      <c r="IZ74" s="86"/>
      <c r="JA74" s="86"/>
      <c r="JB74" s="86"/>
      <c r="JC74" s="86"/>
      <c r="JD74" s="86"/>
      <c r="JE74" s="86"/>
      <c r="JF74" s="86"/>
      <c r="JG74" s="86"/>
      <c r="JH74" s="86"/>
      <c r="JI74" s="86"/>
      <c r="JK74" s="86"/>
      <c r="JL74" s="87" t="s">
        <v>457</v>
      </c>
      <c r="JM74" s="86"/>
      <c r="JN74" s="86"/>
      <c r="JO74" s="86"/>
      <c r="JP74" s="86"/>
      <c r="JQ74" s="86"/>
      <c r="JR74" s="86"/>
      <c r="JS74" s="86"/>
      <c r="JT74" s="86"/>
      <c r="JU74" s="86"/>
      <c r="JV74" s="86"/>
      <c r="JW74" s="86"/>
      <c r="JX74" s="86"/>
      <c r="LS74" s="86"/>
      <c r="LT74" s="87" t="s">
        <v>457</v>
      </c>
      <c r="LU74" s="86"/>
      <c r="LV74" s="86"/>
      <c r="LW74" s="86"/>
      <c r="LX74" s="86"/>
      <c r="LY74" s="86"/>
      <c r="LZ74" s="86"/>
      <c r="MA74" s="86"/>
      <c r="MB74" s="86"/>
      <c r="MC74" s="86"/>
      <c r="MD74" s="86"/>
      <c r="ME74" s="86"/>
      <c r="MF74" s="86"/>
      <c r="MH74" s="86"/>
      <c r="MI74" s="87" t="s">
        <v>457</v>
      </c>
      <c r="MJ74" s="86"/>
      <c r="MK74" s="86"/>
      <c r="ML74" s="86"/>
      <c r="MM74" s="86"/>
      <c r="MN74" s="86"/>
      <c r="MO74" s="86"/>
      <c r="MP74" s="86"/>
      <c r="MQ74" s="86"/>
      <c r="MR74" s="86"/>
      <c r="MS74" s="86"/>
      <c r="MT74" s="86"/>
      <c r="MU74" s="86"/>
      <c r="MW74" s="86"/>
      <c r="MX74" s="87" t="s">
        <v>457</v>
      </c>
      <c r="MY74" s="86"/>
      <c r="MZ74" s="86"/>
      <c r="NA74" s="86"/>
      <c r="NB74" s="86"/>
      <c r="NC74" s="86"/>
      <c r="ND74" s="86"/>
      <c r="NE74" s="86"/>
      <c r="NF74" s="86"/>
      <c r="NG74" s="86"/>
      <c r="NH74" s="86"/>
      <c r="NI74" s="86"/>
      <c r="NJ74" s="86"/>
      <c r="NL74" s="86"/>
      <c r="NM74" s="87" t="s">
        <v>457</v>
      </c>
      <c r="NN74" s="86"/>
      <c r="NO74" s="86"/>
      <c r="NP74" s="86"/>
      <c r="NQ74" s="86"/>
      <c r="NR74" s="86"/>
      <c r="NS74" s="86"/>
      <c r="NT74" s="86"/>
      <c r="NU74" s="86"/>
      <c r="NV74" s="86"/>
      <c r="NW74" s="86"/>
      <c r="NX74" s="86"/>
      <c r="NY74" s="86"/>
      <c r="OA74" s="86"/>
      <c r="OB74" s="87" t="s">
        <v>457</v>
      </c>
      <c r="OC74" s="86"/>
      <c r="OD74" s="86"/>
      <c r="OE74" s="86"/>
      <c r="OF74" s="86"/>
      <c r="OG74" s="86"/>
      <c r="OH74" s="86"/>
      <c r="OI74" s="86"/>
      <c r="OJ74" s="86"/>
      <c r="OK74" s="86"/>
      <c r="OL74" s="86"/>
      <c r="OM74" s="86"/>
      <c r="ON74" s="86"/>
      <c r="OP74" s="86"/>
      <c r="OQ74" s="87" t="s">
        <v>457</v>
      </c>
      <c r="OR74" s="86"/>
      <c r="OS74" s="86"/>
      <c r="OT74" s="86"/>
      <c r="OU74" s="86"/>
      <c r="OV74" s="86"/>
      <c r="OW74" s="86"/>
      <c r="OX74" s="86"/>
      <c r="OY74" s="86"/>
      <c r="OZ74" s="86"/>
      <c r="PA74" s="86"/>
      <c r="PB74" s="86"/>
      <c r="PC74" s="86"/>
      <c r="PE74" s="86"/>
      <c r="PF74" s="87" t="s">
        <v>457</v>
      </c>
      <c r="PG74" s="86"/>
      <c r="PH74" s="86"/>
      <c r="PI74" s="86"/>
      <c r="PJ74" s="86"/>
      <c r="PK74" s="86"/>
      <c r="PL74" s="86"/>
      <c r="PM74" s="86"/>
      <c r="PN74" s="86"/>
      <c r="PO74" s="86"/>
      <c r="PP74" s="86"/>
      <c r="PQ74" s="86"/>
      <c r="PR74" s="86"/>
      <c r="PT74" s="86"/>
      <c r="PU74" s="87" t="s">
        <v>457</v>
      </c>
      <c r="PV74" s="86"/>
      <c r="PW74" s="86"/>
      <c r="PX74" s="86"/>
      <c r="PY74" s="86"/>
      <c r="PZ74" s="86"/>
      <c r="QA74" s="440"/>
      <c r="QB74" s="86"/>
      <c r="QC74" s="86"/>
    </row>
    <row r="75" spans="1:445" hidden="1"/>
    <row r="76" spans="1:445" ht="25.5" hidden="1">
      <c r="A76" s="88" t="s">
        <v>2</v>
      </c>
      <c r="B76" s="89" t="s">
        <v>458</v>
      </c>
      <c r="C76" s="94"/>
      <c r="D76" s="94"/>
      <c r="E76" s="94"/>
      <c r="F76" s="92" t="s">
        <v>459</v>
      </c>
      <c r="G76" s="94"/>
      <c r="H76" s="94"/>
      <c r="I76" s="88" t="s">
        <v>460</v>
      </c>
      <c r="J76" s="93" t="s">
        <v>6</v>
      </c>
      <c r="K76" s="93" t="s">
        <v>7</v>
      </c>
      <c r="L76" s="93" t="s">
        <v>8</v>
      </c>
      <c r="M76" s="93" t="s">
        <v>9</v>
      </c>
      <c r="N76" s="94" t="s">
        <v>10</v>
      </c>
      <c r="P76" s="88" t="s">
        <v>2</v>
      </c>
      <c r="Q76" s="89" t="s">
        <v>458</v>
      </c>
      <c r="R76" s="94"/>
      <c r="S76" s="94"/>
      <c r="T76" s="94"/>
      <c r="U76" s="92" t="s">
        <v>459</v>
      </c>
      <c r="V76" s="94"/>
      <c r="W76" s="94"/>
      <c r="X76" s="88" t="s">
        <v>460</v>
      </c>
      <c r="Y76" s="93" t="s">
        <v>6</v>
      </c>
      <c r="Z76" s="93" t="s">
        <v>7</v>
      </c>
      <c r="AA76" s="93" t="s">
        <v>8</v>
      </c>
      <c r="AB76" s="93" t="s">
        <v>9</v>
      </c>
      <c r="AC76" s="94" t="s">
        <v>10</v>
      </c>
      <c r="AE76" s="88" t="s">
        <v>2</v>
      </c>
      <c r="AF76" s="89" t="s">
        <v>458</v>
      </c>
      <c r="AG76" s="94"/>
      <c r="AH76" s="94"/>
      <c r="AI76" s="94"/>
      <c r="AJ76" s="92" t="s">
        <v>459</v>
      </c>
      <c r="AK76" s="94"/>
      <c r="AL76" s="94"/>
      <c r="AM76" s="88" t="s">
        <v>460</v>
      </c>
      <c r="AN76" s="93" t="s">
        <v>6</v>
      </c>
      <c r="AO76" s="93" t="s">
        <v>7</v>
      </c>
      <c r="AP76" s="93" t="s">
        <v>8</v>
      </c>
      <c r="AQ76" s="93" t="s">
        <v>9</v>
      </c>
      <c r="AR76" s="94" t="s">
        <v>10</v>
      </c>
      <c r="AT76" s="88" t="s">
        <v>2</v>
      </c>
      <c r="AU76" s="89" t="s">
        <v>458</v>
      </c>
      <c r="AV76" s="94"/>
      <c r="AW76" s="94"/>
      <c r="AX76" s="94"/>
      <c r="AY76" s="92" t="s">
        <v>459</v>
      </c>
      <c r="AZ76" s="94"/>
      <c r="BA76" s="94"/>
      <c r="BB76" s="88" t="s">
        <v>460</v>
      </c>
      <c r="BC76" s="93" t="s">
        <v>6</v>
      </c>
      <c r="BD76" s="93" t="s">
        <v>7</v>
      </c>
      <c r="BE76" s="93" t="s">
        <v>8</v>
      </c>
      <c r="BF76" s="93" t="s">
        <v>9</v>
      </c>
      <c r="BG76" s="94" t="s">
        <v>10</v>
      </c>
      <c r="BI76" s="88" t="s">
        <v>2</v>
      </c>
      <c r="BJ76" s="89" t="s">
        <v>458</v>
      </c>
      <c r="BK76" s="94"/>
      <c r="BL76" s="94"/>
      <c r="BM76" s="94"/>
      <c r="BN76" s="92" t="s">
        <v>459</v>
      </c>
      <c r="BO76" s="94"/>
      <c r="BP76" s="94"/>
      <c r="BQ76" s="88" t="s">
        <v>460</v>
      </c>
      <c r="BR76" s="93" t="s">
        <v>6</v>
      </c>
      <c r="BS76" s="93" t="s">
        <v>7</v>
      </c>
      <c r="BT76" s="93" t="s">
        <v>8</v>
      </c>
      <c r="BU76" s="93" t="s">
        <v>9</v>
      </c>
      <c r="BV76" s="94" t="s">
        <v>10</v>
      </c>
      <c r="BX76" s="88" t="s">
        <v>2</v>
      </c>
      <c r="BY76" s="89" t="s">
        <v>458</v>
      </c>
      <c r="BZ76" s="94"/>
      <c r="CA76" s="94"/>
      <c r="CB76" s="94"/>
      <c r="CC76" s="92" t="s">
        <v>459</v>
      </c>
      <c r="CD76" s="94"/>
      <c r="CE76" s="94"/>
      <c r="CF76" s="88" t="s">
        <v>460</v>
      </c>
      <c r="CG76" s="93" t="s">
        <v>6</v>
      </c>
      <c r="CH76" s="93" t="s">
        <v>7</v>
      </c>
      <c r="CI76" s="93" t="s">
        <v>8</v>
      </c>
      <c r="CJ76" s="93" t="s">
        <v>9</v>
      </c>
      <c r="CK76" s="94" t="s">
        <v>10</v>
      </c>
      <c r="CM76" s="88" t="s">
        <v>2</v>
      </c>
      <c r="CN76" s="89" t="s">
        <v>458</v>
      </c>
      <c r="CO76" s="94"/>
      <c r="CP76" s="94"/>
      <c r="CQ76" s="94"/>
      <c r="CR76" s="92" t="s">
        <v>459</v>
      </c>
      <c r="CS76" s="94"/>
      <c r="CT76" s="94"/>
      <c r="CU76" s="88" t="s">
        <v>460</v>
      </c>
      <c r="CV76" s="93" t="s">
        <v>6</v>
      </c>
      <c r="CW76" s="93" t="s">
        <v>7</v>
      </c>
      <c r="CX76" s="93" t="s">
        <v>8</v>
      </c>
      <c r="CY76" s="93" t="s">
        <v>9</v>
      </c>
      <c r="CZ76" s="94" t="s">
        <v>10</v>
      </c>
      <c r="DB76" s="88" t="s">
        <v>2</v>
      </c>
      <c r="DC76" s="89" t="s">
        <v>458</v>
      </c>
      <c r="DD76" s="94"/>
      <c r="DE76" s="94"/>
      <c r="DF76" s="94"/>
      <c r="DG76" s="92" t="s">
        <v>459</v>
      </c>
      <c r="DH76" s="94"/>
      <c r="DI76" s="94"/>
      <c r="DJ76" s="88" t="s">
        <v>460</v>
      </c>
      <c r="DK76" s="93" t="s">
        <v>6</v>
      </c>
      <c r="DL76" s="93" t="s">
        <v>7</v>
      </c>
      <c r="DM76" s="93" t="s">
        <v>8</v>
      </c>
      <c r="DN76" s="93" t="s">
        <v>9</v>
      </c>
      <c r="DO76" s="94" t="s">
        <v>10</v>
      </c>
      <c r="DQ76" s="88" t="s">
        <v>2</v>
      </c>
      <c r="DR76" s="89" t="s">
        <v>458</v>
      </c>
      <c r="DS76" s="94"/>
      <c r="DT76" s="94"/>
      <c r="DU76" s="94"/>
      <c r="DV76" s="92" t="s">
        <v>459</v>
      </c>
      <c r="DW76" s="94"/>
      <c r="DX76" s="94"/>
      <c r="DY76" s="88" t="s">
        <v>460</v>
      </c>
      <c r="DZ76" s="93" t="s">
        <v>6</v>
      </c>
      <c r="EA76" s="93" t="s">
        <v>7</v>
      </c>
      <c r="EB76" s="93" t="s">
        <v>8</v>
      </c>
      <c r="EC76" s="93" t="s">
        <v>9</v>
      </c>
      <c r="ED76" s="94" t="s">
        <v>10</v>
      </c>
      <c r="EF76" s="88" t="s">
        <v>2</v>
      </c>
      <c r="EG76" s="89" t="s">
        <v>458</v>
      </c>
      <c r="EH76" s="94"/>
      <c r="EI76" s="94"/>
      <c r="EJ76" s="94"/>
      <c r="EK76" s="92" t="s">
        <v>459</v>
      </c>
      <c r="EL76" s="94"/>
      <c r="EM76" s="94"/>
      <c r="EN76" s="88" t="s">
        <v>460</v>
      </c>
      <c r="EO76" s="93" t="s">
        <v>6</v>
      </c>
      <c r="EP76" s="93" t="s">
        <v>7</v>
      </c>
      <c r="EQ76" s="93" t="s">
        <v>8</v>
      </c>
      <c r="ER76" s="93" t="s">
        <v>9</v>
      </c>
      <c r="ES76" s="94" t="s">
        <v>10</v>
      </c>
      <c r="EU76" s="88" t="s">
        <v>2</v>
      </c>
      <c r="EV76" s="89" t="s">
        <v>458</v>
      </c>
      <c r="EW76" s="94"/>
      <c r="EX76" s="94"/>
      <c r="EY76" s="94"/>
      <c r="EZ76" s="92" t="s">
        <v>459</v>
      </c>
      <c r="FA76" s="94"/>
      <c r="FB76" s="94"/>
      <c r="FC76" s="88" t="s">
        <v>460</v>
      </c>
      <c r="FD76" s="93" t="s">
        <v>6</v>
      </c>
      <c r="FE76" s="93" t="s">
        <v>7</v>
      </c>
      <c r="FF76" s="93" t="s">
        <v>8</v>
      </c>
      <c r="FG76" s="93" t="s">
        <v>9</v>
      </c>
      <c r="FH76" s="94" t="s">
        <v>10</v>
      </c>
      <c r="FJ76" s="88" t="s">
        <v>2</v>
      </c>
      <c r="FK76" s="89" t="s">
        <v>458</v>
      </c>
      <c r="FL76" s="94"/>
      <c r="FM76" s="94"/>
      <c r="FN76" s="94"/>
      <c r="FO76" s="92" t="s">
        <v>459</v>
      </c>
      <c r="FP76" s="94"/>
      <c r="FQ76" s="94"/>
      <c r="FR76" s="88" t="s">
        <v>460</v>
      </c>
      <c r="FS76" s="93" t="s">
        <v>6</v>
      </c>
      <c r="FT76" s="93" t="s">
        <v>7</v>
      </c>
      <c r="FU76" s="93" t="s">
        <v>8</v>
      </c>
      <c r="FV76" s="93" t="s">
        <v>9</v>
      </c>
      <c r="FW76" s="94" t="s">
        <v>10</v>
      </c>
      <c r="FY76" s="88" t="s">
        <v>2</v>
      </c>
      <c r="FZ76" s="89" t="s">
        <v>458</v>
      </c>
      <c r="GA76" s="94"/>
      <c r="GB76" s="94"/>
      <c r="GC76" s="94"/>
      <c r="GD76" s="92" t="s">
        <v>459</v>
      </c>
      <c r="GE76" s="94"/>
      <c r="GF76" s="94"/>
      <c r="GG76" s="88" t="s">
        <v>460</v>
      </c>
      <c r="GH76" s="93" t="s">
        <v>6</v>
      </c>
      <c r="GI76" s="93" t="s">
        <v>7</v>
      </c>
      <c r="GJ76" s="93" t="s">
        <v>8</v>
      </c>
      <c r="GK76" s="93" t="s">
        <v>9</v>
      </c>
      <c r="GL76" s="94" t="s">
        <v>10</v>
      </c>
      <c r="GN76" s="88" t="s">
        <v>2</v>
      </c>
      <c r="GO76" s="89" t="s">
        <v>458</v>
      </c>
      <c r="GP76" s="94"/>
      <c r="GQ76" s="94"/>
      <c r="GR76" s="94"/>
      <c r="GS76" s="92" t="s">
        <v>459</v>
      </c>
      <c r="GT76" s="94"/>
      <c r="GU76" s="94"/>
      <c r="GV76" s="88" t="s">
        <v>460</v>
      </c>
      <c r="GW76" s="93" t="s">
        <v>6</v>
      </c>
      <c r="GX76" s="93" t="s">
        <v>7</v>
      </c>
      <c r="GY76" s="93" t="s">
        <v>8</v>
      </c>
      <c r="GZ76" s="93" t="s">
        <v>9</v>
      </c>
      <c r="HA76" s="94" t="s">
        <v>10</v>
      </c>
      <c r="HC76" s="88" t="s">
        <v>2</v>
      </c>
      <c r="HD76" s="89" t="s">
        <v>458</v>
      </c>
      <c r="HE76" s="94"/>
      <c r="HF76" s="94"/>
      <c r="HG76" s="94"/>
      <c r="HH76" s="92" t="s">
        <v>459</v>
      </c>
      <c r="HI76" s="94"/>
      <c r="HJ76" s="94"/>
      <c r="HK76" s="88" t="s">
        <v>460</v>
      </c>
      <c r="HL76" s="93" t="s">
        <v>6</v>
      </c>
      <c r="HM76" s="93" t="s">
        <v>7</v>
      </c>
      <c r="HN76" s="93" t="s">
        <v>8</v>
      </c>
      <c r="HO76" s="93" t="s">
        <v>9</v>
      </c>
      <c r="HP76" s="94" t="s">
        <v>10</v>
      </c>
      <c r="HR76" s="88" t="s">
        <v>2</v>
      </c>
      <c r="HS76" s="89" t="s">
        <v>458</v>
      </c>
      <c r="HT76" s="94"/>
      <c r="HU76" s="94"/>
      <c r="HV76" s="94"/>
      <c r="HW76" s="92" t="s">
        <v>459</v>
      </c>
      <c r="HX76" s="94"/>
      <c r="HY76" s="94"/>
      <c r="HZ76" s="88" t="s">
        <v>460</v>
      </c>
      <c r="IA76" s="93" t="s">
        <v>6</v>
      </c>
      <c r="IB76" s="93" t="s">
        <v>7</v>
      </c>
      <c r="IC76" s="93" t="s">
        <v>8</v>
      </c>
      <c r="ID76" s="93" t="s">
        <v>9</v>
      </c>
      <c r="IE76" s="94" t="s">
        <v>10</v>
      </c>
      <c r="IG76" s="88" t="s">
        <v>2</v>
      </c>
      <c r="IH76" s="89" t="s">
        <v>458</v>
      </c>
      <c r="II76" s="94"/>
      <c r="IJ76" s="94"/>
      <c r="IK76" s="94"/>
      <c r="IL76" s="92" t="s">
        <v>459</v>
      </c>
      <c r="IM76" s="94"/>
      <c r="IN76" s="94"/>
      <c r="IO76" s="88" t="s">
        <v>460</v>
      </c>
      <c r="IP76" s="93" t="s">
        <v>6</v>
      </c>
      <c r="IQ76" s="93" t="s">
        <v>7</v>
      </c>
      <c r="IR76" s="93" t="s">
        <v>8</v>
      </c>
      <c r="IS76" s="93" t="s">
        <v>9</v>
      </c>
      <c r="IT76" s="94" t="s">
        <v>10</v>
      </c>
      <c r="IV76" s="88" t="s">
        <v>2</v>
      </c>
      <c r="IW76" s="89" t="s">
        <v>458</v>
      </c>
      <c r="IX76" s="94"/>
      <c r="IY76" s="94"/>
      <c r="IZ76" s="94"/>
      <c r="JA76" s="92" t="s">
        <v>459</v>
      </c>
      <c r="JB76" s="94"/>
      <c r="JC76" s="94"/>
      <c r="JD76" s="88" t="s">
        <v>460</v>
      </c>
      <c r="JE76" s="93" t="s">
        <v>6</v>
      </c>
      <c r="JF76" s="93" t="s">
        <v>7</v>
      </c>
      <c r="JG76" s="93" t="s">
        <v>8</v>
      </c>
      <c r="JH76" s="93" t="s">
        <v>9</v>
      </c>
      <c r="JI76" s="94" t="s">
        <v>10</v>
      </c>
      <c r="JK76" s="88" t="s">
        <v>2</v>
      </c>
      <c r="JL76" s="89" t="s">
        <v>458</v>
      </c>
      <c r="JM76" s="94"/>
      <c r="JN76" s="94"/>
      <c r="JO76" s="94"/>
      <c r="JP76" s="92" t="s">
        <v>459</v>
      </c>
      <c r="JQ76" s="94"/>
      <c r="JR76" s="94"/>
      <c r="JS76" s="88" t="s">
        <v>460</v>
      </c>
      <c r="JT76" s="93" t="s">
        <v>6</v>
      </c>
      <c r="JU76" s="93" t="s">
        <v>7</v>
      </c>
      <c r="JV76" s="93" t="s">
        <v>8</v>
      </c>
      <c r="JW76" s="93" t="s">
        <v>9</v>
      </c>
      <c r="JX76" s="94" t="s">
        <v>10</v>
      </c>
      <c r="LS76" s="88" t="s">
        <v>2</v>
      </c>
      <c r="LT76" s="89" t="s">
        <v>458</v>
      </c>
      <c r="LU76" s="94"/>
      <c r="LV76" s="94"/>
      <c r="LW76" s="94"/>
      <c r="LX76" s="92" t="s">
        <v>459</v>
      </c>
      <c r="LY76" s="94"/>
      <c r="LZ76" s="94"/>
      <c r="MA76" s="88" t="s">
        <v>460</v>
      </c>
      <c r="MB76" s="93" t="s">
        <v>6</v>
      </c>
      <c r="MC76" s="93" t="s">
        <v>7</v>
      </c>
      <c r="MD76" s="93" t="s">
        <v>8</v>
      </c>
      <c r="ME76" s="93" t="s">
        <v>9</v>
      </c>
      <c r="MF76" s="94" t="s">
        <v>10</v>
      </c>
      <c r="MH76" s="88" t="s">
        <v>2</v>
      </c>
      <c r="MI76" s="89" t="s">
        <v>458</v>
      </c>
      <c r="MJ76" s="94"/>
      <c r="MK76" s="94"/>
      <c r="ML76" s="94"/>
      <c r="MM76" s="92" t="s">
        <v>459</v>
      </c>
      <c r="MN76" s="94"/>
      <c r="MO76" s="94"/>
      <c r="MP76" s="88" t="s">
        <v>460</v>
      </c>
      <c r="MQ76" s="93" t="s">
        <v>6</v>
      </c>
      <c r="MR76" s="93" t="s">
        <v>7</v>
      </c>
      <c r="MS76" s="93" t="s">
        <v>8</v>
      </c>
      <c r="MT76" s="93" t="s">
        <v>9</v>
      </c>
      <c r="MU76" s="94" t="s">
        <v>10</v>
      </c>
      <c r="MW76" s="88" t="s">
        <v>2</v>
      </c>
      <c r="MX76" s="89" t="s">
        <v>458</v>
      </c>
      <c r="MY76" s="94"/>
      <c r="MZ76" s="94"/>
      <c r="NA76" s="94"/>
      <c r="NB76" s="92" t="s">
        <v>459</v>
      </c>
      <c r="NC76" s="94"/>
      <c r="ND76" s="94"/>
      <c r="NE76" s="88" t="s">
        <v>460</v>
      </c>
      <c r="NF76" s="93" t="s">
        <v>6</v>
      </c>
      <c r="NG76" s="93" t="s">
        <v>7</v>
      </c>
      <c r="NH76" s="93" t="s">
        <v>8</v>
      </c>
      <c r="NI76" s="93" t="s">
        <v>9</v>
      </c>
      <c r="NJ76" s="94" t="s">
        <v>10</v>
      </c>
      <c r="NL76" s="88" t="s">
        <v>2</v>
      </c>
      <c r="NM76" s="89" t="s">
        <v>458</v>
      </c>
      <c r="NN76" s="94"/>
      <c r="NO76" s="94"/>
      <c r="NP76" s="94"/>
      <c r="NQ76" s="92" t="s">
        <v>459</v>
      </c>
      <c r="NR76" s="94"/>
      <c r="NS76" s="94"/>
      <c r="NT76" s="88" t="s">
        <v>460</v>
      </c>
      <c r="NU76" s="93" t="s">
        <v>6</v>
      </c>
      <c r="NV76" s="93" t="s">
        <v>7</v>
      </c>
      <c r="NW76" s="93" t="s">
        <v>8</v>
      </c>
      <c r="NX76" s="93" t="s">
        <v>9</v>
      </c>
      <c r="NY76" s="94" t="s">
        <v>10</v>
      </c>
      <c r="OA76" s="88" t="s">
        <v>2</v>
      </c>
      <c r="OB76" s="89" t="s">
        <v>458</v>
      </c>
      <c r="OC76" s="94"/>
      <c r="OD76" s="94"/>
      <c r="OE76" s="94"/>
      <c r="OF76" s="92" t="s">
        <v>459</v>
      </c>
      <c r="OG76" s="94"/>
      <c r="OH76" s="94"/>
      <c r="OI76" s="88" t="s">
        <v>460</v>
      </c>
      <c r="OJ76" s="93" t="s">
        <v>6</v>
      </c>
      <c r="OK76" s="93" t="s">
        <v>7</v>
      </c>
      <c r="OL76" s="93" t="s">
        <v>8</v>
      </c>
      <c r="OM76" s="93" t="s">
        <v>9</v>
      </c>
      <c r="ON76" s="94" t="s">
        <v>10</v>
      </c>
      <c r="OP76" s="88" t="s">
        <v>2</v>
      </c>
      <c r="OQ76" s="89" t="s">
        <v>458</v>
      </c>
      <c r="OR76" s="94"/>
      <c r="OS76" s="94"/>
      <c r="OT76" s="94"/>
      <c r="OU76" s="92" t="s">
        <v>459</v>
      </c>
      <c r="OV76" s="94"/>
      <c r="OW76" s="94"/>
      <c r="OX76" s="88" t="s">
        <v>460</v>
      </c>
      <c r="OY76" s="93" t="s">
        <v>6</v>
      </c>
      <c r="OZ76" s="93" t="s">
        <v>7</v>
      </c>
      <c r="PA76" s="93" t="s">
        <v>8</v>
      </c>
      <c r="PB76" s="93" t="s">
        <v>9</v>
      </c>
      <c r="PC76" s="94" t="s">
        <v>10</v>
      </c>
      <c r="PE76" s="88" t="s">
        <v>2</v>
      </c>
      <c r="PF76" s="89" t="s">
        <v>458</v>
      </c>
      <c r="PG76" s="94"/>
      <c r="PH76" s="94"/>
      <c r="PI76" s="94"/>
      <c r="PJ76" s="92" t="s">
        <v>459</v>
      </c>
      <c r="PK76" s="94"/>
      <c r="PL76" s="94"/>
      <c r="PM76" s="88" t="s">
        <v>460</v>
      </c>
      <c r="PN76" s="93" t="s">
        <v>6</v>
      </c>
      <c r="PO76" s="93" t="s">
        <v>7</v>
      </c>
      <c r="PP76" s="93" t="s">
        <v>8</v>
      </c>
      <c r="PQ76" s="93" t="s">
        <v>9</v>
      </c>
      <c r="PR76" s="94" t="s">
        <v>10</v>
      </c>
      <c r="PT76" s="88" t="s">
        <v>2</v>
      </c>
      <c r="PU76" s="89" t="s">
        <v>458</v>
      </c>
      <c r="PV76" s="94"/>
      <c r="PW76" s="94"/>
      <c r="PX76" s="88" t="s">
        <v>460</v>
      </c>
      <c r="PY76" s="93" t="s">
        <v>6</v>
      </c>
      <c r="PZ76" s="93" t="s">
        <v>7</v>
      </c>
      <c r="QA76" s="441" t="s">
        <v>8</v>
      </c>
      <c r="QB76" s="93" t="s">
        <v>9</v>
      </c>
      <c r="QC76" s="94" t="s">
        <v>10</v>
      </c>
    </row>
    <row r="77" spans="1:445" hidden="1">
      <c r="A77" s="88">
        <v>1</v>
      </c>
      <c r="B77" s="89"/>
      <c r="C77" s="94"/>
      <c r="D77" s="94"/>
      <c r="E77" s="94"/>
      <c r="F77" s="92"/>
      <c r="G77" s="94"/>
      <c r="H77" s="94"/>
      <c r="I77" s="88"/>
      <c r="J77" s="93"/>
      <c r="K77" s="93"/>
      <c r="L77" s="93"/>
      <c r="M77" s="93"/>
      <c r="N77" s="59">
        <f>I77-(J77+K77+L77+M77)</f>
        <v>0</v>
      </c>
      <c r="P77" s="88">
        <v>1</v>
      </c>
      <c r="Q77" s="89"/>
      <c r="R77" s="94"/>
      <c r="S77" s="94"/>
      <c r="T77" s="94"/>
      <c r="U77" s="92"/>
      <c r="V77" s="94"/>
      <c r="W77" s="94"/>
      <c r="X77" s="88"/>
      <c r="Y77" s="93"/>
      <c r="Z77" s="93"/>
      <c r="AA77" s="93"/>
      <c r="AB77" s="93"/>
      <c r="AC77" s="59">
        <f>X77-(Y77+Z77+AA77+AB77)</f>
        <v>0</v>
      </c>
      <c r="AE77" s="88">
        <v>1</v>
      </c>
      <c r="AF77" s="89"/>
      <c r="AG77" s="94"/>
      <c r="AH77" s="94"/>
      <c r="AI77" s="94"/>
      <c r="AJ77" s="92"/>
      <c r="AK77" s="94"/>
      <c r="AL77" s="94"/>
      <c r="AM77" s="88"/>
      <c r="AN77" s="93"/>
      <c r="AO77" s="93"/>
      <c r="AP77" s="93"/>
      <c r="AQ77" s="93"/>
      <c r="AR77" s="59">
        <f>AM77-(AN77+AO77+AP77+AQ77)</f>
        <v>0</v>
      </c>
      <c r="AT77" s="88">
        <v>1</v>
      </c>
      <c r="AU77" s="89"/>
      <c r="AV77" s="94"/>
      <c r="AW77" s="94"/>
      <c r="AX77" s="94"/>
      <c r="AY77" s="92"/>
      <c r="AZ77" s="94"/>
      <c r="BA77" s="94"/>
      <c r="BB77" s="88"/>
      <c r="BC77" s="93"/>
      <c r="BD77" s="93"/>
      <c r="BE77" s="93"/>
      <c r="BF77" s="93"/>
      <c r="BG77" s="59">
        <f>BB77-(BC77+BD77+BE77+BF77)</f>
        <v>0</v>
      </c>
      <c r="BI77" s="88">
        <v>1</v>
      </c>
      <c r="BJ77" s="89"/>
      <c r="BK77" s="94"/>
      <c r="BL77" s="94"/>
      <c r="BM77" s="94"/>
      <c r="BN77" s="92"/>
      <c r="BO77" s="94"/>
      <c r="BP77" s="94"/>
      <c r="BQ77" s="88"/>
      <c r="BR77" s="93"/>
      <c r="BS77" s="93"/>
      <c r="BT77" s="93"/>
      <c r="BU77" s="93"/>
      <c r="BV77" s="59">
        <f>BQ77-(BR77+BS77+BT77+BU77)</f>
        <v>0</v>
      </c>
      <c r="BX77" s="88">
        <v>1</v>
      </c>
      <c r="BY77" s="89"/>
      <c r="BZ77" s="94"/>
      <c r="CA77" s="94"/>
      <c r="CB77" s="94"/>
      <c r="CC77" s="92"/>
      <c r="CD77" s="94"/>
      <c r="CE77" s="94"/>
      <c r="CF77" s="88"/>
      <c r="CG77" s="93"/>
      <c r="CH77" s="93"/>
      <c r="CI77" s="93"/>
      <c r="CJ77" s="93"/>
      <c r="CK77" s="59">
        <f>CF77-(CG77+CH77+CI77+CJ77)</f>
        <v>0</v>
      </c>
      <c r="CM77" s="88">
        <v>1</v>
      </c>
      <c r="CN77" s="89"/>
      <c r="CO77" s="94"/>
      <c r="CP77" s="94"/>
      <c r="CQ77" s="94"/>
      <c r="CR77" s="92"/>
      <c r="CS77" s="94"/>
      <c r="CT77" s="94"/>
      <c r="CU77" s="88"/>
      <c r="CV77" s="93"/>
      <c r="CW77" s="93"/>
      <c r="CX77" s="93"/>
      <c r="CY77" s="93"/>
      <c r="CZ77" s="59">
        <f>CU77-(CV77+CW77+CX77+CY77)</f>
        <v>0</v>
      </c>
      <c r="DB77" s="88">
        <v>1</v>
      </c>
      <c r="DC77" s="89"/>
      <c r="DD77" s="94"/>
      <c r="DE77" s="94"/>
      <c r="DF77" s="94"/>
      <c r="DG77" s="92"/>
      <c r="DH77" s="94"/>
      <c r="DI77" s="94"/>
      <c r="DJ77" s="88"/>
      <c r="DK77" s="93"/>
      <c r="DL77" s="93"/>
      <c r="DM77" s="93"/>
      <c r="DN77" s="93"/>
      <c r="DO77" s="59">
        <f>DJ77-(DK77+DL77+DM77+DN77)</f>
        <v>0</v>
      </c>
      <c r="DQ77" s="88">
        <v>1</v>
      </c>
      <c r="DR77" s="89"/>
      <c r="DS77" s="94"/>
      <c r="DT77" s="94"/>
      <c r="DU77" s="94"/>
      <c r="DV77" s="92"/>
      <c r="DW77" s="94"/>
      <c r="DX77" s="94"/>
      <c r="DY77" s="88"/>
      <c r="DZ77" s="93"/>
      <c r="EA77" s="93"/>
      <c r="EB77" s="93"/>
      <c r="EC77" s="93"/>
      <c r="ED77" s="59">
        <f>DY77-(DZ77+EA77+EB77+EC77)</f>
        <v>0</v>
      </c>
      <c r="EF77" s="88">
        <v>1</v>
      </c>
      <c r="EG77" s="89"/>
      <c r="EH77" s="94"/>
      <c r="EI77" s="94"/>
      <c r="EJ77" s="94"/>
      <c r="EK77" s="92"/>
      <c r="EL77" s="94"/>
      <c r="EM77" s="94"/>
      <c r="EN77" s="88"/>
      <c r="EO77" s="93"/>
      <c r="EP77" s="93"/>
      <c r="EQ77" s="93"/>
      <c r="ER77" s="93"/>
      <c r="ES77" s="59">
        <f>EN77-(EO77+EP77+EQ77+ER77)</f>
        <v>0</v>
      </c>
      <c r="EU77" s="88">
        <v>1</v>
      </c>
      <c r="EV77" s="89"/>
      <c r="EW77" s="94"/>
      <c r="EX77" s="94"/>
      <c r="EY77" s="94"/>
      <c r="EZ77" s="92"/>
      <c r="FA77" s="94"/>
      <c r="FB77" s="94"/>
      <c r="FC77" s="88"/>
      <c r="FD77" s="93"/>
      <c r="FE77" s="93"/>
      <c r="FF77" s="93"/>
      <c r="FG77" s="93"/>
      <c r="FH77" s="59">
        <f>FC77-(FD77+FE77+FF77+FG77)</f>
        <v>0</v>
      </c>
      <c r="FJ77" s="88">
        <v>1</v>
      </c>
      <c r="FK77" s="89"/>
      <c r="FL77" s="94"/>
      <c r="FM77" s="94"/>
      <c r="FN77" s="94"/>
      <c r="FO77" s="92"/>
      <c r="FP77" s="94"/>
      <c r="FQ77" s="94"/>
      <c r="FR77" s="88"/>
      <c r="FS77" s="93"/>
      <c r="FT77" s="93"/>
      <c r="FU77" s="93"/>
      <c r="FV77" s="93"/>
      <c r="FW77" s="59">
        <f>FR77-(FS77+FT77+FU77+FV77)</f>
        <v>0</v>
      </c>
      <c r="FY77" s="88">
        <v>1</v>
      </c>
      <c r="FZ77" s="89"/>
      <c r="GA77" s="94"/>
      <c r="GB77" s="94"/>
      <c r="GC77" s="94"/>
      <c r="GD77" s="92"/>
      <c r="GE77" s="94"/>
      <c r="GF77" s="94"/>
      <c r="GG77" s="88"/>
      <c r="GH77" s="93"/>
      <c r="GI77" s="93"/>
      <c r="GJ77" s="93"/>
      <c r="GK77" s="93"/>
      <c r="GL77" s="59">
        <f>GG77-(GH77+GI77+GJ77+GK77)</f>
        <v>0</v>
      </c>
      <c r="GN77" s="88">
        <v>1</v>
      </c>
      <c r="GO77" s="89"/>
      <c r="GP77" s="94"/>
      <c r="GQ77" s="94"/>
      <c r="GR77" s="94"/>
      <c r="GS77" s="92"/>
      <c r="GT77" s="94"/>
      <c r="GU77" s="94"/>
      <c r="GV77" s="88"/>
      <c r="GW77" s="93"/>
      <c r="GX77" s="93"/>
      <c r="GY77" s="93"/>
      <c r="GZ77" s="93"/>
      <c r="HA77" s="59">
        <f>GV77-(GW77+GX77+GY77+GZ77)</f>
        <v>0</v>
      </c>
      <c r="HC77" s="88">
        <v>1</v>
      </c>
      <c r="HD77" s="89"/>
      <c r="HE77" s="94"/>
      <c r="HF77" s="94"/>
      <c r="HG77" s="94"/>
      <c r="HH77" s="92"/>
      <c r="HI77" s="94"/>
      <c r="HJ77" s="94"/>
      <c r="HK77" s="88"/>
      <c r="HL77" s="93"/>
      <c r="HM77" s="93"/>
      <c r="HN77" s="93"/>
      <c r="HO77" s="93"/>
      <c r="HP77" s="59">
        <f>HK77-(HL77+HM77+HN77+HO77)</f>
        <v>0</v>
      </c>
      <c r="HR77" s="88">
        <v>1</v>
      </c>
      <c r="HS77" s="89"/>
      <c r="HT77" s="94"/>
      <c r="HU77" s="94"/>
      <c r="HV77" s="94"/>
      <c r="HW77" s="92"/>
      <c r="HX77" s="94"/>
      <c r="HY77" s="94"/>
      <c r="HZ77" s="88"/>
      <c r="IA77" s="93"/>
      <c r="IB77" s="93"/>
      <c r="IC77" s="93"/>
      <c r="ID77" s="93"/>
      <c r="IE77" s="59">
        <f>HZ77-(IA77+IB77+IC77+ID77)</f>
        <v>0</v>
      </c>
      <c r="IG77" s="88">
        <v>1</v>
      </c>
      <c r="IH77" s="89"/>
      <c r="II77" s="94"/>
      <c r="IJ77" s="94"/>
      <c r="IK77" s="94"/>
      <c r="IL77" s="92"/>
      <c r="IM77" s="94"/>
      <c r="IN77" s="94"/>
      <c r="IO77" s="88"/>
      <c r="IP77" s="93"/>
      <c r="IQ77" s="93"/>
      <c r="IR77" s="93"/>
      <c r="IS77" s="93"/>
      <c r="IT77" s="59">
        <f>IO77-(IP77+IQ77+IR77+IS77)</f>
        <v>0</v>
      </c>
      <c r="IV77" s="88">
        <v>1</v>
      </c>
      <c r="IW77" s="89"/>
      <c r="IX77" s="94"/>
      <c r="IY77" s="94"/>
      <c r="IZ77" s="94"/>
      <c r="JA77" s="92"/>
      <c r="JB77" s="94"/>
      <c r="JC77" s="94"/>
      <c r="JD77" s="88"/>
      <c r="JE77" s="93"/>
      <c r="JF77" s="93"/>
      <c r="JG77" s="93"/>
      <c r="JH77" s="93"/>
      <c r="JI77" s="59">
        <f>JD77-(JE77+JF77+JG77+JH77)</f>
        <v>0</v>
      </c>
      <c r="JK77" s="88">
        <v>1</v>
      </c>
      <c r="JL77" s="89"/>
      <c r="JM77" s="94"/>
      <c r="JN77" s="94"/>
      <c r="JO77" s="94"/>
      <c r="JP77" s="92"/>
      <c r="JQ77" s="94"/>
      <c r="JR77" s="94"/>
      <c r="JS77" s="88"/>
      <c r="JT77" s="93"/>
      <c r="JU77" s="93"/>
      <c r="JV77" s="93"/>
      <c r="JW77" s="93"/>
      <c r="JX77" s="59">
        <f>JS77-(JT77+JU77+JV77+JW77)</f>
        <v>0</v>
      </c>
      <c r="LS77" s="88">
        <v>1</v>
      </c>
      <c r="LT77" s="89"/>
      <c r="LU77" s="94"/>
      <c r="LV77" s="94"/>
      <c r="LW77" s="94"/>
      <c r="LX77" s="92"/>
      <c r="LY77" s="94"/>
      <c r="LZ77" s="94"/>
      <c r="MA77" s="88"/>
      <c r="MB77" s="93"/>
      <c r="MC77" s="93"/>
      <c r="MD77" s="93"/>
      <c r="ME77" s="93"/>
      <c r="MF77" s="59">
        <f>MA77-(MB77+MC77+MD77+ME77)</f>
        <v>0</v>
      </c>
      <c r="MH77" s="88">
        <v>1</v>
      </c>
      <c r="MI77" s="89"/>
      <c r="MJ77" s="94"/>
      <c r="MK77" s="94"/>
      <c r="ML77" s="94"/>
      <c r="MM77" s="92"/>
      <c r="MN77" s="94"/>
      <c r="MO77" s="94"/>
      <c r="MP77" s="88"/>
      <c r="MQ77" s="93"/>
      <c r="MR77" s="93"/>
      <c r="MS77" s="93"/>
      <c r="MT77" s="93"/>
      <c r="MU77" s="59">
        <f>MP77-(MQ77+MR77+MS77+MT77)</f>
        <v>0</v>
      </c>
      <c r="MW77" s="88">
        <v>1</v>
      </c>
      <c r="MX77" s="89"/>
      <c r="MY77" s="94"/>
      <c r="MZ77" s="94"/>
      <c r="NA77" s="94"/>
      <c r="NB77" s="92"/>
      <c r="NC77" s="94"/>
      <c r="ND77" s="94"/>
      <c r="NE77" s="88"/>
      <c r="NF77" s="93"/>
      <c r="NG77" s="93"/>
      <c r="NH77" s="93"/>
      <c r="NI77" s="93"/>
      <c r="NJ77" s="59">
        <f>NE77-(NF77+NG77+NH77+NI77)</f>
        <v>0</v>
      </c>
      <c r="NL77" s="88">
        <v>1</v>
      </c>
      <c r="NM77" s="89"/>
      <c r="NN77" s="94"/>
      <c r="NO77" s="94"/>
      <c r="NP77" s="94"/>
      <c r="NQ77" s="92"/>
      <c r="NR77" s="94"/>
      <c r="NS77" s="94"/>
      <c r="NT77" s="88"/>
      <c r="NU77" s="93"/>
      <c r="NV77" s="93"/>
      <c r="NW77" s="93"/>
      <c r="NX77" s="93"/>
      <c r="NY77" s="59">
        <f>NT77-(NU77+NV77+NW77+NX77)</f>
        <v>0</v>
      </c>
      <c r="OA77" s="88">
        <v>1</v>
      </c>
      <c r="OB77" s="89"/>
      <c r="OC77" s="94"/>
      <c r="OD77" s="94"/>
      <c r="OE77" s="94"/>
      <c r="OF77" s="92"/>
      <c r="OG77" s="94"/>
      <c r="OH77" s="94"/>
      <c r="OI77" s="88"/>
      <c r="OJ77" s="93"/>
      <c r="OK77" s="93"/>
      <c r="OL77" s="93"/>
      <c r="OM77" s="93"/>
      <c r="ON77" s="59">
        <f>OI77-(OJ77+OK77+OL77+OM77)</f>
        <v>0</v>
      </c>
      <c r="OP77" s="88">
        <v>1</v>
      </c>
      <c r="OQ77" s="89"/>
      <c r="OR77" s="94"/>
      <c r="OS77" s="94"/>
      <c r="OT77" s="94"/>
      <c r="OU77" s="92"/>
      <c r="OV77" s="94"/>
      <c r="OW77" s="94"/>
      <c r="OX77" s="88"/>
      <c r="OY77" s="93"/>
      <c r="OZ77" s="93"/>
      <c r="PA77" s="93"/>
      <c r="PB77" s="93"/>
      <c r="PC77" s="59">
        <f>OX77-(OY77+OZ77+PA77+PB77)</f>
        <v>0</v>
      </c>
      <c r="PE77" s="88">
        <v>1</v>
      </c>
      <c r="PF77" s="89"/>
      <c r="PG77" s="94"/>
      <c r="PH77" s="94"/>
      <c r="PI77" s="94"/>
      <c r="PJ77" s="92"/>
      <c r="PK77" s="94"/>
      <c r="PL77" s="94"/>
      <c r="PM77" s="88"/>
      <c r="PN77" s="93"/>
      <c r="PO77" s="93"/>
      <c r="PP77" s="93"/>
      <c r="PQ77" s="93"/>
      <c r="PR77" s="59">
        <f>PM77-(PN77+PO77+PP77+PQ77)</f>
        <v>0</v>
      </c>
      <c r="PT77" s="88">
        <v>1</v>
      </c>
      <c r="PU77" s="89"/>
      <c r="PV77" s="94"/>
      <c r="PW77" s="94"/>
      <c r="PX77" s="88"/>
      <c r="PY77" s="93"/>
      <c r="PZ77" s="93"/>
      <c r="QA77" s="441"/>
      <c r="QB77" s="93"/>
      <c r="QC77" s="59">
        <f>PX77-(PY77+PZ77+QA77+QB77)</f>
        <v>0</v>
      </c>
    </row>
    <row r="78" spans="1:445" hidden="1">
      <c r="A78" s="88">
        <v>2</v>
      </c>
      <c r="B78" s="89"/>
      <c r="C78" s="94"/>
      <c r="D78" s="94"/>
      <c r="E78" s="94"/>
      <c r="F78" s="92"/>
      <c r="G78" s="94"/>
      <c r="H78" s="94"/>
      <c r="I78" s="88"/>
      <c r="J78" s="93"/>
      <c r="K78" s="93"/>
      <c r="L78" s="93"/>
      <c r="M78" s="93"/>
      <c r="N78" s="59">
        <f>I78-(J78+K78+L78+M78)</f>
        <v>0</v>
      </c>
      <c r="P78" s="88">
        <v>2</v>
      </c>
      <c r="Q78" s="89"/>
      <c r="R78" s="94"/>
      <c r="S78" s="94"/>
      <c r="T78" s="94"/>
      <c r="U78" s="92"/>
      <c r="V78" s="94"/>
      <c r="W78" s="94"/>
      <c r="X78" s="88"/>
      <c r="Y78" s="93"/>
      <c r="Z78" s="93"/>
      <c r="AA78" s="93"/>
      <c r="AB78" s="93"/>
      <c r="AC78" s="59">
        <f>X78-(Y78+Z78+AA78+AB78)</f>
        <v>0</v>
      </c>
      <c r="AE78" s="88">
        <v>2</v>
      </c>
      <c r="AF78" s="89"/>
      <c r="AG78" s="94"/>
      <c r="AH78" s="94"/>
      <c r="AI78" s="94"/>
      <c r="AJ78" s="92"/>
      <c r="AK78" s="94"/>
      <c r="AL78" s="94"/>
      <c r="AM78" s="88"/>
      <c r="AN78" s="93"/>
      <c r="AO78" s="93"/>
      <c r="AP78" s="93"/>
      <c r="AQ78" s="93"/>
      <c r="AR78" s="59">
        <f>AM78-(AN78+AO78+AP78+AQ78)</f>
        <v>0</v>
      </c>
      <c r="AT78" s="88">
        <v>2</v>
      </c>
      <c r="AU78" s="89"/>
      <c r="AV78" s="94"/>
      <c r="AW78" s="94"/>
      <c r="AX78" s="94"/>
      <c r="AY78" s="92"/>
      <c r="AZ78" s="94"/>
      <c r="BA78" s="94"/>
      <c r="BB78" s="88"/>
      <c r="BC78" s="93"/>
      <c r="BD78" s="93"/>
      <c r="BE78" s="93"/>
      <c r="BF78" s="93"/>
      <c r="BG78" s="59">
        <f>BB78-(BC78+BD78+BE78+BF78)</f>
        <v>0</v>
      </c>
      <c r="BI78" s="88">
        <v>2</v>
      </c>
      <c r="BJ78" s="89"/>
      <c r="BK78" s="94"/>
      <c r="BL78" s="94"/>
      <c r="BM78" s="94"/>
      <c r="BN78" s="92"/>
      <c r="BO78" s="94"/>
      <c r="BP78" s="94"/>
      <c r="BQ78" s="88"/>
      <c r="BR78" s="93"/>
      <c r="BS78" s="93"/>
      <c r="BT78" s="93"/>
      <c r="BU78" s="93"/>
      <c r="BV78" s="59">
        <f>BQ78-(BR78+BS78+BT78+BU78)</f>
        <v>0</v>
      </c>
      <c r="BX78" s="88">
        <v>2</v>
      </c>
      <c r="BY78" s="89"/>
      <c r="BZ78" s="94"/>
      <c r="CA78" s="94"/>
      <c r="CB78" s="94"/>
      <c r="CC78" s="92"/>
      <c r="CD78" s="94"/>
      <c r="CE78" s="94"/>
      <c r="CF78" s="88"/>
      <c r="CG78" s="93"/>
      <c r="CH78" s="93"/>
      <c r="CI78" s="93"/>
      <c r="CJ78" s="93"/>
      <c r="CK78" s="59">
        <f>CF78-(CG78+CH78+CI78+CJ78)</f>
        <v>0</v>
      </c>
      <c r="CM78" s="88">
        <v>2</v>
      </c>
      <c r="CN78" s="89"/>
      <c r="CO78" s="94"/>
      <c r="CP78" s="94"/>
      <c r="CQ78" s="94"/>
      <c r="CR78" s="92"/>
      <c r="CS78" s="94"/>
      <c r="CT78" s="94"/>
      <c r="CU78" s="88"/>
      <c r="CV78" s="93"/>
      <c r="CW78" s="93"/>
      <c r="CX78" s="93"/>
      <c r="CY78" s="93"/>
      <c r="CZ78" s="59">
        <f>CU78-(CV78+CW78+CX78+CY78)</f>
        <v>0</v>
      </c>
      <c r="DB78" s="88">
        <v>2</v>
      </c>
      <c r="DC78" s="89"/>
      <c r="DD78" s="94"/>
      <c r="DE78" s="94"/>
      <c r="DF78" s="94"/>
      <c r="DG78" s="92"/>
      <c r="DH78" s="94"/>
      <c r="DI78" s="94"/>
      <c r="DJ78" s="88"/>
      <c r="DK78" s="93"/>
      <c r="DL78" s="93"/>
      <c r="DM78" s="93"/>
      <c r="DN78" s="93"/>
      <c r="DO78" s="59">
        <f>DJ78-(DK78+DL78+DM78+DN78)</f>
        <v>0</v>
      </c>
      <c r="DQ78" s="88">
        <v>2</v>
      </c>
      <c r="DR78" s="89"/>
      <c r="DS78" s="94"/>
      <c r="DT78" s="94"/>
      <c r="DU78" s="94"/>
      <c r="DV78" s="92"/>
      <c r="DW78" s="94"/>
      <c r="DX78" s="94"/>
      <c r="DY78" s="88"/>
      <c r="DZ78" s="93"/>
      <c r="EA78" s="93"/>
      <c r="EB78" s="93"/>
      <c r="EC78" s="93"/>
      <c r="ED78" s="59">
        <f>DY78-(DZ78+EA78+EB78+EC78)</f>
        <v>0</v>
      </c>
      <c r="EF78" s="88">
        <v>2</v>
      </c>
      <c r="EG78" s="89"/>
      <c r="EH78" s="94"/>
      <c r="EI78" s="94"/>
      <c r="EJ78" s="94"/>
      <c r="EK78" s="92"/>
      <c r="EL78" s="94"/>
      <c r="EM78" s="94"/>
      <c r="EN78" s="88"/>
      <c r="EO78" s="93"/>
      <c r="EP78" s="93"/>
      <c r="EQ78" s="93"/>
      <c r="ER78" s="93"/>
      <c r="ES78" s="59">
        <f>EN78-(EO78+EP78+EQ78+ER78)</f>
        <v>0</v>
      </c>
      <c r="EU78" s="88">
        <v>2</v>
      </c>
      <c r="EV78" s="89"/>
      <c r="EW78" s="94"/>
      <c r="EX78" s="94"/>
      <c r="EY78" s="94"/>
      <c r="EZ78" s="92"/>
      <c r="FA78" s="94"/>
      <c r="FB78" s="94"/>
      <c r="FC78" s="88"/>
      <c r="FD78" s="93"/>
      <c r="FE78" s="93"/>
      <c r="FF78" s="93"/>
      <c r="FG78" s="93"/>
      <c r="FH78" s="59">
        <f>FC78-(FD78+FE78+FF78+FG78)</f>
        <v>0</v>
      </c>
      <c r="FJ78" s="88">
        <v>2</v>
      </c>
      <c r="FK78" s="89"/>
      <c r="FL78" s="94"/>
      <c r="FM78" s="94"/>
      <c r="FN78" s="94"/>
      <c r="FO78" s="92"/>
      <c r="FP78" s="94"/>
      <c r="FQ78" s="94"/>
      <c r="FR78" s="88"/>
      <c r="FS78" s="93"/>
      <c r="FT78" s="93"/>
      <c r="FU78" s="93"/>
      <c r="FV78" s="93"/>
      <c r="FW78" s="59">
        <f>FR78-(FS78+FT78+FU78+FV78)</f>
        <v>0</v>
      </c>
      <c r="FY78" s="88">
        <v>2</v>
      </c>
      <c r="FZ78" s="89"/>
      <c r="GA78" s="94"/>
      <c r="GB78" s="94"/>
      <c r="GC78" s="94"/>
      <c r="GD78" s="92"/>
      <c r="GE78" s="94"/>
      <c r="GF78" s="94"/>
      <c r="GG78" s="88"/>
      <c r="GH78" s="93"/>
      <c r="GI78" s="93"/>
      <c r="GJ78" s="93"/>
      <c r="GK78" s="93"/>
      <c r="GL78" s="59">
        <f>GG78-(GH78+GI78+GJ78+GK78)</f>
        <v>0</v>
      </c>
      <c r="GN78" s="88">
        <v>2</v>
      </c>
      <c r="GO78" s="89"/>
      <c r="GP78" s="94"/>
      <c r="GQ78" s="94"/>
      <c r="GR78" s="94"/>
      <c r="GS78" s="92"/>
      <c r="GT78" s="94"/>
      <c r="GU78" s="94"/>
      <c r="GV78" s="88"/>
      <c r="GW78" s="93"/>
      <c r="GX78" s="93"/>
      <c r="GY78" s="93"/>
      <c r="GZ78" s="93"/>
      <c r="HA78" s="59">
        <f>GV78-(GW78+GX78+GY78+GZ78)</f>
        <v>0</v>
      </c>
      <c r="HC78" s="88">
        <v>2</v>
      </c>
      <c r="HD78" s="89"/>
      <c r="HE78" s="94"/>
      <c r="HF78" s="94"/>
      <c r="HG78" s="94"/>
      <c r="HH78" s="92"/>
      <c r="HI78" s="94"/>
      <c r="HJ78" s="94"/>
      <c r="HK78" s="88"/>
      <c r="HL78" s="93"/>
      <c r="HM78" s="93"/>
      <c r="HN78" s="93"/>
      <c r="HO78" s="93"/>
      <c r="HP78" s="59">
        <f>HK78-(HL78+HM78+HN78+HO78)</f>
        <v>0</v>
      </c>
      <c r="HR78" s="88">
        <v>2</v>
      </c>
      <c r="HS78" s="89"/>
      <c r="HT78" s="94"/>
      <c r="HU78" s="94"/>
      <c r="HV78" s="94"/>
      <c r="HW78" s="92"/>
      <c r="HX78" s="94"/>
      <c r="HY78" s="94"/>
      <c r="HZ78" s="88"/>
      <c r="IA78" s="93"/>
      <c r="IB78" s="93"/>
      <c r="IC78" s="93"/>
      <c r="ID78" s="93"/>
      <c r="IE78" s="59">
        <f>HZ78-(IA78+IB78+IC78+ID78)</f>
        <v>0</v>
      </c>
      <c r="IG78" s="88">
        <v>2</v>
      </c>
      <c r="IH78" s="89"/>
      <c r="II78" s="94"/>
      <c r="IJ78" s="94"/>
      <c r="IK78" s="94"/>
      <c r="IL78" s="92"/>
      <c r="IM78" s="94"/>
      <c r="IN78" s="94"/>
      <c r="IO78" s="88"/>
      <c r="IP78" s="93"/>
      <c r="IQ78" s="93"/>
      <c r="IR78" s="93"/>
      <c r="IS78" s="93"/>
      <c r="IT78" s="59">
        <f>IO78-(IP78+IQ78+IR78+IS78)</f>
        <v>0</v>
      </c>
      <c r="IV78" s="88">
        <v>2</v>
      </c>
      <c r="IW78" s="89"/>
      <c r="IX78" s="94"/>
      <c r="IY78" s="94"/>
      <c r="IZ78" s="94"/>
      <c r="JA78" s="92"/>
      <c r="JB78" s="94"/>
      <c r="JC78" s="94"/>
      <c r="JD78" s="88"/>
      <c r="JE78" s="93"/>
      <c r="JF78" s="93"/>
      <c r="JG78" s="93"/>
      <c r="JH78" s="93"/>
      <c r="JI78" s="59">
        <f>JD78-(JE78+JF78+JG78+JH78)</f>
        <v>0</v>
      </c>
      <c r="JK78" s="88">
        <v>2</v>
      </c>
      <c r="JL78" s="89"/>
      <c r="JM78" s="94"/>
      <c r="JN78" s="94"/>
      <c r="JO78" s="94"/>
      <c r="JP78" s="92"/>
      <c r="JQ78" s="94"/>
      <c r="JR78" s="94"/>
      <c r="JS78" s="88"/>
      <c r="JT78" s="93"/>
      <c r="JU78" s="93"/>
      <c r="JV78" s="93"/>
      <c r="JW78" s="93"/>
      <c r="JX78" s="59">
        <f>JS78-(JT78+JU78+JV78+JW78)</f>
        <v>0</v>
      </c>
      <c r="LS78" s="88">
        <v>2</v>
      </c>
      <c r="LT78" s="89"/>
      <c r="LU78" s="94"/>
      <c r="LV78" s="94"/>
      <c r="LW78" s="94"/>
      <c r="LX78" s="92"/>
      <c r="LY78" s="94"/>
      <c r="LZ78" s="94"/>
      <c r="MA78" s="88"/>
      <c r="MB78" s="93"/>
      <c r="MC78" s="93"/>
      <c r="MD78" s="93"/>
      <c r="ME78" s="93"/>
      <c r="MF78" s="59">
        <f>MA78-(MB78+MC78+MD78+ME78)</f>
        <v>0</v>
      </c>
      <c r="MH78" s="88">
        <v>2</v>
      </c>
      <c r="MI78" s="89"/>
      <c r="MJ78" s="94"/>
      <c r="MK78" s="94"/>
      <c r="ML78" s="94"/>
      <c r="MM78" s="92"/>
      <c r="MN78" s="94"/>
      <c r="MO78" s="94"/>
      <c r="MP78" s="88"/>
      <c r="MQ78" s="93"/>
      <c r="MR78" s="93"/>
      <c r="MS78" s="93"/>
      <c r="MT78" s="93"/>
      <c r="MU78" s="59">
        <f>MP78-(MQ78+MR78+MS78+MT78)</f>
        <v>0</v>
      </c>
      <c r="MW78" s="88">
        <v>2</v>
      </c>
      <c r="MX78" s="89"/>
      <c r="MY78" s="94"/>
      <c r="MZ78" s="94"/>
      <c r="NA78" s="94"/>
      <c r="NB78" s="92"/>
      <c r="NC78" s="94"/>
      <c r="ND78" s="94"/>
      <c r="NE78" s="88"/>
      <c r="NF78" s="93"/>
      <c r="NG78" s="93"/>
      <c r="NH78" s="93"/>
      <c r="NI78" s="93"/>
      <c r="NJ78" s="59">
        <f>NE78-(NF78+NG78+NH78+NI78)</f>
        <v>0</v>
      </c>
      <c r="NL78" s="88">
        <v>2</v>
      </c>
      <c r="NM78" s="89"/>
      <c r="NN78" s="94"/>
      <c r="NO78" s="94"/>
      <c r="NP78" s="94"/>
      <c r="NQ78" s="92"/>
      <c r="NR78" s="94"/>
      <c r="NS78" s="94"/>
      <c r="NT78" s="88"/>
      <c r="NU78" s="93"/>
      <c r="NV78" s="93"/>
      <c r="NW78" s="93"/>
      <c r="NX78" s="93"/>
      <c r="NY78" s="59">
        <f>NT78-(NU78+NV78+NW78+NX78)</f>
        <v>0</v>
      </c>
      <c r="OA78" s="88">
        <v>2</v>
      </c>
      <c r="OB78" s="89"/>
      <c r="OC78" s="94"/>
      <c r="OD78" s="94"/>
      <c r="OE78" s="94"/>
      <c r="OF78" s="92"/>
      <c r="OG78" s="94"/>
      <c r="OH78" s="94"/>
      <c r="OI78" s="88"/>
      <c r="OJ78" s="93"/>
      <c r="OK78" s="93"/>
      <c r="OL78" s="93"/>
      <c r="OM78" s="93"/>
      <c r="ON78" s="59">
        <f>OI78-(OJ78+OK78+OL78+OM78)</f>
        <v>0</v>
      </c>
      <c r="OP78" s="88">
        <v>2</v>
      </c>
      <c r="OQ78" s="89"/>
      <c r="OR78" s="94"/>
      <c r="OS78" s="94"/>
      <c r="OT78" s="94"/>
      <c r="OU78" s="92"/>
      <c r="OV78" s="94"/>
      <c r="OW78" s="94"/>
      <c r="OX78" s="88"/>
      <c r="OY78" s="93"/>
      <c r="OZ78" s="93"/>
      <c r="PA78" s="93"/>
      <c r="PB78" s="93"/>
      <c r="PC78" s="59">
        <f>OX78-(OY78+OZ78+PA78+PB78)</f>
        <v>0</v>
      </c>
      <c r="PE78" s="88">
        <v>2</v>
      </c>
      <c r="PF78" s="89"/>
      <c r="PG78" s="94"/>
      <c r="PH78" s="94"/>
      <c r="PI78" s="94"/>
      <c r="PJ78" s="92"/>
      <c r="PK78" s="94"/>
      <c r="PL78" s="94"/>
      <c r="PM78" s="88"/>
      <c r="PN78" s="93"/>
      <c r="PO78" s="93"/>
      <c r="PP78" s="93"/>
      <c r="PQ78" s="93"/>
      <c r="PR78" s="59">
        <f>PM78-(PN78+PO78+PP78+PQ78)</f>
        <v>0</v>
      </c>
      <c r="PT78" s="88">
        <v>2</v>
      </c>
      <c r="PU78" s="89"/>
      <c r="PV78" s="94"/>
      <c r="PW78" s="94"/>
      <c r="PX78" s="88"/>
      <c r="PY78" s="93"/>
      <c r="PZ78" s="93"/>
      <c r="QA78" s="441"/>
      <c r="QB78" s="93"/>
      <c r="QC78" s="59">
        <f>PX78-(PY78+PZ78+QA78+QB78)</f>
        <v>0</v>
      </c>
    </row>
    <row r="79" spans="1:445" hidden="1">
      <c r="A79" s="88">
        <v>3</v>
      </c>
      <c r="B79" s="89"/>
      <c r="C79" s="94"/>
      <c r="D79" s="94"/>
      <c r="E79" s="94"/>
      <c r="F79" s="92"/>
      <c r="G79" s="94"/>
      <c r="H79" s="94"/>
      <c r="I79" s="88"/>
      <c r="J79" s="93"/>
      <c r="K79" s="93"/>
      <c r="L79" s="93"/>
      <c r="M79" s="93"/>
      <c r="N79" s="94">
        <f t="shared" ref="N79:N110" si="230">I79-(J79+K79+L79+M79)</f>
        <v>0</v>
      </c>
      <c r="P79" s="88">
        <v>3</v>
      </c>
      <c r="Q79" s="89"/>
      <c r="R79" s="94"/>
      <c r="S79" s="94"/>
      <c r="T79" s="94"/>
      <c r="U79" s="92"/>
      <c r="V79" s="94"/>
      <c r="W79" s="94"/>
      <c r="X79" s="88"/>
      <c r="Y79" s="93"/>
      <c r="Z79" s="93"/>
      <c r="AA79" s="93"/>
      <c r="AB79" s="93"/>
      <c r="AC79" s="94">
        <f t="shared" ref="AC79:AC110" si="231">X79-(Y79+Z79+AA79+AB79)</f>
        <v>0</v>
      </c>
      <c r="AE79" s="88">
        <v>3</v>
      </c>
      <c r="AF79" s="89"/>
      <c r="AG79" s="94"/>
      <c r="AH79" s="94"/>
      <c r="AI79" s="94"/>
      <c r="AJ79" s="92"/>
      <c r="AK79" s="94"/>
      <c r="AL79" s="94"/>
      <c r="AM79" s="88"/>
      <c r="AN79" s="93"/>
      <c r="AO79" s="93"/>
      <c r="AP79" s="93"/>
      <c r="AQ79" s="93"/>
      <c r="AR79" s="94">
        <f t="shared" ref="AR79:AR110" si="232">AM79-(AN79+AO79+AP79+AQ79)</f>
        <v>0</v>
      </c>
      <c r="AT79" s="88">
        <v>3</v>
      </c>
      <c r="AU79" s="89"/>
      <c r="AV79" s="94"/>
      <c r="AW79" s="94"/>
      <c r="AX79" s="94"/>
      <c r="AY79" s="92"/>
      <c r="AZ79" s="94"/>
      <c r="BA79" s="94"/>
      <c r="BB79" s="88"/>
      <c r="BC79" s="93"/>
      <c r="BD79" s="93"/>
      <c r="BE79" s="93"/>
      <c r="BF79" s="93"/>
      <c r="BG79" s="94">
        <f t="shared" ref="BG79:BG110" si="233">BB79-(BC79+BD79+BE79+BF79)</f>
        <v>0</v>
      </c>
      <c r="BI79" s="88">
        <v>3</v>
      </c>
      <c r="BJ79" s="89"/>
      <c r="BK79" s="94"/>
      <c r="BL79" s="94"/>
      <c r="BM79" s="94"/>
      <c r="BN79" s="92"/>
      <c r="BO79" s="94"/>
      <c r="BP79" s="94"/>
      <c r="BQ79" s="88"/>
      <c r="BR79" s="93"/>
      <c r="BS79" s="93"/>
      <c r="BT79" s="93"/>
      <c r="BU79" s="93"/>
      <c r="BV79" s="94">
        <f t="shared" ref="BV79:BV110" si="234">BQ79-(BR79+BS79+BT79+BU79)</f>
        <v>0</v>
      </c>
      <c r="BX79" s="88">
        <v>3</v>
      </c>
      <c r="BY79" s="89"/>
      <c r="BZ79" s="94"/>
      <c r="CA79" s="94"/>
      <c r="CB79" s="94"/>
      <c r="CC79" s="92"/>
      <c r="CD79" s="94"/>
      <c r="CE79" s="94"/>
      <c r="CF79" s="88"/>
      <c r="CG79" s="93"/>
      <c r="CH79" s="93"/>
      <c r="CI79" s="93"/>
      <c r="CJ79" s="93"/>
      <c r="CK79" s="94">
        <f t="shared" ref="CK79:CK110" si="235">CF79-(CG79+CH79+CI79+CJ79)</f>
        <v>0</v>
      </c>
      <c r="CM79" s="88">
        <v>3</v>
      </c>
      <c r="CN79" s="89"/>
      <c r="CO79" s="94"/>
      <c r="CP79" s="94"/>
      <c r="CQ79" s="94"/>
      <c r="CR79" s="92"/>
      <c r="CS79" s="94"/>
      <c r="CT79" s="94"/>
      <c r="CU79" s="88"/>
      <c r="CV79" s="93"/>
      <c r="CW79" s="93"/>
      <c r="CX79" s="93"/>
      <c r="CY79" s="93"/>
      <c r="CZ79" s="94">
        <f t="shared" ref="CZ79:CZ110" si="236">CU79-(CV79+CW79+CX79+CY79)</f>
        <v>0</v>
      </c>
      <c r="DB79" s="88">
        <v>3</v>
      </c>
      <c r="DC79" s="89"/>
      <c r="DD79" s="94"/>
      <c r="DE79" s="94"/>
      <c r="DF79" s="94"/>
      <c r="DG79" s="92"/>
      <c r="DH79" s="94"/>
      <c r="DI79" s="94"/>
      <c r="DJ79" s="88"/>
      <c r="DK79" s="93"/>
      <c r="DL79" s="93"/>
      <c r="DM79" s="93"/>
      <c r="DN79" s="93"/>
      <c r="DO79" s="94">
        <f t="shared" ref="DO79:DO110" si="237">DJ79-(DK79+DL79+DM79+DN79)</f>
        <v>0</v>
      </c>
      <c r="DQ79" s="88">
        <v>3</v>
      </c>
      <c r="DR79" s="89"/>
      <c r="DS79" s="94"/>
      <c r="DT79" s="94"/>
      <c r="DU79" s="94"/>
      <c r="DV79" s="92"/>
      <c r="DW79" s="94"/>
      <c r="DX79" s="94"/>
      <c r="DY79" s="88"/>
      <c r="DZ79" s="93"/>
      <c r="EA79" s="93"/>
      <c r="EB79" s="93"/>
      <c r="EC79" s="93"/>
      <c r="ED79" s="94">
        <f t="shared" ref="ED79:ED110" si="238">DY79-(DZ79+EA79+EB79+EC79)</f>
        <v>0</v>
      </c>
      <c r="EF79" s="88">
        <v>3</v>
      </c>
      <c r="EG79" s="89"/>
      <c r="EH79" s="94"/>
      <c r="EI79" s="94"/>
      <c r="EJ79" s="94"/>
      <c r="EK79" s="92"/>
      <c r="EL79" s="94"/>
      <c r="EM79" s="94"/>
      <c r="EN79" s="88"/>
      <c r="EO79" s="93"/>
      <c r="EP79" s="93"/>
      <c r="EQ79" s="93"/>
      <c r="ER79" s="93"/>
      <c r="ES79" s="94">
        <f t="shared" ref="ES79:ES110" si="239">EN79-(EO79+EP79+EQ79+ER79)</f>
        <v>0</v>
      </c>
      <c r="EU79" s="88">
        <v>3</v>
      </c>
      <c r="EV79" s="89"/>
      <c r="EW79" s="94"/>
      <c r="EX79" s="94"/>
      <c r="EY79" s="94"/>
      <c r="EZ79" s="92"/>
      <c r="FA79" s="94"/>
      <c r="FB79" s="94"/>
      <c r="FC79" s="88"/>
      <c r="FD79" s="93"/>
      <c r="FE79" s="93"/>
      <c r="FF79" s="93"/>
      <c r="FG79" s="93"/>
      <c r="FH79" s="94">
        <f t="shared" ref="FH79:FH110" si="240">FC79-(FD79+FE79+FF79+FG79)</f>
        <v>0</v>
      </c>
      <c r="FJ79" s="88">
        <v>3</v>
      </c>
      <c r="FK79" s="89"/>
      <c r="FL79" s="94"/>
      <c r="FM79" s="94"/>
      <c r="FN79" s="94"/>
      <c r="FO79" s="92"/>
      <c r="FP79" s="94"/>
      <c r="FQ79" s="94"/>
      <c r="FR79" s="88"/>
      <c r="FS79" s="93"/>
      <c r="FT79" s="93"/>
      <c r="FU79" s="93"/>
      <c r="FV79" s="93"/>
      <c r="FW79" s="94">
        <f t="shared" ref="FW79:FW110" si="241">FR79-(FS79+FT79+FU79+FV79)</f>
        <v>0</v>
      </c>
      <c r="FY79" s="88">
        <v>3</v>
      </c>
      <c r="FZ79" s="89"/>
      <c r="GA79" s="94"/>
      <c r="GB79" s="94"/>
      <c r="GC79" s="94"/>
      <c r="GD79" s="92"/>
      <c r="GE79" s="94"/>
      <c r="GF79" s="94"/>
      <c r="GG79" s="88"/>
      <c r="GH79" s="93"/>
      <c r="GI79" s="93"/>
      <c r="GJ79" s="93"/>
      <c r="GK79" s="93"/>
      <c r="GL79" s="94">
        <f t="shared" ref="GL79:GL110" si="242">GG79-(GH79+GI79+GJ79+GK79)</f>
        <v>0</v>
      </c>
      <c r="GN79" s="88">
        <v>3</v>
      </c>
      <c r="GO79" s="89"/>
      <c r="GP79" s="94"/>
      <c r="GQ79" s="94"/>
      <c r="GR79" s="94"/>
      <c r="GS79" s="92"/>
      <c r="GT79" s="94"/>
      <c r="GU79" s="94"/>
      <c r="GV79" s="88"/>
      <c r="GW79" s="93"/>
      <c r="GX79" s="93"/>
      <c r="GY79" s="93"/>
      <c r="GZ79" s="93"/>
      <c r="HA79" s="94">
        <f t="shared" ref="HA79:HA110" si="243">GV79-(GW79+GX79+GY79+GZ79)</f>
        <v>0</v>
      </c>
      <c r="HC79" s="88">
        <v>3</v>
      </c>
      <c r="HD79" s="89"/>
      <c r="HE79" s="94"/>
      <c r="HF79" s="94"/>
      <c r="HG79" s="94"/>
      <c r="HH79" s="92"/>
      <c r="HI79" s="94"/>
      <c r="HJ79" s="94"/>
      <c r="HK79" s="88"/>
      <c r="HL79" s="93"/>
      <c r="HM79" s="93"/>
      <c r="HN79" s="93"/>
      <c r="HO79" s="93"/>
      <c r="HP79" s="94">
        <f t="shared" ref="HP79:HP110" si="244">HK79-(HL79+HM79+HN79+HO79)</f>
        <v>0</v>
      </c>
      <c r="HR79" s="88">
        <v>3</v>
      </c>
      <c r="HS79" s="89"/>
      <c r="HT79" s="94"/>
      <c r="HU79" s="94"/>
      <c r="HV79" s="94"/>
      <c r="HW79" s="92"/>
      <c r="HX79" s="94"/>
      <c r="HY79" s="94"/>
      <c r="HZ79" s="88"/>
      <c r="IA79" s="93"/>
      <c r="IB79" s="93"/>
      <c r="IC79" s="93"/>
      <c r="ID79" s="93"/>
      <c r="IE79" s="94">
        <f t="shared" ref="IE79:IE110" si="245">HZ79-(IA79+IB79+IC79+ID79)</f>
        <v>0</v>
      </c>
      <c r="IG79" s="88">
        <v>3</v>
      </c>
      <c r="IH79" s="89"/>
      <c r="II79" s="94"/>
      <c r="IJ79" s="94"/>
      <c r="IK79" s="94"/>
      <c r="IL79" s="92"/>
      <c r="IM79" s="94"/>
      <c r="IN79" s="94"/>
      <c r="IO79" s="88"/>
      <c r="IP79" s="93"/>
      <c r="IQ79" s="93"/>
      <c r="IR79" s="93"/>
      <c r="IS79" s="93"/>
      <c r="IT79" s="94">
        <f t="shared" ref="IT79:IT110" si="246">IO79-(IP79+IQ79+IR79+IS79)</f>
        <v>0</v>
      </c>
      <c r="IV79" s="88">
        <v>3</v>
      </c>
      <c r="IW79" s="89"/>
      <c r="IX79" s="94"/>
      <c r="IY79" s="94"/>
      <c r="IZ79" s="94"/>
      <c r="JA79" s="92"/>
      <c r="JB79" s="94"/>
      <c r="JC79" s="94"/>
      <c r="JD79" s="88"/>
      <c r="JE79" s="93"/>
      <c r="JF79" s="93"/>
      <c r="JG79" s="93"/>
      <c r="JH79" s="93"/>
      <c r="JI79" s="94">
        <f t="shared" ref="JI79:JI110" si="247">JD79-(JE79+JF79+JG79+JH79)</f>
        <v>0</v>
      </c>
      <c r="JK79" s="88">
        <v>3</v>
      </c>
      <c r="JL79" s="89"/>
      <c r="JM79" s="94"/>
      <c r="JN79" s="94"/>
      <c r="JO79" s="94"/>
      <c r="JP79" s="92"/>
      <c r="JQ79" s="94"/>
      <c r="JR79" s="94"/>
      <c r="JS79" s="88"/>
      <c r="JT79" s="93"/>
      <c r="JU79" s="93"/>
      <c r="JV79" s="93"/>
      <c r="JW79" s="93"/>
      <c r="JX79" s="94">
        <f t="shared" ref="JX79:JX110" si="248">JS79-(JT79+JU79+JV79+JW79)</f>
        <v>0</v>
      </c>
      <c r="LS79" s="88">
        <v>3</v>
      </c>
      <c r="LT79" s="89"/>
      <c r="LU79" s="94"/>
      <c r="LV79" s="94"/>
      <c r="LW79" s="94"/>
      <c r="LX79" s="92"/>
      <c r="LY79" s="94"/>
      <c r="LZ79" s="94"/>
      <c r="MA79" s="88"/>
      <c r="MB79" s="93"/>
      <c r="MC79" s="93"/>
      <c r="MD79" s="93"/>
      <c r="ME79" s="93"/>
      <c r="MF79" s="94">
        <f t="shared" ref="MF79:MF110" si="249">MA79-(MB79+MC79+MD79+ME79)</f>
        <v>0</v>
      </c>
      <c r="MH79" s="88">
        <v>3</v>
      </c>
      <c r="MI79" s="89"/>
      <c r="MJ79" s="94"/>
      <c r="MK79" s="94"/>
      <c r="ML79" s="94"/>
      <c r="MM79" s="92"/>
      <c r="MN79" s="94"/>
      <c r="MO79" s="94"/>
      <c r="MP79" s="88"/>
      <c r="MQ79" s="93"/>
      <c r="MR79" s="93"/>
      <c r="MS79" s="93"/>
      <c r="MT79" s="93"/>
      <c r="MU79" s="94">
        <f t="shared" ref="MU79:MU110" si="250">MP79-(MQ79+MR79+MS79+MT79)</f>
        <v>0</v>
      </c>
      <c r="MW79" s="88">
        <v>3</v>
      </c>
      <c r="MX79" s="89"/>
      <c r="MY79" s="94"/>
      <c r="MZ79" s="94"/>
      <c r="NA79" s="94"/>
      <c r="NB79" s="92"/>
      <c r="NC79" s="94"/>
      <c r="ND79" s="94"/>
      <c r="NE79" s="88"/>
      <c r="NF79" s="93"/>
      <c r="NG79" s="93"/>
      <c r="NH79" s="93"/>
      <c r="NI79" s="93"/>
      <c r="NJ79" s="94">
        <f t="shared" ref="NJ79:NJ110" si="251">NE79-(NF79+NG79+NH79+NI79)</f>
        <v>0</v>
      </c>
      <c r="NL79" s="88">
        <v>3</v>
      </c>
      <c r="NM79" s="89"/>
      <c r="NN79" s="94"/>
      <c r="NO79" s="94"/>
      <c r="NP79" s="94"/>
      <c r="NQ79" s="92"/>
      <c r="NR79" s="94"/>
      <c r="NS79" s="94"/>
      <c r="NT79" s="88"/>
      <c r="NU79" s="93"/>
      <c r="NV79" s="93"/>
      <c r="NW79" s="93"/>
      <c r="NX79" s="93"/>
      <c r="NY79" s="94">
        <f t="shared" ref="NY79:NY110" si="252">NT79-(NU79+NV79+NW79+NX79)</f>
        <v>0</v>
      </c>
      <c r="OA79" s="88">
        <v>3</v>
      </c>
      <c r="OB79" s="89"/>
      <c r="OC79" s="94"/>
      <c r="OD79" s="94"/>
      <c r="OE79" s="94"/>
      <c r="OF79" s="92"/>
      <c r="OG79" s="94"/>
      <c r="OH79" s="94"/>
      <c r="OI79" s="88"/>
      <c r="OJ79" s="93"/>
      <c r="OK79" s="93"/>
      <c r="OL79" s="93"/>
      <c r="OM79" s="93"/>
      <c r="ON79" s="94">
        <f t="shared" ref="ON79:ON110" si="253">OI79-(OJ79+OK79+OL79+OM79)</f>
        <v>0</v>
      </c>
      <c r="OP79" s="88">
        <v>3</v>
      </c>
      <c r="OQ79" s="89"/>
      <c r="OR79" s="94"/>
      <c r="OS79" s="94"/>
      <c r="OT79" s="94"/>
      <c r="OU79" s="92"/>
      <c r="OV79" s="94"/>
      <c r="OW79" s="94"/>
      <c r="OX79" s="88"/>
      <c r="OY79" s="93"/>
      <c r="OZ79" s="93"/>
      <c r="PA79" s="93"/>
      <c r="PB79" s="93"/>
      <c r="PC79" s="94">
        <f t="shared" ref="PC79:PC110" si="254">OX79-(OY79+OZ79+PA79+PB79)</f>
        <v>0</v>
      </c>
      <c r="PE79" s="88">
        <v>3</v>
      </c>
      <c r="PF79" s="89"/>
      <c r="PG79" s="94"/>
      <c r="PH79" s="94"/>
      <c r="PI79" s="94"/>
      <c r="PJ79" s="92"/>
      <c r="PK79" s="94"/>
      <c r="PL79" s="94"/>
      <c r="PM79" s="88"/>
      <c r="PN79" s="93"/>
      <c r="PO79" s="93"/>
      <c r="PP79" s="93"/>
      <c r="PQ79" s="93"/>
      <c r="PR79" s="94">
        <f t="shared" ref="PR79:PR110" si="255">PM79-(PN79+PO79+PP79+PQ79)</f>
        <v>0</v>
      </c>
      <c r="PT79" s="88">
        <v>3</v>
      </c>
      <c r="PU79" s="89"/>
      <c r="PV79" s="94"/>
      <c r="PW79" s="94"/>
      <c r="PX79" s="88"/>
      <c r="PY79" s="93"/>
      <c r="PZ79" s="93"/>
      <c r="QA79" s="441"/>
      <c r="QB79" s="93"/>
      <c r="QC79" s="94">
        <f t="shared" ref="QC79:QC110" si="256">PX79-(PY79+PZ79+QA79+QB79)</f>
        <v>0</v>
      </c>
    </row>
    <row r="80" spans="1:445" hidden="1">
      <c r="A80" s="88">
        <v>4</v>
      </c>
      <c r="B80" s="89"/>
      <c r="C80" s="94"/>
      <c r="D80" s="94"/>
      <c r="E80" s="94"/>
      <c r="F80" s="92"/>
      <c r="G80" s="94"/>
      <c r="H80" s="94"/>
      <c r="I80" s="88"/>
      <c r="J80" s="93"/>
      <c r="K80" s="93"/>
      <c r="L80" s="93"/>
      <c r="M80" s="93"/>
      <c r="N80" s="59">
        <f t="shared" si="230"/>
        <v>0</v>
      </c>
      <c r="P80" s="88">
        <v>4</v>
      </c>
      <c r="Q80" s="89"/>
      <c r="R80" s="94"/>
      <c r="S80" s="94"/>
      <c r="T80" s="94"/>
      <c r="U80" s="92"/>
      <c r="V80" s="94"/>
      <c r="W80" s="94"/>
      <c r="X80" s="88"/>
      <c r="Y80" s="93"/>
      <c r="Z80" s="93"/>
      <c r="AA80" s="93"/>
      <c r="AB80" s="93"/>
      <c r="AC80" s="59">
        <f t="shared" si="231"/>
        <v>0</v>
      </c>
      <c r="AE80" s="88">
        <v>4</v>
      </c>
      <c r="AF80" s="89"/>
      <c r="AG80" s="94"/>
      <c r="AH80" s="94"/>
      <c r="AI80" s="94"/>
      <c r="AJ80" s="92"/>
      <c r="AK80" s="94"/>
      <c r="AL80" s="94"/>
      <c r="AM80" s="88"/>
      <c r="AN80" s="93"/>
      <c r="AO80" s="93"/>
      <c r="AP80" s="93"/>
      <c r="AQ80" s="93"/>
      <c r="AR80" s="59">
        <f t="shared" si="232"/>
        <v>0</v>
      </c>
      <c r="AT80" s="88">
        <v>4</v>
      </c>
      <c r="AU80" s="89"/>
      <c r="AV80" s="94"/>
      <c r="AW80" s="94"/>
      <c r="AX80" s="94"/>
      <c r="AY80" s="92"/>
      <c r="AZ80" s="94"/>
      <c r="BA80" s="94"/>
      <c r="BB80" s="88"/>
      <c r="BC80" s="93"/>
      <c r="BD80" s="93"/>
      <c r="BE80" s="93"/>
      <c r="BF80" s="93"/>
      <c r="BG80" s="59">
        <f t="shared" si="233"/>
        <v>0</v>
      </c>
      <c r="BI80" s="88">
        <v>4</v>
      </c>
      <c r="BJ80" s="89"/>
      <c r="BK80" s="94"/>
      <c r="BL80" s="94"/>
      <c r="BM80" s="94"/>
      <c r="BN80" s="92"/>
      <c r="BO80" s="94"/>
      <c r="BP80" s="94"/>
      <c r="BQ80" s="88"/>
      <c r="BR80" s="93"/>
      <c r="BS80" s="93"/>
      <c r="BT80" s="93"/>
      <c r="BU80" s="93"/>
      <c r="BV80" s="59">
        <f t="shared" si="234"/>
        <v>0</v>
      </c>
      <c r="BX80" s="88">
        <v>4</v>
      </c>
      <c r="BY80" s="89"/>
      <c r="BZ80" s="94"/>
      <c r="CA80" s="94"/>
      <c r="CB80" s="94"/>
      <c r="CC80" s="92"/>
      <c r="CD80" s="94"/>
      <c r="CE80" s="94"/>
      <c r="CF80" s="88"/>
      <c r="CG80" s="93"/>
      <c r="CH80" s="93"/>
      <c r="CI80" s="93"/>
      <c r="CJ80" s="93"/>
      <c r="CK80" s="59">
        <f t="shared" si="235"/>
        <v>0</v>
      </c>
      <c r="CM80" s="88">
        <v>4</v>
      </c>
      <c r="CN80" s="89"/>
      <c r="CO80" s="94"/>
      <c r="CP80" s="94"/>
      <c r="CQ80" s="94"/>
      <c r="CR80" s="92"/>
      <c r="CS80" s="94"/>
      <c r="CT80" s="94"/>
      <c r="CU80" s="88"/>
      <c r="CV80" s="93"/>
      <c r="CW80" s="93"/>
      <c r="CX80" s="93"/>
      <c r="CY80" s="93"/>
      <c r="CZ80" s="59">
        <f t="shared" si="236"/>
        <v>0</v>
      </c>
      <c r="DB80" s="88">
        <v>4</v>
      </c>
      <c r="DC80" s="89"/>
      <c r="DD80" s="94"/>
      <c r="DE80" s="94"/>
      <c r="DF80" s="94"/>
      <c r="DG80" s="92"/>
      <c r="DH80" s="94"/>
      <c r="DI80" s="94"/>
      <c r="DJ80" s="88"/>
      <c r="DK80" s="93"/>
      <c r="DL80" s="93"/>
      <c r="DM80" s="93"/>
      <c r="DN80" s="93"/>
      <c r="DO80" s="59">
        <f t="shared" si="237"/>
        <v>0</v>
      </c>
      <c r="DQ80" s="88">
        <v>4</v>
      </c>
      <c r="DR80" s="89"/>
      <c r="DS80" s="94"/>
      <c r="DT80" s="94"/>
      <c r="DU80" s="94"/>
      <c r="DV80" s="92"/>
      <c r="DW80" s="94"/>
      <c r="DX80" s="94"/>
      <c r="DY80" s="88"/>
      <c r="DZ80" s="93"/>
      <c r="EA80" s="93"/>
      <c r="EB80" s="93"/>
      <c r="EC80" s="93"/>
      <c r="ED80" s="59">
        <f t="shared" si="238"/>
        <v>0</v>
      </c>
      <c r="EF80" s="88">
        <v>4</v>
      </c>
      <c r="EG80" s="89"/>
      <c r="EH80" s="94"/>
      <c r="EI80" s="94"/>
      <c r="EJ80" s="94"/>
      <c r="EK80" s="92"/>
      <c r="EL80" s="94"/>
      <c r="EM80" s="94"/>
      <c r="EN80" s="88"/>
      <c r="EO80" s="93"/>
      <c r="EP80" s="93"/>
      <c r="EQ80" s="93"/>
      <c r="ER80" s="93"/>
      <c r="ES80" s="59">
        <f t="shared" si="239"/>
        <v>0</v>
      </c>
      <c r="EU80" s="88">
        <v>4</v>
      </c>
      <c r="EV80" s="89"/>
      <c r="EW80" s="94"/>
      <c r="EX80" s="94"/>
      <c r="EY80" s="94"/>
      <c r="EZ80" s="92"/>
      <c r="FA80" s="94"/>
      <c r="FB80" s="94"/>
      <c r="FC80" s="88"/>
      <c r="FD80" s="93"/>
      <c r="FE80" s="93"/>
      <c r="FF80" s="93"/>
      <c r="FG80" s="93"/>
      <c r="FH80" s="59">
        <f t="shared" si="240"/>
        <v>0</v>
      </c>
      <c r="FJ80" s="88">
        <v>4</v>
      </c>
      <c r="FK80" s="89"/>
      <c r="FL80" s="94"/>
      <c r="FM80" s="94"/>
      <c r="FN80" s="94"/>
      <c r="FO80" s="92"/>
      <c r="FP80" s="94"/>
      <c r="FQ80" s="94"/>
      <c r="FR80" s="88"/>
      <c r="FS80" s="93"/>
      <c r="FT80" s="93"/>
      <c r="FU80" s="93"/>
      <c r="FV80" s="93"/>
      <c r="FW80" s="59">
        <f t="shared" si="241"/>
        <v>0</v>
      </c>
      <c r="FY80" s="88">
        <v>4</v>
      </c>
      <c r="FZ80" s="89"/>
      <c r="GA80" s="94"/>
      <c r="GB80" s="94"/>
      <c r="GC80" s="94"/>
      <c r="GD80" s="92"/>
      <c r="GE80" s="94"/>
      <c r="GF80" s="94"/>
      <c r="GG80" s="88"/>
      <c r="GH80" s="93"/>
      <c r="GI80" s="93"/>
      <c r="GJ80" s="93"/>
      <c r="GK80" s="93"/>
      <c r="GL80" s="59">
        <f t="shared" si="242"/>
        <v>0</v>
      </c>
      <c r="GN80" s="88">
        <v>4</v>
      </c>
      <c r="GO80" s="89"/>
      <c r="GP80" s="94"/>
      <c r="GQ80" s="94"/>
      <c r="GR80" s="94"/>
      <c r="GS80" s="92"/>
      <c r="GT80" s="94"/>
      <c r="GU80" s="94"/>
      <c r="GV80" s="88"/>
      <c r="GW80" s="93"/>
      <c r="GX80" s="93"/>
      <c r="GY80" s="93"/>
      <c r="GZ80" s="93"/>
      <c r="HA80" s="59">
        <f t="shared" si="243"/>
        <v>0</v>
      </c>
      <c r="HC80" s="88">
        <v>4</v>
      </c>
      <c r="HD80" s="89"/>
      <c r="HE80" s="94"/>
      <c r="HF80" s="94"/>
      <c r="HG80" s="94"/>
      <c r="HH80" s="92"/>
      <c r="HI80" s="94"/>
      <c r="HJ80" s="94"/>
      <c r="HK80" s="88"/>
      <c r="HL80" s="93"/>
      <c r="HM80" s="93"/>
      <c r="HN80" s="93"/>
      <c r="HO80" s="93"/>
      <c r="HP80" s="59">
        <f t="shared" si="244"/>
        <v>0</v>
      </c>
      <c r="HR80" s="88">
        <v>4</v>
      </c>
      <c r="HS80" s="89"/>
      <c r="HT80" s="94"/>
      <c r="HU80" s="94"/>
      <c r="HV80" s="94"/>
      <c r="HW80" s="92"/>
      <c r="HX80" s="94"/>
      <c r="HY80" s="94"/>
      <c r="HZ80" s="88"/>
      <c r="IA80" s="93"/>
      <c r="IB80" s="93"/>
      <c r="IC80" s="93"/>
      <c r="ID80" s="93"/>
      <c r="IE80" s="59">
        <f t="shared" si="245"/>
        <v>0</v>
      </c>
      <c r="IG80" s="88">
        <v>4</v>
      </c>
      <c r="IH80" s="89"/>
      <c r="II80" s="94"/>
      <c r="IJ80" s="94"/>
      <c r="IK80" s="94"/>
      <c r="IL80" s="92"/>
      <c r="IM80" s="94"/>
      <c r="IN80" s="94"/>
      <c r="IO80" s="88"/>
      <c r="IP80" s="93"/>
      <c r="IQ80" s="93"/>
      <c r="IR80" s="93"/>
      <c r="IS80" s="93"/>
      <c r="IT80" s="59">
        <f t="shared" si="246"/>
        <v>0</v>
      </c>
      <c r="IV80" s="88">
        <v>4</v>
      </c>
      <c r="IW80" s="89"/>
      <c r="IX80" s="94"/>
      <c r="IY80" s="94"/>
      <c r="IZ80" s="94"/>
      <c r="JA80" s="92"/>
      <c r="JB80" s="94"/>
      <c r="JC80" s="94"/>
      <c r="JD80" s="88"/>
      <c r="JE80" s="93"/>
      <c r="JF80" s="93"/>
      <c r="JG80" s="93"/>
      <c r="JH80" s="93"/>
      <c r="JI80" s="59">
        <f t="shared" si="247"/>
        <v>0</v>
      </c>
      <c r="JK80" s="88">
        <v>4</v>
      </c>
      <c r="JL80" s="89"/>
      <c r="JM80" s="94"/>
      <c r="JN80" s="94"/>
      <c r="JO80" s="94"/>
      <c r="JP80" s="92"/>
      <c r="JQ80" s="94"/>
      <c r="JR80" s="94"/>
      <c r="JS80" s="88"/>
      <c r="JT80" s="93"/>
      <c r="JU80" s="93"/>
      <c r="JV80" s="93"/>
      <c r="JW80" s="93"/>
      <c r="JX80" s="59">
        <f t="shared" si="248"/>
        <v>0</v>
      </c>
      <c r="LS80" s="88">
        <v>4</v>
      </c>
      <c r="LT80" s="89"/>
      <c r="LU80" s="94"/>
      <c r="LV80" s="94"/>
      <c r="LW80" s="94"/>
      <c r="LX80" s="92"/>
      <c r="LY80" s="94"/>
      <c r="LZ80" s="94"/>
      <c r="MA80" s="88"/>
      <c r="MB80" s="93"/>
      <c r="MC80" s="93"/>
      <c r="MD80" s="93"/>
      <c r="ME80" s="93"/>
      <c r="MF80" s="59">
        <f t="shared" si="249"/>
        <v>0</v>
      </c>
      <c r="MH80" s="88">
        <v>4</v>
      </c>
      <c r="MI80" s="89"/>
      <c r="MJ80" s="94"/>
      <c r="MK80" s="94"/>
      <c r="ML80" s="94"/>
      <c r="MM80" s="92"/>
      <c r="MN80" s="94"/>
      <c r="MO80" s="94"/>
      <c r="MP80" s="88"/>
      <c r="MQ80" s="93"/>
      <c r="MR80" s="93"/>
      <c r="MS80" s="93"/>
      <c r="MT80" s="93"/>
      <c r="MU80" s="59">
        <f t="shared" si="250"/>
        <v>0</v>
      </c>
      <c r="MW80" s="88">
        <v>4</v>
      </c>
      <c r="MX80" s="89"/>
      <c r="MY80" s="94"/>
      <c r="MZ80" s="94"/>
      <c r="NA80" s="94"/>
      <c r="NB80" s="92"/>
      <c r="NC80" s="94"/>
      <c r="ND80" s="94"/>
      <c r="NE80" s="88"/>
      <c r="NF80" s="93"/>
      <c r="NG80" s="93"/>
      <c r="NH80" s="93"/>
      <c r="NI80" s="93"/>
      <c r="NJ80" s="59">
        <f t="shared" si="251"/>
        <v>0</v>
      </c>
      <c r="NL80" s="88">
        <v>4</v>
      </c>
      <c r="NM80" s="89"/>
      <c r="NN80" s="94"/>
      <c r="NO80" s="94"/>
      <c r="NP80" s="94"/>
      <c r="NQ80" s="92"/>
      <c r="NR80" s="94"/>
      <c r="NS80" s="94"/>
      <c r="NT80" s="88"/>
      <c r="NU80" s="93"/>
      <c r="NV80" s="93"/>
      <c r="NW80" s="93"/>
      <c r="NX80" s="93"/>
      <c r="NY80" s="59">
        <f t="shared" si="252"/>
        <v>0</v>
      </c>
      <c r="OA80" s="88">
        <v>4</v>
      </c>
      <c r="OB80" s="89"/>
      <c r="OC80" s="94"/>
      <c r="OD80" s="94"/>
      <c r="OE80" s="94"/>
      <c r="OF80" s="92"/>
      <c r="OG80" s="94"/>
      <c r="OH80" s="94"/>
      <c r="OI80" s="88"/>
      <c r="OJ80" s="93"/>
      <c r="OK80" s="93"/>
      <c r="OL80" s="93"/>
      <c r="OM80" s="93"/>
      <c r="ON80" s="59">
        <f t="shared" si="253"/>
        <v>0</v>
      </c>
      <c r="OP80" s="88">
        <v>4</v>
      </c>
      <c r="OQ80" s="89"/>
      <c r="OR80" s="94"/>
      <c r="OS80" s="94"/>
      <c r="OT80" s="94"/>
      <c r="OU80" s="92"/>
      <c r="OV80" s="94"/>
      <c r="OW80" s="94"/>
      <c r="OX80" s="88"/>
      <c r="OY80" s="93"/>
      <c r="OZ80" s="93"/>
      <c r="PA80" s="93"/>
      <c r="PB80" s="93"/>
      <c r="PC80" s="59">
        <f t="shared" si="254"/>
        <v>0</v>
      </c>
      <c r="PE80" s="88">
        <v>4</v>
      </c>
      <c r="PF80" s="89"/>
      <c r="PG80" s="94"/>
      <c r="PH80" s="94"/>
      <c r="PI80" s="94"/>
      <c r="PJ80" s="92"/>
      <c r="PK80" s="94"/>
      <c r="PL80" s="94"/>
      <c r="PM80" s="88"/>
      <c r="PN80" s="93"/>
      <c r="PO80" s="93"/>
      <c r="PP80" s="93"/>
      <c r="PQ80" s="93"/>
      <c r="PR80" s="59">
        <f t="shared" si="255"/>
        <v>0</v>
      </c>
      <c r="PT80" s="88">
        <v>4</v>
      </c>
      <c r="PU80" s="89"/>
      <c r="PV80" s="94"/>
      <c r="PW80" s="94"/>
      <c r="PX80" s="88"/>
      <c r="PY80" s="93"/>
      <c r="PZ80" s="93"/>
      <c r="QA80" s="441"/>
      <c r="QB80" s="93"/>
      <c r="QC80" s="59">
        <f t="shared" si="256"/>
        <v>0</v>
      </c>
    </row>
    <row r="81" spans="1:445" hidden="1">
      <c r="A81" s="88">
        <v>5</v>
      </c>
      <c r="B81" s="89"/>
      <c r="C81" s="94"/>
      <c r="D81" s="94"/>
      <c r="E81" s="94"/>
      <c r="F81" s="92"/>
      <c r="G81" s="94"/>
      <c r="H81" s="94"/>
      <c r="I81" s="88"/>
      <c r="J81" s="93"/>
      <c r="K81" s="93"/>
      <c r="L81" s="93"/>
      <c r="M81" s="93"/>
      <c r="N81" s="59">
        <f t="shared" si="230"/>
        <v>0</v>
      </c>
      <c r="P81" s="88">
        <v>5</v>
      </c>
      <c r="Q81" s="89"/>
      <c r="R81" s="94"/>
      <c r="S81" s="94"/>
      <c r="T81" s="94"/>
      <c r="U81" s="92"/>
      <c r="V81" s="94"/>
      <c r="W81" s="94"/>
      <c r="X81" s="88"/>
      <c r="Y81" s="93"/>
      <c r="Z81" s="93"/>
      <c r="AA81" s="93"/>
      <c r="AB81" s="93"/>
      <c r="AC81" s="59">
        <f t="shared" si="231"/>
        <v>0</v>
      </c>
      <c r="AE81" s="88">
        <v>5</v>
      </c>
      <c r="AF81" s="89"/>
      <c r="AG81" s="94"/>
      <c r="AH81" s="94"/>
      <c r="AI81" s="94"/>
      <c r="AJ81" s="92"/>
      <c r="AK81" s="94"/>
      <c r="AL81" s="94"/>
      <c r="AM81" s="88"/>
      <c r="AN81" s="93"/>
      <c r="AO81" s="93"/>
      <c r="AP81" s="93"/>
      <c r="AQ81" s="93"/>
      <c r="AR81" s="59">
        <f t="shared" si="232"/>
        <v>0</v>
      </c>
      <c r="AT81" s="88">
        <v>5</v>
      </c>
      <c r="AU81" s="89"/>
      <c r="AV81" s="94"/>
      <c r="AW81" s="94"/>
      <c r="AX81" s="94"/>
      <c r="AY81" s="92"/>
      <c r="AZ81" s="94"/>
      <c r="BA81" s="94"/>
      <c r="BB81" s="88"/>
      <c r="BC81" s="93"/>
      <c r="BD81" s="93"/>
      <c r="BE81" s="93"/>
      <c r="BF81" s="93"/>
      <c r="BG81" s="59">
        <f t="shared" si="233"/>
        <v>0</v>
      </c>
      <c r="BI81" s="88">
        <v>5</v>
      </c>
      <c r="BJ81" s="89"/>
      <c r="BK81" s="94"/>
      <c r="BL81" s="94"/>
      <c r="BM81" s="94"/>
      <c r="BN81" s="92"/>
      <c r="BO81" s="94"/>
      <c r="BP81" s="94"/>
      <c r="BQ81" s="88"/>
      <c r="BR81" s="93"/>
      <c r="BS81" s="93"/>
      <c r="BT81" s="93"/>
      <c r="BU81" s="93"/>
      <c r="BV81" s="59">
        <f t="shared" si="234"/>
        <v>0</v>
      </c>
      <c r="BX81" s="88">
        <v>5</v>
      </c>
      <c r="BY81" s="89"/>
      <c r="BZ81" s="94"/>
      <c r="CA81" s="94"/>
      <c r="CB81" s="94"/>
      <c r="CC81" s="92"/>
      <c r="CD81" s="94"/>
      <c r="CE81" s="94"/>
      <c r="CF81" s="88"/>
      <c r="CG81" s="93"/>
      <c r="CH81" s="93"/>
      <c r="CI81" s="93"/>
      <c r="CJ81" s="93"/>
      <c r="CK81" s="59">
        <f t="shared" si="235"/>
        <v>0</v>
      </c>
      <c r="CM81" s="88">
        <v>5</v>
      </c>
      <c r="CN81" s="89"/>
      <c r="CO81" s="94"/>
      <c r="CP81" s="94"/>
      <c r="CQ81" s="94"/>
      <c r="CR81" s="92"/>
      <c r="CS81" s="94"/>
      <c r="CT81" s="94"/>
      <c r="CU81" s="88"/>
      <c r="CV81" s="93"/>
      <c r="CW81" s="93"/>
      <c r="CX81" s="93"/>
      <c r="CY81" s="93"/>
      <c r="CZ81" s="59">
        <f t="shared" si="236"/>
        <v>0</v>
      </c>
      <c r="DB81" s="88">
        <v>5</v>
      </c>
      <c r="DC81" s="89"/>
      <c r="DD81" s="94"/>
      <c r="DE81" s="94"/>
      <c r="DF81" s="94"/>
      <c r="DG81" s="92"/>
      <c r="DH81" s="94"/>
      <c r="DI81" s="94"/>
      <c r="DJ81" s="88"/>
      <c r="DK81" s="93"/>
      <c r="DL81" s="93"/>
      <c r="DM81" s="93"/>
      <c r="DN81" s="93"/>
      <c r="DO81" s="59">
        <f t="shared" si="237"/>
        <v>0</v>
      </c>
      <c r="DQ81" s="88">
        <v>5</v>
      </c>
      <c r="DR81" s="89"/>
      <c r="DS81" s="94"/>
      <c r="DT81" s="94"/>
      <c r="DU81" s="94"/>
      <c r="DV81" s="92"/>
      <c r="DW81" s="94"/>
      <c r="DX81" s="94"/>
      <c r="DY81" s="88"/>
      <c r="DZ81" s="93"/>
      <c r="EA81" s="93"/>
      <c r="EB81" s="93"/>
      <c r="EC81" s="93"/>
      <c r="ED81" s="59">
        <f t="shared" si="238"/>
        <v>0</v>
      </c>
      <c r="EF81" s="88">
        <v>5</v>
      </c>
      <c r="EG81" s="89"/>
      <c r="EH81" s="94"/>
      <c r="EI81" s="94"/>
      <c r="EJ81" s="94"/>
      <c r="EK81" s="92"/>
      <c r="EL81" s="94"/>
      <c r="EM81" s="94"/>
      <c r="EN81" s="88"/>
      <c r="EO81" s="93"/>
      <c r="EP81" s="93"/>
      <c r="EQ81" s="93"/>
      <c r="ER81" s="93"/>
      <c r="ES81" s="59">
        <f t="shared" si="239"/>
        <v>0</v>
      </c>
      <c r="EU81" s="88">
        <v>5</v>
      </c>
      <c r="EV81" s="89"/>
      <c r="EW81" s="94"/>
      <c r="EX81" s="94"/>
      <c r="EY81" s="94"/>
      <c r="EZ81" s="92"/>
      <c r="FA81" s="94"/>
      <c r="FB81" s="94"/>
      <c r="FC81" s="88"/>
      <c r="FD81" s="93"/>
      <c r="FE81" s="93"/>
      <c r="FF81" s="93"/>
      <c r="FG81" s="93"/>
      <c r="FH81" s="59">
        <f t="shared" si="240"/>
        <v>0</v>
      </c>
      <c r="FJ81" s="88">
        <v>5</v>
      </c>
      <c r="FK81" s="89"/>
      <c r="FL81" s="94"/>
      <c r="FM81" s="94"/>
      <c r="FN81" s="94"/>
      <c r="FO81" s="92"/>
      <c r="FP81" s="94"/>
      <c r="FQ81" s="94"/>
      <c r="FR81" s="88"/>
      <c r="FS81" s="93"/>
      <c r="FT81" s="93"/>
      <c r="FU81" s="93"/>
      <c r="FV81" s="93"/>
      <c r="FW81" s="59">
        <f t="shared" si="241"/>
        <v>0</v>
      </c>
      <c r="FY81" s="88">
        <v>5</v>
      </c>
      <c r="FZ81" s="89"/>
      <c r="GA81" s="94"/>
      <c r="GB81" s="94"/>
      <c r="GC81" s="94"/>
      <c r="GD81" s="92"/>
      <c r="GE81" s="94"/>
      <c r="GF81" s="94"/>
      <c r="GG81" s="88"/>
      <c r="GH81" s="93"/>
      <c r="GI81" s="93"/>
      <c r="GJ81" s="93"/>
      <c r="GK81" s="93"/>
      <c r="GL81" s="59">
        <f t="shared" si="242"/>
        <v>0</v>
      </c>
      <c r="GN81" s="88">
        <v>5</v>
      </c>
      <c r="GO81" s="89"/>
      <c r="GP81" s="94"/>
      <c r="GQ81" s="94"/>
      <c r="GR81" s="94"/>
      <c r="GS81" s="92"/>
      <c r="GT81" s="94"/>
      <c r="GU81" s="94"/>
      <c r="GV81" s="88"/>
      <c r="GW81" s="93"/>
      <c r="GX81" s="93"/>
      <c r="GY81" s="93"/>
      <c r="GZ81" s="93"/>
      <c r="HA81" s="59">
        <f t="shared" si="243"/>
        <v>0</v>
      </c>
      <c r="HC81" s="88">
        <v>5</v>
      </c>
      <c r="HD81" s="89"/>
      <c r="HE81" s="94"/>
      <c r="HF81" s="94"/>
      <c r="HG81" s="94"/>
      <c r="HH81" s="92"/>
      <c r="HI81" s="94"/>
      <c r="HJ81" s="94"/>
      <c r="HK81" s="88"/>
      <c r="HL81" s="93"/>
      <c r="HM81" s="93"/>
      <c r="HN81" s="93"/>
      <c r="HO81" s="93"/>
      <c r="HP81" s="59">
        <f t="shared" si="244"/>
        <v>0</v>
      </c>
      <c r="HR81" s="88">
        <v>5</v>
      </c>
      <c r="HS81" s="89"/>
      <c r="HT81" s="94"/>
      <c r="HU81" s="94"/>
      <c r="HV81" s="94"/>
      <c r="HW81" s="92"/>
      <c r="HX81" s="94"/>
      <c r="HY81" s="94"/>
      <c r="HZ81" s="88"/>
      <c r="IA81" s="93"/>
      <c r="IB81" s="93"/>
      <c r="IC81" s="93"/>
      <c r="ID81" s="93"/>
      <c r="IE81" s="59">
        <f t="shared" si="245"/>
        <v>0</v>
      </c>
      <c r="IG81" s="88">
        <v>5</v>
      </c>
      <c r="IH81" s="89"/>
      <c r="II81" s="94"/>
      <c r="IJ81" s="94"/>
      <c r="IK81" s="94"/>
      <c r="IL81" s="92"/>
      <c r="IM81" s="94"/>
      <c r="IN81" s="94"/>
      <c r="IO81" s="88"/>
      <c r="IP81" s="93"/>
      <c r="IQ81" s="93"/>
      <c r="IR81" s="93"/>
      <c r="IS81" s="93"/>
      <c r="IT81" s="59">
        <f t="shared" si="246"/>
        <v>0</v>
      </c>
      <c r="IV81" s="88">
        <v>5</v>
      </c>
      <c r="IW81" s="89"/>
      <c r="IX81" s="94"/>
      <c r="IY81" s="94"/>
      <c r="IZ81" s="94"/>
      <c r="JA81" s="92"/>
      <c r="JB81" s="94"/>
      <c r="JC81" s="94"/>
      <c r="JD81" s="88"/>
      <c r="JE81" s="93"/>
      <c r="JF81" s="93"/>
      <c r="JG81" s="93"/>
      <c r="JH81" s="93"/>
      <c r="JI81" s="59">
        <f t="shared" si="247"/>
        <v>0</v>
      </c>
      <c r="JK81" s="88">
        <v>5</v>
      </c>
      <c r="JL81" s="89"/>
      <c r="JM81" s="94"/>
      <c r="JN81" s="94"/>
      <c r="JO81" s="94"/>
      <c r="JP81" s="92"/>
      <c r="JQ81" s="94"/>
      <c r="JR81" s="94"/>
      <c r="JS81" s="88"/>
      <c r="JT81" s="93"/>
      <c r="JU81" s="93"/>
      <c r="JV81" s="93"/>
      <c r="JW81" s="93"/>
      <c r="JX81" s="59">
        <f t="shared" si="248"/>
        <v>0</v>
      </c>
      <c r="LS81" s="88">
        <v>5</v>
      </c>
      <c r="LT81" s="89"/>
      <c r="LU81" s="94"/>
      <c r="LV81" s="94"/>
      <c r="LW81" s="94"/>
      <c r="LX81" s="92"/>
      <c r="LY81" s="94"/>
      <c r="LZ81" s="94"/>
      <c r="MA81" s="88"/>
      <c r="MB81" s="93"/>
      <c r="MC81" s="93"/>
      <c r="MD81" s="93"/>
      <c r="ME81" s="93"/>
      <c r="MF81" s="59">
        <f t="shared" si="249"/>
        <v>0</v>
      </c>
      <c r="MH81" s="88">
        <v>5</v>
      </c>
      <c r="MI81" s="89"/>
      <c r="MJ81" s="94"/>
      <c r="MK81" s="94"/>
      <c r="ML81" s="94"/>
      <c r="MM81" s="92"/>
      <c r="MN81" s="94"/>
      <c r="MO81" s="94"/>
      <c r="MP81" s="88"/>
      <c r="MQ81" s="93"/>
      <c r="MR81" s="93"/>
      <c r="MS81" s="93"/>
      <c r="MT81" s="93"/>
      <c r="MU81" s="59">
        <f t="shared" si="250"/>
        <v>0</v>
      </c>
      <c r="MW81" s="88">
        <v>5</v>
      </c>
      <c r="MX81" s="89"/>
      <c r="MY81" s="94"/>
      <c r="MZ81" s="94"/>
      <c r="NA81" s="94"/>
      <c r="NB81" s="92"/>
      <c r="NC81" s="94"/>
      <c r="ND81" s="94"/>
      <c r="NE81" s="88"/>
      <c r="NF81" s="93"/>
      <c r="NG81" s="93"/>
      <c r="NH81" s="93"/>
      <c r="NI81" s="93"/>
      <c r="NJ81" s="59">
        <f t="shared" si="251"/>
        <v>0</v>
      </c>
      <c r="NL81" s="88">
        <v>5</v>
      </c>
      <c r="NM81" s="89"/>
      <c r="NN81" s="94"/>
      <c r="NO81" s="94"/>
      <c r="NP81" s="94"/>
      <c r="NQ81" s="92"/>
      <c r="NR81" s="94"/>
      <c r="NS81" s="94"/>
      <c r="NT81" s="88"/>
      <c r="NU81" s="93"/>
      <c r="NV81" s="93"/>
      <c r="NW81" s="93"/>
      <c r="NX81" s="93"/>
      <c r="NY81" s="59">
        <f t="shared" si="252"/>
        <v>0</v>
      </c>
      <c r="OA81" s="88">
        <v>5</v>
      </c>
      <c r="OB81" s="89"/>
      <c r="OC81" s="94"/>
      <c r="OD81" s="94"/>
      <c r="OE81" s="94"/>
      <c r="OF81" s="92"/>
      <c r="OG81" s="94"/>
      <c r="OH81" s="94"/>
      <c r="OI81" s="88"/>
      <c r="OJ81" s="93"/>
      <c r="OK81" s="93"/>
      <c r="OL81" s="93"/>
      <c r="OM81" s="93"/>
      <c r="ON81" s="59">
        <f t="shared" si="253"/>
        <v>0</v>
      </c>
      <c r="OP81" s="88">
        <v>5</v>
      </c>
      <c r="OQ81" s="89"/>
      <c r="OR81" s="94"/>
      <c r="OS81" s="94"/>
      <c r="OT81" s="94"/>
      <c r="OU81" s="92"/>
      <c r="OV81" s="94"/>
      <c r="OW81" s="94"/>
      <c r="OX81" s="88"/>
      <c r="OY81" s="93"/>
      <c r="OZ81" s="93"/>
      <c r="PA81" s="93"/>
      <c r="PB81" s="93"/>
      <c r="PC81" s="59">
        <f t="shared" si="254"/>
        <v>0</v>
      </c>
      <c r="PE81" s="88">
        <v>5</v>
      </c>
      <c r="PF81" s="89"/>
      <c r="PG81" s="94"/>
      <c r="PH81" s="94"/>
      <c r="PI81" s="94"/>
      <c r="PJ81" s="92"/>
      <c r="PK81" s="94"/>
      <c r="PL81" s="94"/>
      <c r="PM81" s="88"/>
      <c r="PN81" s="93"/>
      <c r="PO81" s="93"/>
      <c r="PP81" s="93"/>
      <c r="PQ81" s="93"/>
      <c r="PR81" s="59">
        <f t="shared" si="255"/>
        <v>0</v>
      </c>
      <c r="PT81" s="88">
        <v>5</v>
      </c>
      <c r="PU81" s="89"/>
      <c r="PV81" s="94"/>
      <c r="PW81" s="94"/>
      <c r="PX81" s="88"/>
      <c r="PY81" s="93"/>
      <c r="PZ81" s="93"/>
      <c r="QA81" s="441"/>
      <c r="QB81" s="93"/>
      <c r="QC81" s="59">
        <f t="shared" si="256"/>
        <v>0</v>
      </c>
    </row>
    <row r="82" spans="1:445" hidden="1">
      <c r="A82" s="88">
        <v>6</v>
      </c>
      <c r="B82" s="89"/>
      <c r="C82" s="94"/>
      <c r="D82" s="94"/>
      <c r="E82" s="94"/>
      <c r="F82" s="92"/>
      <c r="G82" s="94"/>
      <c r="H82" s="94"/>
      <c r="I82" s="88"/>
      <c r="J82" s="93"/>
      <c r="K82" s="93"/>
      <c r="L82" s="93"/>
      <c r="M82" s="93"/>
      <c r="N82" s="59">
        <f t="shared" si="230"/>
        <v>0</v>
      </c>
      <c r="P82" s="88">
        <v>6</v>
      </c>
      <c r="Q82" s="89"/>
      <c r="R82" s="94"/>
      <c r="S82" s="94"/>
      <c r="T82" s="94"/>
      <c r="U82" s="92"/>
      <c r="V82" s="94"/>
      <c r="W82" s="94"/>
      <c r="X82" s="88"/>
      <c r="Y82" s="93"/>
      <c r="Z82" s="93"/>
      <c r="AA82" s="93"/>
      <c r="AB82" s="93"/>
      <c r="AC82" s="59">
        <f t="shared" si="231"/>
        <v>0</v>
      </c>
      <c r="AE82" s="88">
        <v>6</v>
      </c>
      <c r="AF82" s="89"/>
      <c r="AG82" s="94"/>
      <c r="AH82" s="94"/>
      <c r="AI82" s="94"/>
      <c r="AJ82" s="92"/>
      <c r="AK82" s="94"/>
      <c r="AL82" s="94"/>
      <c r="AM82" s="88"/>
      <c r="AN82" s="93"/>
      <c r="AO82" s="93"/>
      <c r="AP82" s="93"/>
      <c r="AQ82" s="93"/>
      <c r="AR82" s="59">
        <f t="shared" si="232"/>
        <v>0</v>
      </c>
      <c r="AT82" s="88">
        <v>6</v>
      </c>
      <c r="AU82" s="89"/>
      <c r="AV82" s="94"/>
      <c r="AW82" s="94"/>
      <c r="AX82" s="94"/>
      <c r="AY82" s="92"/>
      <c r="AZ82" s="94"/>
      <c r="BA82" s="94"/>
      <c r="BB82" s="88"/>
      <c r="BC82" s="93"/>
      <c r="BD82" s="93"/>
      <c r="BE82" s="93"/>
      <c r="BF82" s="93"/>
      <c r="BG82" s="59">
        <f t="shared" si="233"/>
        <v>0</v>
      </c>
      <c r="BI82" s="88">
        <v>6</v>
      </c>
      <c r="BJ82" s="89"/>
      <c r="BK82" s="94"/>
      <c r="BL82" s="94"/>
      <c r="BM82" s="94"/>
      <c r="BN82" s="92"/>
      <c r="BO82" s="94"/>
      <c r="BP82" s="94"/>
      <c r="BQ82" s="88"/>
      <c r="BR82" s="93"/>
      <c r="BS82" s="93"/>
      <c r="BT82" s="93"/>
      <c r="BU82" s="93"/>
      <c r="BV82" s="59">
        <f t="shared" si="234"/>
        <v>0</v>
      </c>
      <c r="BX82" s="88">
        <v>6</v>
      </c>
      <c r="BY82" s="89"/>
      <c r="BZ82" s="94"/>
      <c r="CA82" s="94"/>
      <c r="CB82" s="94"/>
      <c r="CC82" s="92"/>
      <c r="CD82" s="94"/>
      <c r="CE82" s="94"/>
      <c r="CF82" s="88"/>
      <c r="CG82" s="93"/>
      <c r="CH82" s="93"/>
      <c r="CI82" s="93"/>
      <c r="CJ82" s="93"/>
      <c r="CK82" s="59">
        <f t="shared" si="235"/>
        <v>0</v>
      </c>
      <c r="CM82" s="88">
        <v>6</v>
      </c>
      <c r="CN82" s="89"/>
      <c r="CO82" s="94"/>
      <c r="CP82" s="94"/>
      <c r="CQ82" s="94"/>
      <c r="CR82" s="92"/>
      <c r="CS82" s="94"/>
      <c r="CT82" s="94"/>
      <c r="CU82" s="88"/>
      <c r="CV82" s="93"/>
      <c r="CW82" s="93"/>
      <c r="CX82" s="93"/>
      <c r="CY82" s="93"/>
      <c r="CZ82" s="59">
        <f t="shared" si="236"/>
        <v>0</v>
      </c>
      <c r="DB82" s="88">
        <v>6</v>
      </c>
      <c r="DC82" s="89"/>
      <c r="DD82" s="94"/>
      <c r="DE82" s="94"/>
      <c r="DF82" s="94"/>
      <c r="DG82" s="92"/>
      <c r="DH82" s="94"/>
      <c r="DI82" s="94"/>
      <c r="DJ82" s="88"/>
      <c r="DK82" s="93"/>
      <c r="DL82" s="93"/>
      <c r="DM82" s="93"/>
      <c r="DN82" s="93"/>
      <c r="DO82" s="59">
        <f t="shared" si="237"/>
        <v>0</v>
      </c>
      <c r="DQ82" s="88">
        <v>6</v>
      </c>
      <c r="DR82" s="89"/>
      <c r="DS82" s="94"/>
      <c r="DT82" s="94"/>
      <c r="DU82" s="94"/>
      <c r="DV82" s="92"/>
      <c r="DW82" s="94"/>
      <c r="DX82" s="94"/>
      <c r="DY82" s="88"/>
      <c r="DZ82" s="93"/>
      <c r="EA82" s="93"/>
      <c r="EB82" s="93"/>
      <c r="EC82" s="93"/>
      <c r="ED82" s="59">
        <f t="shared" si="238"/>
        <v>0</v>
      </c>
      <c r="EF82" s="88">
        <v>6</v>
      </c>
      <c r="EG82" s="89"/>
      <c r="EH82" s="94"/>
      <c r="EI82" s="94"/>
      <c r="EJ82" s="94"/>
      <c r="EK82" s="92"/>
      <c r="EL82" s="94"/>
      <c r="EM82" s="94"/>
      <c r="EN82" s="88"/>
      <c r="EO82" s="93"/>
      <c r="EP82" s="93"/>
      <c r="EQ82" s="93"/>
      <c r="ER82" s="93"/>
      <c r="ES82" s="59">
        <f t="shared" si="239"/>
        <v>0</v>
      </c>
      <c r="EU82" s="88">
        <v>6</v>
      </c>
      <c r="EV82" s="89"/>
      <c r="EW82" s="94"/>
      <c r="EX82" s="94"/>
      <c r="EY82" s="94"/>
      <c r="EZ82" s="92"/>
      <c r="FA82" s="94"/>
      <c r="FB82" s="94"/>
      <c r="FC82" s="88"/>
      <c r="FD82" s="93"/>
      <c r="FE82" s="93"/>
      <c r="FF82" s="93"/>
      <c r="FG82" s="93"/>
      <c r="FH82" s="59">
        <f t="shared" si="240"/>
        <v>0</v>
      </c>
      <c r="FJ82" s="88">
        <v>6</v>
      </c>
      <c r="FK82" s="89"/>
      <c r="FL82" s="94"/>
      <c r="FM82" s="94"/>
      <c r="FN82" s="94"/>
      <c r="FO82" s="92"/>
      <c r="FP82" s="94"/>
      <c r="FQ82" s="94"/>
      <c r="FR82" s="88"/>
      <c r="FS82" s="93"/>
      <c r="FT82" s="93"/>
      <c r="FU82" s="93"/>
      <c r="FV82" s="93"/>
      <c r="FW82" s="59">
        <f t="shared" si="241"/>
        <v>0</v>
      </c>
      <c r="FY82" s="88">
        <v>6</v>
      </c>
      <c r="FZ82" s="89"/>
      <c r="GA82" s="94"/>
      <c r="GB82" s="94"/>
      <c r="GC82" s="94"/>
      <c r="GD82" s="92"/>
      <c r="GE82" s="94"/>
      <c r="GF82" s="94"/>
      <c r="GG82" s="88"/>
      <c r="GH82" s="93"/>
      <c r="GI82" s="93"/>
      <c r="GJ82" s="93"/>
      <c r="GK82" s="93"/>
      <c r="GL82" s="59">
        <f t="shared" si="242"/>
        <v>0</v>
      </c>
      <c r="GN82" s="88">
        <v>6</v>
      </c>
      <c r="GO82" s="89"/>
      <c r="GP82" s="94"/>
      <c r="GQ82" s="94"/>
      <c r="GR82" s="94"/>
      <c r="GS82" s="92"/>
      <c r="GT82" s="94"/>
      <c r="GU82" s="94"/>
      <c r="GV82" s="88"/>
      <c r="GW82" s="93"/>
      <c r="GX82" s="93"/>
      <c r="GY82" s="93"/>
      <c r="GZ82" s="93"/>
      <c r="HA82" s="59">
        <f t="shared" si="243"/>
        <v>0</v>
      </c>
      <c r="HC82" s="88">
        <v>6</v>
      </c>
      <c r="HD82" s="89"/>
      <c r="HE82" s="94"/>
      <c r="HF82" s="94"/>
      <c r="HG82" s="94"/>
      <c r="HH82" s="92"/>
      <c r="HI82" s="94"/>
      <c r="HJ82" s="94"/>
      <c r="HK82" s="88"/>
      <c r="HL82" s="93"/>
      <c r="HM82" s="93"/>
      <c r="HN82" s="93"/>
      <c r="HO82" s="93"/>
      <c r="HP82" s="59">
        <f t="shared" si="244"/>
        <v>0</v>
      </c>
      <c r="HR82" s="88">
        <v>6</v>
      </c>
      <c r="HS82" s="89"/>
      <c r="HT82" s="94"/>
      <c r="HU82" s="94"/>
      <c r="HV82" s="94"/>
      <c r="HW82" s="92"/>
      <c r="HX82" s="94"/>
      <c r="HY82" s="94"/>
      <c r="HZ82" s="88"/>
      <c r="IA82" s="93"/>
      <c r="IB82" s="93"/>
      <c r="IC82" s="93"/>
      <c r="ID82" s="93"/>
      <c r="IE82" s="59">
        <f t="shared" si="245"/>
        <v>0</v>
      </c>
      <c r="IG82" s="88">
        <v>6</v>
      </c>
      <c r="IH82" s="89"/>
      <c r="II82" s="94"/>
      <c r="IJ82" s="94"/>
      <c r="IK82" s="94"/>
      <c r="IL82" s="92"/>
      <c r="IM82" s="94"/>
      <c r="IN82" s="94"/>
      <c r="IO82" s="88"/>
      <c r="IP82" s="93"/>
      <c r="IQ82" s="93"/>
      <c r="IR82" s="93"/>
      <c r="IS82" s="93"/>
      <c r="IT82" s="59">
        <f t="shared" si="246"/>
        <v>0</v>
      </c>
      <c r="IV82" s="88">
        <v>6</v>
      </c>
      <c r="IW82" s="89"/>
      <c r="IX82" s="94"/>
      <c r="IY82" s="94"/>
      <c r="IZ82" s="94"/>
      <c r="JA82" s="92"/>
      <c r="JB82" s="94"/>
      <c r="JC82" s="94"/>
      <c r="JD82" s="88"/>
      <c r="JE82" s="93"/>
      <c r="JF82" s="93"/>
      <c r="JG82" s="93"/>
      <c r="JH82" s="93"/>
      <c r="JI82" s="59">
        <f t="shared" si="247"/>
        <v>0</v>
      </c>
      <c r="JK82" s="88">
        <v>6</v>
      </c>
      <c r="JL82" s="89"/>
      <c r="JM82" s="94"/>
      <c r="JN82" s="94"/>
      <c r="JO82" s="94"/>
      <c r="JP82" s="92"/>
      <c r="JQ82" s="94"/>
      <c r="JR82" s="94"/>
      <c r="JS82" s="88"/>
      <c r="JT82" s="93"/>
      <c r="JU82" s="93"/>
      <c r="JV82" s="93"/>
      <c r="JW82" s="93"/>
      <c r="JX82" s="59">
        <f t="shared" si="248"/>
        <v>0</v>
      </c>
      <c r="LS82" s="88">
        <v>6</v>
      </c>
      <c r="LT82" s="89"/>
      <c r="LU82" s="94"/>
      <c r="LV82" s="94"/>
      <c r="LW82" s="94"/>
      <c r="LX82" s="92"/>
      <c r="LY82" s="94"/>
      <c r="LZ82" s="94"/>
      <c r="MA82" s="88"/>
      <c r="MB82" s="93"/>
      <c r="MC82" s="93"/>
      <c r="MD82" s="93"/>
      <c r="ME82" s="93"/>
      <c r="MF82" s="59">
        <f t="shared" si="249"/>
        <v>0</v>
      </c>
      <c r="MH82" s="88">
        <v>6</v>
      </c>
      <c r="MI82" s="89"/>
      <c r="MJ82" s="94"/>
      <c r="MK82" s="94"/>
      <c r="ML82" s="94"/>
      <c r="MM82" s="92"/>
      <c r="MN82" s="94"/>
      <c r="MO82" s="94"/>
      <c r="MP82" s="88"/>
      <c r="MQ82" s="93"/>
      <c r="MR82" s="93"/>
      <c r="MS82" s="93"/>
      <c r="MT82" s="93"/>
      <c r="MU82" s="59">
        <f t="shared" si="250"/>
        <v>0</v>
      </c>
      <c r="MW82" s="88">
        <v>6</v>
      </c>
      <c r="MX82" s="89"/>
      <c r="MY82" s="94"/>
      <c r="MZ82" s="94"/>
      <c r="NA82" s="94"/>
      <c r="NB82" s="92"/>
      <c r="NC82" s="94"/>
      <c r="ND82" s="94"/>
      <c r="NE82" s="88"/>
      <c r="NF82" s="93"/>
      <c r="NG82" s="93"/>
      <c r="NH82" s="93"/>
      <c r="NI82" s="93"/>
      <c r="NJ82" s="59">
        <f t="shared" si="251"/>
        <v>0</v>
      </c>
      <c r="NL82" s="88">
        <v>6</v>
      </c>
      <c r="NM82" s="89"/>
      <c r="NN82" s="94"/>
      <c r="NO82" s="94"/>
      <c r="NP82" s="94"/>
      <c r="NQ82" s="92"/>
      <c r="NR82" s="94"/>
      <c r="NS82" s="94"/>
      <c r="NT82" s="88"/>
      <c r="NU82" s="93"/>
      <c r="NV82" s="93"/>
      <c r="NW82" s="93"/>
      <c r="NX82" s="93"/>
      <c r="NY82" s="59">
        <f t="shared" si="252"/>
        <v>0</v>
      </c>
      <c r="OA82" s="88">
        <v>6</v>
      </c>
      <c r="OB82" s="89"/>
      <c r="OC82" s="94"/>
      <c r="OD82" s="94"/>
      <c r="OE82" s="94"/>
      <c r="OF82" s="92"/>
      <c r="OG82" s="94"/>
      <c r="OH82" s="94"/>
      <c r="OI82" s="88"/>
      <c r="OJ82" s="93"/>
      <c r="OK82" s="93"/>
      <c r="OL82" s="93"/>
      <c r="OM82" s="93"/>
      <c r="ON82" s="59">
        <f t="shared" si="253"/>
        <v>0</v>
      </c>
      <c r="OP82" s="88">
        <v>6</v>
      </c>
      <c r="OQ82" s="89"/>
      <c r="OR82" s="94"/>
      <c r="OS82" s="94"/>
      <c r="OT82" s="94"/>
      <c r="OU82" s="92"/>
      <c r="OV82" s="94"/>
      <c r="OW82" s="94"/>
      <c r="OX82" s="88"/>
      <c r="OY82" s="93"/>
      <c r="OZ82" s="93"/>
      <c r="PA82" s="93"/>
      <c r="PB82" s="93"/>
      <c r="PC82" s="59">
        <f t="shared" si="254"/>
        <v>0</v>
      </c>
      <c r="PE82" s="88">
        <v>6</v>
      </c>
      <c r="PF82" s="89"/>
      <c r="PG82" s="94"/>
      <c r="PH82" s="94"/>
      <c r="PI82" s="94"/>
      <c r="PJ82" s="92"/>
      <c r="PK82" s="94"/>
      <c r="PL82" s="94"/>
      <c r="PM82" s="88"/>
      <c r="PN82" s="93"/>
      <c r="PO82" s="93"/>
      <c r="PP82" s="93"/>
      <c r="PQ82" s="93"/>
      <c r="PR82" s="59">
        <f t="shared" si="255"/>
        <v>0</v>
      </c>
      <c r="PT82" s="88">
        <v>6</v>
      </c>
      <c r="PU82" s="89"/>
      <c r="PV82" s="94"/>
      <c r="PW82" s="94"/>
      <c r="PX82" s="88"/>
      <c r="PY82" s="93"/>
      <c r="PZ82" s="93"/>
      <c r="QA82" s="441"/>
      <c r="QB82" s="93"/>
      <c r="QC82" s="59">
        <f t="shared" si="256"/>
        <v>0</v>
      </c>
    </row>
    <row r="83" spans="1:445" hidden="1">
      <c r="A83" s="88">
        <v>7</v>
      </c>
      <c r="B83" s="89"/>
      <c r="C83" s="94"/>
      <c r="D83" s="94"/>
      <c r="E83" s="94"/>
      <c r="F83" s="92"/>
      <c r="G83" s="94"/>
      <c r="H83" s="94"/>
      <c r="I83" s="88"/>
      <c r="J83" s="93"/>
      <c r="K83" s="93"/>
      <c r="L83" s="93"/>
      <c r="M83" s="93"/>
      <c r="N83" s="59">
        <f t="shared" si="230"/>
        <v>0</v>
      </c>
      <c r="P83" s="88">
        <v>7</v>
      </c>
      <c r="Q83" s="89"/>
      <c r="R83" s="94"/>
      <c r="S83" s="94"/>
      <c r="T83" s="94"/>
      <c r="U83" s="92"/>
      <c r="V83" s="94"/>
      <c r="W83" s="94"/>
      <c r="X83" s="88"/>
      <c r="Y83" s="93"/>
      <c r="Z83" s="93"/>
      <c r="AA83" s="93"/>
      <c r="AB83" s="93"/>
      <c r="AC83" s="59">
        <f t="shared" si="231"/>
        <v>0</v>
      </c>
      <c r="AE83" s="88">
        <v>7</v>
      </c>
      <c r="AF83" s="89"/>
      <c r="AG83" s="94"/>
      <c r="AH83" s="94"/>
      <c r="AI83" s="94"/>
      <c r="AJ83" s="92"/>
      <c r="AK83" s="94"/>
      <c r="AL83" s="94"/>
      <c r="AM83" s="88"/>
      <c r="AN83" s="93"/>
      <c r="AO83" s="93"/>
      <c r="AP83" s="93"/>
      <c r="AQ83" s="93"/>
      <c r="AR83" s="59">
        <f t="shared" si="232"/>
        <v>0</v>
      </c>
      <c r="AT83" s="88">
        <v>7</v>
      </c>
      <c r="AU83" s="89"/>
      <c r="AV83" s="94"/>
      <c r="AW83" s="94"/>
      <c r="AX83" s="94"/>
      <c r="AY83" s="92"/>
      <c r="AZ83" s="94"/>
      <c r="BA83" s="94"/>
      <c r="BB83" s="88"/>
      <c r="BC83" s="93"/>
      <c r="BD83" s="93"/>
      <c r="BE83" s="93"/>
      <c r="BF83" s="93"/>
      <c r="BG83" s="59">
        <f t="shared" si="233"/>
        <v>0</v>
      </c>
      <c r="BI83" s="88">
        <v>7</v>
      </c>
      <c r="BJ83" s="89"/>
      <c r="BK83" s="94"/>
      <c r="BL83" s="94"/>
      <c r="BM83" s="94"/>
      <c r="BN83" s="92"/>
      <c r="BO83" s="94"/>
      <c r="BP83" s="94"/>
      <c r="BQ83" s="88"/>
      <c r="BR83" s="93"/>
      <c r="BS83" s="93"/>
      <c r="BT83" s="93"/>
      <c r="BU83" s="93"/>
      <c r="BV83" s="59">
        <f t="shared" si="234"/>
        <v>0</v>
      </c>
      <c r="BX83" s="88">
        <v>7</v>
      </c>
      <c r="BY83" s="89"/>
      <c r="BZ83" s="94"/>
      <c r="CA83" s="94"/>
      <c r="CB83" s="94"/>
      <c r="CC83" s="92"/>
      <c r="CD83" s="94"/>
      <c r="CE83" s="94"/>
      <c r="CF83" s="88"/>
      <c r="CG83" s="93"/>
      <c r="CH83" s="93"/>
      <c r="CI83" s="93"/>
      <c r="CJ83" s="93"/>
      <c r="CK83" s="59">
        <f t="shared" si="235"/>
        <v>0</v>
      </c>
      <c r="CM83" s="88">
        <v>7</v>
      </c>
      <c r="CN83" s="89"/>
      <c r="CO83" s="94"/>
      <c r="CP83" s="94"/>
      <c r="CQ83" s="94"/>
      <c r="CR83" s="92"/>
      <c r="CS83" s="94"/>
      <c r="CT83" s="94"/>
      <c r="CU83" s="88"/>
      <c r="CV83" s="93"/>
      <c r="CW83" s="93"/>
      <c r="CX83" s="93"/>
      <c r="CY83" s="93"/>
      <c r="CZ83" s="59">
        <f t="shared" si="236"/>
        <v>0</v>
      </c>
      <c r="DB83" s="88">
        <v>7</v>
      </c>
      <c r="DC83" s="89"/>
      <c r="DD83" s="94"/>
      <c r="DE83" s="94"/>
      <c r="DF83" s="94"/>
      <c r="DG83" s="92"/>
      <c r="DH83" s="94"/>
      <c r="DI83" s="94"/>
      <c r="DJ83" s="88"/>
      <c r="DK83" s="93"/>
      <c r="DL83" s="93"/>
      <c r="DM83" s="93"/>
      <c r="DN83" s="93"/>
      <c r="DO83" s="59">
        <f t="shared" si="237"/>
        <v>0</v>
      </c>
      <c r="DQ83" s="88">
        <v>7</v>
      </c>
      <c r="DR83" s="89"/>
      <c r="DS83" s="94"/>
      <c r="DT83" s="94"/>
      <c r="DU83" s="94"/>
      <c r="DV83" s="92"/>
      <c r="DW83" s="94"/>
      <c r="DX83" s="94"/>
      <c r="DY83" s="88"/>
      <c r="DZ83" s="93"/>
      <c r="EA83" s="93"/>
      <c r="EB83" s="93"/>
      <c r="EC83" s="93"/>
      <c r="ED83" s="59">
        <f t="shared" si="238"/>
        <v>0</v>
      </c>
      <c r="EF83" s="88">
        <v>7</v>
      </c>
      <c r="EG83" s="89"/>
      <c r="EH83" s="94"/>
      <c r="EI83" s="94"/>
      <c r="EJ83" s="94"/>
      <c r="EK83" s="92"/>
      <c r="EL83" s="94"/>
      <c r="EM83" s="94"/>
      <c r="EN83" s="88"/>
      <c r="EO83" s="93"/>
      <c r="EP83" s="93"/>
      <c r="EQ83" s="93"/>
      <c r="ER83" s="93"/>
      <c r="ES83" s="59">
        <f t="shared" si="239"/>
        <v>0</v>
      </c>
      <c r="EU83" s="88">
        <v>7</v>
      </c>
      <c r="EV83" s="89"/>
      <c r="EW83" s="94"/>
      <c r="EX83" s="94"/>
      <c r="EY83" s="94"/>
      <c r="EZ83" s="92"/>
      <c r="FA83" s="94"/>
      <c r="FB83" s="94"/>
      <c r="FC83" s="88"/>
      <c r="FD83" s="93"/>
      <c r="FE83" s="93"/>
      <c r="FF83" s="93"/>
      <c r="FG83" s="93"/>
      <c r="FH83" s="59">
        <f t="shared" si="240"/>
        <v>0</v>
      </c>
      <c r="FJ83" s="88">
        <v>7</v>
      </c>
      <c r="FK83" s="89"/>
      <c r="FL83" s="94"/>
      <c r="FM83" s="94"/>
      <c r="FN83" s="94"/>
      <c r="FO83" s="92"/>
      <c r="FP83" s="94"/>
      <c r="FQ83" s="94"/>
      <c r="FR83" s="88"/>
      <c r="FS83" s="93"/>
      <c r="FT83" s="93"/>
      <c r="FU83" s="93"/>
      <c r="FV83" s="93"/>
      <c r="FW83" s="59">
        <f t="shared" si="241"/>
        <v>0</v>
      </c>
      <c r="FY83" s="88">
        <v>7</v>
      </c>
      <c r="FZ83" s="89"/>
      <c r="GA83" s="94"/>
      <c r="GB83" s="94"/>
      <c r="GC83" s="94"/>
      <c r="GD83" s="92"/>
      <c r="GE83" s="94"/>
      <c r="GF83" s="94"/>
      <c r="GG83" s="88"/>
      <c r="GH83" s="93"/>
      <c r="GI83" s="93"/>
      <c r="GJ83" s="93"/>
      <c r="GK83" s="93"/>
      <c r="GL83" s="59">
        <f t="shared" si="242"/>
        <v>0</v>
      </c>
      <c r="GN83" s="88">
        <v>7</v>
      </c>
      <c r="GO83" s="89"/>
      <c r="GP83" s="94"/>
      <c r="GQ83" s="94"/>
      <c r="GR83" s="94"/>
      <c r="GS83" s="92"/>
      <c r="GT83" s="94"/>
      <c r="GU83" s="94"/>
      <c r="GV83" s="88"/>
      <c r="GW83" s="93"/>
      <c r="GX83" s="93"/>
      <c r="GY83" s="93"/>
      <c r="GZ83" s="93"/>
      <c r="HA83" s="59">
        <f t="shared" si="243"/>
        <v>0</v>
      </c>
      <c r="HC83" s="88">
        <v>7</v>
      </c>
      <c r="HD83" s="89"/>
      <c r="HE83" s="94"/>
      <c r="HF83" s="94"/>
      <c r="HG83" s="94"/>
      <c r="HH83" s="92"/>
      <c r="HI83" s="94"/>
      <c r="HJ83" s="94"/>
      <c r="HK83" s="88"/>
      <c r="HL83" s="93"/>
      <c r="HM83" s="93"/>
      <c r="HN83" s="93"/>
      <c r="HO83" s="93"/>
      <c r="HP83" s="59">
        <f t="shared" si="244"/>
        <v>0</v>
      </c>
      <c r="HR83" s="88">
        <v>7</v>
      </c>
      <c r="HS83" s="89"/>
      <c r="HT83" s="94"/>
      <c r="HU83" s="94"/>
      <c r="HV83" s="94"/>
      <c r="HW83" s="92"/>
      <c r="HX83" s="94"/>
      <c r="HY83" s="94"/>
      <c r="HZ83" s="88"/>
      <c r="IA83" s="93"/>
      <c r="IB83" s="93"/>
      <c r="IC83" s="93"/>
      <c r="ID83" s="93"/>
      <c r="IE83" s="59">
        <f t="shared" si="245"/>
        <v>0</v>
      </c>
      <c r="IG83" s="88">
        <v>7</v>
      </c>
      <c r="IH83" s="89"/>
      <c r="II83" s="94"/>
      <c r="IJ83" s="94"/>
      <c r="IK83" s="94"/>
      <c r="IL83" s="92"/>
      <c r="IM83" s="94"/>
      <c r="IN83" s="94"/>
      <c r="IO83" s="88"/>
      <c r="IP83" s="93"/>
      <c r="IQ83" s="93"/>
      <c r="IR83" s="93"/>
      <c r="IS83" s="93"/>
      <c r="IT83" s="59">
        <f t="shared" si="246"/>
        <v>0</v>
      </c>
      <c r="IV83" s="88">
        <v>7</v>
      </c>
      <c r="IW83" s="89"/>
      <c r="IX83" s="94"/>
      <c r="IY83" s="94"/>
      <c r="IZ83" s="94"/>
      <c r="JA83" s="92"/>
      <c r="JB83" s="94"/>
      <c r="JC83" s="94"/>
      <c r="JD83" s="88"/>
      <c r="JE83" s="93"/>
      <c r="JF83" s="93"/>
      <c r="JG83" s="93"/>
      <c r="JH83" s="93"/>
      <c r="JI83" s="59">
        <f t="shared" si="247"/>
        <v>0</v>
      </c>
      <c r="JK83" s="88">
        <v>7</v>
      </c>
      <c r="JL83" s="89"/>
      <c r="JM83" s="94"/>
      <c r="JN83" s="94"/>
      <c r="JO83" s="94"/>
      <c r="JP83" s="92"/>
      <c r="JQ83" s="94"/>
      <c r="JR83" s="94"/>
      <c r="JS83" s="88"/>
      <c r="JT83" s="93"/>
      <c r="JU83" s="93"/>
      <c r="JV83" s="93"/>
      <c r="JW83" s="93"/>
      <c r="JX83" s="59">
        <f t="shared" si="248"/>
        <v>0</v>
      </c>
      <c r="LS83" s="88">
        <v>7</v>
      </c>
      <c r="LT83" s="89"/>
      <c r="LU83" s="94"/>
      <c r="LV83" s="94"/>
      <c r="LW83" s="94"/>
      <c r="LX83" s="92"/>
      <c r="LY83" s="94"/>
      <c r="LZ83" s="94"/>
      <c r="MA83" s="88"/>
      <c r="MB83" s="93"/>
      <c r="MC83" s="93"/>
      <c r="MD83" s="93"/>
      <c r="ME83" s="93"/>
      <c r="MF83" s="59">
        <f t="shared" si="249"/>
        <v>0</v>
      </c>
      <c r="MH83" s="88">
        <v>7</v>
      </c>
      <c r="MI83" s="89"/>
      <c r="MJ83" s="94"/>
      <c r="MK83" s="94"/>
      <c r="ML83" s="94"/>
      <c r="MM83" s="92"/>
      <c r="MN83" s="94"/>
      <c r="MO83" s="94"/>
      <c r="MP83" s="88"/>
      <c r="MQ83" s="93"/>
      <c r="MR83" s="93"/>
      <c r="MS83" s="93"/>
      <c r="MT83" s="93"/>
      <c r="MU83" s="59">
        <f t="shared" si="250"/>
        <v>0</v>
      </c>
      <c r="MW83" s="88">
        <v>7</v>
      </c>
      <c r="MX83" s="89"/>
      <c r="MY83" s="94"/>
      <c r="MZ83" s="94"/>
      <c r="NA83" s="94"/>
      <c r="NB83" s="92"/>
      <c r="NC83" s="94"/>
      <c r="ND83" s="94"/>
      <c r="NE83" s="88"/>
      <c r="NF83" s="93"/>
      <c r="NG83" s="93"/>
      <c r="NH83" s="93"/>
      <c r="NI83" s="93"/>
      <c r="NJ83" s="59">
        <f t="shared" si="251"/>
        <v>0</v>
      </c>
      <c r="NL83" s="88">
        <v>7</v>
      </c>
      <c r="NM83" s="89"/>
      <c r="NN83" s="94"/>
      <c r="NO83" s="94"/>
      <c r="NP83" s="94"/>
      <c r="NQ83" s="92"/>
      <c r="NR83" s="94"/>
      <c r="NS83" s="94"/>
      <c r="NT83" s="88"/>
      <c r="NU83" s="93"/>
      <c r="NV83" s="93"/>
      <c r="NW83" s="93"/>
      <c r="NX83" s="93"/>
      <c r="NY83" s="59">
        <f t="shared" si="252"/>
        <v>0</v>
      </c>
      <c r="OA83" s="88">
        <v>7</v>
      </c>
      <c r="OB83" s="89"/>
      <c r="OC83" s="94"/>
      <c r="OD83" s="94"/>
      <c r="OE83" s="94"/>
      <c r="OF83" s="92"/>
      <c r="OG83" s="94"/>
      <c r="OH83" s="94"/>
      <c r="OI83" s="88"/>
      <c r="OJ83" s="93"/>
      <c r="OK83" s="93"/>
      <c r="OL83" s="93"/>
      <c r="OM83" s="93"/>
      <c r="ON83" s="59">
        <f t="shared" si="253"/>
        <v>0</v>
      </c>
      <c r="OP83" s="88">
        <v>7</v>
      </c>
      <c r="OQ83" s="89"/>
      <c r="OR83" s="94"/>
      <c r="OS83" s="94"/>
      <c r="OT83" s="94"/>
      <c r="OU83" s="92"/>
      <c r="OV83" s="94"/>
      <c r="OW83" s="94"/>
      <c r="OX83" s="88"/>
      <c r="OY83" s="93"/>
      <c r="OZ83" s="93"/>
      <c r="PA83" s="93"/>
      <c r="PB83" s="93"/>
      <c r="PC83" s="59">
        <f t="shared" si="254"/>
        <v>0</v>
      </c>
      <c r="PE83" s="88">
        <v>7</v>
      </c>
      <c r="PF83" s="89"/>
      <c r="PG83" s="94"/>
      <c r="PH83" s="94"/>
      <c r="PI83" s="94"/>
      <c r="PJ83" s="92"/>
      <c r="PK83" s="94"/>
      <c r="PL83" s="94"/>
      <c r="PM83" s="88"/>
      <c r="PN83" s="93"/>
      <c r="PO83" s="93"/>
      <c r="PP83" s="93"/>
      <c r="PQ83" s="93"/>
      <c r="PR83" s="59">
        <f t="shared" si="255"/>
        <v>0</v>
      </c>
      <c r="PT83" s="88">
        <v>7</v>
      </c>
      <c r="PU83" s="89"/>
      <c r="PV83" s="94"/>
      <c r="PW83" s="94"/>
      <c r="PX83" s="88"/>
      <c r="PY83" s="93"/>
      <c r="PZ83" s="93"/>
      <c r="QA83" s="441"/>
      <c r="QB83" s="93"/>
      <c r="QC83" s="59">
        <f t="shared" si="256"/>
        <v>0</v>
      </c>
    </row>
    <row r="84" spans="1:445" hidden="1">
      <c r="A84" s="88">
        <v>8</v>
      </c>
      <c r="B84" s="89"/>
      <c r="C84" s="94"/>
      <c r="D84" s="94"/>
      <c r="E84" s="94"/>
      <c r="F84" s="92"/>
      <c r="G84" s="94"/>
      <c r="H84" s="94"/>
      <c r="I84" s="88"/>
      <c r="J84" s="93"/>
      <c r="K84" s="93"/>
      <c r="L84" s="93"/>
      <c r="M84" s="93"/>
      <c r="N84" s="59">
        <f t="shared" si="230"/>
        <v>0</v>
      </c>
      <c r="P84" s="88">
        <v>8</v>
      </c>
      <c r="Q84" s="89"/>
      <c r="R84" s="94"/>
      <c r="S84" s="94"/>
      <c r="T84" s="94"/>
      <c r="U84" s="92"/>
      <c r="V84" s="94"/>
      <c r="W84" s="94"/>
      <c r="X84" s="88"/>
      <c r="Y84" s="93"/>
      <c r="Z84" s="93"/>
      <c r="AA84" s="93"/>
      <c r="AB84" s="93"/>
      <c r="AC84" s="59">
        <f t="shared" si="231"/>
        <v>0</v>
      </c>
      <c r="AE84" s="88">
        <v>8</v>
      </c>
      <c r="AF84" s="89"/>
      <c r="AG84" s="94"/>
      <c r="AH84" s="94"/>
      <c r="AI84" s="94"/>
      <c r="AJ84" s="92"/>
      <c r="AK84" s="94"/>
      <c r="AL84" s="94"/>
      <c r="AM84" s="88"/>
      <c r="AN84" s="93"/>
      <c r="AO84" s="93"/>
      <c r="AP84" s="93"/>
      <c r="AQ84" s="93"/>
      <c r="AR84" s="59">
        <f t="shared" si="232"/>
        <v>0</v>
      </c>
      <c r="AT84" s="88">
        <v>8</v>
      </c>
      <c r="AU84" s="89"/>
      <c r="AV84" s="94"/>
      <c r="AW84" s="94"/>
      <c r="AX84" s="94"/>
      <c r="AY84" s="92"/>
      <c r="AZ84" s="94"/>
      <c r="BA84" s="94"/>
      <c r="BB84" s="88"/>
      <c r="BC84" s="93"/>
      <c r="BD84" s="93"/>
      <c r="BE84" s="93"/>
      <c r="BF84" s="93"/>
      <c r="BG84" s="59">
        <f t="shared" si="233"/>
        <v>0</v>
      </c>
      <c r="BI84" s="88">
        <v>8</v>
      </c>
      <c r="BJ84" s="89"/>
      <c r="BK84" s="94"/>
      <c r="BL84" s="94"/>
      <c r="BM84" s="94"/>
      <c r="BN84" s="92"/>
      <c r="BO84" s="94"/>
      <c r="BP84" s="94"/>
      <c r="BQ84" s="88"/>
      <c r="BR84" s="93"/>
      <c r="BS84" s="93"/>
      <c r="BT84" s="93"/>
      <c r="BU84" s="93"/>
      <c r="BV84" s="59">
        <f t="shared" si="234"/>
        <v>0</v>
      </c>
      <c r="BX84" s="88">
        <v>8</v>
      </c>
      <c r="BY84" s="89"/>
      <c r="BZ84" s="94"/>
      <c r="CA84" s="94"/>
      <c r="CB84" s="94"/>
      <c r="CC84" s="92"/>
      <c r="CD84" s="94"/>
      <c r="CE84" s="94"/>
      <c r="CF84" s="88"/>
      <c r="CG84" s="93"/>
      <c r="CH84" s="93"/>
      <c r="CI84" s="93"/>
      <c r="CJ84" s="93"/>
      <c r="CK84" s="59">
        <f t="shared" si="235"/>
        <v>0</v>
      </c>
      <c r="CM84" s="88">
        <v>8</v>
      </c>
      <c r="CN84" s="89"/>
      <c r="CO84" s="94"/>
      <c r="CP84" s="94"/>
      <c r="CQ84" s="94"/>
      <c r="CR84" s="92"/>
      <c r="CS84" s="94"/>
      <c r="CT84" s="94"/>
      <c r="CU84" s="88"/>
      <c r="CV84" s="93"/>
      <c r="CW84" s="93"/>
      <c r="CX84" s="93"/>
      <c r="CY84" s="93"/>
      <c r="CZ84" s="59">
        <f t="shared" si="236"/>
        <v>0</v>
      </c>
      <c r="DB84" s="88">
        <v>8</v>
      </c>
      <c r="DC84" s="89"/>
      <c r="DD84" s="94"/>
      <c r="DE84" s="94"/>
      <c r="DF84" s="94"/>
      <c r="DG84" s="92"/>
      <c r="DH84" s="94"/>
      <c r="DI84" s="94"/>
      <c r="DJ84" s="88"/>
      <c r="DK84" s="93"/>
      <c r="DL84" s="93"/>
      <c r="DM84" s="93"/>
      <c r="DN84" s="93"/>
      <c r="DO84" s="59">
        <f t="shared" si="237"/>
        <v>0</v>
      </c>
      <c r="DQ84" s="88">
        <v>8</v>
      </c>
      <c r="DR84" s="89"/>
      <c r="DS84" s="94"/>
      <c r="DT84" s="94"/>
      <c r="DU84" s="94"/>
      <c r="DV84" s="92"/>
      <c r="DW84" s="94"/>
      <c r="DX84" s="94"/>
      <c r="DY84" s="88"/>
      <c r="DZ84" s="93"/>
      <c r="EA84" s="93"/>
      <c r="EB84" s="93"/>
      <c r="EC84" s="93"/>
      <c r="ED84" s="59">
        <f t="shared" si="238"/>
        <v>0</v>
      </c>
      <c r="EF84" s="88">
        <v>8</v>
      </c>
      <c r="EG84" s="89"/>
      <c r="EH84" s="94"/>
      <c r="EI84" s="94"/>
      <c r="EJ84" s="94"/>
      <c r="EK84" s="92"/>
      <c r="EL84" s="94"/>
      <c r="EM84" s="94"/>
      <c r="EN84" s="88"/>
      <c r="EO84" s="93"/>
      <c r="EP84" s="93"/>
      <c r="EQ84" s="93"/>
      <c r="ER84" s="93"/>
      <c r="ES84" s="59">
        <f t="shared" si="239"/>
        <v>0</v>
      </c>
      <c r="EU84" s="88">
        <v>8</v>
      </c>
      <c r="EV84" s="89"/>
      <c r="EW84" s="94"/>
      <c r="EX84" s="94"/>
      <c r="EY84" s="94"/>
      <c r="EZ84" s="92"/>
      <c r="FA84" s="94"/>
      <c r="FB84" s="94"/>
      <c r="FC84" s="88"/>
      <c r="FD84" s="93"/>
      <c r="FE84" s="93"/>
      <c r="FF84" s="93"/>
      <c r="FG84" s="93"/>
      <c r="FH84" s="59">
        <f t="shared" si="240"/>
        <v>0</v>
      </c>
      <c r="FJ84" s="88">
        <v>8</v>
      </c>
      <c r="FK84" s="89"/>
      <c r="FL84" s="94"/>
      <c r="FM84" s="94"/>
      <c r="FN84" s="94"/>
      <c r="FO84" s="92"/>
      <c r="FP84" s="94"/>
      <c r="FQ84" s="94"/>
      <c r="FR84" s="88"/>
      <c r="FS84" s="93"/>
      <c r="FT84" s="93"/>
      <c r="FU84" s="93"/>
      <c r="FV84" s="93"/>
      <c r="FW84" s="59">
        <f t="shared" si="241"/>
        <v>0</v>
      </c>
      <c r="FY84" s="88">
        <v>8</v>
      </c>
      <c r="FZ84" s="89"/>
      <c r="GA84" s="94"/>
      <c r="GB84" s="94"/>
      <c r="GC84" s="94"/>
      <c r="GD84" s="92"/>
      <c r="GE84" s="94"/>
      <c r="GF84" s="94"/>
      <c r="GG84" s="88"/>
      <c r="GH84" s="93"/>
      <c r="GI84" s="93"/>
      <c r="GJ84" s="93"/>
      <c r="GK84" s="93"/>
      <c r="GL84" s="59">
        <f t="shared" si="242"/>
        <v>0</v>
      </c>
      <c r="GN84" s="88">
        <v>8</v>
      </c>
      <c r="GO84" s="89"/>
      <c r="GP84" s="94"/>
      <c r="GQ84" s="94"/>
      <c r="GR84" s="94"/>
      <c r="GS84" s="92"/>
      <c r="GT84" s="94"/>
      <c r="GU84" s="94"/>
      <c r="GV84" s="88"/>
      <c r="GW84" s="93"/>
      <c r="GX84" s="93"/>
      <c r="GY84" s="93"/>
      <c r="GZ84" s="93"/>
      <c r="HA84" s="59">
        <f t="shared" si="243"/>
        <v>0</v>
      </c>
      <c r="HC84" s="88">
        <v>8</v>
      </c>
      <c r="HD84" s="89"/>
      <c r="HE84" s="94"/>
      <c r="HF84" s="94"/>
      <c r="HG84" s="94"/>
      <c r="HH84" s="92"/>
      <c r="HI84" s="94"/>
      <c r="HJ84" s="94"/>
      <c r="HK84" s="88"/>
      <c r="HL84" s="93"/>
      <c r="HM84" s="93"/>
      <c r="HN84" s="93"/>
      <c r="HO84" s="93"/>
      <c r="HP84" s="59">
        <f t="shared" si="244"/>
        <v>0</v>
      </c>
      <c r="HR84" s="88">
        <v>8</v>
      </c>
      <c r="HS84" s="89"/>
      <c r="HT84" s="94"/>
      <c r="HU84" s="94"/>
      <c r="HV84" s="94"/>
      <c r="HW84" s="92"/>
      <c r="HX84" s="94"/>
      <c r="HY84" s="94"/>
      <c r="HZ84" s="88"/>
      <c r="IA84" s="93"/>
      <c r="IB84" s="93"/>
      <c r="IC84" s="93"/>
      <c r="ID84" s="93"/>
      <c r="IE84" s="59">
        <f t="shared" si="245"/>
        <v>0</v>
      </c>
      <c r="IG84" s="88">
        <v>8</v>
      </c>
      <c r="IH84" s="89"/>
      <c r="II84" s="94"/>
      <c r="IJ84" s="94"/>
      <c r="IK84" s="94"/>
      <c r="IL84" s="92"/>
      <c r="IM84" s="94"/>
      <c r="IN84" s="94"/>
      <c r="IO84" s="88"/>
      <c r="IP84" s="93"/>
      <c r="IQ84" s="93"/>
      <c r="IR84" s="93"/>
      <c r="IS84" s="93"/>
      <c r="IT84" s="59">
        <f t="shared" si="246"/>
        <v>0</v>
      </c>
      <c r="IV84" s="88">
        <v>8</v>
      </c>
      <c r="IW84" s="89"/>
      <c r="IX84" s="94"/>
      <c r="IY84" s="94"/>
      <c r="IZ84" s="94"/>
      <c r="JA84" s="92"/>
      <c r="JB84" s="94"/>
      <c r="JC84" s="94"/>
      <c r="JD84" s="88"/>
      <c r="JE84" s="93"/>
      <c r="JF84" s="93"/>
      <c r="JG84" s="93"/>
      <c r="JH84" s="93"/>
      <c r="JI84" s="59">
        <f t="shared" si="247"/>
        <v>0</v>
      </c>
      <c r="JK84" s="88">
        <v>8</v>
      </c>
      <c r="JL84" s="89"/>
      <c r="JM84" s="94"/>
      <c r="JN84" s="94"/>
      <c r="JO84" s="94"/>
      <c r="JP84" s="92"/>
      <c r="JQ84" s="94"/>
      <c r="JR84" s="94"/>
      <c r="JS84" s="88"/>
      <c r="JT84" s="93"/>
      <c r="JU84" s="93"/>
      <c r="JV84" s="93"/>
      <c r="JW84" s="93"/>
      <c r="JX84" s="59">
        <f t="shared" si="248"/>
        <v>0</v>
      </c>
      <c r="LS84" s="88">
        <v>8</v>
      </c>
      <c r="LT84" s="89"/>
      <c r="LU84" s="94"/>
      <c r="LV84" s="94"/>
      <c r="LW84" s="94"/>
      <c r="LX84" s="92"/>
      <c r="LY84" s="94"/>
      <c r="LZ84" s="94"/>
      <c r="MA84" s="88"/>
      <c r="MB84" s="93"/>
      <c r="MC84" s="93"/>
      <c r="MD84" s="93"/>
      <c r="ME84" s="93"/>
      <c r="MF84" s="59">
        <f t="shared" si="249"/>
        <v>0</v>
      </c>
      <c r="MH84" s="88">
        <v>8</v>
      </c>
      <c r="MI84" s="89"/>
      <c r="MJ84" s="94"/>
      <c r="MK84" s="94"/>
      <c r="ML84" s="94"/>
      <c r="MM84" s="92"/>
      <c r="MN84" s="94"/>
      <c r="MO84" s="94"/>
      <c r="MP84" s="88"/>
      <c r="MQ84" s="93"/>
      <c r="MR84" s="93"/>
      <c r="MS84" s="93"/>
      <c r="MT84" s="93"/>
      <c r="MU84" s="59">
        <f t="shared" si="250"/>
        <v>0</v>
      </c>
      <c r="MW84" s="88">
        <v>8</v>
      </c>
      <c r="MX84" s="89"/>
      <c r="MY84" s="94"/>
      <c r="MZ84" s="94"/>
      <c r="NA84" s="94"/>
      <c r="NB84" s="92"/>
      <c r="NC84" s="94"/>
      <c r="ND84" s="94"/>
      <c r="NE84" s="88"/>
      <c r="NF84" s="93"/>
      <c r="NG84" s="93"/>
      <c r="NH84" s="93"/>
      <c r="NI84" s="93"/>
      <c r="NJ84" s="59">
        <f t="shared" si="251"/>
        <v>0</v>
      </c>
      <c r="NL84" s="88">
        <v>8</v>
      </c>
      <c r="NM84" s="89"/>
      <c r="NN84" s="94"/>
      <c r="NO84" s="94"/>
      <c r="NP84" s="94"/>
      <c r="NQ84" s="92"/>
      <c r="NR84" s="94"/>
      <c r="NS84" s="94"/>
      <c r="NT84" s="88"/>
      <c r="NU84" s="93"/>
      <c r="NV84" s="93"/>
      <c r="NW84" s="93"/>
      <c r="NX84" s="93"/>
      <c r="NY84" s="59">
        <f t="shared" si="252"/>
        <v>0</v>
      </c>
      <c r="OA84" s="88">
        <v>8</v>
      </c>
      <c r="OB84" s="89"/>
      <c r="OC84" s="94"/>
      <c r="OD84" s="94"/>
      <c r="OE84" s="94"/>
      <c r="OF84" s="92"/>
      <c r="OG84" s="94"/>
      <c r="OH84" s="94"/>
      <c r="OI84" s="88"/>
      <c r="OJ84" s="93"/>
      <c r="OK84" s="93"/>
      <c r="OL84" s="93"/>
      <c r="OM84" s="93"/>
      <c r="ON84" s="59">
        <f t="shared" si="253"/>
        <v>0</v>
      </c>
      <c r="OP84" s="88">
        <v>8</v>
      </c>
      <c r="OQ84" s="89"/>
      <c r="OR84" s="94"/>
      <c r="OS84" s="94"/>
      <c r="OT84" s="94"/>
      <c r="OU84" s="92"/>
      <c r="OV84" s="94"/>
      <c r="OW84" s="94"/>
      <c r="OX84" s="88"/>
      <c r="OY84" s="93"/>
      <c r="OZ84" s="93"/>
      <c r="PA84" s="93"/>
      <c r="PB84" s="93"/>
      <c r="PC84" s="59">
        <f t="shared" si="254"/>
        <v>0</v>
      </c>
      <c r="PE84" s="88">
        <v>8</v>
      </c>
      <c r="PF84" s="89"/>
      <c r="PG84" s="94"/>
      <c r="PH84" s="94"/>
      <c r="PI84" s="94"/>
      <c r="PJ84" s="92"/>
      <c r="PK84" s="94"/>
      <c r="PL84" s="94"/>
      <c r="PM84" s="88"/>
      <c r="PN84" s="93"/>
      <c r="PO84" s="93"/>
      <c r="PP84" s="93"/>
      <c r="PQ84" s="93"/>
      <c r="PR84" s="59">
        <f t="shared" si="255"/>
        <v>0</v>
      </c>
      <c r="PT84" s="88">
        <v>8</v>
      </c>
      <c r="PU84" s="89"/>
      <c r="PV84" s="94"/>
      <c r="PW84" s="94"/>
      <c r="PX84" s="88"/>
      <c r="PY84" s="93"/>
      <c r="PZ84" s="93"/>
      <c r="QA84" s="441"/>
      <c r="QB84" s="93"/>
      <c r="QC84" s="59">
        <f t="shared" si="256"/>
        <v>0</v>
      </c>
    </row>
    <row r="85" spans="1:445" hidden="1">
      <c r="A85" s="88">
        <v>9</v>
      </c>
      <c r="B85" s="89"/>
      <c r="C85" s="94"/>
      <c r="D85" s="94"/>
      <c r="E85" s="94"/>
      <c r="F85" s="92"/>
      <c r="G85" s="94"/>
      <c r="H85" s="94"/>
      <c r="I85" s="88"/>
      <c r="J85" s="93"/>
      <c r="K85" s="93"/>
      <c r="L85" s="93"/>
      <c r="M85" s="93"/>
      <c r="N85" s="59">
        <f t="shared" si="230"/>
        <v>0</v>
      </c>
      <c r="P85" s="88">
        <v>9</v>
      </c>
      <c r="Q85" s="89"/>
      <c r="R85" s="94"/>
      <c r="S85" s="94"/>
      <c r="T85" s="94"/>
      <c r="U85" s="92"/>
      <c r="V85" s="94"/>
      <c r="W85" s="94"/>
      <c r="X85" s="88"/>
      <c r="Y85" s="93"/>
      <c r="Z85" s="93"/>
      <c r="AA85" s="93"/>
      <c r="AB85" s="93"/>
      <c r="AC85" s="59">
        <f t="shared" si="231"/>
        <v>0</v>
      </c>
      <c r="AE85" s="88">
        <v>9</v>
      </c>
      <c r="AF85" s="89"/>
      <c r="AG85" s="94"/>
      <c r="AH85" s="94"/>
      <c r="AI85" s="94"/>
      <c r="AJ85" s="92"/>
      <c r="AK85" s="94"/>
      <c r="AL85" s="94"/>
      <c r="AM85" s="88"/>
      <c r="AN85" s="93"/>
      <c r="AO85" s="93"/>
      <c r="AP85" s="93"/>
      <c r="AQ85" s="93"/>
      <c r="AR85" s="59">
        <f t="shared" si="232"/>
        <v>0</v>
      </c>
      <c r="AT85" s="88">
        <v>9</v>
      </c>
      <c r="AU85" s="89"/>
      <c r="AV85" s="94"/>
      <c r="AW85" s="94"/>
      <c r="AX85" s="94"/>
      <c r="AY85" s="92"/>
      <c r="AZ85" s="94"/>
      <c r="BA85" s="94"/>
      <c r="BB85" s="88"/>
      <c r="BC85" s="93"/>
      <c r="BD85" s="93"/>
      <c r="BE85" s="93"/>
      <c r="BF85" s="93"/>
      <c r="BG85" s="59">
        <f t="shared" si="233"/>
        <v>0</v>
      </c>
      <c r="BI85" s="88">
        <v>9</v>
      </c>
      <c r="BJ85" s="89"/>
      <c r="BK85" s="94"/>
      <c r="BL85" s="94"/>
      <c r="BM85" s="94"/>
      <c r="BN85" s="92"/>
      <c r="BO85" s="94"/>
      <c r="BP85" s="94"/>
      <c r="BQ85" s="88"/>
      <c r="BR85" s="93"/>
      <c r="BS85" s="93"/>
      <c r="BT85" s="93"/>
      <c r="BU85" s="93"/>
      <c r="BV85" s="59">
        <f t="shared" si="234"/>
        <v>0</v>
      </c>
      <c r="BX85" s="88">
        <v>9</v>
      </c>
      <c r="BY85" s="89"/>
      <c r="BZ85" s="94"/>
      <c r="CA85" s="94"/>
      <c r="CB85" s="94"/>
      <c r="CC85" s="92"/>
      <c r="CD85" s="94"/>
      <c r="CE85" s="94"/>
      <c r="CF85" s="88"/>
      <c r="CG85" s="93"/>
      <c r="CH85" s="93"/>
      <c r="CI85" s="93"/>
      <c r="CJ85" s="93"/>
      <c r="CK85" s="59">
        <f t="shared" si="235"/>
        <v>0</v>
      </c>
      <c r="CM85" s="88">
        <v>9</v>
      </c>
      <c r="CN85" s="89"/>
      <c r="CO85" s="94"/>
      <c r="CP85" s="94"/>
      <c r="CQ85" s="94"/>
      <c r="CR85" s="92"/>
      <c r="CS85" s="94"/>
      <c r="CT85" s="94"/>
      <c r="CU85" s="88"/>
      <c r="CV85" s="93"/>
      <c r="CW85" s="93"/>
      <c r="CX85" s="93"/>
      <c r="CY85" s="93"/>
      <c r="CZ85" s="59">
        <f t="shared" si="236"/>
        <v>0</v>
      </c>
      <c r="DB85" s="88">
        <v>9</v>
      </c>
      <c r="DC85" s="89"/>
      <c r="DD85" s="94"/>
      <c r="DE85" s="94"/>
      <c r="DF85" s="94"/>
      <c r="DG85" s="92"/>
      <c r="DH85" s="94"/>
      <c r="DI85" s="94"/>
      <c r="DJ85" s="88"/>
      <c r="DK85" s="93"/>
      <c r="DL85" s="93"/>
      <c r="DM85" s="93"/>
      <c r="DN85" s="93"/>
      <c r="DO85" s="59">
        <f t="shared" si="237"/>
        <v>0</v>
      </c>
      <c r="DQ85" s="88">
        <v>9</v>
      </c>
      <c r="DR85" s="89"/>
      <c r="DS85" s="94"/>
      <c r="DT85" s="94"/>
      <c r="DU85" s="94"/>
      <c r="DV85" s="92"/>
      <c r="DW85" s="94"/>
      <c r="DX85" s="94"/>
      <c r="DY85" s="88"/>
      <c r="DZ85" s="93"/>
      <c r="EA85" s="93"/>
      <c r="EB85" s="93"/>
      <c r="EC85" s="93"/>
      <c r="ED85" s="59">
        <f t="shared" si="238"/>
        <v>0</v>
      </c>
      <c r="EF85" s="88">
        <v>9</v>
      </c>
      <c r="EG85" s="89"/>
      <c r="EH85" s="94"/>
      <c r="EI85" s="94"/>
      <c r="EJ85" s="94"/>
      <c r="EK85" s="92"/>
      <c r="EL85" s="94"/>
      <c r="EM85" s="94"/>
      <c r="EN85" s="88"/>
      <c r="EO85" s="93"/>
      <c r="EP85" s="93"/>
      <c r="EQ85" s="93"/>
      <c r="ER85" s="93"/>
      <c r="ES85" s="59">
        <f t="shared" si="239"/>
        <v>0</v>
      </c>
      <c r="EU85" s="88">
        <v>9</v>
      </c>
      <c r="EV85" s="89"/>
      <c r="EW85" s="94"/>
      <c r="EX85" s="94"/>
      <c r="EY85" s="94"/>
      <c r="EZ85" s="92"/>
      <c r="FA85" s="94"/>
      <c r="FB85" s="94"/>
      <c r="FC85" s="88"/>
      <c r="FD85" s="93"/>
      <c r="FE85" s="93"/>
      <c r="FF85" s="93"/>
      <c r="FG85" s="93"/>
      <c r="FH85" s="59">
        <f t="shared" si="240"/>
        <v>0</v>
      </c>
      <c r="FJ85" s="88">
        <v>9</v>
      </c>
      <c r="FK85" s="89"/>
      <c r="FL85" s="94"/>
      <c r="FM85" s="94"/>
      <c r="FN85" s="94"/>
      <c r="FO85" s="92"/>
      <c r="FP85" s="94"/>
      <c r="FQ85" s="94"/>
      <c r="FR85" s="88"/>
      <c r="FS85" s="93"/>
      <c r="FT85" s="93"/>
      <c r="FU85" s="93"/>
      <c r="FV85" s="93"/>
      <c r="FW85" s="59">
        <f t="shared" si="241"/>
        <v>0</v>
      </c>
      <c r="FY85" s="88">
        <v>9</v>
      </c>
      <c r="FZ85" s="89"/>
      <c r="GA85" s="94"/>
      <c r="GB85" s="94"/>
      <c r="GC85" s="94"/>
      <c r="GD85" s="92"/>
      <c r="GE85" s="94"/>
      <c r="GF85" s="94"/>
      <c r="GG85" s="88"/>
      <c r="GH85" s="93"/>
      <c r="GI85" s="93"/>
      <c r="GJ85" s="93"/>
      <c r="GK85" s="93"/>
      <c r="GL85" s="59">
        <f t="shared" si="242"/>
        <v>0</v>
      </c>
      <c r="GN85" s="88">
        <v>9</v>
      </c>
      <c r="GO85" s="89"/>
      <c r="GP85" s="94"/>
      <c r="GQ85" s="94"/>
      <c r="GR85" s="94"/>
      <c r="GS85" s="92"/>
      <c r="GT85" s="94"/>
      <c r="GU85" s="94"/>
      <c r="GV85" s="88"/>
      <c r="GW85" s="93"/>
      <c r="GX85" s="93"/>
      <c r="GY85" s="93"/>
      <c r="GZ85" s="93"/>
      <c r="HA85" s="59">
        <f t="shared" si="243"/>
        <v>0</v>
      </c>
      <c r="HC85" s="88">
        <v>9</v>
      </c>
      <c r="HD85" s="89"/>
      <c r="HE85" s="94"/>
      <c r="HF85" s="94"/>
      <c r="HG85" s="94"/>
      <c r="HH85" s="92"/>
      <c r="HI85" s="94"/>
      <c r="HJ85" s="94"/>
      <c r="HK85" s="88"/>
      <c r="HL85" s="93"/>
      <c r="HM85" s="93"/>
      <c r="HN85" s="93"/>
      <c r="HO85" s="93"/>
      <c r="HP85" s="59">
        <f t="shared" si="244"/>
        <v>0</v>
      </c>
      <c r="HR85" s="88">
        <v>9</v>
      </c>
      <c r="HS85" s="89"/>
      <c r="HT85" s="94"/>
      <c r="HU85" s="94"/>
      <c r="HV85" s="94"/>
      <c r="HW85" s="92"/>
      <c r="HX85" s="94"/>
      <c r="HY85" s="94"/>
      <c r="HZ85" s="88"/>
      <c r="IA85" s="93"/>
      <c r="IB85" s="93"/>
      <c r="IC85" s="93"/>
      <c r="ID85" s="93"/>
      <c r="IE85" s="59">
        <f t="shared" si="245"/>
        <v>0</v>
      </c>
      <c r="IG85" s="88">
        <v>9</v>
      </c>
      <c r="IH85" s="89"/>
      <c r="II85" s="94"/>
      <c r="IJ85" s="94"/>
      <c r="IK85" s="94"/>
      <c r="IL85" s="92"/>
      <c r="IM85" s="94"/>
      <c r="IN85" s="94"/>
      <c r="IO85" s="88"/>
      <c r="IP85" s="93"/>
      <c r="IQ85" s="93"/>
      <c r="IR85" s="93"/>
      <c r="IS85" s="93"/>
      <c r="IT85" s="59">
        <f t="shared" si="246"/>
        <v>0</v>
      </c>
      <c r="IV85" s="88">
        <v>9</v>
      </c>
      <c r="IW85" s="89"/>
      <c r="IX85" s="94"/>
      <c r="IY85" s="94"/>
      <c r="IZ85" s="94"/>
      <c r="JA85" s="92"/>
      <c r="JB85" s="94"/>
      <c r="JC85" s="94"/>
      <c r="JD85" s="88"/>
      <c r="JE85" s="93"/>
      <c r="JF85" s="93"/>
      <c r="JG85" s="93"/>
      <c r="JH85" s="93"/>
      <c r="JI85" s="59">
        <f t="shared" si="247"/>
        <v>0</v>
      </c>
      <c r="JK85" s="88">
        <v>9</v>
      </c>
      <c r="JL85" s="89"/>
      <c r="JM85" s="94"/>
      <c r="JN85" s="94"/>
      <c r="JO85" s="94"/>
      <c r="JP85" s="92"/>
      <c r="JQ85" s="94"/>
      <c r="JR85" s="94"/>
      <c r="JS85" s="88"/>
      <c r="JT85" s="93"/>
      <c r="JU85" s="93"/>
      <c r="JV85" s="93"/>
      <c r="JW85" s="93"/>
      <c r="JX85" s="59">
        <f t="shared" si="248"/>
        <v>0</v>
      </c>
      <c r="LS85" s="88">
        <v>9</v>
      </c>
      <c r="LT85" s="89"/>
      <c r="LU85" s="94"/>
      <c r="LV85" s="94"/>
      <c r="LW85" s="94"/>
      <c r="LX85" s="92"/>
      <c r="LY85" s="94"/>
      <c r="LZ85" s="94"/>
      <c r="MA85" s="88"/>
      <c r="MB85" s="93"/>
      <c r="MC85" s="93"/>
      <c r="MD85" s="93"/>
      <c r="ME85" s="93"/>
      <c r="MF85" s="59">
        <f t="shared" si="249"/>
        <v>0</v>
      </c>
      <c r="MH85" s="88">
        <v>9</v>
      </c>
      <c r="MI85" s="89"/>
      <c r="MJ85" s="94"/>
      <c r="MK85" s="94"/>
      <c r="ML85" s="94"/>
      <c r="MM85" s="92"/>
      <c r="MN85" s="94"/>
      <c r="MO85" s="94"/>
      <c r="MP85" s="88"/>
      <c r="MQ85" s="93"/>
      <c r="MR85" s="93"/>
      <c r="MS85" s="93"/>
      <c r="MT85" s="93"/>
      <c r="MU85" s="59">
        <f t="shared" si="250"/>
        <v>0</v>
      </c>
      <c r="MW85" s="88">
        <v>9</v>
      </c>
      <c r="MX85" s="89"/>
      <c r="MY85" s="94"/>
      <c r="MZ85" s="94"/>
      <c r="NA85" s="94"/>
      <c r="NB85" s="92"/>
      <c r="NC85" s="94"/>
      <c r="ND85" s="94"/>
      <c r="NE85" s="88"/>
      <c r="NF85" s="93"/>
      <c r="NG85" s="93"/>
      <c r="NH85" s="93"/>
      <c r="NI85" s="93"/>
      <c r="NJ85" s="59">
        <f t="shared" si="251"/>
        <v>0</v>
      </c>
      <c r="NL85" s="88">
        <v>9</v>
      </c>
      <c r="NM85" s="89"/>
      <c r="NN85" s="94"/>
      <c r="NO85" s="94"/>
      <c r="NP85" s="94"/>
      <c r="NQ85" s="92"/>
      <c r="NR85" s="94"/>
      <c r="NS85" s="94"/>
      <c r="NT85" s="88"/>
      <c r="NU85" s="93"/>
      <c r="NV85" s="93"/>
      <c r="NW85" s="93"/>
      <c r="NX85" s="93"/>
      <c r="NY85" s="59">
        <f t="shared" si="252"/>
        <v>0</v>
      </c>
      <c r="OA85" s="88">
        <v>9</v>
      </c>
      <c r="OB85" s="89"/>
      <c r="OC85" s="94"/>
      <c r="OD85" s="94"/>
      <c r="OE85" s="94"/>
      <c r="OF85" s="92"/>
      <c r="OG85" s="94"/>
      <c r="OH85" s="94"/>
      <c r="OI85" s="88"/>
      <c r="OJ85" s="93"/>
      <c r="OK85" s="93"/>
      <c r="OL85" s="93"/>
      <c r="OM85" s="93"/>
      <c r="ON85" s="59">
        <f t="shared" si="253"/>
        <v>0</v>
      </c>
      <c r="OP85" s="88">
        <v>9</v>
      </c>
      <c r="OQ85" s="89"/>
      <c r="OR85" s="94"/>
      <c r="OS85" s="94"/>
      <c r="OT85" s="94"/>
      <c r="OU85" s="92"/>
      <c r="OV85" s="94"/>
      <c r="OW85" s="94"/>
      <c r="OX85" s="88"/>
      <c r="OY85" s="93"/>
      <c r="OZ85" s="93"/>
      <c r="PA85" s="93"/>
      <c r="PB85" s="93"/>
      <c r="PC85" s="59">
        <f t="shared" si="254"/>
        <v>0</v>
      </c>
      <c r="PE85" s="88">
        <v>9</v>
      </c>
      <c r="PF85" s="89"/>
      <c r="PG85" s="94"/>
      <c r="PH85" s="94"/>
      <c r="PI85" s="94"/>
      <c r="PJ85" s="92"/>
      <c r="PK85" s="94"/>
      <c r="PL85" s="94"/>
      <c r="PM85" s="88"/>
      <c r="PN85" s="93"/>
      <c r="PO85" s="93"/>
      <c r="PP85" s="93"/>
      <c r="PQ85" s="93"/>
      <c r="PR85" s="59">
        <f t="shared" si="255"/>
        <v>0</v>
      </c>
      <c r="PT85" s="88">
        <v>9</v>
      </c>
      <c r="PU85" s="89"/>
      <c r="PV85" s="94"/>
      <c r="PW85" s="94"/>
      <c r="PX85" s="88"/>
      <c r="PY85" s="93"/>
      <c r="PZ85" s="93"/>
      <c r="QA85" s="441"/>
      <c r="QB85" s="93"/>
      <c r="QC85" s="59">
        <f t="shared" si="256"/>
        <v>0</v>
      </c>
    </row>
    <row r="86" spans="1:445" hidden="1">
      <c r="A86" s="88">
        <v>10</v>
      </c>
      <c r="B86" s="89"/>
      <c r="C86" s="94"/>
      <c r="D86" s="94"/>
      <c r="E86" s="94"/>
      <c r="F86" s="92"/>
      <c r="G86" s="94"/>
      <c r="H86" s="94"/>
      <c r="I86" s="88"/>
      <c r="J86" s="93"/>
      <c r="K86" s="93"/>
      <c r="L86" s="93"/>
      <c r="M86" s="93"/>
      <c r="N86" s="59">
        <f t="shared" si="230"/>
        <v>0</v>
      </c>
      <c r="P86" s="88">
        <v>10</v>
      </c>
      <c r="Q86" s="89"/>
      <c r="R86" s="94"/>
      <c r="S86" s="94"/>
      <c r="T86" s="94"/>
      <c r="U86" s="92"/>
      <c r="V86" s="94"/>
      <c r="W86" s="94"/>
      <c r="X86" s="88"/>
      <c r="Y86" s="93"/>
      <c r="Z86" s="93"/>
      <c r="AA86" s="93"/>
      <c r="AB86" s="93"/>
      <c r="AC86" s="59">
        <f t="shared" si="231"/>
        <v>0</v>
      </c>
      <c r="AE86" s="88">
        <v>10</v>
      </c>
      <c r="AF86" s="89"/>
      <c r="AG86" s="94"/>
      <c r="AH86" s="94"/>
      <c r="AI86" s="94"/>
      <c r="AJ86" s="92"/>
      <c r="AK86" s="94"/>
      <c r="AL86" s="94"/>
      <c r="AM86" s="88"/>
      <c r="AN86" s="93"/>
      <c r="AO86" s="93"/>
      <c r="AP86" s="93"/>
      <c r="AQ86" s="93"/>
      <c r="AR86" s="59">
        <f t="shared" si="232"/>
        <v>0</v>
      </c>
      <c r="AT86" s="88">
        <v>10</v>
      </c>
      <c r="AU86" s="89"/>
      <c r="AV86" s="94"/>
      <c r="AW86" s="94"/>
      <c r="AX86" s="94"/>
      <c r="AY86" s="92"/>
      <c r="AZ86" s="94"/>
      <c r="BA86" s="94"/>
      <c r="BB86" s="88"/>
      <c r="BC86" s="93"/>
      <c r="BD86" s="93"/>
      <c r="BE86" s="93"/>
      <c r="BF86" s="93"/>
      <c r="BG86" s="59">
        <f t="shared" si="233"/>
        <v>0</v>
      </c>
      <c r="BI86" s="88">
        <v>10</v>
      </c>
      <c r="BJ86" s="89"/>
      <c r="BK86" s="94"/>
      <c r="BL86" s="94"/>
      <c r="BM86" s="94"/>
      <c r="BN86" s="92"/>
      <c r="BO86" s="94"/>
      <c r="BP86" s="94"/>
      <c r="BQ86" s="88"/>
      <c r="BR86" s="93"/>
      <c r="BS86" s="93"/>
      <c r="BT86" s="93"/>
      <c r="BU86" s="93"/>
      <c r="BV86" s="59">
        <f t="shared" si="234"/>
        <v>0</v>
      </c>
      <c r="BX86" s="88">
        <v>10</v>
      </c>
      <c r="BY86" s="89"/>
      <c r="BZ86" s="94"/>
      <c r="CA86" s="94"/>
      <c r="CB86" s="94"/>
      <c r="CC86" s="92"/>
      <c r="CD86" s="94"/>
      <c r="CE86" s="94"/>
      <c r="CF86" s="88"/>
      <c r="CG86" s="93"/>
      <c r="CH86" s="93"/>
      <c r="CI86" s="93"/>
      <c r="CJ86" s="93"/>
      <c r="CK86" s="59">
        <f t="shared" si="235"/>
        <v>0</v>
      </c>
      <c r="CM86" s="88">
        <v>10</v>
      </c>
      <c r="CN86" s="89"/>
      <c r="CO86" s="94"/>
      <c r="CP86" s="94"/>
      <c r="CQ86" s="94"/>
      <c r="CR86" s="92"/>
      <c r="CS86" s="94"/>
      <c r="CT86" s="94"/>
      <c r="CU86" s="88"/>
      <c r="CV86" s="93"/>
      <c r="CW86" s="93"/>
      <c r="CX86" s="93"/>
      <c r="CY86" s="93"/>
      <c r="CZ86" s="59">
        <f t="shared" si="236"/>
        <v>0</v>
      </c>
      <c r="DB86" s="88">
        <v>10</v>
      </c>
      <c r="DC86" s="89"/>
      <c r="DD86" s="94"/>
      <c r="DE86" s="94"/>
      <c r="DF86" s="94"/>
      <c r="DG86" s="92"/>
      <c r="DH86" s="94"/>
      <c r="DI86" s="94"/>
      <c r="DJ86" s="88"/>
      <c r="DK86" s="93"/>
      <c r="DL86" s="93"/>
      <c r="DM86" s="93"/>
      <c r="DN86" s="93"/>
      <c r="DO86" s="59">
        <f t="shared" si="237"/>
        <v>0</v>
      </c>
      <c r="DQ86" s="88">
        <v>10</v>
      </c>
      <c r="DR86" s="89"/>
      <c r="DS86" s="94"/>
      <c r="DT86" s="94"/>
      <c r="DU86" s="94"/>
      <c r="DV86" s="92"/>
      <c r="DW86" s="94"/>
      <c r="DX86" s="94"/>
      <c r="DY86" s="88"/>
      <c r="DZ86" s="93"/>
      <c r="EA86" s="93"/>
      <c r="EB86" s="93"/>
      <c r="EC86" s="93"/>
      <c r="ED86" s="59">
        <f t="shared" si="238"/>
        <v>0</v>
      </c>
      <c r="EF86" s="88">
        <v>10</v>
      </c>
      <c r="EG86" s="89"/>
      <c r="EH86" s="94"/>
      <c r="EI86" s="94"/>
      <c r="EJ86" s="94"/>
      <c r="EK86" s="92"/>
      <c r="EL86" s="94"/>
      <c r="EM86" s="94"/>
      <c r="EN86" s="88"/>
      <c r="EO86" s="93"/>
      <c r="EP86" s="93"/>
      <c r="EQ86" s="93"/>
      <c r="ER86" s="93"/>
      <c r="ES86" s="59">
        <f t="shared" si="239"/>
        <v>0</v>
      </c>
      <c r="EU86" s="88">
        <v>10</v>
      </c>
      <c r="EV86" s="89"/>
      <c r="EW86" s="94"/>
      <c r="EX86" s="94"/>
      <c r="EY86" s="94"/>
      <c r="EZ86" s="92"/>
      <c r="FA86" s="94"/>
      <c r="FB86" s="94"/>
      <c r="FC86" s="88"/>
      <c r="FD86" s="93"/>
      <c r="FE86" s="93"/>
      <c r="FF86" s="93"/>
      <c r="FG86" s="93"/>
      <c r="FH86" s="59">
        <f t="shared" si="240"/>
        <v>0</v>
      </c>
      <c r="FJ86" s="88">
        <v>10</v>
      </c>
      <c r="FK86" s="89"/>
      <c r="FL86" s="94"/>
      <c r="FM86" s="94"/>
      <c r="FN86" s="94"/>
      <c r="FO86" s="92"/>
      <c r="FP86" s="94"/>
      <c r="FQ86" s="94"/>
      <c r="FR86" s="88"/>
      <c r="FS86" s="93"/>
      <c r="FT86" s="93"/>
      <c r="FU86" s="93"/>
      <c r="FV86" s="93"/>
      <c r="FW86" s="59">
        <f t="shared" si="241"/>
        <v>0</v>
      </c>
      <c r="FY86" s="88">
        <v>10</v>
      </c>
      <c r="FZ86" s="89"/>
      <c r="GA86" s="94"/>
      <c r="GB86" s="94"/>
      <c r="GC86" s="94"/>
      <c r="GD86" s="92"/>
      <c r="GE86" s="94"/>
      <c r="GF86" s="94"/>
      <c r="GG86" s="88"/>
      <c r="GH86" s="93"/>
      <c r="GI86" s="93"/>
      <c r="GJ86" s="93"/>
      <c r="GK86" s="93"/>
      <c r="GL86" s="59">
        <f t="shared" si="242"/>
        <v>0</v>
      </c>
      <c r="GN86" s="88">
        <v>10</v>
      </c>
      <c r="GO86" s="89"/>
      <c r="GP86" s="94"/>
      <c r="GQ86" s="94"/>
      <c r="GR86" s="94"/>
      <c r="GS86" s="92"/>
      <c r="GT86" s="94"/>
      <c r="GU86" s="94"/>
      <c r="GV86" s="88"/>
      <c r="GW86" s="93"/>
      <c r="GX86" s="93"/>
      <c r="GY86" s="93"/>
      <c r="GZ86" s="93"/>
      <c r="HA86" s="59">
        <f t="shared" si="243"/>
        <v>0</v>
      </c>
      <c r="HC86" s="88">
        <v>10</v>
      </c>
      <c r="HD86" s="89"/>
      <c r="HE86" s="94"/>
      <c r="HF86" s="94"/>
      <c r="HG86" s="94"/>
      <c r="HH86" s="92"/>
      <c r="HI86" s="94"/>
      <c r="HJ86" s="94"/>
      <c r="HK86" s="88"/>
      <c r="HL86" s="93"/>
      <c r="HM86" s="93"/>
      <c r="HN86" s="93"/>
      <c r="HO86" s="93"/>
      <c r="HP86" s="59">
        <f t="shared" si="244"/>
        <v>0</v>
      </c>
      <c r="HR86" s="88">
        <v>10</v>
      </c>
      <c r="HS86" s="89"/>
      <c r="HT86" s="94"/>
      <c r="HU86" s="94"/>
      <c r="HV86" s="94"/>
      <c r="HW86" s="92"/>
      <c r="HX86" s="94"/>
      <c r="HY86" s="94"/>
      <c r="HZ86" s="88"/>
      <c r="IA86" s="93"/>
      <c r="IB86" s="93"/>
      <c r="IC86" s="93"/>
      <c r="ID86" s="93"/>
      <c r="IE86" s="59">
        <f t="shared" si="245"/>
        <v>0</v>
      </c>
      <c r="IG86" s="88">
        <v>10</v>
      </c>
      <c r="IH86" s="89"/>
      <c r="II86" s="94"/>
      <c r="IJ86" s="94"/>
      <c r="IK86" s="94"/>
      <c r="IL86" s="92"/>
      <c r="IM86" s="94"/>
      <c r="IN86" s="94"/>
      <c r="IO86" s="88"/>
      <c r="IP86" s="93"/>
      <c r="IQ86" s="93"/>
      <c r="IR86" s="93"/>
      <c r="IS86" s="93"/>
      <c r="IT86" s="59">
        <f t="shared" si="246"/>
        <v>0</v>
      </c>
      <c r="IV86" s="88">
        <v>10</v>
      </c>
      <c r="IW86" s="89"/>
      <c r="IX86" s="94"/>
      <c r="IY86" s="94"/>
      <c r="IZ86" s="94"/>
      <c r="JA86" s="92"/>
      <c r="JB86" s="94"/>
      <c r="JC86" s="94"/>
      <c r="JD86" s="88"/>
      <c r="JE86" s="93"/>
      <c r="JF86" s="93"/>
      <c r="JG86" s="93"/>
      <c r="JH86" s="93"/>
      <c r="JI86" s="59">
        <f t="shared" si="247"/>
        <v>0</v>
      </c>
      <c r="JK86" s="88">
        <v>10</v>
      </c>
      <c r="JL86" s="89"/>
      <c r="JM86" s="94"/>
      <c r="JN86" s="94"/>
      <c r="JO86" s="94"/>
      <c r="JP86" s="92"/>
      <c r="JQ86" s="94"/>
      <c r="JR86" s="94"/>
      <c r="JS86" s="88"/>
      <c r="JT86" s="93"/>
      <c r="JU86" s="93"/>
      <c r="JV86" s="93"/>
      <c r="JW86" s="93"/>
      <c r="JX86" s="59">
        <f t="shared" si="248"/>
        <v>0</v>
      </c>
      <c r="LS86" s="88">
        <v>10</v>
      </c>
      <c r="LT86" s="89"/>
      <c r="LU86" s="94"/>
      <c r="LV86" s="94"/>
      <c r="LW86" s="94"/>
      <c r="LX86" s="92"/>
      <c r="LY86" s="94"/>
      <c r="LZ86" s="94"/>
      <c r="MA86" s="88"/>
      <c r="MB86" s="93"/>
      <c r="MC86" s="93"/>
      <c r="MD86" s="93"/>
      <c r="ME86" s="93"/>
      <c r="MF86" s="59">
        <f t="shared" si="249"/>
        <v>0</v>
      </c>
      <c r="MH86" s="88">
        <v>10</v>
      </c>
      <c r="MI86" s="89"/>
      <c r="MJ86" s="94"/>
      <c r="MK86" s="94"/>
      <c r="ML86" s="94"/>
      <c r="MM86" s="92"/>
      <c r="MN86" s="94"/>
      <c r="MO86" s="94"/>
      <c r="MP86" s="88"/>
      <c r="MQ86" s="93"/>
      <c r="MR86" s="93"/>
      <c r="MS86" s="93"/>
      <c r="MT86" s="93"/>
      <c r="MU86" s="59">
        <f t="shared" si="250"/>
        <v>0</v>
      </c>
      <c r="MW86" s="88">
        <v>10</v>
      </c>
      <c r="MX86" s="89"/>
      <c r="MY86" s="94"/>
      <c r="MZ86" s="94"/>
      <c r="NA86" s="94"/>
      <c r="NB86" s="92"/>
      <c r="NC86" s="94"/>
      <c r="ND86" s="94"/>
      <c r="NE86" s="88"/>
      <c r="NF86" s="93"/>
      <c r="NG86" s="93"/>
      <c r="NH86" s="93"/>
      <c r="NI86" s="93"/>
      <c r="NJ86" s="59">
        <f t="shared" si="251"/>
        <v>0</v>
      </c>
      <c r="NL86" s="88">
        <v>10</v>
      </c>
      <c r="NM86" s="89"/>
      <c r="NN86" s="94"/>
      <c r="NO86" s="94"/>
      <c r="NP86" s="94"/>
      <c r="NQ86" s="92"/>
      <c r="NR86" s="94"/>
      <c r="NS86" s="94"/>
      <c r="NT86" s="88"/>
      <c r="NU86" s="93"/>
      <c r="NV86" s="93"/>
      <c r="NW86" s="93"/>
      <c r="NX86" s="93"/>
      <c r="NY86" s="59">
        <f t="shared" si="252"/>
        <v>0</v>
      </c>
      <c r="OA86" s="88">
        <v>10</v>
      </c>
      <c r="OB86" s="89"/>
      <c r="OC86" s="94"/>
      <c r="OD86" s="94"/>
      <c r="OE86" s="94"/>
      <c r="OF86" s="92"/>
      <c r="OG86" s="94"/>
      <c r="OH86" s="94"/>
      <c r="OI86" s="88"/>
      <c r="OJ86" s="93"/>
      <c r="OK86" s="93"/>
      <c r="OL86" s="93"/>
      <c r="OM86" s="93"/>
      <c r="ON86" s="59">
        <f t="shared" si="253"/>
        <v>0</v>
      </c>
      <c r="OP86" s="88">
        <v>10</v>
      </c>
      <c r="OQ86" s="89"/>
      <c r="OR86" s="94"/>
      <c r="OS86" s="94"/>
      <c r="OT86" s="94"/>
      <c r="OU86" s="92"/>
      <c r="OV86" s="94"/>
      <c r="OW86" s="94"/>
      <c r="OX86" s="88"/>
      <c r="OY86" s="93"/>
      <c r="OZ86" s="93"/>
      <c r="PA86" s="93"/>
      <c r="PB86" s="93"/>
      <c r="PC86" s="59">
        <f t="shared" si="254"/>
        <v>0</v>
      </c>
      <c r="PE86" s="88">
        <v>10</v>
      </c>
      <c r="PF86" s="89"/>
      <c r="PG86" s="94"/>
      <c r="PH86" s="94"/>
      <c r="PI86" s="94"/>
      <c r="PJ86" s="92"/>
      <c r="PK86" s="94"/>
      <c r="PL86" s="94"/>
      <c r="PM86" s="88"/>
      <c r="PN86" s="93"/>
      <c r="PO86" s="93"/>
      <c r="PP86" s="93"/>
      <c r="PQ86" s="93"/>
      <c r="PR86" s="59">
        <f t="shared" si="255"/>
        <v>0</v>
      </c>
      <c r="PT86" s="88">
        <v>10</v>
      </c>
      <c r="PU86" s="89"/>
      <c r="PV86" s="94"/>
      <c r="PW86" s="94"/>
      <c r="PX86" s="88"/>
      <c r="PY86" s="93"/>
      <c r="PZ86" s="93"/>
      <c r="QA86" s="441"/>
      <c r="QB86" s="93"/>
      <c r="QC86" s="59">
        <f t="shared" si="256"/>
        <v>0</v>
      </c>
    </row>
    <row r="87" spans="1:445" hidden="1">
      <c r="A87" s="88">
        <v>11</v>
      </c>
      <c r="B87" s="89"/>
      <c r="C87" s="94"/>
      <c r="D87" s="94"/>
      <c r="E87" s="94"/>
      <c r="F87" s="92"/>
      <c r="G87" s="94"/>
      <c r="H87" s="94"/>
      <c r="I87" s="88"/>
      <c r="J87" s="93"/>
      <c r="K87" s="93"/>
      <c r="L87" s="93"/>
      <c r="M87" s="93"/>
      <c r="N87" s="59">
        <f t="shared" si="230"/>
        <v>0</v>
      </c>
      <c r="P87" s="88">
        <v>11</v>
      </c>
      <c r="Q87" s="89"/>
      <c r="R87" s="94"/>
      <c r="S87" s="94"/>
      <c r="T87" s="94"/>
      <c r="U87" s="92"/>
      <c r="V87" s="94"/>
      <c r="W87" s="94"/>
      <c r="X87" s="88"/>
      <c r="Y87" s="93"/>
      <c r="Z87" s="93"/>
      <c r="AA87" s="93"/>
      <c r="AB87" s="93"/>
      <c r="AC87" s="59">
        <f t="shared" si="231"/>
        <v>0</v>
      </c>
      <c r="AE87" s="88">
        <v>11</v>
      </c>
      <c r="AF87" s="89"/>
      <c r="AG87" s="94"/>
      <c r="AH87" s="94"/>
      <c r="AI87" s="94"/>
      <c r="AJ87" s="92"/>
      <c r="AK87" s="94"/>
      <c r="AL87" s="94"/>
      <c r="AM87" s="88"/>
      <c r="AN87" s="93"/>
      <c r="AO87" s="93"/>
      <c r="AP87" s="93"/>
      <c r="AQ87" s="93"/>
      <c r="AR87" s="59">
        <f t="shared" si="232"/>
        <v>0</v>
      </c>
      <c r="AT87" s="88">
        <v>11</v>
      </c>
      <c r="AU87" s="89"/>
      <c r="AV87" s="94"/>
      <c r="AW87" s="94"/>
      <c r="AX87" s="94"/>
      <c r="AY87" s="92"/>
      <c r="AZ87" s="94"/>
      <c r="BA87" s="94"/>
      <c r="BB87" s="88"/>
      <c r="BC87" s="93"/>
      <c r="BD87" s="93"/>
      <c r="BE87" s="93"/>
      <c r="BF87" s="93"/>
      <c r="BG87" s="59">
        <f t="shared" si="233"/>
        <v>0</v>
      </c>
      <c r="BI87" s="88">
        <v>11</v>
      </c>
      <c r="BJ87" s="89"/>
      <c r="BK87" s="94"/>
      <c r="BL87" s="94"/>
      <c r="BM87" s="94"/>
      <c r="BN87" s="92"/>
      <c r="BO87" s="94"/>
      <c r="BP87" s="94"/>
      <c r="BQ87" s="88"/>
      <c r="BR87" s="93"/>
      <c r="BS87" s="93"/>
      <c r="BT87" s="93"/>
      <c r="BU87" s="93"/>
      <c r="BV87" s="59">
        <f t="shared" si="234"/>
        <v>0</v>
      </c>
      <c r="BX87" s="88">
        <v>11</v>
      </c>
      <c r="BY87" s="89"/>
      <c r="BZ87" s="94"/>
      <c r="CA87" s="94"/>
      <c r="CB87" s="94"/>
      <c r="CC87" s="92"/>
      <c r="CD87" s="94"/>
      <c r="CE87" s="94"/>
      <c r="CF87" s="88"/>
      <c r="CG87" s="93"/>
      <c r="CH87" s="93"/>
      <c r="CI87" s="93"/>
      <c r="CJ87" s="93"/>
      <c r="CK87" s="59">
        <f t="shared" si="235"/>
        <v>0</v>
      </c>
      <c r="CM87" s="88">
        <v>11</v>
      </c>
      <c r="CN87" s="89"/>
      <c r="CO87" s="94"/>
      <c r="CP87" s="94"/>
      <c r="CQ87" s="94"/>
      <c r="CR87" s="92"/>
      <c r="CS87" s="94"/>
      <c r="CT87" s="94"/>
      <c r="CU87" s="88"/>
      <c r="CV87" s="93"/>
      <c r="CW87" s="93"/>
      <c r="CX87" s="93"/>
      <c r="CY87" s="93"/>
      <c r="CZ87" s="59">
        <f t="shared" si="236"/>
        <v>0</v>
      </c>
      <c r="DB87" s="88">
        <v>11</v>
      </c>
      <c r="DC87" s="89"/>
      <c r="DD87" s="94"/>
      <c r="DE87" s="94"/>
      <c r="DF87" s="94"/>
      <c r="DG87" s="92"/>
      <c r="DH87" s="94"/>
      <c r="DI87" s="94"/>
      <c r="DJ87" s="88"/>
      <c r="DK87" s="93"/>
      <c r="DL87" s="93"/>
      <c r="DM87" s="93"/>
      <c r="DN87" s="93"/>
      <c r="DO87" s="59">
        <f t="shared" si="237"/>
        <v>0</v>
      </c>
      <c r="DQ87" s="88">
        <v>11</v>
      </c>
      <c r="DR87" s="89"/>
      <c r="DS87" s="94"/>
      <c r="DT87" s="94"/>
      <c r="DU87" s="94"/>
      <c r="DV87" s="92"/>
      <c r="DW87" s="94"/>
      <c r="DX87" s="94"/>
      <c r="DY87" s="88"/>
      <c r="DZ87" s="93"/>
      <c r="EA87" s="93"/>
      <c r="EB87" s="93"/>
      <c r="EC87" s="93"/>
      <c r="ED87" s="59">
        <f t="shared" si="238"/>
        <v>0</v>
      </c>
      <c r="EF87" s="88">
        <v>11</v>
      </c>
      <c r="EG87" s="89"/>
      <c r="EH87" s="94"/>
      <c r="EI87" s="94"/>
      <c r="EJ87" s="94"/>
      <c r="EK87" s="92"/>
      <c r="EL87" s="94"/>
      <c r="EM87" s="94"/>
      <c r="EN87" s="88"/>
      <c r="EO87" s="93"/>
      <c r="EP87" s="93"/>
      <c r="EQ87" s="93"/>
      <c r="ER87" s="93"/>
      <c r="ES87" s="59">
        <f t="shared" si="239"/>
        <v>0</v>
      </c>
      <c r="EU87" s="88">
        <v>11</v>
      </c>
      <c r="EV87" s="89"/>
      <c r="EW87" s="94"/>
      <c r="EX87" s="94"/>
      <c r="EY87" s="94"/>
      <c r="EZ87" s="92"/>
      <c r="FA87" s="94"/>
      <c r="FB87" s="94"/>
      <c r="FC87" s="88"/>
      <c r="FD87" s="93"/>
      <c r="FE87" s="93"/>
      <c r="FF87" s="93"/>
      <c r="FG87" s="93"/>
      <c r="FH87" s="59">
        <f t="shared" si="240"/>
        <v>0</v>
      </c>
      <c r="FJ87" s="88">
        <v>11</v>
      </c>
      <c r="FK87" s="89"/>
      <c r="FL87" s="94"/>
      <c r="FM87" s="94"/>
      <c r="FN87" s="94"/>
      <c r="FO87" s="92"/>
      <c r="FP87" s="94"/>
      <c r="FQ87" s="94"/>
      <c r="FR87" s="88"/>
      <c r="FS87" s="93"/>
      <c r="FT87" s="93"/>
      <c r="FU87" s="93"/>
      <c r="FV87" s="93"/>
      <c r="FW87" s="59">
        <f t="shared" si="241"/>
        <v>0</v>
      </c>
      <c r="FY87" s="88">
        <v>11</v>
      </c>
      <c r="FZ87" s="89"/>
      <c r="GA87" s="94"/>
      <c r="GB87" s="94"/>
      <c r="GC87" s="94"/>
      <c r="GD87" s="92"/>
      <c r="GE87" s="94"/>
      <c r="GF87" s="94"/>
      <c r="GG87" s="88"/>
      <c r="GH87" s="93"/>
      <c r="GI87" s="93"/>
      <c r="GJ87" s="93"/>
      <c r="GK87" s="93"/>
      <c r="GL87" s="59">
        <f t="shared" si="242"/>
        <v>0</v>
      </c>
      <c r="GN87" s="88">
        <v>11</v>
      </c>
      <c r="GO87" s="89"/>
      <c r="GP87" s="94"/>
      <c r="GQ87" s="94"/>
      <c r="GR87" s="94"/>
      <c r="GS87" s="92"/>
      <c r="GT87" s="94"/>
      <c r="GU87" s="94"/>
      <c r="GV87" s="88"/>
      <c r="GW87" s="93"/>
      <c r="GX87" s="93"/>
      <c r="GY87" s="93"/>
      <c r="GZ87" s="93"/>
      <c r="HA87" s="59">
        <f t="shared" si="243"/>
        <v>0</v>
      </c>
      <c r="HC87" s="88">
        <v>11</v>
      </c>
      <c r="HD87" s="89"/>
      <c r="HE87" s="94"/>
      <c r="HF87" s="94"/>
      <c r="HG87" s="94"/>
      <c r="HH87" s="92"/>
      <c r="HI87" s="94"/>
      <c r="HJ87" s="94"/>
      <c r="HK87" s="88"/>
      <c r="HL87" s="93"/>
      <c r="HM87" s="93"/>
      <c r="HN87" s="93"/>
      <c r="HO87" s="93"/>
      <c r="HP87" s="59">
        <f t="shared" si="244"/>
        <v>0</v>
      </c>
      <c r="HR87" s="88">
        <v>11</v>
      </c>
      <c r="HS87" s="89"/>
      <c r="HT87" s="94"/>
      <c r="HU87" s="94"/>
      <c r="HV87" s="94"/>
      <c r="HW87" s="92"/>
      <c r="HX87" s="94"/>
      <c r="HY87" s="94"/>
      <c r="HZ87" s="88"/>
      <c r="IA87" s="93"/>
      <c r="IB87" s="93"/>
      <c r="IC87" s="93"/>
      <c r="ID87" s="93"/>
      <c r="IE87" s="59">
        <f t="shared" si="245"/>
        <v>0</v>
      </c>
      <c r="IG87" s="88">
        <v>11</v>
      </c>
      <c r="IH87" s="89"/>
      <c r="II87" s="94"/>
      <c r="IJ87" s="94"/>
      <c r="IK87" s="94"/>
      <c r="IL87" s="92"/>
      <c r="IM87" s="94"/>
      <c r="IN87" s="94"/>
      <c r="IO87" s="88"/>
      <c r="IP87" s="93"/>
      <c r="IQ87" s="93"/>
      <c r="IR87" s="93"/>
      <c r="IS87" s="93"/>
      <c r="IT87" s="59">
        <f t="shared" si="246"/>
        <v>0</v>
      </c>
      <c r="IV87" s="88">
        <v>11</v>
      </c>
      <c r="IW87" s="89"/>
      <c r="IX87" s="94"/>
      <c r="IY87" s="94"/>
      <c r="IZ87" s="94"/>
      <c r="JA87" s="92"/>
      <c r="JB87" s="94"/>
      <c r="JC87" s="94"/>
      <c r="JD87" s="88"/>
      <c r="JE87" s="93"/>
      <c r="JF87" s="93"/>
      <c r="JG87" s="93"/>
      <c r="JH87" s="93"/>
      <c r="JI87" s="59">
        <f t="shared" si="247"/>
        <v>0</v>
      </c>
      <c r="JK87" s="88">
        <v>11</v>
      </c>
      <c r="JL87" s="89"/>
      <c r="JM87" s="94"/>
      <c r="JN87" s="94"/>
      <c r="JO87" s="94"/>
      <c r="JP87" s="92"/>
      <c r="JQ87" s="94"/>
      <c r="JR87" s="94"/>
      <c r="JS87" s="88"/>
      <c r="JT87" s="93"/>
      <c r="JU87" s="93"/>
      <c r="JV87" s="93"/>
      <c r="JW87" s="93"/>
      <c r="JX87" s="59">
        <f t="shared" si="248"/>
        <v>0</v>
      </c>
      <c r="LS87" s="88">
        <v>11</v>
      </c>
      <c r="LT87" s="89"/>
      <c r="LU87" s="94"/>
      <c r="LV87" s="94"/>
      <c r="LW87" s="94"/>
      <c r="LX87" s="92"/>
      <c r="LY87" s="94"/>
      <c r="LZ87" s="94"/>
      <c r="MA87" s="88"/>
      <c r="MB87" s="93"/>
      <c r="MC87" s="93"/>
      <c r="MD87" s="93"/>
      <c r="ME87" s="93"/>
      <c r="MF87" s="59">
        <f t="shared" si="249"/>
        <v>0</v>
      </c>
      <c r="MH87" s="88">
        <v>11</v>
      </c>
      <c r="MI87" s="89"/>
      <c r="MJ87" s="94"/>
      <c r="MK87" s="94"/>
      <c r="ML87" s="94"/>
      <c r="MM87" s="92"/>
      <c r="MN87" s="94"/>
      <c r="MO87" s="94"/>
      <c r="MP87" s="88"/>
      <c r="MQ87" s="93"/>
      <c r="MR87" s="93"/>
      <c r="MS87" s="93"/>
      <c r="MT87" s="93"/>
      <c r="MU87" s="59">
        <f t="shared" si="250"/>
        <v>0</v>
      </c>
      <c r="MW87" s="88">
        <v>11</v>
      </c>
      <c r="MX87" s="89"/>
      <c r="MY87" s="94"/>
      <c r="MZ87" s="94"/>
      <c r="NA87" s="94"/>
      <c r="NB87" s="92"/>
      <c r="NC87" s="94"/>
      <c r="ND87" s="94"/>
      <c r="NE87" s="88"/>
      <c r="NF87" s="93"/>
      <c r="NG87" s="93"/>
      <c r="NH87" s="93"/>
      <c r="NI87" s="93"/>
      <c r="NJ87" s="59">
        <f t="shared" si="251"/>
        <v>0</v>
      </c>
      <c r="NL87" s="88">
        <v>11</v>
      </c>
      <c r="NM87" s="89"/>
      <c r="NN87" s="94"/>
      <c r="NO87" s="94"/>
      <c r="NP87" s="94"/>
      <c r="NQ87" s="92"/>
      <c r="NR87" s="94"/>
      <c r="NS87" s="94"/>
      <c r="NT87" s="88"/>
      <c r="NU87" s="93"/>
      <c r="NV87" s="93"/>
      <c r="NW87" s="93"/>
      <c r="NX87" s="93"/>
      <c r="NY87" s="59">
        <f t="shared" si="252"/>
        <v>0</v>
      </c>
      <c r="OA87" s="88">
        <v>11</v>
      </c>
      <c r="OB87" s="89"/>
      <c r="OC87" s="94"/>
      <c r="OD87" s="94"/>
      <c r="OE87" s="94"/>
      <c r="OF87" s="92"/>
      <c r="OG87" s="94"/>
      <c r="OH87" s="94"/>
      <c r="OI87" s="88"/>
      <c r="OJ87" s="93"/>
      <c r="OK87" s="93"/>
      <c r="OL87" s="93"/>
      <c r="OM87" s="93"/>
      <c r="ON87" s="59">
        <f t="shared" si="253"/>
        <v>0</v>
      </c>
      <c r="OP87" s="88">
        <v>11</v>
      </c>
      <c r="OQ87" s="89"/>
      <c r="OR87" s="94"/>
      <c r="OS87" s="94"/>
      <c r="OT87" s="94"/>
      <c r="OU87" s="92"/>
      <c r="OV87" s="94"/>
      <c r="OW87" s="94"/>
      <c r="OX87" s="88"/>
      <c r="OY87" s="93"/>
      <c r="OZ87" s="93"/>
      <c r="PA87" s="93"/>
      <c r="PB87" s="93"/>
      <c r="PC87" s="59">
        <f t="shared" si="254"/>
        <v>0</v>
      </c>
      <c r="PE87" s="88">
        <v>11</v>
      </c>
      <c r="PF87" s="89"/>
      <c r="PG87" s="94"/>
      <c r="PH87" s="94"/>
      <c r="PI87" s="94"/>
      <c r="PJ87" s="92"/>
      <c r="PK87" s="94"/>
      <c r="PL87" s="94"/>
      <c r="PM87" s="88"/>
      <c r="PN87" s="93"/>
      <c r="PO87" s="93"/>
      <c r="PP87" s="93"/>
      <c r="PQ87" s="93"/>
      <c r="PR87" s="59">
        <f t="shared" si="255"/>
        <v>0</v>
      </c>
      <c r="PT87" s="88">
        <v>11</v>
      </c>
      <c r="PU87" s="89"/>
      <c r="PV87" s="94"/>
      <c r="PW87" s="94"/>
      <c r="PX87" s="88"/>
      <c r="PY87" s="93"/>
      <c r="PZ87" s="93"/>
      <c r="QA87" s="441"/>
      <c r="QB87" s="93"/>
      <c r="QC87" s="59">
        <f t="shared" si="256"/>
        <v>0</v>
      </c>
    </row>
    <row r="88" spans="1:445" hidden="1">
      <c r="A88" s="88">
        <v>12</v>
      </c>
      <c r="B88" s="89"/>
      <c r="C88" s="94"/>
      <c r="D88" s="94"/>
      <c r="E88" s="94"/>
      <c r="F88" s="92"/>
      <c r="G88" s="94"/>
      <c r="H88" s="94"/>
      <c r="I88" s="88"/>
      <c r="J88" s="93"/>
      <c r="K88" s="93"/>
      <c r="L88" s="93"/>
      <c r="M88" s="93"/>
      <c r="N88" s="59">
        <f t="shared" si="230"/>
        <v>0</v>
      </c>
      <c r="P88" s="88">
        <v>12</v>
      </c>
      <c r="Q88" s="89"/>
      <c r="R88" s="94"/>
      <c r="S88" s="94"/>
      <c r="T88" s="94"/>
      <c r="U88" s="92"/>
      <c r="V88" s="94"/>
      <c r="W88" s="94"/>
      <c r="X88" s="88"/>
      <c r="Y88" s="93"/>
      <c r="Z88" s="93"/>
      <c r="AA88" s="93"/>
      <c r="AB88" s="93"/>
      <c r="AC88" s="59">
        <f t="shared" si="231"/>
        <v>0</v>
      </c>
      <c r="AE88" s="88">
        <v>12</v>
      </c>
      <c r="AF88" s="89"/>
      <c r="AG88" s="94"/>
      <c r="AH88" s="94"/>
      <c r="AI88" s="94"/>
      <c r="AJ88" s="92"/>
      <c r="AK88" s="94"/>
      <c r="AL88" s="94"/>
      <c r="AM88" s="88"/>
      <c r="AN88" s="93"/>
      <c r="AO88" s="93"/>
      <c r="AP88" s="93"/>
      <c r="AQ88" s="93"/>
      <c r="AR88" s="59">
        <f t="shared" si="232"/>
        <v>0</v>
      </c>
      <c r="AT88" s="88">
        <v>12</v>
      </c>
      <c r="AU88" s="89"/>
      <c r="AV88" s="94"/>
      <c r="AW88" s="94"/>
      <c r="AX88" s="94"/>
      <c r="AY88" s="92"/>
      <c r="AZ88" s="94"/>
      <c r="BA88" s="94"/>
      <c r="BB88" s="88"/>
      <c r="BC88" s="93"/>
      <c r="BD88" s="93"/>
      <c r="BE88" s="93"/>
      <c r="BF88" s="93"/>
      <c r="BG88" s="59">
        <f t="shared" si="233"/>
        <v>0</v>
      </c>
      <c r="BI88" s="88">
        <v>12</v>
      </c>
      <c r="BJ88" s="89"/>
      <c r="BK88" s="94"/>
      <c r="BL88" s="94"/>
      <c r="BM88" s="94"/>
      <c r="BN88" s="92"/>
      <c r="BO88" s="94"/>
      <c r="BP88" s="94"/>
      <c r="BQ88" s="88"/>
      <c r="BR88" s="93"/>
      <c r="BS88" s="93"/>
      <c r="BT88" s="93"/>
      <c r="BU88" s="93"/>
      <c r="BV88" s="59">
        <f t="shared" si="234"/>
        <v>0</v>
      </c>
      <c r="BX88" s="88">
        <v>12</v>
      </c>
      <c r="BY88" s="89"/>
      <c r="BZ88" s="94"/>
      <c r="CA88" s="94"/>
      <c r="CB88" s="94"/>
      <c r="CC88" s="92"/>
      <c r="CD88" s="94"/>
      <c r="CE88" s="94"/>
      <c r="CF88" s="88"/>
      <c r="CG88" s="93"/>
      <c r="CH88" s="93"/>
      <c r="CI88" s="93"/>
      <c r="CJ88" s="93"/>
      <c r="CK88" s="59">
        <f t="shared" si="235"/>
        <v>0</v>
      </c>
      <c r="CM88" s="88">
        <v>12</v>
      </c>
      <c r="CN88" s="89"/>
      <c r="CO88" s="94"/>
      <c r="CP88" s="94"/>
      <c r="CQ88" s="94"/>
      <c r="CR88" s="92"/>
      <c r="CS88" s="94"/>
      <c r="CT88" s="94"/>
      <c r="CU88" s="88"/>
      <c r="CV88" s="93"/>
      <c r="CW88" s="93"/>
      <c r="CX88" s="93"/>
      <c r="CY88" s="93"/>
      <c r="CZ88" s="59">
        <f t="shared" si="236"/>
        <v>0</v>
      </c>
      <c r="DB88" s="88">
        <v>12</v>
      </c>
      <c r="DC88" s="89"/>
      <c r="DD88" s="94"/>
      <c r="DE88" s="94"/>
      <c r="DF88" s="94"/>
      <c r="DG88" s="92"/>
      <c r="DH88" s="94"/>
      <c r="DI88" s="94"/>
      <c r="DJ88" s="88"/>
      <c r="DK88" s="93"/>
      <c r="DL88" s="93"/>
      <c r="DM88" s="93"/>
      <c r="DN88" s="93"/>
      <c r="DO88" s="59">
        <f t="shared" si="237"/>
        <v>0</v>
      </c>
      <c r="DQ88" s="88">
        <v>12</v>
      </c>
      <c r="DR88" s="89"/>
      <c r="DS88" s="94"/>
      <c r="DT88" s="94"/>
      <c r="DU88" s="94"/>
      <c r="DV88" s="92"/>
      <c r="DW88" s="94"/>
      <c r="DX88" s="94"/>
      <c r="DY88" s="88"/>
      <c r="DZ88" s="93"/>
      <c r="EA88" s="93"/>
      <c r="EB88" s="93"/>
      <c r="EC88" s="93"/>
      <c r="ED88" s="59">
        <f t="shared" si="238"/>
        <v>0</v>
      </c>
      <c r="EF88" s="88">
        <v>12</v>
      </c>
      <c r="EG88" s="89"/>
      <c r="EH88" s="94"/>
      <c r="EI88" s="94"/>
      <c r="EJ88" s="94"/>
      <c r="EK88" s="92"/>
      <c r="EL88" s="94"/>
      <c r="EM88" s="94"/>
      <c r="EN88" s="88"/>
      <c r="EO88" s="93"/>
      <c r="EP88" s="93"/>
      <c r="EQ88" s="93"/>
      <c r="ER88" s="93"/>
      <c r="ES88" s="59">
        <f t="shared" si="239"/>
        <v>0</v>
      </c>
      <c r="EU88" s="88">
        <v>12</v>
      </c>
      <c r="EV88" s="89"/>
      <c r="EW88" s="94"/>
      <c r="EX88" s="94"/>
      <c r="EY88" s="94"/>
      <c r="EZ88" s="92"/>
      <c r="FA88" s="94"/>
      <c r="FB88" s="94"/>
      <c r="FC88" s="88"/>
      <c r="FD88" s="93"/>
      <c r="FE88" s="93"/>
      <c r="FF88" s="93"/>
      <c r="FG88" s="93"/>
      <c r="FH88" s="59">
        <f t="shared" si="240"/>
        <v>0</v>
      </c>
      <c r="FJ88" s="88">
        <v>12</v>
      </c>
      <c r="FK88" s="89"/>
      <c r="FL88" s="94"/>
      <c r="FM88" s="94"/>
      <c r="FN88" s="94"/>
      <c r="FO88" s="92"/>
      <c r="FP88" s="94"/>
      <c r="FQ88" s="94"/>
      <c r="FR88" s="88"/>
      <c r="FS88" s="93"/>
      <c r="FT88" s="93"/>
      <c r="FU88" s="93"/>
      <c r="FV88" s="93"/>
      <c r="FW88" s="59">
        <f t="shared" si="241"/>
        <v>0</v>
      </c>
      <c r="FY88" s="88">
        <v>12</v>
      </c>
      <c r="FZ88" s="89"/>
      <c r="GA88" s="94"/>
      <c r="GB88" s="94"/>
      <c r="GC88" s="94"/>
      <c r="GD88" s="92"/>
      <c r="GE88" s="94"/>
      <c r="GF88" s="94"/>
      <c r="GG88" s="88"/>
      <c r="GH88" s="93"/>
      <c r="GI88" s="93"/>
      <c r="GJ88" s="93"/>
      <c r="GK88" s="93"/>
      <c r="GL88" s="59">
        <f t="shared" si="242"/>
        <v>0</v>
      </c>
      <c r="GN88" s="88">
        <v>12</v>
      </c>
      <c r="GO88" s="89"/>
      <c r="GP88" s="94"/>
      <c r="GQ88" s="94"/>
      <c r="GR88" s="94"/>
      <c r="GS88" s="92"/>
      <c r="GT88" s="94"/>
      <c r="GU88" s="94"/>
      <c r="GV88" s="88"/>
      <c r="GW88" s="93"/>
      <c r="GX88" s="93"/>
      <c r="GY88" s="93"/>
      <c r="GZ88" s="93"/>
      <c r="HA88" s="59">
        <f t="shared" si="243"/>
        <v>0</v>
      </c>
      <c r="HC88" s="88">
        <v>12</v>
      </c>
      <c r="HD88" s="89"/>
      <c r="HE88" s="94"/>
      <c r="HF88" s="94"/>
      <c r="HG88" s="94"/>
      <c r="HH88" s="92"/>
      <c r="HI88" s="94"/>
      <c r="HJ88" s="94"/>
      <c r="HK88" s="88"/>
      <c r="HL88" s="93"/>
      <c r="HM88" s="93"/>
      <c r="HN88" s="93"/>
      <c r="HO88" s="93"/>
      <c r="HP88" s="59">
        <f t="shared" si="244"/>
        <v>0</v>
      </c>
      <c r="HR88" s="88">
        <v>12</v>
      </c>
      <c r="HS88" s="89"/>
      <c r="HT88" s="94"/>
      <c r="HU88" s="94"/>
      <c r="HV88" s="94"/>
      <c r="HW88" s="92"/>
      <c r="HX88" s="94"/>
      <c r="HY88" s="94"/>
      <c r="HZ88" s="88"/>
      <c r="IA88" s="93"/>
      <c r="IB88" s="93"/>
      <c r="IC88" s="93"/>
      <c r="ID88" s="93"/>
      <c r="IE88" s="59">
        <f t="shared" si="245"/>
        <v>0</v>
      </c>
      <c r="IG88" s="88">
        <v>12</v>
      </c>
      <c r="IH88" s="89"/>
      <c r="II88" s="94"/>
      <c r="IJ88" s="94"/>
      <c r="IK88" s="94"/>
      <c r="IL88" s="92"/>
      <c r="IM88" s="94"/>
      <c r="IN88" s="94"/>
      <c r="IO88" s="88"/>
      <c r="IP88" s="93"/>
      <c r="IQ88" s="93"/>
      <c r="IR88" s="93"/>
      <c r="IS88" s="93"/>
      <c r="IT88" s="59">
        <f t="shared" si="246"/>
        <v>0</v>
      </c>
      <c r="IV88" s="88">
        <v>12</v>
      </c>
      <c r="IW88" s="89"/>
      <c r="IX88" s="94"/>
      <c r="IY88" s="94"/>
      <c r="IZ88" s="94"/>
      <c r="JA88" s="92"/>
      <c r="JB88" s="94"/>
      <c r="JC88" s="94"/>
      <c r="JD88" s="88"/>
      <c r="JE88" s="93"/>
      <c r="JF88" s="93"/>
      <c r="JG88" s="93"/>
      <c r="JH88" s="93"/>
      <c r="JI88" s="59">
        <f t="shared" si="247"/>
        <v>0</v>
      </c>
      <c r="JK88" s="88">
        <v>12</v>
      </c>
      <c r="JL88" s="89"/>
      <c r="JM88" s="94"/>
      <c r="JN88" s="94"/>
      <c r="JO88" s="94"/>
      <c r="JP88" s="92"/>
      <c r="JQ88" s="94"/>
      <c r="JR88" s="94"/>
      <c r="JS88" s="88"/>
      <c r="JT88" s="93"/>
      <c r="JU88" s="93"/>
      <c r="JV88" s="93"/>
      <c r="JW88" s="93"/>
      <c r="JX88" s="59">
        <f t="shared" si="248"/>
        <v>0</v>
      </c>
      <c r="LS88" s="88">
        <v>12</v>
      </c>
      <c r="LT88" s="89"/>
      <c r="LU88" s="94"/>
      <c r="LV88" s="94"/>
      <c r="LW88" s="94"/>
      <c r="LX88" s="92"/>
      <c r="LY88" s="94"/>
      <c r="LZ88" s="94"/>
      <c r="MA88" s="88"/>
      <c r="MB88" s="93"/>
      <c r="MC88" s="93"/>
      <c r="MD88" s="93"/>
      <c r="ME88" s="93"/>
      <c r="MF88" s="59">
        <f t="shared" si="249"/>
        <v>0</v>
      </c>
      <c r="MH88" s="88">
        <v>12</v>
      </c>
      <c r="MI88" s="89"/>
      <c r="MJ88" s="94"/>
      <c r="MK88" s="94"/>
      <c r="ML88" s="94"/>
      <c r="MM88" s="92"/>
      <c r="MN88" s="94"/>
      <c r="MO88" s="94"/>
      <c r="MP88" s="88"/>
      <c r="MQ88" s="93"/>
      <c r="MR88" s="93"/>
      <c r="MS88" s="93"/>
      <c r="MT88" s="93"/>
      <c r="MU88" s="59">
        <f t="shared" si="250"/>
        <v>0</v>
      </c>
      <c r="MW88" s="88">
        <v>12</v>
      </c>
      <c r="MX88" s="89"/>
      <c r="MY88" s="94"/>
      <c r="MZ88" s="94"/>
      <c r="NA88" s="94"/>
      <c r="NB88" s="92"/>
      <c r="NC88" s="94"/>
      <c r="ND88" s="94"/>
      <c r="NE88" s="88"/>
      <c r="NF88" s="93"/>
      <c r="NG88" s="93"/>
      <c r="NH88" s="93"/>
      <c r="NI88" s="93"/>
      <c r="NJ88" s="59">
        <f t="shared" si="251"/>
        <v>0</v>
      </c>
      <c r="NL88" s="88">
        <v>12</v>
      </c>
      <c r="NM88" s="89"/>
      <c r="NN88" s="94"/>
      <c r="NO88" s="94"/>
      <c r="NP88" s="94"/>
      <c r="NQ88" s="92"/>
      <c r="NR88" s="94"/>
      <c r="NS88" s="94"/>
      <c r="NT88" s="88"/>
      <c r="NU88" s="93"/>
      <c r="NV88" s="93"/>
      <c r="NW88" s="93"/>
      <c r="NX88" s="93"/>
      <c r="NY88" s="59">
        <f t="shared" si="252"/>
        <v>0</v>
      </c>
      <c r="OA88" s="88">
        <v>12</v>
      </c>
      <c r="OB88" s="89"/>
      <c r="OC88" s="94"/>
      <c r="OD88" s="94"/>
      <c r="OE88" s="94"/>
      <c r="OF88" s="92"/>
      <c r="OG88" s="94"/>
      <c r="OH88" s="94"/>
      <c r="OI88" s="88"/>
      <c r="OJ88" s="93"/>
      <c r="OK88" s="93"/>
      <c r="OL88" s="93"/>
      <c r="OM88" s="93"/>
      <c r="ON88" s="59">
        <f t="shared" si="253"/>
        <v>0</v>
      </c>
      <c r="OP88" s="88">
        <v>12</v>
      </c>
      <c r="OQ88" s="89"/>
      <c r="OR88" s="94"/>
      <c r="OS88" s="94"/>
      <c r="OT88" s="94"/>
      <c r="OU88" s="92"/>
      <c r="OV88" s="94"/>
      <c r="OW88" s="94"/>
      <c r="OX88" s="88"/>
      <c r="OY88" s="93"/>
      <c r="OZ88" s="93"/>
      <c r="PA88" s="93"/>
      <c r="PB88" s="93"/>
      <c r="PC88" s="59">
        <f t="shared" si="254"/>
        <v>0</v>
      </c>
      <c r="PE88" s="88">
        <v>12</v>
      </c>
      <c r="PF88" s="89"/>
      <c r="PG88" s="94"/>
      <c r="PH88" s="94"/>
      <c r="PI88" s="94"/>
      <c r="PJ88" s="92"/>
      <c r="PK88" s="94"/>
      <c r="PL88" s="94"/>
      <c r="PM88" s="88"/>
      <c r="PN88" s="93"/>
      <c r="PO88" s="93"/>
      <c r="PP88" s="93"/>
      <c r="PQ88" s="93"/>
      <c r="PR88" s="59">
        <f t="shared" si="255"/>
        <v>0</v>
      </c>
      <c r="PT88" s="88">
        <v>12</v>
      </c>
      <c r="PU88" s="89"/>
      <c r="PV88" s="94"/>
      <c r="PW88" s="94"/>
      <c r="PX88" s="88"/>
      <c r="PY88" s="93"/>
      <c r="PZ88" s="93"/>
      <c r="QA88" s="441"/>
      <c r="QB88" s="93"/>
      <c r="QC88" s="59">
        <f t="shared" si="256"/>
        <v>0</v>
      </c>
    </row>
    <row r="89" spans="1:445" hidden="1">
      <c r="A89" s="88">
        <v>13</v>
      </c>
      <c r="B89" s="89"/>
      <c r="C89" s="94"/>
      <c r="D89" s="94"/>
      <c r="E89" s="94"/>
      <c r="F89" s="92"/>
      <c r="G89" s="94"/>
      <c r="H89" s="94"/>
      <c r="I89" s="88"/>
      <c r="J89" s="93"/>
      <c r="K89" s="93"/>
      <c r="L89" s="93"/>
      <c r="M89" s="93"/>
      <c r="N89" s="59">
        <f t="shared" si="230"/>
        <v>0</v>
      </c>
      <c r="P89" s="88">
        <v>13</v>
      </c>
      <c r="Q89" s="89"/>
      <c r="R89" s="94"/>
      <c r="S89" s="94"/>
      <c r="T89" s="94"/>
      <c r="U89" s="92"/>
      <c r="V89" s="94"/>
      <c r="W89" s="94"/>
      <c r="X89" s="88"/>
      <c r="Y89" s="93"/>
      <c r="Z89" s="93"/>
      <c r="AA89" s="93"/>
      <c r="AB89" s="93"/>
      <c r="AC89" s="59">
        <f t="shared" si="231"/>
        <v>0</v>
      </c>
      <c r="AE89" s="88">
        <v>13</v>
      </c>
      <c r="AF89" s="89"/>
      <c r="AG89" s="94"/>
      <c r="AH89" s="94"/>
      <c r="AI89" s="94"/>
      <c r="AJ89" s="92"/>
      <c r="AK89" s="94"/>
      <c r="AL89" s="94"/>
      <c r="AM89" s="88"/>
      <c r="AN89" s="93"/>
      <c r="AO89" s="93"/>
      <c r="AP89" s="93"/>
      <c r="AQ89" s="93"/>
      <c r="AR89" s="59">
        <f t="shared" si="232"/>
        <v>0</v>
      </c>
      <c r="AT89" s="88">
        <v>13</v>
      </c>
      <c r="AU89" s="89"/>
      <c r="AV89" s="94"/>
      <c r="AW89" s="94"/>
      <c r="AX89" s="94"/>
      <c r="AY89" s="92"/>
      <c r="AZ89" s="94"/>
      <c r="BA89" s="94"/>
      <c r="BB89" s="88"/>
      <c r="BC89" s="93"/>
      <c r="BD89" s="93"/>
      <c r="BE89" s="93"/>
      <c r="BF89" s="93"/>
      <c r="BG89" s="59">
        <f t="shared" si="233"/>
        <v>0</v>
      </c>
      <c r="BI89" s="88">
        <v>13</v>
      </c>
      <c r="BJ89" s="89"/>
      <c r="BK89" s="94"/>
      <c r="BL89" s="94"/>
      <c r="BM89" s="94"/>
      <c r="BN89" s="92"/>
      <c r="BO89" s="94"/>
      <c r="BP89" s="94"/>
      <c r="BQ89" s="88"/>
      <c r="BR89" s="93"/>
      <c r="BS89" s="93"/>
      <c r="BT89" s="93"/>
      <c r="BU89" s="93"/>
      <c r="BV89" s="59">
        <f t="shared" si="234"/>
        <v>0</v>
      </c>
      <c r="BX89" s="88">
        <v>13</v>
      </c>
      <c r="BY89" s="89"/>
      <c r="BZ89" s="94"/>
      <c r="CA89" s="94"/>
      <c r="CB89" s="94"/>
      <c r="CC89" s="92"/>
      <c r="CD89" s="94"/>
      <c r="CE89" s="94"/>
      <c r="CF89" s="88"/>
      <c r="CG89" s="93"/>
      <c r="CH89" s="93"/>
      <c r="CI89" s="93"/>
      <c r="CJ89" s="93"/>
      <c r="CK89" s="59">
        <f t="shared" si="235"/>
        <v>0</v>
      </c>
      <c r="CM89" s="88">
        <v>13</v>
      </c>
      <c r="CN89" s="89"/>
      <c r="CO89" s="94"/>
      <c r="CP89" s="94"/>
      <c r="CQ89" s="94"/>
      <c r="CR89" s="92"/>
      <c r="CS89" s="94"/>
      <c r="CT89" s="94"/>
      <c r="CU89" s="88"/>
      <c r="CV89" s="93"/>
      <c r="CW89" s="93"/>
      <c r="CX89" s="93"/>
      <c r="CY89" s="93"/>
      <c r="CZ89" s="59">
        <f t="shared" si="236"/>
        <v>0</v>
      </c>
      <c r="DB89" s="88">
        <v>13</v>
      </c>
      <c r="DC89" s="89"/>
      <c r="DD89" s="94"/>
      <c r="DE89" s="94"/>
      <c r="DF89" s="94"/>
      <c r="DG89" s="92"/>
      <c r="DH89" s="94"/>
      <c r="DI89" s="94"/>
      <c r="DJ89" s="88"/>
      <c r="DK89" s="93"/>
      <c r="DL89" s="93"/>
      <c r="DM89" s="93"/>
      <c r="DN89" s="93"/>
      <c r="DO89" s="59">
        <f t="shared" si="237"/>
        <v>0</v>
      </c>
      <c r="DQ89" s="88">
        <v>13</v>
      </c>
      <c r="DR89" s="89"/>
      <c r="DS89" s="94"/>
      <c r="DT89" s="94"/>
      <c r="DU89" s="94"/>
      <c r="DV89" s="92"/>
      <c r="DW89" s="94"/>
      <c r="DX89" s="94"/>
      <c r="DY89" s="88"/>
      <c r="DZ89" s="93"/>
      <c r="EA89" s="93"/>
      <c r="EB89" s="93"/>
      <c r="EC89" s="93"/>
      <c r="ED89" s="59">
        <f t="shared" si="238"/>
        <v>0</v>
      </c>
      <c r="EF89" s="88">
        <v>13</v>
      </c>
      <c r="EG89" s="89"/>
      <c r="EH89" s="94"/>
      <c r="EI89" s="94"/>
      <c r="EJ89" s="94"/>
      <c r="EK89" s="92"/>
      <c r="EL89" s="94"/>
      <c r="EM89" s="94"/>
      <c r="EN89" s="88"/>
      <c r="EO89" s="93"/>
      <c r="EP89" s="93"/>
      <c r="EQ89" s="93"/>
      <c r="ER89" s="93"/>
      <c r="ES89" s="59">
        <f t="shared" si="239"/>
        <v>0</v>
      </c>
      <c r="EU89" s="88">
        <v>13</v>
      </c>
      <c r="EV89" s="89"/>
      <c r="EW89" s="94"/>
      <c r="EX89" s="94"/>
      <c r="EY89" s="94"/>
      <c r="EZ89" s="92"/>
      <c r="FA89" s="94"/>
      <c r="FB89" s="94"/>
      <c r="FC89" s="88"/>
      <c r="FD89" s="93"/>
      <c r="FE89" s="93"/>
      <c r="FF89" s="93"/>
      <c r="FG89" s="93"/>
      <c r="FH89" s="59">
        <f t="shared" si="240"/>
        <v>0</v>
      </c>
      <c r="FJ89" s="88">
        <v>13</v>
      </c>
      <c r="FK89" s="89"/>
      <c r="FL89" s="94"/>
      <c r="FM89" s="94"/>
      <c r="FN89" s="94"/>
      <c r="FO89" s="92"/>
      <c r="FP89" s="94"/>
      <c r="FQ89" s="94"/>
      <c r="FR89" s="88"/>
      <c r="FS89" s="93"/>
      <c r="FT89" s="93"/>
      <c r="FU89" s="93"/>
      <c r="FV89" s="93"/>
      <c r="FW89" s="59">
        <f t="shared" si="241"/>
        <v>0</v>
      </c>
      <c r="FY89" s="88">
        <v>13</v>
      </c>
      <c r="FZ89" s="89"/>
      <c r="GA89" s="94"/>
      <c r="GB89" s="94"/>
      <c r="GC89" s="94"/>
      <c r="GD89" s="92"/>
      <c r="GE89" s="94"/>
      <c r="GF89" s="94"/>
      <c r="GG89" s="88"/>
      <c r="GH89" s="93"/>
      <c r="GI89" s="93"/>
      <c r="GJ89" s="93"/>
      <c r="GK89" s="93"/>
      <c r="GL89" s="59">
        <f t="shared" si="242"/>
        <v>0</v>
      </c>
      <c r="GN89" s="88">
        <v>13</v>
      </c>
      <c r="GO89" s="89"/>
      <c r="GP89" s="94"/>
      <c r="GQ89" s="94"/>
      <c r="GR89" s="94"/>
      <c r="GS89" s="92"/>
      <c r="GT89" s="94"/>
      <c r="GU89" s="94"/>
      <c r="GV89" s="88"/>
      <c r="GW89" s="93"/>
      <c r="GX89" s="93"/>
      <c r="GY89" s="93"/>
      <c r="GZ89" s="93"/>
      <c r="HA89" s="59">
        <f t="shared" si="243"/>
        <v>0</v>
      </c>
      <c r="HC89" s="88">
        <v>13</v>
      </c>
      <c r="HD89" s="89"/>
      <c r="HE89" s="94"/>
      <c r="HF89" s="94"/>
      <c r="HG89" s="94"/>
      <c r="HH89" s="92"/>
      <c r="HI89" s="94"/>
      <c r="HJ89" s="94"/>
      <c r="HK89" s="88"/>
      <c r="HL89" s="93"/>
      <c r="HM89" s="93"/>
      <c r="HN89" s="93"/>
      <c r="HO89" s="93"/>
      <c r="HP89" s="59">
        <f t="shared" si="244"/>
        <v>0</v>
      </c>
      <c r="HR89" s="88">
        <v>13</v>
      </c>
      <c r="HS89" s="89"/>
      <c r="HT89" s="94"/>
      <c r="HU89" s="94"/>
      <c r="HV89" s="94"/>
      <c r="HW89" s="92"/>
      <c r="HX89" s="94"/>
      <c r="HY89" s="94"/>
      <c r="HZ89" s="88"/>
      <c r="IA89" s="93"/>
      <c r="IB89" s="93"/>
      <c r="IC89" s="93"/>
      <c r="ID89" s="93"/>
      <c r="IE89" s="59">
        <f t="shared" si="245"/>
        <v>0</v>
      </c>
      <c r="IG89" s="88">
        <v>13</v>
      </c>
      <c r="IH89" s="89"/>
      <c r="II89" s="94"/>
      <c r="IJ89" s="94"/>
      <c r="IK89" s="94"/>
      <c r="IL89" s="92"/>
      <c r="IM89" s="94"/>
      <c r="IN89" s="94"/>
      <c r="IO89" s="88"/>
      <c r="IP89" s="93"/>
      <c r="IQ89" s="93"/>
      <c r="IR89" s="93"/>
      <c r="IS89" s="93"/>
      <c r="IT89" s="59">
        <f t="shared" si="246"/>
        <v>0</v>
      </c>
      <c r="IV89" s="88">
        <v>13</v>
      </c>
      <c r="IW89" s="89"/>
      <c r="IX89" s="94"/>
      <c r="IY89" s="94"/>
      <c r="IZ89" s="94"/>
      <c r="JA89" s="92"/>
      <c r="JB89" s="94"/>
      <c r="JC89" s="94"/>
      <c r="JD89" s="88"/>
      <c r="JE89" s="93"/>
      <c r="JF89" s="93"/>
      <c r="JG89" s="93"/>
      <c r="JH89" s="93"/>
      <c r="JI89" s="59">
        <f t="shared" si="247"/>
        <v>0</v>
      </c>
      <c r="JK89" s="88">
        <v>13</v>
      </c>
      <c r="JL89" s="89"/>
      <c r="JM89" s="94"/>
      <c r="JN89" s="94"/>
      <c r="JO89" s="94"/>
      <c r="JP89" s="92"/>
      <c r="JQ89" s="94"/>
      <c r="JR89" s="94"/>
      <c r="JS89" s="88"/>
      <c r="JT89" s="93"/>
      <c r="JU89" s="93"/>
      <c r="JV89" s="93"/>
      <c r="JW89" s="93"/>
      <c r="JX89" s="59">
        <f t="shared" si="248"/>
        <v>0</v>
      </c>
      <c r="LS89" s="88">
        <v>13</v>
      </c>
      <c r="LT89" s="89"/>
      <c r="LU89" s="94"/>
      <c r="LV89" s="94"/>
      <c r="LW89" s="94"/>
      <c r="LX89" s="92"/>
      <c r="LY89" s="94"/>
      <c r="LZ89" s="94"/>
      <c r="MA89" s="88"/>
      <c r="MB89" s="93"/>
      <c r="MC89" s="93"/>
      <c r="MD89" s="93"/>
      <c r="ME89" s="93"/>
      <c r="MF89" s="59">
        <f t="shared" si="249"/>
        <v>0</v>
      </c>
      <c r="MH89" s="88">
        <v>13</v>
      </c>
      <c r="MI89" s="89"/>
      <c r="MJ89" s="94"/>
      <c r="MK89" s="94"/>
      <c r="ML89" s="94"/>
      <c r="MM89" s="92"/>
      <c r="MN89" s="94"/>
      <c r="MO89" s="94"/>
      <c r="MP89" s="88"/>
      <c r="MQ89" s="93"/>
      <c r="MR89" s="93"/>
      <c r="MS89" s="93"/>
      <c r="MT89" s="93"/>
      <c r="MU89" s="59">
        <f t="shared" si="250"/>
        <v>0</v>
      </c>
      <c r="MW89" s="88">
        <v>13</v>
      </c>
      <c r="MX89" s="89"/>
      <c r="MY89" s="94"/>
      <c r="MZ89" s="94"/>
      <c r="NA89" s="94"/>
      <c r="NB89" s="92"/>
      <c r="NC89" s="94"/>
      <c r="ND89" s="94"/>
      <c r="NE89" s="88"/>
      <c r="NF89" s="93"/>
      <c r="NG89" s="93"/>
      <c r="NH89" s="93"/>
      <c r="NI89" s="93"/>
      <c r="NJ89" s="59">
        <f t="shared" si="251"/>
        <v>0</v>
      </c>
      <c r="NL89" s="88">
        <v>13</v>
      </c>
      <c r="NM89" s="89"/>
      <c r="NN89" s="94"/>
      <c r="NO89" s="94"/>
      <c r="NP89" s="94"/>
      <c r="NQ89" s="92"/>
      <c r="NR89" s="94"/>
      <c r="NS89" s="94"/>
      <c r="NT89" s="88"/>
      <c r="NU89" s="93"/>
      <c r="NV89" s="93"/>
      <c r="NW89" s="93"/>
      <c r="NX89" s="93"/>
      <c r="NY89" s="59">
        <f t="shared" si="252"/>
        <v>0</v>
      </c>
      <c r="OA89" s="88">
        <v>13</v>
      </c>
      <c r="OB89" s="89"/>
      <c r="OC89" s="94"/>
      <c r="OD89" s="94"/>
      <c r="OE89" s="94"/>
      <c r="OF89" s="92"/>
      <c r="OG89" s="94"/>
      <c r="OH89" s="94"/>
      <c r="OI89" s="88"/>
      <c r="OJ89" s="93"/>
      <c r="OK89" s="93"/>
      <c r="OL89" s="93"/>
      <c r="OM89" s="93"/>
      <c r="ON89" s="59">
        <f t="shared" si="253"/>
        <v>0</v>
      </c>
      <c r="OP89" s="88">
        <v>13</v>
      </c>
      <c r="OQ89" s="89"/>
      <c r="OR89" s="94"/>
      <c r="OS89" s="94"/>
      <c r="OT89" s="94"/>
      <c r="OU89" s="92"/>
      <c r="OV89" s="94"/>
      <c r="OW89" s="94"/>
      <c r="OX89" s="88"/>
      <c r="OY89" s="93"/>
      <c r="OZ89" s="93"/>
      <c r="PA89" s="93"/>
      <c r="PB89" s="93"/>
      <c r="PC89" s="59">
        <f t="shared" si="254"/>
        <v>0</v>
      </c>
      <c r="PE89" s="88">
        <v>13</v>
      </c>
      <c r="PF89" s="89"/>
      <c r="PG89" s="94"/>
      <c r="PH89" s="94"/>
      <c r="PI89" s="94"/>
      <c r="PJ89" s="92"/>
      <c r="PK89" s="94"/>
      <c r="PL89" s="94"/>
      <c r="PM89" s="88"/>
      <c r="PN89" s="93"/>
      <c r="PO89" s="93"/>
      <c r="PP89" s="93"/>
      <c r="PQ89" s="93"/>
      <c r="PR89" s="59">
        <f t="shared" si="255"/>
        <v>0</v>
      </c>
      <c r="PT89" s="88">
        <v>13</v>
      </c>
      <c r="PU89" s="89"/>
      <c r="PV89" s="94"/>
      <c r="PW89" s="94"/>
      <c r="PX89" s="88"/>
      <c r="PY89" s="93"/>
      <c r="PZ89" s="93"/>
      <c r="QA89" s="441"/>
      <c r="QB89" s="93"/>
      <c r="QC89" s="59">
        <f t="shared" si="256"/>
        <v>0</v>
      </c>
    </row>
    <row r="90" spans="1:445" hidden="1">
      <c r="A90" s="88">
        <v>14</v>
      </c>
      <c r="B90" s="89"/>
      <c r="C90" s="94"/>
      <c r="D90" s="94"/>
      <c r="E90" s="94"/>
      <c r="F90" s="92"/>
      <c r="G90" s="94"/>
      <c r="H90" s="94"/>
      <c r="I90" s="88"/>
      <c r="J90" s="93"/>
      <c r="K90" s="93"/>
      <c r="L90" s="93"/>
      <c r="M90" s="93"/>
      <c r="N90" s="59">
        <f t="shared" si="230"/>
        <v>0</v>
      </c>
      <c r="P90" s="88">
        <v>14</v>
      </c>
      <c r="Q90" s="89"/>
      <c r="R90" s="94"/>
      <c r="S90" s="94"/>
      <c r="T90" s="94"/>
      <c r="U90" s="92"/>
      <c r="V90" s="94"/>
      <c r="W90" s="94"/>
      <c r="X90" s="88"/>
      <c r="Y90" s="93"/>
      <c r="Z90" s="93"/>
      <c r="AA90" s="93"/>
      <c r="AB90" s="93"/>
      <c r="AC90" s="59">
        <f t="shared" si="231"/>
        <v>0</v>
      </c>
      <c r="AE90" s="88">
        <v>14</v>
      </c>
      <c r="AF90" s="89"/>
      <c r="AG90" s="94"/>
      <c r="AH90" s="94"/>
      <c r="AI90" s="94"/>
      <c r="AJ90" s="92"/>
      <c r="AK90" s="94"/>
      <c r="AL90" s="94"/>
      <c r="AM90" s="88"/>
      <c r="AN90" s="93"/>
      <c r="AO90" s="93"/>
      <c r="AP90" s="93"/>
      <c r="AQ90" s="93"/>
      <c r="AR90" s="59">
        <f t="shared" si="232"/>
        <v>0</v>
      </c>
      <c r="AT90" s="88">
        <v>14</v>
      </c>
      <c r="AU90" s="89"/>
      <c r="AV90" s="94"/>
      <c r="AW90" s="94"/>
      <c r="AX90" s="94"/>
      <c r="AY90" s="92"/>
      <c r="AZ90" s="94"/>
      <c r="BA90" s="94"/>
      <c r="BB90" s="88"/>
      <c r="BC90" s="93"/>
      <c r="BD90" s="93"/>
      <c r="BE90" s="93"/>
      <c r="BF90" s="93"/>
      <c r="BG90" s="59">
        <f t="shared" si="233"/>
        <v>0</v>
      </c>
      <c r="BI90" s="88">
        <v>14</v>
      </c>
      <c r="BJ90" s="89"/>
      <c r="BK90" s="94"/>
      <c r="BL90" s="94"/>
      <c r="BM90" s="94"/>
      <c r="BN90" s="92"/>
      <c r="BO90" s="94"/>
      <c r="BP90" s="94"/>
      <c r="BQ90" s="88"/>
      <c r="BR90" s="93"/>
      <c r="BS90" s="93"/>
      <c r="BT90" s="93"/>
      <c r="BU90" s="93"/>
      <c r="BV90" s="59">
        <f t="shared" si="234"/>
        <v>0</v>
      </c>
      <c r="BX90" s="88">
        <v>14</v>
      </c>
      <c r="BY90" s="89"/>
      <c r="BZ90" s="94"/>
      <c r="CA90" s="94"/>
      <c r="CB90" s="94"/>
      <c r="CC90" s="92"/>
      <c r="CD90" s="94"/>
      <c r="CE90" s="94"/>
      <c r="CF90" s="88"/>
      <c r="CG90" s="93"/>
      <c r="CH90" s="93"/>
      <c r="CI90" s="93"/>
      <c r="CJ90" s="93"/>
      <c r="CK90" s="59">
        <f t="shared" si="235"/>
        <v>0</v>
      </c>
      <c r="CM90" s="88">
        <v>14</v>
      </c>
      <c r="CN90" s="89"/>
      <c r="CO90" s="94"/>
      <c r="CP90" s="94"/>
      <c r="CQ90" s="94"/>
      <c r="CR90" s="92"/>
      <c r="CS90" s="94"/>
      <c r="CT90" s="94"/>
      <c r="CU90" s="88"/>
      <c r="CV90" s="93"/>
      <c r="CW90" s="93"/>
      <c r="CX90" s="93"/>
      <c r="CY90" s="93"/>
      <c r="CZ90" s="59">
        <f t="shared" si="236"/>
        <v>0</v>
      </c>
      <c r="DB90" s="88">
        <v>14</v>
      </c>
      <c r="DC90" s="89"/>
      <c r="DD90" s="94"/>
      <c r="DE90" s="94"/>
      <c r="DF90" s="94"/>
      <c r="DG90" s="92"/>
      <c r="DH90" s="94"/>
      <c r="DI90" s="94"/>
      <c r="DJ90" s="88"/>
      <c r="DK90" s="93"/>
      <c r="DL90" s="93"/>
      <c r="DM90" s="93"/>
      <c r="DN90" s="93"/>
      <c r="DO90" s="59">
        <f t="shared" si="237"/>
        <v>0</v>
      </c>
      <c r="DQ90" s="88">
        <v>14</v>
      </c>
      <c r="DR90" s="89"/>
      <c r="DS90" s="94"/>
      <c r="DT90" s="94"/>
      <c r="DU90" s="94"/>
      <c r="DV90" s="92"/>
      <c r="DW90" s="94"/>
      <c r="DX90" s="94"/>
      <c r="DY90" s="88"/>
      <c r="DZ90" s="93"/>
      <c r="EA90" s="93"/>
      <c r="EB90" s="93"/>
      <c r="EC90" s="93"/>
      <c r="ED90" s="59">
        <f t="shared" si="238"/>
        <v>0</v>
      </c>
      <c r="EF90" s="88">
        <v>14</v>
      </c>
      <c r="EG90" s="89"/>
      <c r="EH90" s="94"/>
      <c r="EI90" s="94"/>
      <c r="EJ90" s="94"/>
      <c r="EK90" s="92"/>
      <c r="EL90" s="94"/>
      <c r="EM90" s="94"/>
      <c r="EN90" s="88"/>
      <c r="EO90" s="93"/>
      <c r="EP90" s="93"/>
      <c r="EQ90" s="93"/>
      <c r="ER90" s="93"/>
      <c r="ES90" s="59">
        <f t="shared" si="239"/>
        <v>0</v>
      </c>
      <c r="EU90" s="88">
        <v>14</v>
      </c>
      <c r="EV90" s="89"/>
      <c r="EW90" s="94"/>
      <c r="EX90" s="94"/>
      <c r="EY90" s="94"/>
      <c r="EZ90" s="92"/>
      <c r="FA90" s="94"/>
      <c r="FB90" s="94"/>
      <c r="FC90" s="88"/>
      <c r="FD90" s="93"/>
      <c r="FE90" s="93"/>
      <c r="FF90" s="93"/>
      <c r="FG90" s="93"/>
      <c r="FH90" s="59">
        <f t="shared" si="240"/>
        <v>0</v>
      </c>
      <c r="FJ90" s="88">
        <v>14</v>
      </c>
      <c r="FK90" s="89"/>
      <c r="FL90" s="94"/>
      <c r="FM90" s="94"/>
      <c r="FN90" s="94"/>
      <c r="FO90" s="92"/>
      <c r="FP90" s="94"/>
      <c r="FQ90" s="94"/>
      <c r="FR90" s="88"/>
      <c r="FS90" s="93"/>
      <c r="FT90" s="93"/>
      <c r="FU90" s="93"/>
      <c r="FV90" s="93"/>
      <c r="FW90" s="59">
        <f t="shared" si="241"/>
        <v>0</v>
      </c>
      <c r="FY90" s="88">
        <v>14</v>
      </c>
      <c r="FZ90" s="89"/>
      <c r="GA90" s="94"/>
      <c r="GB90" s="94"/>
      <c r="GC90" s="94"/>
      <c r="GD90" s="92"/>
      <c r="GE90" s="94"/>
      <c r="GF90" s="94"/>
      <c r="GG90" s="88"/>
      <c r="GH90" s="93"/>
      <c r="GI90" s="93"/>
      <c r="GJ90" s="93"/>
      <c r="GK90" s="93"/>
      <c r="GL90" s="59">
        <f t="shared" si="242"/>
        <v>0</v>
      </c>
      <c r="GN90" s="88">
        <v>14</v>
      </c>
      <c r="GO90" s="89"/>
      <c r="GP90" s="94"/>
      <c r="GQ90" s="94"/>
      <c r="GR90" s="94"/>
      <c r="GS90" s="92"/>
      <c r="GT90" s="94"/>
      <c r="GU90" s="94"/>
      <c r="GV90" s="88"/>
      <c r="GW90" s="93"/>
      <c r="GX90" s="93"/>
      <c r="GY90" s="93"/>
      <c r="GZ90" s="93"/>
      <c r="HA90" s="59">
        <f t="shared" si="243"/>
        <v>0</v>
      </c>
      <c r="HC90" s="88">
        <v>14</v>
      </c>
      <c r="HD90" s="89"/>
      <c r="HE90" s="94"/>
      <c r="HF90" s="94"/>
      <c r="HG90" s="94"/>
      <c r="HH90" s="92"/>
      <c r="HI90" s="94"/>
      <c r="HJ90" s="94"/>
      <c r="HK90" s="88"/>
      <c r="HL90" s="93"/>
      <c r="HM90" s="93"/>
      <c r="HN90" s="93"/>
      <c r="HO90" s="93"/>
      <c r="HP90" s="59">
        <f t="shared" si="244"/>
        <v>0</v>
      </c>
      <c r="HR90" s="88">
        <v>14</v>
      </c>
      <c r="HS90" s="89"/>
      <c r="HT90" s="94"/>
      <c r="HU90" s="94"/>
      <c r="HV90" s="94"/>
      <c r="HW90" s="92"/>
      <c r="HX90" s="94"/>
      <c r="HY90" s="94"/>
      <c r="HZ90" s="88"/>
      <c r="IA90" s="93"/>
      <c r="IB90" s="93"/>
      <c r="IC90" s="93"/>
      <c r="ID90" s="93"/>
      <c r="IE90" s="59">
        <f t="shared" si="245"/>
        <v>0</v>
      </c>
      <c r="IG90" s="88">
        <v>14</v>
      </c>
      <c r="IH90" s="89"/>
      <c r="II90" s="94"/>
      <c r="IJ90" s="94"/>
      <c r="IK90" s="94"/>
      <c r="IL90" s="92"/>
      <c r="IM90" s="94"/>
      <c r="IN90" s="94"/>
      <c r="IO90" s="88"/>
      <c r="IP90" s="93"/>
      <c r="IQ90" s="93"/>
      <c r="IR90" s="93"/>
      <c r="IS90" s="93"/>
      <c r="IT90" s="59">
        <f t="shared" si="246"/>
        <v>0</v>
      </c>
      <c r="IV90" s="88">
        <v>14</v>
      </c>
      <c r="IW90" s="89"/>
      <c r="IX90" s="94"/>
      <c r="IY90" s="94"/>
      <c r="IZ90" s="94"/>
      <c r="JA90" s="92"/>
      <c r="JB90" s="94"/>
      <c r="JC90" s="94"/>
      <c r="JD90" s="88"/>
      <c r="JE90" s="93"/>
      <c r="JF90" s="93"/>
      <c r="JG90" s="93"/>
      <c r="JH90" s="93"/>
      <c r="JI90" s="59">
        <f t="shared" si="247"/>
        <v>0</v>
      </c>
      <c r="JK90" s="88">
        <v>14</v>
      </c>
      <c r="JL90" s="89"/>
      <c r="JM90" s="94"/>
      <c r="JN90" s="94"/>
      <c r="JO90" s="94"/>
      <c r="JP90" s="92"/>
      <c r="JQ90" s="94"/>
      <c r="JR90" s="94"/>
      <c r="JS90" s="88"/>
      <c r="JT90" s="93"/>
      <c r="JU90" s="93"/>
      <c r="JV90" s="93"/>
      <c r="JW90" s="93"/>
      <c r="JX90" s="59">
        <f t="shared" si="248"/>
        <v>0</v>
      </c>
      <c r="LS90" s="88">
        <v>14</v>
      </c>
      <c r="LT90" s="89"/>
      <c r="LU90" s="94"/>
      <c r="LV90" s="94"/>
      <c r="LW90" s="94"/>
      <c r="LX90" s="92"/>
      <c r="LY90" s="94"/>
      <c r="LZ90" s="94"/>
      <c r="MA90" s="88"/>
      <c r="MB90" s="93"/>
      <c r="MC90" s="93"/>
      <c r="MD90" s="93"/>
      <c r="ME90" s="93"/>
      <c r="MF90" s="59">
        <f t="shared" si="249"/>
        <v>0</v>
      </c>
      <c r="MH90" s="88">
        <v>14</v>
      </c>
      <c r="MI90" s="89"/>
      <c r="MJ90" s="94"/>
      <c r="MK90" s="94"/>
      <c r="ML90" s="94"/>
      <c r="MM90" s="92"/>
      <c r="MN90" s="94"/>
      <c r="MO90" s="94"/>
      <c r="MP90" s="88"/>
      <c r="MQ90" s="93"/>
      <c r="MR90" s="93"/>
      <c r="MS90" s="93"/>
      <c r="MT90" s="93"/>
      <c r="MU90" s="59">
        <f t="shared" si="250"/>
        <v>0</v>
      </c>
      <c r="MW90" s="88">
        <v>14</v>
      </c>
      <c r="MX90" s="89"/>
      <c r="MY90" s="94"/>
      <c r="MZ90" s="94"/>
      <c r="NA90" s="94"/>
      <c r="NB90" s="92"/>
      <c r="NC90" s="94"/>
      <c r="ND90" s="94"/>
      <c r="NE90" s="88"/>
      <c r="NF90" s="93"/>
      <c r="NG90" s="93"/>
      <c r="NH90" s="93"/>
      <c r="NI90" s="93"/>
      <c r="NJ90" s="59">
        <f t="shared" si="251"/>
        <v>0</v>
      </c>
      <c r="NL90" s="88">
        <v>14</v>
      </c>
      <c r="NM90" s="89"/>
      <c r="NN90" s="94"/>
      <c r="NO90" s="94"/>
      <c r="NP90" s="94"/>
      <c r="NQ90" s="92"/>
      <c r="NR90" s="94"/>
      <c r="NS90" s="94"/>
      <c r="NT90" s="88"/>
      <c r="NU90" s="93"/>
      <c r="NV90" s="93"/>
      <c r="NW90" s="93"/>
      <c r="NX90" s="93"/>
      <c r="NY90" s="59">
        <f t="shared" si="252"/>
        <v>0</v>
      </c>
      <c r="OA90" s="88">
        <v>14</v>
      </c>
      <c r="OB90" s="89"/>
      <c r="OC90" s="94"/>
      <c r="OD90" s="94"/>
      <c r="OE90" s="94"/>
      <c r="OF90" s="92"/>
      <c r="OG90" s="94"/>
      <c r="OH90" s="94"/>
      <c r="OI90" s="88"/>
      <c r="OJ90" s="93"/>
      <c r="OK90" s="93"/>
      <c r="OL90" s="93"/>
      <c r="OM90" s="93"/>
      <c r="ON90" s="59">
        <f t="shared" si="253"/>
        <v>0</v>
      </c>
      <c r="OP90" s="88">
        <v>14</v>
      </c>
      <c r="OQ90" s="89"/>
      <c r="OR90" s="94"/>
      <c r="OS90" s="94"/>
      <c r="OT90" s="94"/>
      <c r="OU90" s="92"/>
      <c r="OV90" s="94"/>
      <c r="OW90" s="94"/>
      <c r="OX90" s="88"/>
      <c r="OY90" s="93"/>
      <c r="OZ90" s="93"/>
      <c r="PA90" s="93"/>
      <c r="PB90" s="93"/>
      <c r="PC90" s="59">
        <f t="shared" si="254"/>
        <v>0</v>
      </c>
      <c r="PE90" s="88">
        <v>14</v>
      </c>
      <c r="PF90" s="89"/>
      <c r="PG90" s="94"/>
      <c r="PH90" s="94"/>
      <c r="PI90" s="94"/>
      <c r="PJ90" s="92"/>
      <c r="PK90" s="94"/>
      <c r="PL90" s="94"/>
      <c r="PM90" s="88"/>
      <c r="PN90" s="93"/>
      <c r="PO90" s="93"/>
      <c r="PP90" s="93"/>
      <c r="PQ90" s="93"/>
      <c r="PR90" s="59">
        <f t="shared" si="255"/>
        <v>0</v>
      </c>
      <c r="PT90" s="88">
        <v>14</v>
      </c>
      <c r="PU90" s="89"/>
      <c r="PV90" s="94"/>
      <c r="PW90" s="94"/>
      <c r="PX90" s="88"/>
      <c r="PY90" s="93"/>
      <c r="PZ90" s="93"/>
      <c r="QA90" s="441"/>
      <c r="QB90" s="93"/>
      <c r="QC90" s="59">
        <f t="shared" si="256"/>
        <v>0</v>
      </c>
    </row>
    <row r="91" spans="1:445" hidden="1">
      <c r="A91" s="88">
        <v>15</v>
      </c>
      <c r="B91" s="89"/>
      <c r="C91" s="94"/>
      <c r="D91" s="94"/>
      <c r="E91" s="94"/>
      <c r="F91" s="92"/>
      <c r="G91" s="94"/>
      <c r="H91" s="94"/>
      <c r="I91" s="88"/>
      <c r="J91" s="93"/>
      <c r="K91" s="93"/>
      <c r="L91" s="93"/>
      <c r="M91" s="93"/>
      <c r="N91" s="59">
        <f t="shared" si="230"/>
        <v>0</v>
      </c>
      <c r="P91" s="88">
        <v>15</v>
      </c>
      <c r="Q91" s="89"/>
      <c r="R91" s="94"/>
      <c r="S91" s="94"/>
      <c r="T91" s="94"/>
      <c r="U91" s="92"/>
      <c r="V91" s="94"/>
      <c r="W91" s="94"/>
      <c r="X91" s="88"/>
      <c r="Y91" s="93"/>
      <c r="Z91" s="93"/>
      <c r="AA91" s="93"/>
      <c r="AB91" s="93"/>
      <c r="AC91" s="59">
        <f t="shared" si="231"/>
        <v>0</v>
      </c>
      <c r="AE91" s="88">
        <v>15</v>
      </c>
      <c r="AF91" s="89"/>
      <c r="AG91" s="94"/>
      <c r="AH91" s="94"/>
      <c r="AI91" s="94"/>
      <c r="AJ91" s="92"/>
      <c r="AK91" s="94"/>
      <c r="AL91" s="94"/>
      <c r="AM91" s="88"/>
      <c r="AN91" s="93"/>
      <c r="AO91" s="93"/>
      <c r="AP91" s="93"/>
      <c r="AQ91" s="93"/>
      <c r="AR91" s="59">
        <f t="shared" si="232"/>
        <v>0</v>
      </c>
      <c r="AT91" s="88">
        <v>15</v>
      </c>
      <c r="AU91" s="89"/>
      <c r="AV91" s="94"/>
      <c r="AW91" s="94"/>
      <c r="AX91" s="94"/>
      <c r="AY91" s="92"/>
      <c r="AZ91" s="94"/>
      <c r="BA91" s="94"/>
      <c r="BB91" s="88"/>
      <c r="BC91" s="93"/>
      <c r="BD91" s="93"/>
      <c r="BE91" s="93"/>
      <c r="BF91" s="93"/>
      <c r="BG91" s="59">
        <f t="shared" si="233"/>
        <v>0</v>
      </c>
      <c r="BI91" s="88">
        <v>15</v>
      </c>
      <c r="BJ91" s="89"/>
      <c r="BK91" s="94"/>
      <c r="BL91" s="94"/>
      <c r="BM91" s="94"/>
      <c r="BN91" s="92"/>
      <c r="BO91" s="94"/>
      <c r="BP91" s="94"/>
      <c r="BQ91" s="88"/>
      <c r="BR91" s="93"/>
      <c r="BS91" s="93"/>
      <c r="BT91" s="93"/>
      <c r="BU91" s="93"/>
      <c r="BV91" s="59">
        <f t="shared" si="234"/>
        <v>0</v>
      </c>
      <c r="BX91" s="88">
        <v>15</v>
      </c>
      <c r="BY91" s="89"/>
      <c r="BZ91" s="94"/>
      <c r="CA91" s="94"/>
      <c r="CB91" s="94"/>
      <c r="CC91" s="92"/>
      <c r="CD91" s="94"/>
      <c r="CE91" s="94"/>
      <c r="CF91" s="88"/>
      <c r="CG91" s="93"/>
      <c r="CH91" s="93"/>
      <c r="CI91" s="93"/>
      <c r="CJ91" s="93"/>
      <c r="CK91" s="59">
        <f t="shared" si="235"/>
        <v>0</v>
      </c>
      <c r="CM91" s="88">
        <v>15</v>
      </c>
      <c r="CN91" s="89"/>
      <c r="CO91" s="94"/>
      <c r="CP91" s="94"/>
      <c r="CQ91" s="94"/>
      <c r="CR91" s="92"/>
      <c r="CS91" s="94"/>
      <c r="CT91" s="94"/>
      <c r="CU91" s="88"/>
      <c r="CV91" s="93"/>
      <c r="CW91" s="93"/>
      <c r="CX91" s="93"/>
      <c r="CY91" s="93"/>
      <c r="CZ91" s="59">
        <f t="shared" si="236"/>
        <v>0</v>
      </c>
      <c r="DB91" s="88">
        <v>15</v>
      </c>
      <c r="DC91" s="89"/>
      <c r="DD91" s="94"/>
      <c r="DE91" s="94"/>
      <c r="DF91" s="94"/>
      <c r="DG91" s="92"/>
      <c r="DH91" s="94"/>
      <c r="DI91" s="94"/>
      <c r="DJ91" s="88"/>
      <c r="DK91" s="93"/>
      <c r="DL91" s="93"/>
      <c r="DM91" s="93"/>
      <c r="DN91" s="93"/>
      <c r="DO91" s="59">
        <f t="shared" si="237"/>
        <v>0</v>
      </c>
      <c r="DQ91" s="88">
        <v>15</v>
      </c>
      <c r="DR91" s="89"/>
      <c r="DS91" s="94"/>
      <c r="DT91" s="94"/>
      <c r="DU91" s="94"/>
      <c r="DV91" s="92"/>
      <c r="DW91" s="94"/>
      <c r="DX91" s="94"/>
      <c r="DY91" s="88"/>
      <c r="DZ91" s="93"/>
      <c r="EA91" s="93"/>
      <c r="EB91" s="93"/>
      <c r="EC91" s="93"/>
      <c r="ED91" s="59">
        <f t="shared" si="238"/>
        <v>0</v>
      </c>
      <c r="EF91" s="88">
        <v>15</v>
      </c>
      <c r="EG91" s="89"/>
      <c r="EH91" s="94"/>
      <c r="EI91" s="94"/>
      <c r="EJ91" s="94"/>
      <c r="EK91" s="92"/>
      <c r="EL91" s="94"/>
      <c r="EM91" s="94"/>
      <c r="EN91" s="88"/>
      <c r="EO91" s="93"/>
      <c r="EP91" s="93"/>
      <c r="EQ91" s="93"/>
      <c r="ER91" s="93"/>
      <c r="ES91" s="59">
        <f t="shared" si="239"/>
        <v>0</v>
      </c>
      <c r="EU91" s="88">
        <v>15</v>
      </c>
      <c r="EV91" s="89"/>
      <c r="EW91" s="94"/>
      <c r="EX91" s="94"/>
      <c r="EY91" s="94"/>
      <c r="EZ91" s="92"/>
      <c r="FA91" s="94"/>
      <c r="FB91" s="94"/>
      <c r="FC91" s="88"/>
      <c r="FD91" s="93"/>
      <c r="FE91" s="93"/>
      <c r="FF91" s="93"/>
      <c r="FG91" s="93"/>
      <c r="FH91" s="59">
        <f t="shared" si="240"/>
        <v>0</v>
      </c>
      <c r="FJ91" s="88">
        <v>15</v>
      </c>
      <c r="FK91" s="89"/>
      <c r="FL91" s="94"/>
      <c r="FM91" s="94"/>
      <c r="FN91" s="94"/>
      <c r="FO91" s="92"/>
      <c r="FP91" s="94"/>
      <c r="FQ91" s="94"/>
      <c r="FR91" s="88"/>
      <c r="FS91" s="93"/>
      <c r="FT91" s="93"/>
      <c r="FU91" s="93"/>
      <c r="FV91" s="93"/>
      <c r="FW91" s="59">
        <f t="shared" si="241"/>
        <v>0</v>
      </c>
      <c r="FY91" s="88">
        <v>15</v>
      </c>
      <c r="FZ91" s="89"/>
      <c r="GA91" s="94"/>
      <c r="GB91" s="94"/>
      <c r="GC91" s="94"/>
      <c r="GD91" s="92"/>
      <c r="GE91" s="94"/>
      <c r="GF91" s="94"/>
      <c r="GG91" s="88"/>
      <c r="GH91" s="93"/>
      <c r="GI91" s="93"/>
      <c r="GJ91" s="93"/>
      <c r="GK91" s="93"/>
      <c r="GL91" s="59">
        <f t="shared" si="242"/>
        <v>0</v>
      </c>
      <c r="GN91" s="88">
        <v>15</v>
      </c>
      <c r="GO91" s="89"/>
      <c r="GP91" s="94"/>
      <c r="GQ91" s="94"/>
      <c r="GR91" s="94"/>
      <c r="GS91" s="92"/>
      <c r="GT91" s="94"/>
      <c r="GU91" s="94"/>
      <c r="GV91" s="88"/>
      <c r="GW91" s="93"/>
      <c r="GX91" s="93"/>
      <c r="GY91" s="93"/>
      <c r="GZ91" s="93"/>
      <c r="HA91" s="59">
        <f t="shared" si="243"/>
        <v>0</v>
      </c>
      <c r="HC91" s="88">
        <v>15</v>
      </c>
      <c r="HD91" s="89"/>
      <c r="HE91" s="94"/>
      <c r="HF91" s="94"/>
      <c r="HG91" s="94"/>
      <c r="HH91" s="92"/>
      <c r="HI91" s="94"/>
      <c r="HJ91" s="94"/>
      <c r="HK91" s="88"/>
      <c r="HL91" s="93"/>
      <c r="HM91" s="93"/>
      <c r="HN91" s="93"/>
      <c r="HO91" s="93"/>
      <c r="HP91" s="59">
        <f t="shared" si="244"/>
        <v>0</v>
      </c>
      <c r="HR91" s="88">
        <v>15</v>
      </c>
      <c r="HS91" s="89"/>
      <c r="HT91" s="94"/>
      <c r="HU91" s="94"/>
      <c r="HV91" s="94"/>
      <c r="HW91" s="92"/>
      <c r="HX91" s="94"/>
      <c r="HY91" s="94"/>
      <c r="HZ91" s="88"/>
      <c r="IA91" s="93"/>
      <c r="IB91" s="93"/>
      <c r="IC91" s="93"/>
      <c r="ID91" s="93"/>
      <c r="IE91" s="59">
        <f t="shared" si="245"/>
        <v>0</v>
      </c>
      <c r="IG91" s="88">
        <v>15</v>
      </c>
      <c r="IH91" s="89"/>
      <c r="II91" s="94"/>
      <c r="IJ91" s="94"/>
      <c r="IK91" s="94"/>
      <c r="IL91" s="92"/>
      <c r="IM91" s="94"/>
      <c r="IN91" s="94"/>
      <c r="IO91" s="88"/>
      <c r="IP91" s="93"/>
      <c r="IQ91" s="93"/>
      <c r="IR91" s="93"/>
      <c r="IS91" s="93"/>
      <c r="IT91" s="59">
        <f t="shared" si="246"/>
        <v>0</v>
      </c>
      <c r="IV91" s="88">
        <v>15</v>
      </c>
      <c r="IW91" s="89"/>
      <c r="IX91" s="94"/>
      <c r="IY91" s="94"/>
      <c r="IZ91" s="94"/>
      <c r="JA91" s="92"/>
      <c r="JB91" s="94"/>
      <c r="JC91" s="94"/>
      <c r="JD91" s="88"/>
      <c r="JE91" s="93"/>
      <c r="JF91" s="93"/>
      <c r="JG91" s="93"/>
      <c r="JH91" s="93"/>
      <c r="JI91" s="59">
        <f t="shared" si="247"/>
        <v>0</v>
      </c>
      <c r="JK91" s="88">
        <v>15</v>
      </c>
      <c r="JL91" s="89"/>
      <c r="JM91" s="94"/>
      <c r="JN91" s="94"/>
      <c r="JO91" s="94"/>
      <c r="JP91" s="92"/>
      <c r="JQ91" s="94"/>
      <c r="JR91" s="94"/>
      <c r="JS91" s="88"/>
      <c r="JT91" s="93"/>
      <c r="JU91" s="93"/>
      <c r="JV91" s="93"/>
      <c r="JW91" s="93"/>
      <c r="JX91" s="59">
        <f t="shared" si="248"/>
        <v>0</v>
      </c>
      <c r="LS91" s="88">
        <v>15</v>
      </c>
      <c r="LT91" s="89"/>
      <c r="LU91" s="94"/>
      <c r="LV91" s="94"/>
      <c r="LW91" s="94"/>
      <c r="LX91" s="92"/>
      <c r="LY91" s="94"/>
      <c r="LZ91" s="94"/>
      <c r="MA91" s="88"/>
      <c r="MB91" s="93"/>
      <c r="MC91" s="93"/>
      <c r="MD91" s="93"/>
      <c r="ME91" s="93"/>
      <c r="MF91" s="59">
        <f t="shared" si="249"/>
        <v>0</v>
      </c>
      <c r="MH91" s="88">
        <v>15</v>
      </c>
      <c r="MI91" s="89"/>
      <c r="MJ91" s="94"/>
      <c r="MK91" s="94"/>
      <c r="ML91" s="94"/>
      <c r="MM91" s="92"/>
      <c r="MN91" s="94"/>
      <c r="MO91" s="94"/>
      <c r="MP91" s="88"/>
      <c r="MQ91" s="93"/>
      <c r="MR91" s="93"/>
      <c r="MS91" s="93"/>
      <c r="MT91" s="93"/>
      <c r="MU91" s="59">
        <f t="shared" si="250"/>
        <v>0</v>
      </c>
      <c r="MW91" s="88">
        <v>15</v>
      </c>
      <c r="MX91" s="89"/>
      <c r="MY91" s="94"/>
      <c r="MZ91" s="94"/>
      <c r="NA91" s="94"/>
      <c r="NB91" s="92"/>
      <c r="NC91" s="94"/>
      <c r="ND91" s="94"/>
      <c r="NE91" s="88"/>
      <c r="NF91" s="93"/>
      <c r="NG91" s="93"/>
      <c r="NH91" s="93"/>
      <c r="NI91" s="93"/>
      <c r="NJ91" s="59">
        <f t="shared" si="251"/>
        <v>0</v>
      </c>
      <c r="NL91" s="88">
        <v>15</v>
      </c>
      <c r="NM91" s="89"/>
      <c r="NN91" s="94"/>
      <c r="NO91" s="94"/>
      <c r="NP91" s="94"/>
      <c r="NQ91" s="92"/>
      <c r="NR91" s="94"/>
      <c r="NS91" s="94"/>
      <c r="NT91" s="88"/>
      <c r="NU91" s="93"/>
      <c r="NV91" s="93"/>
      <c r="NW91" s="93"/>
      <c r="NX91" s="93"/>
      <c r="NY91" s="59">
        <f t="shared" si="252"/>
        <v>0</v>
      </c>
      <c r="OA91" s="88">
        <v>15</v>
      </c>
      <c r="OB91" s="89"/>
      <c r="OC91" s="94"/>
      <c r="OD91" s="94"/>
      <c r="OE91" s="94"/>
      <c r="OF91" s="92"/>
      <c r="OG91" s="94"/>
      <c r="OH91" s="94"/>
      <c r="OI91" s="88"/>
      <c r="OJ91" s="93"/>
      <c r="OK91" s="93"/>
      <c r="OL91" s="93"/>
      <c r="OM91" s="93"/>
      <c r="ON91" s="59">
        <f t="shared" si="253"/>
        <v>0</v>
      </c>
      <c r="OP91" s="88">
        <v>15</v>
      </c>
      <c r="OQ91" s="89"/>
      <c r="OR91" s="94"/>
      <c r="OS91" s="94"/>
      <c r="OT91" s="94"/>
      <c r="OU91" s="92"/>
      <c r="OV91" s="94"/>
      <c r="OW91" s="94"/>
      <c r="OX91" s="88"/>
      <c r="OY91" s="93"/>
      <c r="OZ91" s="93"/>
      <c r="PA91" s="93"/>
      <c r="PB91" s="93"/>
      <c r="PC91" s="59">
        <f t="shared" si="254"/>
        <v>0</v>
      </c>
      <c r="PE91" s="88">
        <v>15</v>
      </c>
      <c r="PF91" s="89"/>
      <c r="PG91" s="94"/>
      <c r="PH91" s="94"/>
      <c r="PI91" s="94"/>
      <c r="PJ91" s="92"/>
      <c r="PK91" s="94"/>
      <c r="PL91" s="94"/>
      <c r="PM91" s="88"/>
      <c r="PN91" s="93"/>
      <c r="PO91" s="93"/>
      <c r="PP91" s="93"/>
      <c r="PQ91" s="93"/>
      <c r="PR91" s="59">
        <f t="shared" si="255"/>
        <v>0</v>
      </c>
      <c r="PT91" s="88">
        <v>15</v>
      </c>
      <c r="PU91" s="89"/>
      <c r="PV91" s="94"/>
      <c r="PW91" s="94"/>
      <c r="PX91" s="88"/>
      <c r="PY91" s="93"/>
      <c r="PZ91" s="93"/>
      <c r="QA91" s="441"/>
      <c r="QB91" s="93"/>
      <c r="QC91" s="59">
        <f t="shared" si="256"/>
        <v>0</v>
      </c>
    </row>
    <row r="92" spans="1:445" hidden="1">
      <c r="A92" s="88">
        <v>16</v>
      </c>
      <c r="B92" s="89"/>
      <c r="C92" s="94"/>
      <c r="D92" s="94"/>
      <c r="E92" s="94"/>
      <c r="F92" s="92"/>
      <c r="G92" s="94"/>
      <c r="H92" s="94"/>
      <c r="I92" s="88"/>
      <c r="J92" s="93"/>
      <c r="K92" s="93"/>
      <c r="L92" s="93"/>
      <c r="M92" s="93"/>
      <c r="N92" s="59">
        <f t="shared" si="230"/>
        <v>0</v>
      </c>
      <c r="P92" s="88">
        <v>16</v>
      </c>
      <c r="Q92" s="89"/>
      <c r="R92" s="94"/>
      <c r="S92" s="94"/>
      <c r="T92" s="94"/>
      <c r="U92" s="92"/>
      <c r="V92" s="94"/>
      <c r="W92" s="94"/>
      <c r="X92" s="88"/>
      <c r="Y92" s="93"/>
      <c r="Z92" s="93"/>
      <c r="AA92" s="93"/>
      <c r="AB92" s="93"/>
      <c r="AC92" s="59">
        <f t="shared" si="231"/>
        <v>0</v>
      </c>
      <c r="AE92" s="88">
        <v>16</v>
      </c>
      <c r="AF92" s="89"/>
      <c r="AG92" s="94"/>
      <c r="AH92" s="94"/>
      <c r="AI92" s="94"/>
      <c r="AJ92" s="92"/>
      <c r="AK92" s="94"/>
      <c r="AL92" s="94"/>
      <c r="AM92" s="88"/>
      <c r="AN92" s="93"/>
      <c r="AO92" s="93"/>
      <c r="AP92" s="93"/>
      <c r="AQ92" s="93"/>
      <c r="AR92" s="59">
        <f t="shared" si="232"/>
        <v>0</v>
      </c>
      <c r="AT92" s="88">
        <v>16</v>
      </c>
      <c r="AU92" s="89"/>
      <c r="AV92" s="94"/>
      <c r="AW92" s="94"/>
      <c r="AX92" s="94"/>
      <c r="AY92" s="92"/>
      <c r="AZ92" s="94"/>
      <c r="BA92" s="94"/>
      <c r="BB92" s="88"/>
      <c r="BC92" s="93"/>
      <c r="BD92" s="93"/>
      <c r="BE92" s="93"/>
      <c r="BF92" s="93"/>
      <c r="BG92" s="59">
        <f t="shared" si="233"/>
        <v>0</v>
      </c>
      <c r="BI92" s="88">
        <v>16</v>
      </c>
      <c r="BJ92" s="89"/>
      <c r="BK92" s="94"/>
      <c r="BL92" s="94"/>
      <c r="BM92" s="94"/>
      <c r="BN92" s="92"/>
      <c r="BO92" s="94"/>
      <c r="BP92" s="94"/>
      <c r="BQ92" s="88"/>
      <c r="BR92" s="93"/>
      <c r="BS92" s="93"/>
      <c r="BT92" s="93"/>
      <c r="BU92" s="93"/>
      <c r="BV92" s="59">
        <f t="shared" si="234"/>
        <v>0</v>
      </c>
      <c r="BX92" s="88">
        <v>16</v>
      </c>
      <c r="BY92" s="89"/>
      <c r="BZ92" s="94"/>
      <c r="CA92" s="94"/>
      <c r="CB92" s="94"/>
      <c r="CC92" s="92"/>
      <c r="CD92" s="94"/>
      <c r="CE92" s="94"/>
      <c r="CF92" s="88"/>
      <c r="CG92" s="93"/>
      <c r="CH92" s="93"/>
      <c r="CI92" s="93"/>
      <c r="CJ92" s="93"/>
      <c r="CK92" s="59">
        <f t="shared" si="235"/>
        <v>0</v>
      </c>
      <c r="CM92" s="88">
        <v>16</v>
      </c>
      <c r="CN92" s="89"/>
      <c r="CO92" s="94"/>
      <c r="CP92" s="94"/>
      <c r="CQ92" s="94"/>
      <c r="CR92" s="92"/>
      <c r="CS92" s="94"/>
      <c r="CT92" s="94"/>
      <c r="CU92" s="88"/>
      <c r="CV92" s="93"/>
      <c r="CW92" s="93"/>
      <c r="CX92" s="93"/>
      <c r="CY92" s="93"/>
      <c r="CZ92" s="59">
        <f t="shared" si="236"/>
        <v>0</v>
      </c>
      <c r="DB92" s="88">
        <v>16</v>
      </c>
      <c r="DC92" s="89"/>
      <c r="DD92" s="94"/>
      <c r="DE92" s="94"/>
      <c r="DF92" s="94"/>
      <c r="DG92" s="92"/>
      <c r="DH92" s="94"/>
      <c r="DI92" s="94"/>
      <c r="DJ92" s="88"/>
      <c r="DK92" s="93"/>
      <c r="DL92" s="93"/>
      <c r="DM92" s="93"/>
      <c r="DN92" s="93"/>
      <c r="DO92" s="59">
        <f t="shared" si="237"/>
        <v>0</v>
      </c>
      <c r="DQ92" s="88">
        <v>16</v>
      </c>
      <c r="DR92" s="89"/>
      <c r="DS92" s="94"/>
      <c r="DT92" s="94"/>
      <c r="DU92" s="94"/>
      <c r="DV92" s="92"/>
      <c r="DW92" s="94"/>
      <c r="DX92" s="94"/>
      <c r="DY92" s="88"/>
      <c r="DZ92" s="93"/>
      <c r="EA92" s="93"/>
      <c r="EB92" s="93"/>
      <c r="EC92" s="93"/>
      <c r="ED92" s="59">
        <f t="shared" si="238"/>
        <v>0</v>
      </c>
      <c r="EF92" s="88">
        <v>16</v>
      </c>
      <c r="EG92" s="89"/>
      <c r="EH92" s="94"/>
      <c r="EI92" s="94"/>
      <c r="EJ92" s="94"/>
      <c r="EK92" s="92"/>
      <c r="EL92" s="94"/>
      <c r="EM92" s="94"/>
      <c r="EN92" s="88"/>
      <c r="EO92" s="93"/>
      <c r="EP92" s="93"/>
      <c r="EQ92" s="93"/>
      <c r="ER92" s="93"/>
      <c r="ES92" s="59">
        <f t="shared" si="239"/>
        <v>0</v>
      </c>
      <c r="EU92" s="88">
        <v>16</v>
      </c>
      <c r="EV92" s="89"/>
      <c r="EW92" s="94"/>
      <c r="EX92" s="94"/>
      <c r="EY92" s="94"/>
      <c r="EZ92" s="92"/>
      <c r="FA92" s="94"/>
      <c r="FB92" s="94"/>
      <c r="FC92" s="88"/>
      <c r="FD92" s="93"/>
      <c r="FE92" s="93"/>
      <c r="FF92" s="93"/>
      <c r="FG92" s="93"/>
      <c r="FH92" s="59">
        <f t="shared" si="240"/>
        <v>0</v>
      </c>
      <c r="FJ92" s="88">
        <v>16</v>
      </c>
      <c r="FK92" s="89"/>
      <c r="FL92" s="94"/>
      <c r="FM92" s="94"/>
      <c r="FN92" s="94"/>
      <c r="FO92" s="92"/>
      <c r="FP92" s="94"/>
      <c r="FQ92" s="94"/>
      <c r="FR92" s="88"/>
      <c r="FS92" s="93"/>
      <c r="FT92" s="93"/>
      <c r="FU92" s="93"/>
      <c r="FV92" s="93"/>
      <c r="FW92" s="59">
        <f t="shared" si="241"/>
        <v>0</v>
      </c>
      <c r="FY92" s="88">
        <v>16</v>
      </c>
      <c r="FZ92" s="89"/>
      <c r="GA92" s="94"/>
      <c r="GB92" s="94"/>
      <c r="GC92" s="94"/>
      <c r="GD92" s="92"/>
      <c r="GE92" s="94"/>
      <c r="GF92" s="94"/>
      <c r="GG92" s="88"/>
      <c r="GH92" s="93"/>
      <c r="GI92" s="93"/>
      <c r="GJ92" s="93"/>
      <c r="GK92" s="93"/>
      <c r="GL92" s="59">
        <f t="shared" si="242"/>
        <v>0</v>
      </c>
      <c r="GN92" s="88">
        <v>16</v>
      </c>
      <c r="GO92" s="89"/>
      <c r="GP92" s="94"/>
      <c r="GQ92" s="94"/>
      <c r="GR92" s="94"/>
      <c r="GS92" s="92"/>
      <c r="GT92" s="94"/>
      <c r="GU92" s="94"/>
      <c r="GV92" s="88"/>
      <c r="GW92" s="93"/>
      <c r="GX92" s="93"/>
      <c r="GY92" s="93"/>
      <c r="GZ92" s="93"/>
      <c r="HA92" s="59">
        <f t="shared" si="243"/>
        <v>0</v>
      </c>
      <c r="HC92" s="88">
        <v>16</v>
      </c>
      <c r="HD92" s="89"/>
      <c r="HE92" s="94"/>
      <c r="HF92" s="94"/>
      <c r="HG92" s="94"/>
      <c r="HH92" s="92"/>
      <c r="HI92" s="94"/>
      <c r="HJ92" s="94"/>
      <c r="HK92" s="88"/>
      <c r="HL92" s="93"/>
      <c r="HM92" s="93"/>
      <c r="HN92" s="93"/>
      <c r="HO92" s="93"/>
      <c r="HP92" s="59">
        <f t="shared" si="244"/>
        <v>0</v>
      </c>
      <c r="HR92" s="88">
        <v>16</v>
      </c>
      <c r="HS92" s="89"/>
      <c r="HT92" s="94"/>
      <c r="HU92" s="94"/>
      <c r="HV92" s="94"/>
      <c r="HW92" s="92"/>
      <c r="HX92" s="94"/>
      <c r="HY92" s="94"/>
      <c r="HZ92" s="88"/>
      <c r="IA92" s="93"/>
      <c r="IB92" s="93"/>
      <c r="IC92" s="93"/>
      <c r="ID92" s="93"/>
      <c r="IE92" s="59">
        <f t="shared" si="245"/>
        <v>0</v>
      </c>
      <c r="IG92" s="88">
        <v>16</v>
      </c>
      <c r="IH92" s="89"/>
      <c r="II92" s="94"/>
      <c r="IJ92" s="94"/>
      <c r="IK92" s="94"/>
      <c r="IL92" s="92"/>
      <c r="IM92" s="94"/>
      <c r="IN92" s="94"/>
      <c r="IO92" s="88"/>
      <c r="IP92" s="93"/>
      <c r="IQ92" s="93"/>
      <c r="IR92" s="93"/>
      <c r="IS92" s="93"/>
      <c r="IT92" s="59">
        <f t="shared" si="246"/>
        <v>0</v>
      </c>
      <c r="IV92" s="88">
        <v>16</v>
      </c>
      <c r="IW92" s="89"/>
      <c r="IX92" s="94"/>
      <c r="IY92" s="94"/>
      <c r="IZ92" s="94"/>
      <c r="JA92" s="92"/>
      <c r="JB92" s="94"/>
      <c r="JC92" s="94"/>
      <c r="JD92" s="88"/>
      <c r="JE92" s="93"/>
      <c r="JF92" s="93"/>
      <c r="JG92" s="93"/>
      <c r="JH92" s="93"/>
      <c r="JI92" s="59">
        <f t="shared" si="247"/>
        <v>0</v>
      </c>
      <c r="JK92" s="88">
        <v>16</v>
      </c>
      <c r="JL92" s="89"/>
      <c r="JM92" s="94"/>
      <c r="JN92" s="94"/>
      <c r="JO92" s="94"/>
      <c r="JP92" s="92"/>
      <c r="JQ92" s="94"/>
      <c r="JR92" s="94"/>
      <c r="JS92" s="88"/>
      <c r="JT92" s="93"/>
      <c r="JU92" s="93"/>
      <c r="JV92" s="93"/>
      <c r="JW92" s="93"/>
      <c r="JX92" s="59">
        <f t="shared" si="248"/>
        <v>0</v>
      </c>
      <c r="LS92" s="88">
        <v>16</v>
      </c>
      <c r="LT92" s="89"/>
      <c r="LU92" s="94"/>
      <c r="LV92" s="94"/>
      <c r="LW92" s="94"/>
      <c r="LX92" s="92"/>
      <c r="LY92" s="94"/>
      <c r="LZ92" s="94"/>
      <c r="MA92" s="88"/>
      <c r="MB92" s="93"/>
      <c r="MC92" s="93"/>
      <c r="MD92" s="93"/>
      <c r="ME92" s="93"/>
      <c r="MF92" s="59">
        <f t="shared" si="249"/>
        <v>0</v>
      </c>
      <c r="MH92" s="88">
        <v>16</v>
      </c>
      <c r="MI92" s="89"/>
      <c r="MJ92" s="94"/>
      <c r="MK92" s="94"/>
      <c r="ML92" s="94"/>
      <c r="MM92" s="92"/>
      <c r="MN92" s="94"/>
      <c r="MO92" s="94"/>
      <c r="MP92" s="88"/>
      <c r="MQ92" s="93"/>
      <c r="MR92" s="93"/>
      <c r="MS92" s="93"/>
      <c r="MT92" s="93"/>
      <c r="MU92" s="59">
        <f t="shared" si="250"/>
        <v>0</v>
      </c>
      <c r="MW92" s="88">
        <v>16</v>
      </c>
      <c r="MX92" s="89"/>
      <c r="MY92" s="94"/>
      <c r="MZ92" s="94"/>
      <c r="NA92" s="94"/>
      <c r="NB92" s="92"/>
      <c r="NC92" s="94"/>
      <c r="ND92" s="94"/>
      <c r="NE92" s="88"/>
      <c r="NF92" s="93"/>
      <c r="NG92" s="93"/>
      <c r="NH92" s="93"/>
      <c r="NI92" s="93"/>
      <c r="NJ92" s="59">
        <f t="shared" si="251"/>
        <v>0</v>
      </c>
      <c r="NL92" s="88">
        <v>16</v>
      </c>
      <c r="NM92" s="89"/>
      <c r="NN92" s="94"/>
      <c r="NO92" s="94"/>
      <c r="NP92" s="94"/>
      <c r="NQ92" s="92"/>
      <c r="NR92" s="94"/>
      <c r="NS92" s="94"/>
      <c r="NT92" s="88"/>
      <c r="NU92" s="93"/>
      <c r="NV92" s="93"/>
      <c r="NW92" s="93"/>
      <c r="NX92" s="93"/>
      <c r="NY92" s="59">
        <f t="shared" si="252"/>
        <v>0</v>
      </c>
      <c r="OA92" s="88">
        <v>16</v>
      </c>
      <c r="OB92" s="89"/>
      <c r="OC92" s="94"/>
      <c r="OD92" s="94"/>
      <c r="OE92" s="94"/>
      <c r="OF92" s="92"/>
      <c r="OG92" s="94"/>
      <c r="OH92" s="94"/>
      <c r="OI92" s="88"/>
      <c r="OJ92" s="93"/>
      <c r="OK92" s="93"/>
      <c r="OL92" s="93"/>
      <c r="OM92" s="93"/>
      <c r="ON92" s="59">
        <f t="shared" si="253"/>
        <v>0</v>
      </c>
      <c r="OP92" s="88">
        <v>16</v>
      </c>
      <c r="OQ92" s="89"/>
      <c r="OR92" s="94"/>
      <c r="OS92" s="94"/>
      <c r="OT92" s="94"/>
      <c r="OU92" s="92"/>
      <c r="OV92" s="94"/>
      <c r="OW92" s="94"/>
      <c r="OX92" s="88"/>
      <c r="OY92" s="93"/>
      <c r="OZ92" s="93"/>
      <c r="PA92" s="93"/>
      <c r="PB92" s="93"/>
      <c r="PC92" s="59">
        <f t="shared" si="254"/>
        <v>0</v>
      </c>
      <c r="PE92" s="88">
        <v>16</v>
      </c>
      <c r="PF92" s="89"/>
      <c r="PG92" s="94"/>
      <c r="PH92" s="94"/>
      <c r="PI92" s="94"/>
      <c r="PJ92" s="92"/>
      <c r="PK92" s="94"/>
      <c r="PL92" s="94"/>
      <c r="PM92" s="88"/>
      <c r="PN92" s="93"/>
      <c r="PO92" s="93"/>
      <c r="PP92" s="93"/>
      <c r="PQ92" s="93"/>
      <c r="PR92" s="59">
        <f t="shared" si="255"/>
        <v>0</v>
      </c>
      <c r="PT92" s="88">
        <v>16</v>
      </c>
      <c r="PU92" s="89"/>
      <c r="PV92" s="94"/>
      <c r="PW92" s="94"/>
      <c r="PX92" s="88"/>
      <c r="PY92" s="93"/>
      <c r="PZ92" s="93"/>
      <c r="QA92" s="441"/>
      <c r="QB92" s="93"/>
      <c r="QC92" s="59">
        <f t="shared" si="256"/>
        <v>0</v>
      </c>
    </row>
    <row r="93" spans="1:445" hidden="1">
      <c r="A93" s="88">
        <v>17</v>
      </c>
      <c r="B93" s="89"/>
      <c r="C93" s="94"/>
      <c r="D93" s="94"/>
      <c r="E93" s="94"/>
      <c r="F93" s="92"/>
      <c r="G93" s="94"/>
      <c r="H93" s="94"/>
      <c r="I93" s="88"/>
      <c r="J93" s="93"/>
      <c r="K93" s="93"/>
      <c r="L93" s="93"/>
      <c r="M93" s="93"/>
      <c r="N93" s="59">
        <f t="shared" si="230"/>
        <v>0</v>
      </c>
      <c r="P93" s="88">
        <v>17</v>
      </c>
      <c r="Q93" s="89"/>
      <c r="R93" s="94"/>
      <c r="S93" s="94"/>
      <c r="T93" s="94"/>
      <c r="U93" s="92"/>
      <c r="V93" s="94"/>
      <c r="W93" s="94"/>
      <c r="X93" s="88"/>
      <c r="Y93" s="93"/>
      <c r="Z93" s="93"/>
      <c r="AA93" s="93"/>
      <c r="AB93" s="93"/>
      <c r="AC93" s="59">
        <f t="shared" si="231"/>
        <v>0</v>
      </c>
      <c r="AE93" s="88">
        <v>17</v>
      </c>
      <c r="AF93" s="89"/>
      <c r="AG93" s="94"/>
      <c r="AH93" s="94"/>
      <c r="AI93" s="94"/>
      <c r="AJ93" s="92"/>
      <c r="AK93" s="94"/>
      <c r="AL93" s="94"/>
      <c r="AM93" s="88"/>
      <c r="AN93" s="93"/>
      <c r="AO93" s="93"/>
      <c r="AP93" s="93"/>
      <c r="AQ93" s="93"/>
      <c r="AR93" s="59">
        <f t="shared" si="232"/>
        <v>0</v>
      </c>
      <c r="AT93" s="88">
        <v>17</v>
      </c>
      <c r="AU93" s="89"/>
      <c r="AV93" s="94"/>
      <c r="AW93" s="94"/>
      <c r="AX93" s="94"/>
      <c r="AY93" s="92"/>
      <c r="AZ93" s="94"/>
      <c r="BA93" s="94"/>
      <c r="BB93" s="88"/>
      <c r="BC93" s="93"/>
      <c r="BD93" s="93"/>
      <c r="BE93" s="93"/>
      <c r="BF93" s="93"/>
      <c r="BG93" s="59">
        <f t="shared" si="233"/>
        <v>0</v>
      </c>
      <c r="BI93" s="88">
        <v>17</v>
      </c>
      <c r="BJ93" s="89"/>
      <c r="BK93" s="94"/>
      <c r="BL93" s="94"/>
      <c r="BM93" s="94"/>
      <c r="BN93" s="92"/>
      <c r="BO93" s="94"/>
      <c r="BP93" s="94"/>
      <c r="BQ93" s="88"/>
      <c r="BR93" s="93"/>
      <c r="BS93" s="93"/>
      <c r="BT93" s="93"/>
      <c r="BU93" s="93"/>
      <c r="BV93" s="59">
        <f t="shared" si="234"/>
        <v>0</v>
      </c>
      <c r="BX93" s="88">
        <v>17</v>
      </c>
      <c r="BY93" s="89"/>
      <c r="BZ93" s="94"/>
      <c r="CA93" s="94"/>
      <c r="CB93" s="94"/>
      <c r="CC93" s="92"/>
      <c r="CD93" s="94"/>
      <c r="CE93" s="94"/>
      <c r="CF93" s="88"/>
      <c r="CG93" s="93"/>
      <c r="CH93" s="93"/>
      <c r="CI93" s="93"/>
      <c r="CJ93" s="93"/>
      <c r="CK93" s="59">
        <f t="shared" si="235"/>
        <v>0</v>
      </c>
      <c r="CM93" s="88">
        <v>17</v>
      </c>
      <c r="CN93" s="89"/>
      <c r="CO93" s="94"/>
      <c r="CP93" s="94"/>
      <c r="CQ93" s="94"/>
      <c r="CR93" s="92"/>
      <c r="CS93" s="94"/>
      <c r="CT93" s="94"/>
      <c r="CU93" s="88"/>
      <c r="CV93" s="93"/>
      <c r="CW93" s="93"/>
      <c r="CX93" s="93"/>
      <c r="CY93" s="93"/>
      <c r="CZ93" s="59">
        <f t="shared" si="236"/>
        <v>0</v>
      </c>
      <c r="DB93" s="88">
        <v>17</v>
      </c>
      <c r="DC93" s="89"/>
      <c r="DD93" s="94"/>
      <c r="DE93" s="94"/>
      <c r="DF93" s="94"/>
      <c r="DG93" s="92"/>
      <c r="DH93" s="94"/>
      <c r="DI93" s="94"/>
      <c r="DJ93" s="88"/>
      <c r="DK93" s="93"/>
      <c r="DL93" s="93"/>
      <c r="DM93" s="93"/>
      <c r="DN93" s="93"/>
      <c r="DO93" s="59">
        <f t="shared" si="237"/>
        <v>0</v>
      </c>
      <c r="DQ93" s="88">
        <v>17</v>
      </c>
      <c r="DR93" s="89"/>
      <c r="DS93" s="94"/>
      <c r="DT93" s="94"/>
      <c r="DU93" s="94"/>
      <c r="DV93" s="92"/>
      <c r="DW93" s="94"/>
      <c r="DX93" s="94"/>
      <c r="DY93" s="88"/>
      <c r="DZ93" s="93"/>
      <c r="EA93" s="93"/>
      <c r="EB93" s="93"/>
      <c r="EC93" s="93"/>
      <c r="ED93" s="59">
        <f t="shared" si="238"/>
        <v>0</v>
      </c>
      <c r="EF93" s="88">
        <v>17</v>
      </c>
      <c r="EG93" s="89"/>
      <c r="EH93" s="94"/>
      <c r="EI93" s="94"/>
      <c r="EJ93" s="94"/>
      <c r="EK93" s="92"/>
      <c r="EL93" s="94"/>
      <c r="EM93" s="94"/>
      <c r="EN93" s="88"/>
      <c r="EO93" s="93"/>
      <c r="EP93" s="93"/>
      <c r="EQ93" s="93"/>
      <c r="ER93" s="93"/>
      <c r="ES93" s="59">
        <f t="shared" si="239"/>
        <v>0</v>
      </c>
      <c r="EU93" s="88">
        <v>17</v>
      </c>
      <c r="EV93" s="89"/>
      <c r="EW93" s="94"/>
      <c r="EX93" s="94"/>
      <c r="EY93" s="94"/>
      <c r="EZ93" s="92"/>
      <c r="FA93" s="94"/>
      <c r="FB93" s="94"/>
      <c r="FC93" s="88"/>
      <c r="FD93" s="93"/>
      <c r="FE93" s="93"/>
      <c r="FF93" s="93"/>
      <c r="FG93" s="93"/>
      <c r="FH93" s="59">
        <f t="shared" si="240"/>
        <v>0</v>
      </c>
      <c r="FJ93" s="88">
        <v>17</v>
      </c>
      <c r="FK93" s="89"/>
      <c r="FL93" s="94"/>
      <c r="FM93" s="94"/>
      <c r="FN93" s="94"/>
      <c r="FO93" s="92"/>
      <c r="FP93" s="94"/>
      <c r="FQ93" s="94"/>
      <c r="FR93" s="88"/>
      <c r="FS93" s="93"/>
      <c r="FT93" s="93"/>
      <c r="FU93" s="93"/>
      <c r="FV93" s="93"/>
      <c r="FW93" s="59">
        <f t="shared" si="241"/>
        <v>0</v>
      </c>
      <c r="FY93" s="88">
        <v>17</v>
      </c>
      <c r="FZ93" s="89"/>
      <c r="GA93" s="94"/>
      <c r="GB93" s="94"/>
      <c r="GC93" s="94"/>
      <c r="GD93" s="92"/>
      <c r="GE93" s="94"/>
      <c r="GF93" s="94"/>
      <c r="GG93" s="88"/>
      <c r="GH93" s="93"/>
      <c r="GI93" s="93"/>
      <c r="GJ93" s="93"/>
      <c r="GK93" s="93"/>
      <c r="GL93" s="59">
        <f t="shared" si="242"/>
        <v>0</v>
      </c>
      <c r="GN93" s="88">
        <v>17</v>
      </c>
      <c r="GO93" s="89"/>
      <c r="GP93" s="94"/>
      <c r="GQ93" s="94"/>
      <c r="GR93" s="94"/>
      <c r="GS93" s="92"/>
      <c r="GT93" s="94"/>
      <c r="GU93" s="94"/>
      <c r="GV93" s="88"/>
      <c r="GW93" s="93"/>
      <c r="GX93" s="93"/>
      <c r="GY93" s="93"/>
      <c r="GZ93" s="93"/>
      <c r="HA93" s="59">
        <f t="shared" si="243"/>
        <v>0</v>
      </c>
      <c r="HC93" s="88">
        <v>17</v>
      </c>
      <c r="HD93" s="89"/>
      <c r="HE93" s="94"/>
      <c r="HF93" s="94"/>
      <c r="HG93" s="94"/>
      <c r="HH93" s="92"/>
      <c r="HI93" s="94"/>
      <c r="HJ93" s="94"/>
      <c r="HK93" s="88"/>
      <c r="HL93" s="93"/>
      <c r="HM93" s="93"/>
      <c r="HN93" s="93"/>
      <c r="HO93" s="93"/>
      <c r="HP93" s="59">
        <f t="shared" si="244"/>
        <v>0</v>
      </c>
      <c r="HR93" s="88">
        <v>17</v>
      </c>
      <c r="HS93" s="89"/>
      <c r="HT93" s="94"/>
      <c r="HU93" s="94"/>
      <c r="HV93" s="94"/>
      <c r="HW93" s="92"/>
      <c r="HX93" s="94"/>
      <c r="HY93" s="94"/>
      <c r="HZ93" s="88"/>
      <c r="IA93" s="93"/>
      <c r="IB93" s="93"/>
      <c r="IC93" s="93"/>
      <c r="ID93" s="93"/>
      <c r="IE93" s="59">
        <f t="shared" si="245"/>
        <v>0</v>
      </c>
      <c r="IG93" s="88">
        <v>17</v>
      </c>
      <c r="IH93" s="89"/>
      <c r="II93" s="94"/>
      <c r="IJ93" s="94"/>
      <c r="IK93" s="94"/>
      <c r="IL93" s="92"/>
      <c r="IM93" s="94"/>
      <c r="IN93" s="94"/>
      <c r="IO93" s="88"/>
      <c r="IP93" s="93"/>
      <c r="IQ93" s="93"/>
      <c r="IR93" s="93"/>
      <c r="IS93" s="93"/>
      <c r="IT93" s="59">
        <f t="shared" si="246"/>
        <v>0</v>
      </c>
      <c r="IV93" s="88">
        <v>17</v>
      </c>
      <c r="IW93" s="89"/>
      <c r="IX93" s="94"/>
      <c r="IY93" s="94"/>
      <c r="IZ93" s="94"/>
      <c r="JA93" s="92"/>
      <c r="JB93" s="94"/>
      <c r="JC93" s="94"/>
      <c r="JD93" s="88"/>
      <c r="JE93" s="93"/>
      <c r="JF93" s="93"/>
      <c r="JG93" s="93"/>
      <c r="JH93" s="93"/>
      <c r="JI93" s="59">
        <f t="shared" si="247"/>
        <v>0</v>
      </c>
      <c r="JK93" s="88">
        <v>17</v>
      </c>
      <c r="JL93" s="89"/>
      <c r="JM93" s="94"/>
      <c r="JN93" s="94"/>
      <c r="JO93" s="94"/>
      <c r="JP93" s="92"/>
      <c r="JQ93" s="94"/>
      <c r="JR93" s="94"/>
      <c r="JS93" s="88"/>
      <c r="JT93" s="93"/>
      <c r="JU93" s="93"/>
      <c r="JV93" s="93"/>
      <c r="JW93" s="93"/>
      <c r="JX93" s="59">
        <f t="shared" si="248"/>
        <v>0</v>
      </c>
      <c r="LS93" s="88">
        <v>17</v>
      </c>
      <c r="LT93" s="89"/>
      <c r="LU93" s="94"/>
      <c r="LV93" s="94"/>
      <c r="LW93" s="94"/>
      <c r="LX93" s="92"/>
      <c r="LY93" s="94"/>
      <c r="LZ93" s="94"/>
      <c r="MA93" s="88"/>
      <c r="MB93" s="93"/>
      <c r="MC93" s="93"/>
      <c r="MD93" s="93"/>
      <c r="ME93" s="93"/>
      <c r="MF93" s="59">
        <f t="shared" si="249"/>
        <v>0</v>
      </c>
      <c r="MH93" s="88">
        <v>17</v>
      </c>
      <c r="MI93" s="89"/>
      <c r="MJ93" s="94"/>
      <c r="MK93" s="94"/>
      <c r="ML93" s="94"/>
      <c r="MM93" s="92"/>
      <c r="MN93" s="94"/>
      <c r="MO93" s="94"/>
      <c r="MP93" s="88"/>
      <c r="MQ93" s="93"/>
      <c r="MR93" s="93"/>
      <c r="MS93" s="93"/>
      <c r="MT93" s="93"/>
      <c r="MU93" s="59">
        <f t="shared" si="250"/>
        <v>0</v>
      </c>
      <c r="MW93" s="88">
        <v>17</v>
      </c>
      <c r="MX93" s="89"/>
      <c r="MY93" s="94"/>
      <c r="MZ93" s="94"/>
      <c r="NA93" s="94"/>
      <c r="NB93" s="92"/>
      <c r="NC93" s="94"/>
      <c r="ND93" s="94"/>
      <c r="NE93" s="88"/>
      <c r="NF93" s="93"/>
      <c r="NG93" s="93"/>
      <c r="NH93" s="93"/>
      <c r="NI93" s="93"/>
      <c r="NJ93" s="59">
        <f t="shared" si="251"/>
        <v>0</v>
      </c>
      <c r="NL93" s="88">
        <v>17</v>
      </c>
      <c r="NM93" s="89"/>
      <c r="NN93" s="94"/>
      <c r="NO93" s="94"/>
      <c r="NP93" s="94"/>
      <c r="NQ93" s="92"/>
      <c r="NR93" s="94"/>
      <c r="NS93" s="94"/>
      <c r="NT93" s="88"/>
      <c r="NU93" s="93"/>
      <c r="NV93" s="93"/>
      <c r="NW93" s="93"/>
      <c r="NX93" s="93"/>
      <c r="NY93" s="59">
        <f t="shared" si="252"/>
        <v>0</v>
      </c>
      <c r="OA93" s="88">
        <v>17</v>
      </c>
      <c r="OB93" s="89"/>
      <c r="OC93" s="94"/>
      <c r="OD93" s="94"/>
      <c r="OE93" s="94"/>
      <c r="OF93" s="92"/>
      <c r="OG93" s="94"/>
      <c r="OH93" s="94"/>
      <c r="OI93" s="88"/>
      <c r="OJ93" s="93"/>
      <c r="OK93" s="93"/>
      <c r="OL93" s="93"/>
      <c r="OM93" s="93"/>
      <c r="ON93" s="59">
        <f t="shared" si="253"/>
        <v>0</v>
      </c>
      <c r="OP93" s="88">
        <v>17</v>
      </c>
      <c r="OQ93" s="89"/>
      <c r="OR93" s="94"/>
      <c r="OS93" s="94"/>
      <c r="OT93" s="94"/>
      <c r="OU93" s="92"/>
      <c r="OV93" s="94"/>
      <c r="OW93" s="94"/>
      <c r="OX93" s="88"/>
      <c r="OY93" s="93"/>
      <c r="OZ93" s="93"/>
      <c r="PA93" s="93"/>
      <c r="PB93" s="93"/>
      <c r="PC93" s="59">
        <f t="shared" si="254"/>
        <v>0</v>
      </c>
      <c r="PE93" s="88">
        <v>17</v>
      </c>
      <c r="PF93" s="89"/>
      <c r="PG93" s="94"/>
      <c r="PH93" s="94"/>
      <c r="PI93" s="94"/>
      <c r="PJ93" s="92"/>
      <c r="PK93" s="94"/>
      <c r="PL93" s="94"/>
      <c r="PM93" s="88"/>
      <c r="PN93" s="93"/>
      <c r="PO93" s="93"/>
      <c r="PP93" s="93"/>
      <c r="PQ93" s="93"/>
      <c r="PR93" s="59">
        <f t="shared" si="255"/>
        <v>0</v>
      </c>
      <c r="PT93" s="88">
        <v>17</v>
      </c>
      <c r="PU93" s="89"/>
      <c r="PV93" s="94"/>
      <c r="PW93" s="94"/>
      <c r="PX93" s="88"/>
      <c r="PY93" s="93"/>
      <c r="PZ93" s="93"/>
      <c r="QA93" s="441"/>
      <c r="QB93" s="93"/>
      <c r="QC93" s="59">
        <f t="shared" si="256"/>
        <v>0</v>
      </c>
    </row>
    <row r="94" spans="1:445" hidden="1">
      <c r="A94" s="88">
        <v>18</v>
      </c>
      <c r="B94" s="89"/>
      <c r="C94" s="94"/>
      <c r="D94" s="94"/>
      <c r="E94" s="94"/>
      <c r="F94" s="92"/>
      <c r="G94" s="94"/>
      <c r="H94" s="94"/>
      <c r="I94" s="88"/>
      <c r="J94" s="93"/>
      <c r="K94" s="93"/>
      <c r="L94" s="93"/>
      <c r="M94" s="93"/>
      <c r="N94" s="59">
        <f t="shared" si="230"/>
        <v>0</v>
      </c>
      <c r="P94" s="88">
        <v>18</v>
      </c>
      <c r="Q94" s="89"/>
      <c r="R94" s="94"/>
      <c r="S94" s="94"/>
      <c r="T94" s="94"/>
      <c r="U94" s="92"/>
      <c r="V94" s="94"/>
      <c r="W94" s="94"/>
      <c r="X94" s="88"/>
      <c r="Y94" s="93"/>
      <c r="Z94" s="93"/>
      <c r="AA94" s="93"/>
      <c r="AB94" s="93"/>
      <c r="AC94" s="59">
        <f t="shared" si="231"/>
        <v>0</v>
      </c>
      <c r="AE94" s="88">
        <v>18</v>
      </c>
      <c r="AF94" s="89"/>
      <c r="AG94" s="94"/>
      <c r="AH94" s="94"/>
      <c r="AI94" s="94"/>
      <c r="AJ94" s="92"/>
      <c r="AK94" s="94"/>
      <c r="AL94" s="94"/>
      <c r="AM94" s="88"/>
      <c r="AN94" s="93"/>
      <c r="AO94" s="93"/>
      <c r="AP94" s="93"/>
      <c r="AQ94" s="93"/>
      <c r="AR94" s="59">
        <f t="shared" si="232"/>
        <v>0</v>
      </c>
      <c r="AT94" s="88">
        <v>18</v>
      </c>
      <c r="AU94" s="89"/>
      <c r="AV94" s="94"/>
      <c r="AW94" s="94"/>
      <c r="AX94" s="94"/>
      <c r="AY94" s="92"/>
      <c r="AZ94" s="94"/>
      <c r="BA94" s="94"/>
      <c r="BB94" s="88"/>
      <c r="BC94" s="93"/>
      <c r="BD94" s="93"/>
      <c r="BE94" s="93"/>
      <c r="BF94" s="93"/>
      <c r="BG94" s="59">
        <f t="shared" si="233"/>
        <v>0</v>
      </c>
      <c r="BI94" s="88">
        <v>18</v>
      </c>
      <c r="BJ94" s="89"/>
      <c r="BK94" s="94"/>
      <c r="BL94" s="94"/>
      <c r="BM94" s="94"/>
      <c r="BN94" s="92"/>
      <c r="BO94" s="94"/>
      <c r="BP94" s="94"/>
      <c r="BQ94" s="88"/>
      <c r="BR94" s="93"/>
      <c r="BS94" s="93"/>
      <c r="BT94" s="93"/>
      <c r="BU94" s="93"/>
      <c r="BV94" s="59">
        <f t="shared" si="234"/>
        <v>0</v>
      </c>
      <c r="BX94" s="88">
        <v>18</v>
      </c>
      <c r="BY94" s="89"/>
      <c r="BZ94" s="94"/>
      <c r="CA94" s="94"/>
      <c r="CB94" s="94"/>
      <c r="CC94" s="92"/>
      <c r="CD94" s="94"/>
      <c r="CE94" s="94"/>
      <c r="CF94" s="88"/>
      <c r="CG94" s="93"/>
      <c r="CH94" s="93"/>
      <c r="CI94" s="93"/>
      <c r="CJ94" s="93"/>
      <c r="CK94" s="59">
        <f t="shared" si="235"/>
        <v>0</v>
      </c>
      <c r="CM94" s="88">
        <v>18</v>
      </c>
      <c r="CN94" s="89"/>
      <c r="CO94" s="94"/>
      <c r="CP94" s="94"/>
      <c r="CQ94" s="94"/>
      <c r="CR94" s="92"/>
      <c r="CS94" s="94"/>
      <c r="CT94" s="94"/>
      <c r="CU94" s="88"/>
      <c r="CV94" s="93"/>
      <c r="CW94" s="93"/>
      <c r="CX94" s="93"/>
      <c r="CY94" s="93"/>
      <c r="CZ94" s="59">
        <f t="shared" si="236"/>
        <v>0</v>
      </c>
      <c r="DB94" s="88">
        <v>18</v>
      </c>
      <c r="DC94" s="89"/>
      <c r="DD94" s="94"/>
      <c r="DE94" s="94"/>
      <c r="DF94" s="94"/>
      <c r="DG94" s="92"/>
      <c r="DH94" s="94"/>
      <c r="DI94" s="94"/>
      <c r="DJ94" s="88"/>
      <c r="DK94" s="93"/>
      <c r="DL94" s="93"/>
      <c r="DM94" s="93"/>
      <c r="DN94" s="93"/>
      <c r="DO94" s="59">
        <f t="shared" si="237"/>
        <v>0</v>
      </c>
      <c r="DQ94" s="88">
        <v>18</v>
      </c>
      <c r="DR94" s="89"/>
      <c r="DS94" s="94"/>
      <c r="DT94" s="94"/>
      <c r="DU94" s="94"/>
      <c r="DV94" s="92"/>
      <c r="DW94" s="94"/>
      <c r="DX94" s="94"/>
      <c r="DY94" s="88"/>
      <c r="DZ94" s="93"/>
      <c r="EA94" s="93"/>
      <c r="EB94" s="93"/>
      <c r="EC94" s="93"/>
      <c r="ED94" s="59">
        <f t="shared" si="238"/>
        <v>0</v>
      </c>
      <c r="EF94" s="88">
        <v>18</v>
      </c>
      <c r="EG94" s="89"/>
      <c r="EH94" s="94"/>
      <c r="EI94" s="94"/>
      <c r="EJ94" s="94"/>
      <c r="EK94" s="92"/>
      <c r="EL94" s="94"/>
      <c r="EM94" s="94"/>
      <c r="EN94" s="88"/>
      <c r="EO94" s="93"/>
      <c r="EP94" s="93"/>
      <c r="EQ94" s="93"/>
      <c r="ER94" s="93"/>
      <c r="ES94" s="59">
        <f t="shared" si="239"/>
        <v>0</v>
      </c>
      <c r="EU94" s="88">
        <v>18</v>
      </c>
      <c r="EV94" s="89"/>
      <c r="EW94" s="94"/>
      <c r="EX94" s="94"/>
      <c r="EY94" s="94"/>
      <c r="EZ94" s="92"/>
      <c r="FA94" s="94"/>
      <c r="FB94" s="94"/>
      <c r="FC94" s="88"/>
      <c r="FD94" s="93"/>
      <c r="FE94" s="93"/>
      <c r="FF94" s="93"/>
      <c r="FG94" s="93"/>
      <c r="FH94" s="59">
        <f t="shared" si="240"/>
        <v>0</v>
      </c>
      <c r="FJ94" s="88">
        <v>18</v>
      </c>
      <c r="FK94" s="89"/>
      <c r="FL94" s="94"/>
      <c r="FM94" s="94"/>
      <c r="FN94" s="94"/>
      <c r="FO94" s="92"/>
      <c r="FP94" s="94"/>
      <c r="FQ94" s="94"/>
      <c r="FR94" s="88"/>
      <c r="FS94" s="93"/>
      <c r="FT94" s="93"/>
      <c r="FU94" s="93"/>
      <c r="FV94" s="93"/>
      <c r="FW94" s="59">
        <f t="shared" si="241"/>
        <v>0</v>
      </c>
      <c r="FY94" s="88">
        <v>18</v>
      </c>
      <c r="FZ94" s="89"/>
      <c r="GA94" s="94"/>
      <c r="GB94" s="94"/>
      <c r="GC94" s="94"/>
      <c r="GD94" s="92"/>
      <c r="GE94" s="94"/>
      <c r="GF94" s="94"/>
      <c r="GG94" s="88"/>
      <c r="GH94" s="93"/>
      <c r="GI94" s="93"/>
      <c r="GJ94" s="93"/>
      <c r="GK94" s="93"/>
      <c r="GL94" s="59">
        <f t="shared" si="242"/>
        <v>0</v>
      </c>
      <c r="GN94" s="88">
        <v>18</v>
      </c>
      <c r="GO94" s="89"/>
      <c r="GP94" s="94"/>
      <c r="GQ94" s="94"/>
      <c r="GR94" s="94"/>
      <c r="GS94" s="92"/>
      <c r="GT94" s="94"/>
      <c r="GU94" s="94"/>
      <c r="GV94" s="88"/>
      <c r="GW94" s="93"/>
      <c r="GX94" s="93"/>
      <c r="GY94" s="93"/>
      <c r="GZ94" s="93"/>
      <c r="HA94" s="59">
        <f t="shared" si="243"/>
        <v>0</v>
      </c>
      <c r="HC94" s="88">
        <v>18</v>
      </c>
      <c r="HD94" s="89"/>
      <c r="HE94" s="94"/>
      <c r="HF94" s="94"/>
      <c r="HG94" s="94"/>
      <c r="HH94" s="92"/>
      <c r="HI94" s="94"/>
      <c r="HJ94" s="94"/>
      <c r="HK94" s="88"/>
      <c r="HL94" s="93"/>
      <c r="HM94" s="93"/>
      <c r="HN94" s="93"/>
      <c r="HO94" s="93"/>
      <c r="HP94" s="59">
        <f t="shared" si="244"/>
        <v>0</v>
      </c>
      <c r="HR94" s="88">
        <v>18</v>
      </c>
      <c r="HS94" s="89"/>
      <c r="HT94" s="94"/>
      <c r="HU94" s="94"/>
      <c r="HV94" s="94"/>
      <c r="HW94" s="92"/>
      <c r="HX94" s="94"/>
      <c r="HY94" s="94"/>
      <c r="HZ94" s="88"/>
      <c r="IA94" s="93"/>
      <c r="IB94" s="93"/>
      <c r="IC94" s="93"/>
      <c r="ID94" s="93"/>
      <c r="IE94" s="59">
        <f t="shared" si="245"/>
        <v>0</v>
      </c>
      <c r="IG94" s="88">
        <v>18</v>
      </c>
      <c r="IH94" s="89"/>
      <c r="II94" s="94"/>
      <c r="IJ94" s="94"/>
      <c r="IK94" s="94"/>
      <c r="IL94" s="92"/>
      <c r="IM94" s="94"/>
      <c r="IN94" s="94"/>
      <c r="IO94" s="88"/>
      <c r="IP94" s="93"/>
      <c r="IQ94" s="93"/>
      <c r="IR94" s="93"/>
      <c r="IS94" s="93"/>
      <c r="IT94" s="59">
        <f t="shared" si="246"/>
        <v>0</v>
      </c>
      <c r="IV94" s="88">
        <v>18</v>
      </c>
      <c r="IW94" s="89"/>
      <c r="IX94" s="94"/>
      <c r="IY94" s="94"/>
      <c r="IZ94" s="94"/>
      <c r="JA94" s="92"/>
      <c r="JB94" s="94"/>
      <c r="JC94" s="94"/>
      <c r="JD94" s="88"/>
      <c r="JE94" s="93"/>
      <c r="JF94" s="93"/>
      <c r="JG94" s="93"/>
      <c r="JH94" s="93"/>
      <c r="JI94" s="59">
        <f t="shared" si="247"/>
        <v>0</v>
      </c>
      <c r="JK94" s="88">
        <v>18</v>
      </c>
      <c r="JL94" s="89"/>
      <c r="JM94" s="94"/>
      <c r="JN94" s="94"/>
      <c r="JO94" s="94"/>
      <c r="JP94" s="92"/>
      <c r="JQ94" s="94"/>
      <c r="JR94" s="94"/>
      <c r="JS94" s="88"/>
      <c r="JT94" s="93"/>
      <c r="JU94" s="93"/>
      <c r="JV94" s="93"/>
      <c r="JW94" s="93"/>
      <c r="JX94" s="59">
        <f t="shared" si="248"/>
        <v>0</v>
      </c>
      <c r="LS94" s="88">
        <v>18</v>
      </c>
      <c r="LT94" s="89"/>
      <c r="LU94" s="94"/>
      <c r="LV94" s="94"/>
      <c r="LW94" s="94"/>
      <c r="LX94" s="92"/>
      <c r="LY94" s="94"/>
      <c r="LZ94" s="94"/>
      <c r="MA94" s="88"/>
      <c r="MB94" s="93"/>
      <c r="MC94" s="93"/>
      <c r="MD94" s="93"/>
      <c r="ME94" s="93"/>
      <c r="MF94" s="59">
        <f t="shared" si="249"/>
        <v>0</v>
      </c>
      <c r="MH94" s="88">
        <v>18</v>
      </c>
      <c r="MI94" s="89"/>
      <c r="MJ94" s="94"/>
      <c r="MK94" s="94"/>
      <c r="ML94" s="94"/>
      <c r="MM94" s="92"/>
      <c r="MN94" s="94"/>
      <c r="MO94" s="94"/>
      <c r="MP94" s="88"/>
      <c r="MQ94" s="93"/>
      <c r="MR94" s="93"/>
      <c r="MS94" s="93"/>
      <c r="MT94" s="93"/>
      <c r="MU94" s="59">
        <f t="shared" si="250"/>
        <v>0</v>
      </c>
      <c r="MW94" s="88">
        <v>18</v>
      </c>
      <c r="MX94" s="89"/>
      <c r="MY94" s="94"/>
      <c r="MZ94" s="94"/>
      <c r="NA94" s="94"/>
      <c r="NB94" s="92"/>
      <c r="NC94" s="94"/>
      <c r="ND94" s="94"/>
      <c r="NE94" s="88"/>
      <c r="NF94" s="93"/>
      <c r="NG94" s="93"/>
      <c r="NH94" s="93"/>
      <c r="NI94" s="93"/>
      <c r="NJ94" s="59">
        <f t="shared" si="251"/>
        <v>0</v>
      </c>
      <c r="NL94" s="88">
        <v>18</v>
      </c>
      <c r="NM94" s="89"/>
      <c r="NN94" s="94"/>
      <c r="NO94" s="94"/>
      <c r="NP94" s="94"/>
      <c r="NQ94" s="92"/>
      <c r="NR94" s="94"/>
      <c r="NS94" s="94"/>
      <c r="NT94" s="88"/>
      <c r="NU94" s="93"/>
      <c r="NV94" s="93"/>
      <c r="NW94" s="93"/>
      <c r="NX94" s="93"/>
      <c r="NY94" s="59">
        <f t="shared" si="252"/>
        <v>0</v>
      </c>
      <c r="OA94" s="88">
        <v>18</v>
      </c>
      <c r="OB94" s="89"/>
      <c r="OC94" s="94"/>
      <c r="OD94" s="94"/>
      <c r="OE94" s="94"/>
      <c r="OF94" s="92"/>
      <c r="OG94" s="94"/>
      <c r="OH94" s="94"/>
      <c r="OI94" s="88"/>
      <c r="OJ94" s="93"/>
      <c r="OK94" s="93"/>
      <c r="OL94" s="93"/>
      <c r="OM94" s="93"/>
      <c r="ON94" s="59">
        <f t="shared" si="253"/>
        <v>0</v>
      </c>
      <c r="OP94" s="88">
        <v>18</v>
      </c>
      <c r="OQ94" s="89"/>
      <c r="OR94" s="94"/>
      <c r="OS94" s="94"/>
      <c r="OT94" s="94"/>
      <c r="OU94" s="92"/>
      <c r="OV94" s="94"/>
      <c r="OW94" s="94"/>
      <c r="OX94" s="88"/>
      <c r="OY94" s="93"/>
      <c r="OZ94" s="93"/>
      <c r="PA94" s="93"/>
      <c r="PB94" s="93"/>
      <c r="PC94" s="59">
        <f t="shared" si="254"/>
        <v>0</v>
      </c>
      <c r="PE94" s="88">
        <v>18</v>
      </c>
      <c r="PF94" s="89"/>
      <c r="PG94" s="94"/>
      <c r="PH94" s="94"/>
      <c r="PI94" s="94"/>
      <c r="PJ94" s="92"/>
      <c r="PK94" s="94"/>
      <c r="PL94" s="94"/>
      <c r="PM94" s="88"/>
      <c r="PN94" s="93"/>
      <c r="PO94" s="93"/>
      <c r="PP94" s="93"/>
      <c r="PQ94" s="93"/>
      <c r="PR94" s="59">
        <f t="shared" si="255"/>
        <v>0</v>
      </c>
      <c r="PT94" s="88">
        <v>18</v>
      </c>
      <c r="PU94" s="89"/>
      <c r="PV94" s="94"/>
      <c r="PW94" s="94"/>
      <c r="PX94" s="88"/>
      <c r="PY94" s="93"/>
      <c r="PZ94" s="93"/>
      <c r="QA94" s="441"/>
      <c r="QB94" s="93"/>
      <c r="QC94" s="59">
        <f t="shared" si="256"/>
        <v>0</v>
      </c>
    </row>
    <row r="95" spans="1:445" hidden="1">
      <c r="A95" s="88">
        <v>19</v>
      </c>
      <c r="B95" s="89"/>
      <c r="C95" s="94"/>
      <c r="D95" s="94"/>
      <c r="E95" s="94"/>
      <c r="F95" s="92"/>
      <c r="G95" s="94"/>
      <c r="H95" s="94"/>
      <c r="I95" s="88"/>
      <c r="J95" s="93"/>
      <c r="K95" s="93"/>
      <c r="L95" s="93"/>
      <c r="M95" s="93"/>
      <c r="N95" s="59">
        <f t="shared" si="230"/>
        <v>0</v>
      </c>
      <c r="P95" s="88">
        <v>19</v>
      </c>
      <c r="Q95" s="89"/>
      <c r="R95" s="94"/>
      <c r="S95" s="94"/>
      <c r="T95" s="94"/>
      <c r="U95" s="92"/>
      <c r="V95" s="94"/>
      <c r="W95" s="94"/>
      <c r="X95" s="88"/>
      <c r="Y95" s="93"/>
      <c r="Z95" s="93"/>
      <c r="AA95" s="93"/>
      <c r="AB95" s="93"/>
      <c r="AC95" s="59">
        <f t="shared" si="231"/>
        <v>0</v>
      </c>
      <c r="AE95" s="88">
        <v>19</v>
      </c>
      <c r="AF95" s="89"/>
      <c r="AG95" s="94"/>
      <c r="AH95" s="94"/>
      <c r="AI95" s="94"/>
      <c r="AJ95" s="92"/>
      <c r="AK95" s="94"/>
      <c r="AL95" s="94"/>
      <c r="AM95" s="88"/>
      <c r="AN95" s="93"/>
      <c r="AO95" s="93"/>
      <c r="AP95" s="93"/>
      <c r="AQ95" s="93"/>
      <c r="AR95" s="59">
        <f t="shared" si="232"/>
        <v>0</v>
      </c>
      <c r="AT95" s="88">
        <v>19</v>
      </c>
      <c r="AU95" s="89"/>
      <c r="AV95" s="94"/>
      <c r="AW95" s="94"/>
      <c r="AX95" s="94"/>
      <c r="AY95" s="92"/>
      <c r="AZ95" s="94"/>
      <c r="BA95" s="94"/>
      <c r="BB95" s="88"/>
      <c r="BC95" s="93"/>
      <c r="BD95" s="93"/>
      <c r="BE95" s="93"/>
      <c r="BF95" s="93"/>
      <c r="BG95" s="59">
        <f t="shared" si="233"/>
        <v>0</v>
      </c>
      <c r="BI95" s="88">
        <v>19</v>
      </c>
      <c r="BJ95" s="89"/>
      <c r="BK95" s="94"/>
      <c r="BL95" s="94"/>
      <c r="BM95" s="94"/>
      <c r="BN95" s="92"/>
      <c r="BO95" s="94"/>
      <c r="BP95" s="94"/>
      <c r="BQ95" s="88"/>
      <c r="BR95" s="93"/>
      <c r="BS95" s="93"/>
      <c r="BT95" s="93"/>
      <c r="BU95" s="93"/>
      <c r="BV95" s="59">
        <f t="shared" si="234"/>
        <v>0</v>
      </c>
      <c r="BX95" s="88">
        <v>19</v>
      </c>
      <c r="BY95" s="89"/>
      <c r="BZ95" s="94"/>
      <c r="CA95" s="94"/>
      <c r="CB95" s="94"/>
      <c r="CC95" s="92"/>
      <c r="CD95" s="94"/>
      <c r="CE95" s="94"/>
      <c r="CF95" s="88"/>
      <c r="CG95" s="93"/>
      <c r="CH95" s="93"/>
      <c r="CI95" s="93"/>
      <c r="CJ95" s="93"/>
      <c r="CK95" s="59">
        <f t="shared" si="235"/>
        <v>0</v>
      </c>
      <c r="CM95" s="88">
        <v>19</v>
      </c>
      <c r="CN95" s="89"/>
      <c r="CO95" s="94"/>
      <c r="CP95" s="94"/>
      <c r="CQ95" s="94"/>
      <c r="CR95" s="92"/>
      <c r="CS95" s="94"/>
      <c r="CT95" s="94"/>
      <c r="CU95" s="88"/>
      <c r="CV95" s="93"/>
      <c r="CW95" s="93"/>
      <c r="CX95" s="93"/>
      <c r="CY95" s="93"/>
      <c r="CZ95" s="59">
        <f t="shared" si="236"/>
        <v>0</v>
      </c>
      <c r="DB95" s="88">
        <v>19</v>
      </c>
      <c r="DC95" s="89"/>
      <c r="DD95" s="94"/>
      <c r="DE95" s="94"/>
      <c r="DF95" s="94"/>
      <c r="DG95" s="92"/>
      <c r="DH95" s="94"/>
      <c r="DI95" s="94"/>
      <c r="DJ95" s="88"/>
      <c r="DK95" s="93"/>
      <c r="DL95" s="93"/>
      <c r="DM95" s="93"/>
      <c r="DN95" s="93"/>
      <c r="DO95" s="59">
        <f t="shared" si="237"/>
        <v>0</v>
      </c>
      <c r="DQ95" s="88">
        <v>19</v>
      </c>
      <c r="DR95" s="89"/>
      <c r="DS95" s="94"/>
      <c r="DT95" s="94"/>
      <c r="DU95" s="94"/>
      <c r="DV95" s="92"/>
      <c r="DW95" s="94"/>
      <c r="DX95" s="94"/>
      <c r="DY95" s="88"/>
      <c r="DZ95" s="93"/>
      <c r="EA95" s="93"/>
      <c r="EB95" s="93"/>
      <c r="EC95" s="93"/>
      <c r="ED95" s="59">
        <f t="shared" si="238"/>
        <v>0</v>
      </c>
      <c r="EF95" s="88">
        <v>19</v>
      </c>
      <c r="EG95" s="89"/>
      <c r="EH95" s="94"/>
      <c r="EI95" s="94"/>
      <c r="EJ95" s="94"/>
      <c r="EK95" s="92"/>
      <c r="EL95" s="94"/>
      <c r="EM95" s="94"/>
      <c r="EN95" s="88"/>
      <c r="EO95" s="93"/>
      <c r="EP95" s="93"/>
      <c r="EQ95" s="93"/>
      <c r="ER95" s="93"/>
      <c r="ES95" s="59">
        <f t="shared" si="239"/>
        <v>0</v>
      </c>
      <c r="EU95" s="88">
        <v>19</v>
      </c>
      <c r="EV95" s="89"/>
      <c r="EW95" s="94"/>
      <c r="EX95" s="94"/>
      <c r="EY95" s="94"/>
      <c r="EZ95" s="92"/>
      <c r="FA95" s="94"/>
      <c r="FB95" s="94"/>
      <c r="FC95" s="88"/>
      <c r="FD95" s="93"/>
      <c r="FE95" s="93"/>
      <c r="FF95" s="93"/>
      <c r="FG95" s="93"/>
      <c r="FH95" s="59">
        <f t="shared" si="240"/>
        <v>0</v>
      </c>
      <c r="FJ95" s="88">
        <v>19</v>
      </c>
      <c r="FK95" s="89"/>
      <c r="FL95" s="94"/>
      <c r="FM95" s="94"/>
      <c r="FN95" s="94"/>
      <c r="FO95" s="92"/>
      <c r="FP95" s="94"/>
      <c r="FQ95" s="94"/>
      <c r="FR95" s="88"/>
      <c r="FS95" s="93"/>
      <c r="FT95" s="93"/>
      <c r="FU95" s="93"/>
      <c r="FV95" s="93"/>
      <c r="FW95" s="59">
        <f t="shared" si="241"/>
        <v>0</v>
      </c>
      <c r="FY95" s="88">
        <v>19</v>
      </c>
      <c r="FZ95" s="89"/>
      <c r="GA95" s="94"/>
      <c r="GB95" s="94"/>
      <c r="GC95" s="94"/>
      <c r="GD95" s="92"/>
      <c r="GE95" s="94"/>
      <c r="GF95" s="94"/>
      <c r="GG95" s="88"/>
      <c r="GH95" s="93"/>
      <c r="GI95" s="93"/>
      <c r="GJ95" s="93"/>
      <c r="GK95" s="93"/>
      <c r="GL95" s="59">
        <f t="shared" si="242"/>
        <v>0</v>
      </c>
      <c r="GN95" s="88">
        <v>19</v>
      </c>
      <c r="GO95" s="89"/>
      <c r="GP95" s="94"/>
      <c r="GQ95" s="94"/>
      <c r="GR95" s="94"/>
      <c r="GS95" s="92"/>
      <c r="GT95" s="94"/>
      <c r="GU95" s="94"/>
      <c r="GV95" s="88"/>
      <c r="GW95" s="93"/>
      <c r="GX95" s="93"/>
      <c r="GY95" s="93"/>
      <c r="GZ95" s="93"/>
      <c r="HA95" s="59">
        <f t="shared" si="243"/>
        <v>0</v>
      </c>
      <c r="HC95" s="88">
        <v>19</v>
      </c>
      <c r="HD95" s="89"/>
      <c r="HE95" s="94"/>
      <c r="HF95" s="94"/>
      <c r="HG95" s="94"/>
      <c r="HH95" s="92"/>
      <c r="HI95" s="94"/>
      <c r="HJ95" s="94"/>
      <c r="HK95" s="88"/>
      <c r="HL95" s="93"/>
      <c r="HM95" s="93"/>
      <c r="HN95" s="93"/>
      <c r="HO95" s="93"/>
      <c r="HP95" s="59">
        <f t="shared" si="244"/>
        <v>0</v>
      </c>
      <c r="HR95" s="88">
        <v>19</v>
      </c>
      <c r="HS95" s="89"/>
      <c r="HT95" s="94"/>
      <c r="HU95" s="94"/>
      <c r="HV95" s="94"/>
      <c r="HW95" s="92"/>
      <c r="HX95" s="94"/>
      <c r="HY95" s="94"/>
      <c r="HZ95" s="88"/>
      <c r="IA95" s="93"/>
      <c r="IB95" s="93"/>
      <c r="IC95" s="93"/>
      <c r="ID95" s="93"/>
      <c r="IE95" s="59">
        <f t="shared" si="245"/>
        <v>0</v>
      </c>
      <c r="IG95" s="88">
        <v>19</v>
      </c>
      <c r="IH95" s="89"/>
      <c r="II95" s="94"/>
      <c r="IJ95" s="94"/>
      <c r="IK95" s="94"/>
      <c r="IL95" s="92"/>
      <c r="IM95" s="94"/>
      <c r="IN95" s="94"/>
      <c r="IO95" s="88"/>
      <c r="IP95" s="93"/>
      <c r="IQ95" s="93"/>
      <c r="IR95" s="93"/>
      <c r="IS95" s="93"/>
      <c r="IT95" s="59">
        <f t="shared" si="246"/>
        <v>0</v>
      </c>
      <c r="IV95" s="88">
        <v>19</v>
      </c>
      <c r="IW95" s="89"/>
      <c r="IX95" s="94"/>
      <c r="IY95" s="94"/>
      <c r="IZ95" s="94"/>
      <c r="JA95" s="92"/>
      <c r="JB95" s="94"/>
      <c r="JC95" s="94"/>
      <c r="JD95" s="88"/>
      <c r="JE95" s="93"/>
      <c r="JF95" s="93"/>
      <c r="JG95" s="93"/>
      <c r="JH95" s="93"/>
      <c r="JI95" s="59">
        <f t="shared" si="247"/>
        <v>0</v>
      </c>
      <c r="JK95" s="88">
        <v>19</v>
      </c>
      <c r="JL95" s="89"/>
      <c r="JM95" s="94"/>
      <c r="JN95" s="94"/>
      <c r="JO95" s="94"/>
      <c r="JP95" s="92"/>
      <c r="JQ95" s="94"/>
      <c r="JR95" s="94"/>
      <c r="JS95" s="88"/>
      <c r="JT95" s="93"/>
      <c r="JU95" s="93"/>
      <c r="JV95" s="93"/>
      <c r="JW95" s="93"/>
      <c r="JX95" s="59">
        <f t="shared" si="248"/>
        <v>0</v>
      </c>
      <c r="LS95" s="88">
        <v>19</v>
      </c>
      <c r="LT95" s="89"/>
      <c r="LU95" s="94"/>
      <c r="LV95" s="94"/>
      <c r="LW95" s="94"/>
      <c r="LX95" s="92"/>
      <c r="LY95" s="94"/>
      <c r="LZ95" s="94"/>
      <c r="MA95" s="88"/>
      <c r="MB95" s="93"/>
      <c r="MC95" s="93"/>
      <c r="MD95" s="93"/>
      <c r="ME95" s="93"/>
      <c r="MF95" s="59">
        <f t="shared" si="249"/>
        <v>0</v>
      </c>
      <c r="MH95" s="88">
        <v>19</v>
      </c>
      <c r="MI95" s="89"/>
      <c r="MJ95" s="94"/>
      <c r="MK95" s="94"/>
      <c r="ML95" s="94"/>
      <c r="MM95" s="92"/>
      <c r="MN95" s="94"/>
      <c r="MO95" s="94"/>
      <c r="MP95" s="88"/>
      <c r="MQ95" s="93"/>
      <c r="MR95" s="93"/>
      <c r="MS95" s="93"/>
      <c r="MT95" s="93"/>
      <c r="MU95" s="59">
        <f t="shared" si="250"/>
        <v>0</v>
      </c>
      <c r="MW95" s="88">
        <v>19</v>
      </c>
      <c r="MX95" s="89"/>
      <c r="MY95" s="94"/>
      <c r="MZ95" s="94"/>
      <c r="NA95" s="94"/>
      <c r="NB95" s="92"/>
      <c r="NC95" s="94"/>
      <c r="ND95" s="94"/>
      <c r="NE95" s="88"/>
      <c r="NF95" s="93"/>
      <c r="NG95" s="93"/>
      <c r="NH95" s="93"/>
      <c r="NI95" s="93"/>
      <c r="NJ95" s="59">
        <f t="shared" si="251"/>
        <v>0</v>
      </c>
      <c r="NL95" s="88">
        <v>19</v>
      </c>
      <c r="NM95" s="89"/>
      <c r="NN95" s="94"/>
      <c r="NO95" s="94"/>
      <c r="NP95" s="94"/>
      <c r="NQ95" s="92"/>
      <c r="NR95" s="94"/>
      <c r="NS95" s="94"/>
      <c r="NT95" s="88"/>
      <c r="NU95" s="93"/>
      <c r="NV95" s="93"/>
      <c r="NW95" s="93"/>
      <c r="NX95" s="93"/>
      <c r="NY95" s="59">
        <f t="shared" si="252"/>
        <v>0</v>
      </c>
      <c r="OA95" s="88">
        <v>19</v>
      </c>
      <c r="OB95" s="89"/>
      <c r="OC95" s="94"/>
      <c r="OD95" s="94"/>
      <c r="OE95" s="94"/>
      <c r="OF95" s="92"/>
      <c r="OG95" s="94"/>
      <c r="OH95" s="94"/>
      <c r="OI95" s="88"/>
      <c r="OJ95" s="93"/>
      <c r="OK95" s="93"/>
      <c r="OL95" s="93"/>
      <c r="OM95" s="93"/>
      <c r="ON95" s="59">
        <f t="shared" si="253"/>
        <v>0</v>
      </c>
      <c r="OP95" s="88">
        <v>19</v>
      </c>
      <c r="OQ95" s="89"/>
      <c r="OR95" s="94"/>
      <c r="OS95" s="94"/>
      <c r="OT95" s="94"/>
      <c r="OU95" s="92"/>
      <c r="OV95" s="94"/>
      <c r="OW95" s="94"/>
      <c r="OX95" s="88"/>
      <c r="OY95" s="93"/>
      <c r="OZ95" s="93"/>
      <c r="PA95" s="93"/>
      <c r="PB95" s="93"/>
      <c r="PC95" s="59">
        <f t="shared" si="254"/>
        <v>0</v>
      </c>
      <c r="PE95" s="88">
        <v>19</v>
      </c>
      <c r="PF95" s="89"/>
      <c r="PG95" s="94"/>
      <c r="PH95" s="94"/>
      <c r="PI95" s="94"/>
      <c r="PJ95" s="92"/>
      <c r="PK95" s="94"/>
      <c r="PL95" s="94"/>
      <c r="PM95" s="88"/>
      <c r="PN95" s="93"/>
      <c r="PO95" s="93"/>
      <c r="PP95" s="93"/>
      <c r="PQ95" s="93"/>
      <c r="PR95" s="59">
        <f t="shared" si="255"/>
        <v>0</v>
      </c>
      <c r="PT95" s="88">
        <v>19</v>
      </c>
      <c r="PU95" s="89"/>
      <c r="PV95" s="94"/>
      <c r="PW95" s="94"/>
      <c r="PX95" s="88"/>
      <c r="PY95" s="93"/>
      <c r="PZ95" s="93"/>
      <c r="QA95" s="441"/>
      <c r="QB95" s="93"/>
      <c r="QC95" s="59">
        <f t="shared" si="256"/>
        <v>0</v>
      </c>
    </row>
    <row r="96" spans="1:445" hidden="1">
      <c r="A96" s="88">
        <v>20</v>
      </c>
      <c r="B96" s="89"/>
      <c r="C96" s="94"/>
      <c r="D96" s="94"/>
      <c r="E96" s="94"/>
      <c r="F96" s="92"/>
      <c r="G96" s="94"/>
      <c r="H96" s="94"/>
      <c r="I96" s="88"/>
      <c r="J96" s="93"/>
      <c r="K96" s="93"/>
      <c r="L96" s="93"/>
      <c r="M96" s="93"/>
      <c r="N96" s="59">
        <f t="shared" si="230"/>
        <v>0</v>
      </c>
      <c r="P96" s="88">
        <v>20</v>
      </c>
      <c r="Q96" s="89"/>
      <c r="R96" s="94"/>
      <c r="S96" s="94"/>
      <c r="T96" s="94"/>
      <c r="U96" s="92"/>
      <c r="V96" s="94"/>
      <c r="W96" s="94"/>
      <c r="X96" s="88"/>
      <c r="Y96" s="93"/>
      <c r="Z96" s="93"/>
      <c r="AA96" s="93"/>
      <c r="AB96" s="93"/>
      <c r="AC96" s="59">
        <f t="shared" si="231"/>
        <v>0</v>
      </c>
      <c r="AE96" s="88">
        <v>20</v>
      </c>
      <c r="AF96" s="89"/>
      <c r="AG96" s="94"/>
      <c r="AH96" s="94"/>
      <c r="AI96" s="94"/>
      <c r="AJ96" s="92"/>
      <c r="AK96" s="94"/>
      <c r="AL96" s="94"/>
      <c r="AM96" s="88"/>
      <c r="AN96" s="93"/>
      <c r="AO96" s="93"/>
      <c r="AP96" s="93"/>
      <c r="AQ96" s="93"/>
      <c r="AR96" s="59">
        <f t="shared" si="232"/>
        <v>0</v>
      </c>
      <c r="AT96" s="88">
        <v>20</v>
      </c>
      <c r="AU96" s="89"/>
      <c r="AV96" s="94"/>
      <c r="AW96" s="94"/>
      <c r="AX96" s="94"/>
      <c r="AY96" s="92"/>
      <c r="AZ96" s="94"/>
      <c r="BA96" s="94"/>
      <c r="BB96" s="88"/>
      <c r="BC96" s="93"/>
      <c r="BD96" s="93"/>
      <c r="BE96" s="93"/>
      <c r="BF96" s="93"/>
      <c r="BG96" s="59">
        <f t="shared" si="233"/>
        <v>0</v>
      </c>
      <c r="BI96" s="88">
        <v>20</v>
      </c>
      <c r="BJ96" s="89"/>
      <c r="BK96" s="94"/>
      <c r="BL96" s="94"/>
      <c r="BM96" s="94"/>
      <c r="BN96" s="92"/>
      <c r="BO96" s="94"/>
      <c r="BP96" s="94"/>
      <c r="BQ96" s="88"/>
      <c r="BR96" s="93"/>
      <c r="BS96" s="93"/>
      <c r="BT96" s="93"/>
      <c r="BU96" s="93"/>
      <c r="BV96" s="59">
        <f t="shared" si="234"/>
        <v>0</v>
      </c>
      <c r="BX96" s="88">
        <v>20</v>
      </c>
      <c r="BY96" s="89"/>
      <c r="BZ96" s="94"/>
      <c r="CA96" s="94"/>
      <c r="CB96" s="94"/>
      <c r="CC96" s="92"/>
      <c r="CD96" s="94"/>
      <c r="CE96" s="94"/>
      <c r="CF96" s="88"/>
      <c r="CG96" s="93"/>
      <c r="CH96" s="93"/>
      <c r="CI96" s="93"/>
      <c r="CJ96" s="93"/>
      <c r="CK96" s="59">
        <f t="shared" si="235"/>
        <v>0</v>
      </c>
      <c r="CM96" s="88">
        <v>20</v>
      </c>
      <c r="CN96" s="89"/>
      <c r="CO96" s="94"/>
      <c r="CP96" s="94"/>
      <c r="CQ96" s="94"/>
      <c r="CR96" s="92"/>
      <c r="CS96" s="94"/>
      <c r="CT96" s="94"/>
      <c r="CU96" s="88"/>
      <c r="CV96" s="93"/>
      <c r="CW96" s="93"/>
      <c r="CX96" s="93"/>
      <c r="CY96" s="93"/>
      <c r="CZ96" s="59">
        <f t="shared" si="236"/>
        <v>0</v>
      </c>
      <c r="DB96" s="88">
        <v>20</v>
      </c>
      <c r="DC96" s="89"/>
      <c r="DD96" s="94"/>
      <c r="DE96" s="94"/>
      <c r="DF96" s="94"/>
      <c r="DG96" s="92"/>
      <c r="DH96" s="94"/>
      <c r="DI96" s="94"/>
      <c r="DJ96" s="88"/>
      <c r="DK96" s="93"/>
      <c r="DL96" s="93"/>
      <c r="DM96" s="93"/>
      <c r="DN96" s="93"/>
      <c r="DO96" s="59">
        <f t="shared" si="237"/>
        <v>0</v>
      </c>
      <c r="DQ96" s="88">
        <v>20</v>
      </c>
      <c r="DR96" s="89"/>
      <c r="DS96" s="94"/>
      <c r="DT96" s="94"/>
      <c r="DU96" s="94"/>
      <c r="DV96" s="92"/>
      <c r="DW96" s="94"/>
      <c r="DX96" s="94"/>
      <c r="DY96" s="88"/>
      <c r="DZ96" s="93"/>
      <c r="EA96" s="93"/>
      <c r="EB96" s="93"/>
      <c r="EC96" s="93"/>
      <c r="ED96" s="59">
        <f t="shared" si="238"/>
        <v>0</v>
      </c>
      <c r="EF96" s="88">
        <v>20</v>
      </c>
      <c r="EG96" s="89"/>
      <c r="EH96" s="94"/>
      <c r="EI96" s="94"/>
      <c r="EJ96" s="94"/>
      <c r="EK96" s="92"/>
      <c r="EL96" s="94"/>
      <c r="EM96" s="94"/>
      <c r="EN96" s="88"/>
      <c r="EO96" s="93"/>
      <c r="EP96" s="93"/>
      <c r="EQ96" s="93"/>
      <c r="ER96" s="93"/>
      <c r="ES96" s="59">
        <f t="shared" si="239"/>
        <v>0</v>
      </c>
      <c r="EU96" s="88">
        <v>20</v>
      </c>
      <c r="EV96" s="89"/>
      <c r="EW96" s="94"/>
      <c r="EX96" s="94"/>
      <c r="EY96" s="94"/>
      <c r="EZ96" s="92"/>
      <c r="FA96" s="94"/>
      <c r="FB96" s="94"/>
      <c r="FC96" s="88"/>
      <c r="FD96" s="93"/>
      <c r="FE96" s="93"/>
      <c r="FF96" s="93"/>
      <c r="FG96" s="93"/>
      <c r="FH96" s="59">
        <f t="shared" si="240"/>
        <v>0</v>
      </c>
      <c r="FJ96" s="88">
        <v>20</v>
      </c>
      <c r="FK96" s="89"/>
      <c r="FL96" s="94"/>
      <c r="FM96" s="94"/>
      <c r="FN96" s="94"/>
      <c r="FO96" s="92"/>
      <c r="FP96" s="94"/>
      <c r="FQ96" s="94"/>
      <c r="FR96" s="88"/>
      <c r="FS96" s="93"/>
      <c r="FT96" s="93"/>
      <c r="FU96" s="93"/>
      <c r="FV96" s="93"/>
      <c r="FW96" s="59">
        <f t="shared" si="241"/>
        <v>0</v>
      </c>
      <c r="FY96" s="88">
        <v>20</v>
      </c>
      <c r="FZ96" s="89"/>
      <c r="GA96" s="94"/>
      <c r="GB96" s="94"/>
      <c r="GC96" s="94"/>
      <c r="GD96" s="92"/>
      <c r="GE96" s="94"/>
      <c r="GF96" s="94"/>
      <c r="GG96" s="88"/>
      <c r="GH96" s="93"/>
      <c r="GI96" s="93"/>
      <c r="GJ96" s="93"/>
      <c r="GK96" s="93"/>
      <c r="GL96" s="59">
        <f t="shared" si="242"/>
        <v>0</v>
      </c>
      <c r="GN96" s="88">
        <v>20</v>
      </c>
      <c r="GO96" s="89"/>
      <c r="GP96" s="94"/>
      <c r="GQ96" s="94"/>
      <c r="GR96" s="94"/>
      <c r="GS96" s="92"/>
      <c r="GT96" s="94"/>
      <c r="GU96" s="94"/>
      <c r="GV96" s="88"/>
      <c r="GW96" s="93"/>
      <c r="GX96" s="93"/>
      <c r="GY96" s="93"/>
      <c r="GZ96" s="93"/>
      <c r="HA96" s="59">
        <f t="shared" si="243"/>
        <v>0</v>
      </c>
      <c r="HC96" s="88">
        <v>20</v>
      </c>
      <c r="HD96" s="89"/>
      <c r="HE96" s="94"/>
      <c r="HF96" s="94"/>
      <c r="HG96" s="94"/>
      <c r="HH96" s="92"/>
      <c r="HI96" s="94"/>
      <c r="HJ96" s="94"/>
      <c r="HK96" s="88"/>
      <c r="HL96" s="93"/>
      <c r="HM96" s="93"/>
      <c r="HN96" s="93"/>
      <c r="HO96" s="93"/>
      <c r="HP96" s="59">
        <f t="shared" si="244"/>
        <v>0</v>
      </c>
      <c r="HR96" s="88">
        <v>20</v>
      </c>
      <c r="HS96" s="89"/>
      <c r="HT96" s="94"/>
      <c r="HU96" s="94"/>
      <c r="HV96" s="94"/>
      <c r="HW96" s="92"/>
      <c r="HX96" s="94"/>
      <c r="HY96" s="94"/>
      <c r="HZ96" s="88"/>
      <c r="IA96" s="93"/>
      <c r="IB96" s="93"/>
      <c r="IC96" s="93"/>
      <c r="ID96" s="93"/>
      <c r="IE96" s="59">
        <f t="shared" si="245"/>
        <v>0</v>
      </c>
      <c r="IG96" s="88">
        <v>20</v>
      </c>
      <c r="IH96" s="89"/>
      <c r="II96" s="94"/>
      <c r="IJ96" s="94"/>
      <c r="IK96" s="94"/>
      <c r="IL96" s="92"/>
      <c r="IM96" s="94"/>
      <c r="IN96" s="94"/>
      <c r="IO96" s="88"/>
      <c r="IP96" s="93"/>
      <c r="IQ96" s="93"/>
      <c r="IR96" s="93"/>
      <c r="IS96" s="93"/>
      <c r="IT96" s="59">
        <f t="shared" si="246"/>
        <v>0</v>
      </c>
      <c r="IV96" s="88">
        <v>20</v>
      </c>
      <c r="IW96" s="89"/>
      <c r="IX96" s="94"/>
      <c r="IY96" s="94"/>
      <c r="IZ96" s="94"/>
      <c r="JA96" s="92"/>
      <c r="JB96" s="94"/>
      <c r="JC96" s="94"/>
      <c r="JD96" s="88"/>
      <c r="JE96" s="93"/>
      <c r="JF96" s="93"/>
      <c r="JG96" s="93"/>
      <c r="JH96" s="93"/>
      <c r="JI96" s="59">
        <f t="shared" si="247"/>
        <v>0</v>
      </c>
      <c r="JK96" s="88">
        <v>20</v>
      </c>
      <c r="JL96" s="89"/>
      <c r="JM96" s="94"/>
      <c r="JN96" s="94"/>
      <c r="JO96" s="94"/>
      <c r="JP96" s="92"/>
      <c r="JQ96" s="94"/>
      <c r="JR96" s="94"/>
      <c r="JS96" s="88"/>
      <c r="JT96" s="93"/>
      <c r="JU96" s="93"/>
      <c r="JV96" s="93"/>
      <c r="JW96" s="93"/>
      <c r="JX96" s="59">
        <f t="shared" si="248"/>
        <v>0</v>
      </c>
      <c r="LS96" s="88">
        <v>20</v>
      </c>
      <c r="LT96" s="89"/>
      <c r="LU96" s="94"/>
      <c r="LV96" s="94"/>
      <c r="LW96" s="94"/>
      <c r="LX96" s="92"/>
      <c r="LY96" s="94"/>
      <c r="LZ96" s="94"/>
      <c r="MA96" s="88"/>
      <c r="MB96" s="93"/>
      <c r="MC96" s="93"/>
      <c r="MD96" s="93"/>
      <c r="ME96" s="93"/>
      <c r="MF96" s="59">
        <f t="shared" si="249"/>
        <v>0</v>
      </c>
      <c r="MH96" s="88">
        <v>20</v>
      </c>
      <c r="MI96" s="89"/>
      <c r="MJ96" s="94"/>
      <c r="MK96" s="94"/>
      <c r="ML96" s="94"/>
      <c r="MM96" s="92"/>
      <c r="MN96" s="94"/>
      <c r="MO96" s="94"/>
      <c r="MP96" s="88"/>
      <c r="MQ96" s="93"/>
      <c r="MR96" s="93"/>
      <c r="MS96" s="93"/>
      <c r="MT96" s="93"/>
      <c r="MU96" s="59">
        <f t="shared" si="250"/>
        <v>0</v>
      </c>
      <c r="MW96" s="88">
        <v>20</v>
      </c>
      <c r="MX96" s="89"/>
      <c r="MY96" s="94"/>
      <c r="MZ96" s="94"/>
      <c r="NA96" s="94"/>
      <c r="NB96" s="92"/>
      <c r="NC96" s="94"/>
      <c r="ND96" s="94"/>
      <c r="NE96" s="88"/>
      <c r="NF96" s="93"/>
      <c r="NG96" s="93"/>
      <c r="NH96" s="93"/>
      <c r="NI96" s="93"/>
      <c r="NJ96" s="59">
        <f t="shared" si="251"/>
        <v>0</v>
      </c>
      <c r="NL96" s="88">
        <v>20</v>
      </c>
      <c r="NM96" s="89"/>
      <c r="NN96" s="94"/>
      <c r="NO96" s="94"/>
      <c r="NP96" s="94"/>
      <c r="NQ96" s="92"/>
      <c r="NR96" s="94"/>
      <c r="NS96" s="94"/>
      <c r="NT96" s="88"/>
      <c r="NU96" s="93"/>
      <c r="NV96" s="93"/>
      <c r="NW96" s="93"/>
      <c r="NX96" s="93"/>
      <c r="NY96" s="59">
        <f t="shared" si="252"/>
        <v>0</v>
      </c>
      <c r="OA96" s="88">
        <v>20</v>
      </c>
      <c r="OB96" s="89"/>
      <c r="OC96" s="94"/>
      <c r="OD96" s="94"/>
      <c r="OE96" s="94"/>
      <c r="OF96" s="92"/>
      <c r="OG96" s="94"/>
      <c r="OH96" s="94"/>
      <c r="OI96" s="88"/>
      <c r="OJ96" s="93"/>
      <c r="OK96" s="93"/>
      <c r="OL96" s="93"/>
      <c r="OM96" s="93"/>
      <c r="ON96" s="59">
        <f t="shared" si="253"/>
        <v>0</v>
      </c>
      <c r="OP96" s="88">
        <v>20</v>
      </c>
      <c r="OQ96" s="89"/>
      <c r="OR96" s="94"/>
      <c r="OS96" s="94"/>
      <c r="OT96" s="94"/>
      <c r="OU96" s="92"/>
      <c r="OV96" s="94"/>
      <c r="OW96" s="94"/>
      <c r="OX96" s="88"/>
      <c r="OY96" s="93"/>
      <c r="OZ96" s="93"/>
      <c r="PA96" s="93"/>
      <c r="PB96" s="93"/>
      <c r="PC96" s="59">
        <f t="shared" si="254"/>
        <v>0</v>
      </c>
      <c r="PE96" s="88">
        <v>20</v>
      </c>
      <c r="PF96" s="89"/>
      <c r="PG96" s="94"/>
      <c r="PH96" s="94"/>
      <c r="PI96" s="94"/>
      <c r="PJ96" s="92"/>
      <c r="PK96" s="94"/>
      <c r="PL96" s="94"/>
      <c r="PM96" s="88"/>
      <c r="PN96" s="93"/>
      <c r="PO96" s="93"/>
      <c r="PP96" s="93"/>
      <c r="PQ96" s="93"/>
      <c r="PR96" s="59">
        <f t="shared" si="255"/>
        <v>0</v>
      </c>
      <c r="PT96" s="88">
        <v>20</v>
      </c>
      <c r="PU96" s="89"/>
      <c r="PV96" s="94"/>
      <c r="PW96" s="94"/>
      <c r="PX96" s="88"/>
      <c r="PY96" s="93"/>
      <c r="PZ96" s="93"/>
      <c r="QA96" s="441"/>
      <c r="QB96" s="93"/>
      <c r="QC96" s="59">
        <f t="shared" si="256"/>
        <v>0</v>
      </c>
    </row>
    <row r="97" spans="1:445" hidden="1">
      <c r="A97" s="88">
        <v>21</v>
      </c>
      <c r="B97" s="89"/>
      <c r="C97" s="94"/>
      <c r="D97" s="94"/>
      <c r="E97" s="94"/>
      <c r="F97" s="92"/>
      <c r="G97" s="94"/>
      <c r="H97" s="94"/>
      <c r="I97" s="88"/>
      <c r="J97" s="93"/>
      <c r="K97" s="93"/>
      <c r="L97" s="93"/>
      <c r="M97" s="93"/>
      <c r="N97" s="59">
        <f t="shared" si="230"/>
        <v>0</v>
      </c>
      <c r="P97" s="88">
        <v>21</v>
      </c>
      <c r="Q97" s="89"/>
      <c r="R97" s="94"/>
      <c r="S97" s="94"/>
      <c r="T97" s="94"/>
      <c r="U97" s="92"/>
      <c r="V97" s="94"/>
      <c r="W97" s="94"/>
      <c r="X97" s="88"/>
      <c r="Y97" s="93"/>
      <c r="Z97" s="93"/>
      <c r="AA97" s="93"/>
      <c r="AB97" s="93"/>
      <c r="AC97" s="59">
        <f t="shared" si="231"/>
        <v>0</v>
      </c>
      <c r="AE97" s="88">
        <v>21</v>
      </c>
      <c r="AF97" s="89"/>
      <c r="AG97" s="94"/>
      <c r="AH97" s="94"/>
      <c r="AI97" s="94"/>
      <c r="AJ97" s="92"/>
      <c r="AK97" s="94"/>
      <c r="AL97" s="94"/>
      <c r="AM97" s="88"/>
      <c r="AN97" s="93"/>
      <c r="AO97" s="93"/>
      <c r="AP97" s="93"/>
      <c r="AQ97" s="93"/>
      <c r="AR97" s="59">
        <f t="shared" si="232"/>
        <v>0</v>
      </c>
      <c r="AT97" s="88">
        <v>21</v>
      </c>
      <c r="AU97" s="89"/>
      <c r="AV97" s="94"/>
      <c r="AW97" s="94"/>
      <c r="AX97" s="94"/>
      <c r="AY97" s="92"/>
      <c r="AZ97" s="94"/>
      <c r="BA97" s="94"/>
      <c r="BB97" s="88"/>
      <c r="BC97" s="93"/>
      <c r="BD97" s="93"/>
      <c r="BE97" s="93"/>
      <c r="BF97" s="93"/>
      <c r="BG97" s="59">
        <f t="shared" si="233"/>
        <v>0</v>
      </c>
      <c r="BI97" s="88">
        <v>21</v>
      </c>
      <c r="BJ97" s="89"/>
      <c r="BK97" s="94"/>
      <c r="BL97" s="94"/>
      <c r="BM97" s="94"/>
      <c r="BN97" s="92"/>
      <c r="BO97" s="94"/>
      <c r="BP97" s="94"/>
      <c r="BQ97" s="88"/>
      <c r="BR97" s="93"/>
      <c r="BS97" s="93"/>
      <c r="BT97" s="93"/>
      <c r="BU97" s="93"/>
      <c r="BV97" s="59">
        <f t="shared" si="234"/>
        <v>0</v>
      </c>
      <c r="BX97" s="88">
        <v>21</v>
      </c>
      <c r="BY97" s="89"/>
      <c r="BZ97" s="94"/>
      <c r="CA97" s="94"/>
      <c r="CB97" s="94"/>
      <c r="CC97" s="92"/>
      <c r="CD97" s="94"/>
      <c r="CE97" s="94"/>
      <c r="CF97" s="88"/>
      <c r="CG97" s="93"/>
      <c r="CH97" s="93"/>
      <c r="CI97" s="93"/>
      <c r="CJ97" s="93"/>
      <c r="CK97" s="59">
        <f t="shared" si="235"/>
        <v>0</v>
      </c>
      <c r="CM97" s="88">
        <v>21</v>
      </c>
      <c r="CN97" s="89"/>
      <c r="CO97" s="94"/>
      <c r="CP97" s="94"/>
      <c r="CQ97" s="94"/>
      <c r="CR97" s="92"/>
      <c r="CS97" s="94"/>
      <c r="CT97" s="94"/>
      <c r="CU97" s="88"/>
      <c r="CV97" s="93"/>
      <c r="CW97" s="93"/>
      <c r="CX97" s="93"/>
      <c r="CY97" s="93"/>
      <c r="CZ97" s="59">
        <f t="shared" si="236"/>
        <v>0</v>
      </c>
      <c r="DB97" s="88">
        <v>21</v>
      </c>
      <c r="DC97" s="89"/>
      <c r="DD97" s="94"/>
      <c r="DE97" s="94"/>
      <c r="DF97" s="94"/>
      <c r="DG97" s="92"/>
      <c r="DH97" s="94"/>
      <c r="DI97" s="94"/>
      <c r="DJ97" s="88"/>
      <c r="DK97" s="93"/>
      <c r="DL97" s="93"/>
      <c r="DM97" s="93"/>
      <c r="DN97" s="93"/>
      <c r="DO97" s="59">
        <f t="shared" si="237"/>
        <v>0</v>
      </c>
      <c r="DQ97" s="88">
        <v>21</v>
      </c>
      <c r="DR97" s="89"/>
      <c r="DS97" s="94"/>
      <c r="DT97" s="94"/>
      <c r="DU97" s="94"/>
      <c r="DV97" s="92"/>
      <c r="DW97" s="94"/>
      <c r="DX97" s="94"/>
      <c r="DY97" s="88"/>
      <c r="DZ97" s="93"/>
      <c r="EA97" s="93"/>
      <c r="EB97" s="93"/>
      <c r="EC97" s="93"/>
      <c r="ED97" s="59">
        <f t="shared" si="238"/>
        <v>0</v>
      </c>
      <c r="EF97" s="88">
        <v>21</v>
      </c>
      <c r="EG97" s="89"/>
      <c r="EH97" s="94"/>
      <c r="EI97" s="94"/>
      <c r="EJ97" s="94"/>
      <c r="EK97" s="92"/>
      <c r="EL97" s="94"/>
      <c r="EM97" s="94"/>
      <c r="EN97" s="88"/>
      <c r="EO97" s="93"/>
      <c r="EP97" s="93"/>
      <c r="EQ97" s="93"/>
      <c r="ER97" s="93"/>
      <c r="ES97" s="59">
        <f t="shared" si="239"/>
        <v>0</v>
      </c>
      <c r="EU97" s="88">
        <v>21</v>
      </c>
      <c r="EV97" s="89"/>
      <c r="EW97" s="94"/>
      <c r="EX97" s="94"/>
      <c r="EY97" s="94"/>
      <c r="EZ97" s="92"/>
      <c r="FA97" s="94"/>
      <c r="FB97" s="94"/>
      <c r="FC97" s="88"/>
      <c r="FD97" s="93"/>
      <c r="FE97" s="93"/>
      <c r="FF97" s="93"/>
      <c r="FG97" s="93"/>
      <c r="FH97" s="59">
        <f t="shared" si="240"/>
        <v>0</v>
      </c>
      <c r="FJ97" s="88">
        <v>21</v>
      </c>
      <c r="FK97" s="89"/>
      <c r="FL97" s="94"/>
      <c r="FM97" s="94"/>
      <c r="FN97" s="94"/>
      <c r="FO97" s="92"/>
      <c r="FP97" s="94"/>
      <c r="FQ97" s="94"/>
      <c r="FR97" s="88"/>
      <c r="FS97" s="93"/>
      <c r="FT97" s="93"/>
      <c r="FU97" s="93"/>
      <c r="FV97" s="93"/>
      <c r="FW97" s="59">
        <f t="shared" si="241"/>
        <v>0</v>
      </c>
      <c r="FY97" s="88">
        <v>21</v>
      </c>
      <c r="FZ97" s="89"/>
      <c r="GA97" s="94"/>
      <c r="GB97" s="94"/>
      <c r="GC97" s="94"/>
      <c r="GD97" s="92"/>
      <c r="GE97" s="94"/>
      <c r="GF97" s="94"/>
      <c r="GG97" s="88"/>
      <c r="GH97" s="93"/>
      <c r="GI97" s="93"/>
      <c r="GJ97" s="93"/>
      <c r="GK97" s="93"/>
      <c r="GL97" s="59">
        <f t="shared" si="242"/>
        <v>0</v>
      </c>
      <c r="GN97" s="88">
        <v>21</v>
      </c>
      <c r="GO97" s="89"/>
      <c r="GP97" s="94"/>
      <c r="GQ97" s="94"/>
      <c r="GR97" s="94"/>
      <c r="GS97" s="92"/>
      <c r="GT97" s="94"/>
      <c r="GU97" s="94"/>
      <c r="GV97" s="88"/>
      <c r="GW97" s="93"/>
      <c r="GX97" s="93"/>
      <c r="GY97" s="93"/>
      <c r="GZ97" s="93"/>
      <c r="HA97" s="59">
        <f t="shared" si="243"/>
        <v>0</v>
      </c>
      <c r="HC97" s="88">
        <v>21</v>
      </c>
      <c r="HD97" s="89"/>
      <c r="HE97" s="94"/>
      <c r="HF97" s="94"/>
      <c r="HG97" s="94"/>
      <c r="HH97" s="92"/>
      <c r="HI97" s="94"/>
      <c r="HJ97" s="94"/>
      <c r="HK97" s="88"/>
      <c r="HL97" s="93"/>
      <c r="HM97" s="93"/>
      <c r="HN97" s="93"/>
      <c r="HO97" s="93"/>
      <c r="HP97" s="59">
        <f t="shared" si="244"/>
        <v>0</v>
      </c>
      <c r="HR97" s="88">
        <v>21</v>
      </c>
      <c r="HS97" s="89"/>
      <c r="HT97" s="94"/>
      <c r="HU97" s="94"/>
      <c r="HV97" s="94"/>
      <c r="HW97" s="92"/>
      <c r="HX97" s="94"/>
      <c r="HY97" s="94"/>
      <c r="HZ97" s="88"/>
      <c r="IA97" s="93"/>
      <c r="IB97" s="93"/>
      <c r="IC97" s="93"/>
      <c r="ID97" s="93"/>
      <c r="IE97" s="59">
        <f t="shared" si="245"/>
        <v>0</v>
      </c>
      <c r="IG97" s="88">
        <v>21</v>
      </c>
      <c r="IH97" s="89"/>
      <c r="II97" s="94"/>
      <c r="IJ97" s="94"/>
      <c r="IK97" s="94"/>
      <c r="IL97" s="92"/>
      <c r="IM97" s="94"/>
      <c r="IN97" s="94"/>
      <c r="IO97" s="88"/>
      <c r="IP97" s="93"/>
      <c r="IQ97" s="93"/>
      <c r="IR97" s="93"/>
      <c r="IS97" s="93"/>
      <c r="IT97" s="59">
        <f t="shared" si="246"/>
        <v>0</v>
      </c>
      <c r="IV97" s="88">
        <v>21</v>
      </c>
      <c r="IW97" s="89"/>
      <c r="IX97" s="94"/>
      <c r="IY97" s="94"/>
      <c r="IZ97" s="94"/>
      <c r="JA97" s="92"/>
      <c r="JB97" s="94"/>
      <c r="JC97" s="94"/>
      <c r="JD97" s="88"/>
      <c r="JE97" s="93"/>
      <c r="JF97" s="93"/>
      <c r="JG97" s="93"/>
      <c r="JH97" s="93"/>
      <c r="JI97" s="59">
        <f t="shared" si="247"/>
        <v>0</v>
      </c>
      <c r="JK97" s="88">
        <v>21</v>
      </c>
      <c r="JL97" s="89"/>
      <c r="JM97" s="94"/>
      <c r="JN97" s="94"/>
      <c r="JO97" s="94"/>
      <c r="JP97" s="92"/>
      <c r="JQ97" s="94"/>
      <c r="JR97" s="94"/>
      <c r="JS97" s="88"/>
      <c r="JT97" s="93"/>
      <c r="JU97" s="93"/>
      <c r="JV97" s="93"/>
      <c r="JW97" s="93"/>
      <c r="JX97" s="59">
        <f t="shared" si="248"/>
        <v>0</v>
      </c>
      <c r="LS97" s="88">
        <v>21</v>
      </c>
      <c r="LT97" s="89"/>
      <c r="LU97" s="94"/>
      <c r="LV97" s="94"/>
      <c r="LW97" s="94"/>
      <c r="LX97" s="92"/>
      <c r="LY97" s="94"/>
      <c r="LZ97" s="94"/>
      <c r="MA97" s="88"/>
      <c r="MB97" s="93"/>
      <c r="MC97" s="93"/>
      <c r="MD97" s="93"/>
      <c r="ME97" s="93"/>
      <c r="MF97" s="59">
        <f t="shared" si="249"/>
        <v>0</v>
      </c>
      <c r="MH97" s="88">
        <v>21</v>
      </c>
      <c r="MI97" s="89"/>
      <c r="MJ97" s="94"/>
      <c r="MK97" s="94"/>
      <c r="ML97" s="94"/>
      <c r="MM97" s="92"/>
      <c r="MN97" s="94"/>
      <c r="MO97" s="94"/>
      <c r="MP97" s="88"/>
      <c r="MQ97" s="93"/>
      <c r="MR97" s="93"/>
      <c r="MS97" s="93"/>
      <c r="MT97" s="93"/>
      <c r="MU97" s="59">
        <f t="shared" si="250"/>
        <v>0</v>
      </c>
      <c r="MW97" s="88">
        <v>21</v>
      </c>
      <c r="MX97" s="89"/>
      <c r="MY97" s="94"/>
      <c r="MZ97" s="94"/>
      <c r="NA97" s="94"/>
      <c r="NB97" s="92"/>
      <c r="NC97" s="94"/>
      <c r="ND97" s="94"/>
      <c r="NE97" s="88"/>
      <c r="NF97" s="93"/>
      <c r="NG97" s="93"/>
      <c r="NH97" s="93"/>
      <c r="NI97" s="93"/>
      <c r="NJ97" s="59">
        <f t="shared" si="251"/>
        <v>0</v>
      </c>
      <c r="NL97" s="88">
        <v>21</v>
      </c>
      <c r="NM97" s="89"/>
      <c r="NN97" s="94"/>
      <c r="NO97" s="94"/>
      <c r="NP97" s="94"/>
      <c r="NQ97" s="92"/>
      <c r="NR97" s="94"/>
      <c r="NS97" s="94"/>
      <c r="NT97" s="88"/>
      <c r="NU97" s="93"/>
      <c r="NV97" s="93"/>
      <c r="NW97" s="93"/>
      <c r="NX97" s="93"/>
      <c r="NY97" s="59">
        <f t="shared" si="252"/>
        <v>0</v>
      </c>
      <c r="OA97" s="88">
        <v>21</v>
      </c>
      <c r="OB97" s="89"/>
      <c r="OC97" s="94"/>
      <c r="OD97" s="94"/>
      <c r="OE97" s="94"/>
      <c r="OF97" s="92"/>
      <c r="OG97" s="94"/>
      <c r="OH97" s="94"/>
      <c r="OI97" s="88"/>
      <c r="OJ97" s="93"/>
      <c r="OK97" s="93"/>
      <c r="OL97" s="93"/>
      <c r="OM97" s="93"/>
      <c r="ON97" s="59">
        <f t="shared" si="253"/>
        <v>0</v>
      </c>
      <c r="OP97" s="88">
        <v>21</v>
      </c>
      <c r="OQ97" s="89"/>
      <c r="OR97" s="94"/>
      <c r="OS97" s="94"/>
      <c r="OT97" s="94"/>
      <c r="OU97" s="92"/>
      <c r="OV97" s="94"/>
      <c r="OW97" s="94"/>
      <c r="OX97" s="88"/>
      <c r="OY97" s="93"/>
      <c r="OZ97" s="93"/>
      <c r="PA97" s="93"/>
      <c r="PB97" s="93"/>
      <c r="PC97" s="59">
        <f t="shared" si="254"/>
        <v>0</v>
      </c>
      <c r="PE97" s="88">
        <v>21</v>
      </c>
      <c r="PF97" s="89"/>
      <c r="PG97" s="94"/>
      <c r="PH97" s="94"/>
      <c r="PI97" s="94"/>
      <c r="PJ97" s="92"/>
      <c r="PK97" s="94"/>
      <c r="PL97" s="94"/>
      <c r="PM97" s="88"/>
      <c r="PN97" s="93"/>
      <c r="PO97" s="93"/>
      <c r="PP97" s="93"/>
      <c r="PQ97" s="93"/>
      <c r="PR97" s="59">
        <f t="shared" si="255"/>
        <v>0</v>
      </c>
      <c r="PT97" s="88">
        <v>21</v>
      </c>
      <c r="PU97" s="89"/>
      <c r="PV97" s="94"/>
      <c r="PW97" s="94"/>
      <c r="PX97" s="88"/>
      <c r="PY97" s="93"/>
      <c r="PZ97" s="93"/>
      <c r="QA97" s="441"/>
      <c r="QB97" s="93"/>
      <c r="QC97" s="59">
        <f t="shared" si="256"/>
        <v>0</v>
      </c>
    </row>
    <row r="98" spans="1:445" hidden="1">
      <c r="A98" s="88">
        <v>22</v>
      </c>
      <c r="B98" s="89"/>
      <c r="C98" s="94"/>
      <c r="D98" s="94"/>
      <c r="E98" s="94"/>
      <c r="F98" s="92"/>
      <c r="G98" s="94"/>
      <c r="H98" s="94"/>
      <c r="I98" s="88"/>
      <c r="J98" s="93"/>
      <c r="K98" s="93"/>
      <c r="L98" s="93"/>
      <c r="M98" s="93"/>
      <c r="N98" s="59">
        <f t="shared" si="230"/>
        <v>0</v>
      </c>
      <c r="P98" s="88">
        <v>22</v>
      </c>
      <c r="Q98" s="89"/>
      <c r="R98" s="94"/>
      <c r="S98" s="94"/>
      <c r="T98" s="94"/>
      <c r="U98" s="92"/>
      <c r="V98" s="94"/>
      <c r="W98" s="94"/>
      <c r="X98" s="88"/>
      <c r="Y98" s="93"/>
      <c r="Z98" s="93"/>
      <c r="AA98" s="93"/>
      <c r="AB98" s="93"/>
      <c r="AC98" s="59">
        <f t="shared" si="231"/>
        <v>0</v>
      </c>
      <c r="AE98" s="88">
        <v>22</v>
      </c>
      <c r="AF98" s="89"/>
      <c r="AG98" s="94"/>
      <c r="AH98" s="94"/>
      <c r="AI98" s="94"/>
      <c r="AJ98" s="92"/>
      <c r="AK98" s="94"/>
      <c r="AL98" s="94"/>
      <c r="AM98" s="88"/>
      <c r="AN98" s="93"/>
      <c r="AO98" s="93"/>
      <c r="AP98" s="93"/>
      <c r="AQ98" s="93"/>
      <c r="AR98" s="59">
        <f t="shared" si="232"/>
        <v>0</v>
      </c>
      <c r="AT98" s="88">
        <v>22</v>
      </c>
      <c r="AU98" s="89"/>
      <c r="AV98" s="94"/>
      <c r="AW98" s="94"/>
      <c r="AX98" s="94"/>
      <c r="AY98" s="92"/>
      <c r="AZ98" s="94"/>
      <c r="BA98" s="94"/>
      <c r="BB98" s="88"/>
      <c r="BC98" s="93"/>
      <c r="BD98" s="93"/>
      <c r="BE98" s="93"/>
      <c r="BF98" s="93"/>
      <c r="BG98" s="59">
        <f t="shared" si="233"/>
        <v>0</v>
      </c>
      <c r="BI98" s="88">
        <v>22</v>
      </c>
      <c r="BJ98" s="89"/>
      <c r="BK98" s="94"/>
      <c r="BL98" s="94"/>
      <c r="BM98" s="94"/>
      <c r="BN98" s="92"/>
      <c r="BO98" s="94"/>
      <c r="BP98" s="94"/>
      <c r="BQ98" s="88"/>
      <c r="BR98" s="93"/>
      <c r="BS98" s="93"/>
      <c r="BT98" s="93"/>
      <c r="BU98" s="93"/>
      <c r="BV98" s="59">
        <f t="shared" si="234"/>
        <v>0</v>
      </c>
      <c r="BX98" s="88">
        <v>22</v>
      </c>
      <c r="BY98" s="89"/>
      <c r="BZ98" s="94"/>
      <c r="CA98" s="94"/>
      <c r="CB98" s="94"/>
      <c r="CC98" s="92"/>
      <c r="CD98" s="94"/>
      <c r="CE98" s="94"/>
      <c r="CF98" s="88"/>
      <c r="CG98" s="93"/>
      <c r="CH98" s="93"/>
      <c r="CI98" s="93"/>
      <c r="CJ98" s="93"/>
      <c r="CK98" s="59">
        <f t="shared" si="235"/>
        <v>0</v>
      </c>
      <c r="CM98" s="88">
        <v>22</v>
      </c>
      <c r="CN98" s="89"/>
      <c r="CO98" s="94"/>
      <c r="CP98" s="94"/>
      <c r="CQ98" s="94"/>
      <c r="CR98" s="92"/>
      <c r="CS98" s="94"/>
      <c r="CT98" s="94"/>
      <c r="CU98" s="88"/>
      <c r="CV98" s="93"/>
      <c r="CW98" s="93"/>
      <c r="CX98" s="93"/>
      <c r="CY98" s="93"/>
      <c r="CZ98" s="59">
        <f t="shared" si="236"/>
        <v>0</v>
      </c>
      <c r="DB98" s="88">
        <v>22</v>
      </c>
      <c r="DC98" s="89"/>
      <c r="DD98" s="94"/>
      <c r="DE98" s="94"/>
      <c r="DF98" s="94"/>
      <c r="DG98" s="92"/>
      <c r="DH98" s="94"/>
      <c r="DI98" s="94"/>
      <c r="DJ98" s="88"/>
      <c r="DK98" s="93"/>
      <c r="DL98" s="93"/>
      <c r="DM98" s="93"/>
      <c r="DN98" s="93"/>
      <c r="DO98" s="59">
        <f t="shared" si="237"/>
        <v>0</v>
      </c>
      <c r="DQ98" s="88">
        <v>22</v>
      </c>
      <c r="DR98" s="89"/>
      <c r="DS98" s="94"/>
      <c r="DT98" s="94"/>
      <c r="DU98" s="94"/>
      <c r="DV98" s="92"/>
      <c r="DW98" s="94"/>
      <c r="DX98" s="94"/>
      <c r="DY98" s="88"/>
      <c r="DZ98" s="93"/>
      <c r="EA98" s="93"/>
      <c r="EB98" s="93"/>
      <c r="EC98" s="93"/>
      <c r="ED98" s="59">
        <f t="shared" si="238"/>
        <v>0</v>
      </c>
      <c r="EF98" s="88">
        <v>22</v>
      </c>
      <c r="EG98" s="89"/>
      <c r="EH98" s="94"/>
      <c r="EI98" s="94"/>
      <c r="EJ98" s="94"/>
      <c r="EK98" s="92"/>
      <c r="EL98" s="94"/>
      <c r="EM98" s="94"/>
      <c r="EN98" s="88"/>
      <c r="EO98" s="93"/>
      <c r="EP98" s="93"/>
      <c r="EQ98" s="93"/>
      <c r="ER98" s="93"/>
      <c r="ES98" s="59">
        <f t="shared" si="239"/>
        <v>0</v>
      </c>
      <c r="EU98" s="88">
        <v>22</v>
      </c>
      <c r="EV98" s="89"/>
      <c r="EW98" s="94"/>
      <c r="EX98" s="94"/>
      <c r="EY98" s="94"/>
      <c r="EZ98" s="92"/>
      <c r="FA98" s="94"/>
      <c r="FB98" s="94"/>
      <c r="FC98" s="88"/>
      <c r="FD98" s="93"/>
      <c r="FE98" s="93"/>
      <c r="FF98" s="93"/>
      <c r="FG98" s="93"/>
      <c r="FH98" s="59">
        <f t="shared" si="240"/>
        <v>0</v>
      </c>
      <c r="FJ98" s="88">
        <v>22</v>
      </c>
      <c r="FK98" s="89"/>
      <c r="FL98" s="94"/>
      <c r="FM98" s="94"/>
      <c r="FN98" s="94"/>
      <c r="FO98" s="92"/>
      <c r="FP98" s="94"/>
      <c r="FQ98" s="94"/>
      <c r="FR98" s="88"/>
      <c r="FS98" s="93"/>
      <c r="FT98" s="93"/>
      <c r="FU98" s="93"/>
      <c r="FV98" s="93"/>
      <c r="FW98" s="59">
        <f t="shared" si="241"/>
        <v>0</v>
      </c>
      <c r="FY98" s="88">
        <v>22</v>
      </c>
      <c r="FZ98" s="89"/>
      <c r="GA98" s="94"/>
      <c r="GB98" s="94"/>
      <c r="GC98" s="94"/>
      <c r="GD98" s="92"/>
      <c r="GE98" s="94"/>
      <c r="GF98" s="94"/>
      <c r="GG98" s="88"/>
      <c r="GH98" s="93"/>
      <c r="GI98" s="93"/>
      <c r="GJ98" s="93"/>
      <c r="GK98" s="93"/>
      <c r="GL98" s="59">
        <f t="shared" si="242"/>
        <v>0</v>
      </c>
      <c r="GN98" s="88">
        <v>22</v>
      </c>
      <c r="GO98" s="89"/>
      <c r="GP98" s="94"/>
      <c r="GQ98" s="94"/>
      <c r="GR98" s="94"/>
      <c r="GS98" s="92"/>
      <c r="GT98" s="94"/>
      <c r="GU98" s="94"/>
      <c r="GV98" s="88"/>
      <c r="GW98" s="93"/>
      <c r="GX98" s="93"/>
      <c r="GY98" s="93"/>
      <c r="GZ98" s="93"/>
      <c r="HA98" s="59">
        <f t="shared" si="243"/>
        <v>0</v>
      </c>
      <c r="HC98" s="88">
        <v>22</v>
      </c>
      <c r="HD98" s="89"/>
      <c r="HE98" s="94"/>
      <c r="HF98" s="94"/>
      <c r="HG98" s="94"/>
      <c r="HH98" s="92"/>
      <c r="HI98" s="94"/>
      <c r="HJ98" s="94"/>
      <c r="HK98" s="88"/>
      <c r="HL98" s="93"/>
      <c r="HM98" s="93"/>
      <c r="HN98" s="93"/>
      <c r="HO98" s="93"/>
      <c r="HP98" s="59">
        <f t="shared" si="244"/>
        <v>0</v>
      </c>
      <c r="HR98" s="88">
        <v>22</v>
      </c>
      <c r="HS98" s="89"/>
      <c r="HT98" s="94"/>
      <c r="HU98" s="94"/>
      <c r="HV98" s="94"/>
      <c r="HW98" s="92"/>
      <c r="HX98" s="94"/>
      <c r="HY98" s="94"/>
      <c r="HZ98" s="88"/>
      <c r="IA98" s="93"/>
      <c r="IB98" s="93"/>
      <c r="IC98" s="93"/>
      <c r="ID98" s="93"/>
      <c r="IE98" s="59">
        <f t="shared" si="245"/>
        <v>0</v>
      </c>
      <c r="IG98" s="88">
        <v>22</v>
      </c>
      <c r="IH98" s="89"/>
      <c r="II98" s="94"/>
      <c r="IJ98" s="94"/>
      <c r="IK98" s="94"/>
      <c r="IL98" s="92"/>
      <c r="IM98" s="94"/>
      <c r="IN98" s="94"/>
      <c r="IO98" s="88"/>
      <c r="IP98" s="93"/>
      <c r="IQ98" s="93"/>
      <c r="IR98" s="93"/>
      <c r="IS98" s="93"/>
      <c r="IT98" s="59">
        <f t="shared" si="246"/>
        <v>0</v>
      </c>
      <c r="IV98" s="88">
        <v>22</v>
      </c>
      <c r="IW98" s="89"/>
      <c r="IX98" s="94"/>
      <c r="IY98" s="94"/>
      <c r="IZ98" s="94"/>
      <c r="JA98" s="92"/>
      <c r="JB98" s="94"/>
      <c r="JC98" s="94"/>
      <c r="JD98" s="88"/>
      <c r="JE98" s="93"/>
      <c r="JF98" s="93"/>
      <c r="JG98" s="93"/>
      <c r="JH98" s="93"/>
      <c r="JI98" s="59">
        <f t="shared" si="247"/>
        <v>0</v>
      </c>
      <c r="JK98" s="88">
        <v>22</v>
      </c>
      <c r="JL98" s="89"/>
      <c r="JM98" s="94"/>
      <c r="JN98" s="94"/>
      <c r="JO98" s="94"/>
      <c r="JP98" s="92"/>
      <c r="JQ98" s="94"/>
      <c r="JR98" s="94"/>
      <c r="JS98" s="88"/>
      <c r="JT98" s="93"/>
      <c r="JU98" s="93"/>
      <c r="JV98" s="93"/>
      <c r="JW98" s="93"/>
      <c r="JX98" s="59">
        <f t="shared" si="248"/>
        <v>0</v>
      </c>
      <c r="LS98" s="88">
        <v>22</v>
      </c>
      <c r="LT98" s="89"/>
      <c r="LU98" s="94"/>
      <c r="LV98" s="94"/>
      <c r="LW98" s="94"/>
      <c r="LX98" s="92"/>
      <c r="LY98" s="94"/>
      <c r="LZ98" s="94"/>
      <c r="MA98" s="88"/>
      <c r="MB98" s="93"/>
      <c r="MC98" s="93"/>
      <c r="MD98" s="93"/>
      <c r="ME98" s="93"/>
      <c r="MF98" s="59">
        <f t="shared" si="249"/>
        <v>0</v>
      </c>
      <c r="MH98" s="88">
        <v>22</v>
      </c>
      <c r="MI98" s="89"/>
      <c r="MJ98" s="94"/>
      <c r="MK98" s="94"/>
      <c r="ML98" s="94"/>
      <c r="MM98" s="92"/>
      <c r="MN98" s="94"/>
      <c r="MO98" s="94"/>
      <c r="MP98" s="88"/>
      <c r="MQ98" s="93"/>
      <c r="MR98" s="93"/>
      <c r="MS98" s="93"/>
      <c r="MT98" s="93"/>
      <c r="MU98" s="59">
        <f t="shared" si="250"/>
        <v>0</v>
      </c>
      <c r="MW98" s="88">
        <v>22</v>
      </c>
      <c r="MX98" s="89"/>
      <c r="MY98" s="94"/>
      <c r="MZ98" s="94"/>
      <c r="NA98" s="94"/>
      <c r="NB98" s="92"/>
      <c r="NC98" s="94"/>
      <c r="ND98" s="94"/>
      <c r="NE98" s="88"/>
      <c r="NF98" s="93"/>
      <c r="NG98" s="93"/>
      <c r="NH98" s="93"/>
      <c r="NI98" s="93"/>
      <c r="NJ98" s="59">
        <f t="shared" si="251"/>
        <v>0</v>
      </c>
      <c r="NL98" s="88">
        <v>22</v>
      </c>
      <c r="NM98" s="89"/>
      <c r="NN98" s="94"/>
      <c r="NO98" s="94"/>
      <c r="NP98" s="94"/>
      <c r="NQ98" s="92"/>
      <c r="NR98" s="94"/>
      <c r="NS98" s="94"/>
      <c r="NT98" s="88"/>
      <c r="NU98" s="93"/>
      <c r="NV98" s="93"/>
      <c r="NW98" s="93"/>
      <c r="NX98" s="93"/>
      <c r="NY98" s="59">
        <f t="shared" si="252"/>
        <v>0</v>
      </c>
      <c r="OA98" s="88">
        <v>22</v>
      </c>
      <c r="OB98" s="89"/>
      <c r="OC98" s="94"/>
      <c r="OD98" s="94"/>
      <c r="OE98" s="94"/>
      <c r="OF98" s="92"/>
      <c r="OG98" s="94"/>
      <c r="OH98" s="94"/>
      <c r="OI98" s="88"/>
      <c r="OJ98" s="93"/>
      <c r="OK98" s="93"/>
      <c r="OL98" s="93"/>
      <c r="OM98" s="93"/>
      <c r="ON98" s="59">
        <f t="shared" si="253"/>
        <v>0</v>
      </c>
      <c r="OP98" s="88">
        <v>22</v>
      </c>
      <c r="OQ98" s="89"/>
      <c r="OR98" s="94"/>
      <c r="OS98" s="94"/>
      <c r="OT98" s="94"/>
      <c r="OU98" s="92"/>
      <c r="OV98" s="94"/>
      <c r="OW98" s="94"/>
      <c r="OX98" s="88"/>
      <c r="OY98" s="93"/>
      <c r="OZ98" s="93"/>
      <c r="PA98" s="93"/>
      <c r="PB98" s="93"/>
      <c r="PC98" s="59">
        <f t="shared" si="254"/>
        <v>0</v>
      </c>
      <c r="PE98" s="88">
        <v>22</v>
      </c>
      <c r="PF98" s="89"/>
      <c r="PG98" s="94"/>
      <c r="PH98" s="94"/>
      <c r="PI98" s="94"/>
      <c r="PJ98" s="92"/>
      <c r="PK98" s="94"/>
      <c r="PL98" s="94"/>
      <c r="PM98" s="88"/>
      <c r="PN98" s="93"/>
      <c r="PO98" s="93"/>
      <c r="PP98" s="93"/>
      <c r="PQ98" s="93"/>
      <c r="PR98" s="59">
        <f t="shared" si="255"/>
        <v>0</v>
      </c>
      <c r="PT98" s="88">
        <v>22</v>
      </c>
      <c r="PU98" s="89"/>
      <c r="PV98" s="94"/>
      <c r="PW98" s="94"/>
      <c r="PX98" s="88"/>
      <c r="PY98" s="93"/>
      <c r="PZ98" s="93"/>
      <c r="QA98" s="441"/>
      <c r="QB98" s="93"/>
      <c r="QC98" s="59">
        <f t="shared" si="256"/>
        <v>0</v>
      </c>
    </row>
    <row r="99" spans="1:445" hidden="1">
      <c r="A99" s="88">
        <v>23</v>
      </c>
      <c r="B99" s="91"/>
      <c r="C99" s="94"/>
      <c r="D99" s="94"/>
      <c r="E99" s="94"/>
      <c r="F99" s="94"/>
      <c r="G99" s="94"/>
      <c r="H99" s="94"/>
      <c r="I99" s="94">
        <v>0</v>
      </c>
      <c r="J99" s="94">
        <v>0</v>
      </c>
      <c r="K99" s="94">
        <v>0</v>
      </c>
      <c r="L99" s="94">
        <v>0</v>
      </c>
      <c r="M99" s="94">
        <v>0</v>
      </c>
      <c r="N99" s="94">
        <f t="shared" si="230"/>
        <v>0</v>
      </c>
      <c r="P99" s="88">
        <v>23</v>
      </c>
      <c r="Q99" s="91"/>
      <c r="R99" s="94"/>
      <c r="S99" s="94"/>
      <c r="T99" s="94"/>
      <c r="U99" s="94"/>
      <c r="V99" s="94"/>
      <c r="W99" s="94"/>
      <c r="X99" s="94">
        <v>0</v>
      </c>
      <c r="Y99" s="94">
        <v>0</v>
      </c>
      <c r="Z99" s="94">
        <v>0</v>
      </c>
      <c r="AA99" s="94">
        <v>0</v>
      </c>
      <c r="AB99" s="94">
        <v>0</v>
      </c>
      <c r="AC99" s="94">
        <f t="shared" si="231"/>
        <v>0</v>
      </c>
      <c r="AE99" s="88">
        <v>23</v>
      </c>
      <c r="AF99" s="91"/>
      <c r="AG99" s="94"/>
      <c r="AH99" s="94"/>
      <c r="AI99" s="94"/>
      <c r="AJ99" s="94"/>
      <c r="AK99" s="94"/>
      <c r="AL99" s="94"/>
      <c r="AM99" s="94">
        <v>0</v>
      </c>
      <c r="AN99" s="94">
        <v>0</v>
      </c>
      <c r="AO99" s="94">
        <v>0</v>
      </c>
      <c r="AP99" s="94">
        <v>0</v>
      </c>
      <c r="AQ99" s="94">
        <v>0</v>
      </c>
      <c r="AR99" s="94">
        <f t="shared" si="232"/>
        <v>0</v>
      </c>
      <c r="AT99" s="88">
        <v>23</v>
      </c>
      <c r="AU99" s="91"/>
      <c r="AV99" s="94"/>
      <c r="AW99" s="94"/>
      <c r="AX99" s="94"/>
      <c r="AY99" s="94"/>
      <c r="AZ99" s="94"/>
      <c r="BA99" s="94"/>
      <c r="BB99" s="94">
        <v>0</v>
      </c>
      <c r="BC99" s="94">
        <v>0</v>
      </c>
      <c r="BD99" s="94">
        <v>0</v>
      </c>
      <c r="BE99" s="94">
        <v>0</v>
      </c>
      <c r="BF99" s="94">
        <v>0</v>
      </c>
      <c r="BG99" s="94">
        <f t="shared" si="233"/>
        <v>0</v>
      </c>
      <c r="BI99" s="88">
        <v>23</v>
      </c>
      <c r="BJ99" s="91"/>
      <c r="BK99" s="94"/>
      <c r="BL99" s="94"/>
      <c r="BM99" s="94"/>
      <c r="BN99" s="94"/>
      <c r="BO99" s="94"/>
      <c r="BP99" s="94"/>
      <c r="BQ99" s="94">
        <v>0</v>
      </c>
      <c r="BR99" s="94">
        <v>0</v>
      </c>
      <c r="BS99" s="94">
        <v>0</v>
      </c>
      <c r="BT99" s="94">
        <v>0</v>
      </c>
      <c r="BU99" s="94">
        <v>0</v>
      </c>
      <c r="BV99" s="94">
        <f t="shared" si="234"/>
        <v>0</v>
      </c>
      <c r="BX99" s="88">
        <v>23</v>
      </c>
      <c r="BY99" s="91"/>
      <c r="BZ99" s="94"/>
      <c r="CA99" s="94"/>
      <c r="CB99" s="94"/>
      <c r="CC99" s="94"/>
      <c r="CD99" s="94"/>
      <c r="CE99" s="94"/>
      <c r="CF99" s="94">
        <v>0</v>
      </c>
      <c r="CG99" s="94">
        <v>0</v>
      </c>
      <c r="CH99" s="94">
        <v>0</v>
      </c>
      <c r="CI99" s="94">
        <v>0</v>
      </c>
      <c r="CJ99" s="94">
        <v>0</v>
      </c>
      <c r="CK99" s="94">
        <f t="shared" si="235"/>
        <v>0</v>
      </c>
      <c r="CM99" s="88">
        <v>23</v>
      </c>
      <c r="CN99" s="91"/>
      <c r="CO99" s="94"/>
      <c r="CP99" s="94"/>
      <c r="CQ99" s="94"/>
      <c r="CR99" s="94"/>
      <c r="CS99" s="94"/>
      <c r="CT99" s="94"/>
      <c r="CU99" s="94">
        <v>0</v>
      </c>
      <c r="CV99" s="94">
        <v>0</v>
      </c>
      <c r="CW99" s="94">
        <v>0</v>
      </c>
      <c r="CX99" s="94">
        <v>0</v>
      </c>
      <c r="CY99" s="94">
        <v>0</v>
      </c>
      <c r="CZ99" s="94">
        <f t="shared" si="236"/>
        <v>0</v>
      </c>
      <c r="DB99" s="88">
        <v>23</v>
      </c>
      <c r="DC99" s="91"/>
      <c r="DD99" s="94"/>
      <c r="DE99" s="94"/>
      <c r="DF99" s="94"/>
      <c r="DG99" s="94"/>
      <c r="DH99" s="94"/>
      <c r="DI99" s="94"/>
      <c r="DJ99" s="94">
        <v>0</v>
      </c>
      <c r="DK99" s="94">
        <v>0</v>
      </c>
      <c r="DL99" s="94">
        <v>0</v>
      </c>
      <c r="DM99" s="94">
        <v>0</v>
      </c>
      <c r="DN99" s="94">
        <v>0</v>
      </c>
      <c r="DO99" s="94">
        <f t="shared" si="237"/>
        <v>0</v>
      </c>
      <c r="DQ99" s="88">
        <v>23</v>
      </c>
      <c r="DR99" s="91"/>
      <c r="DS99" s="94"/>
      <c r="DT99" s="94"/>
      <c r="DU99" s="94"/>
      <c r="DV99" s="94"/>
      <c r="DW99" s="94"/>
      <c r="DX99" s="94"/>
      <c r="DY99" s="94">
        <v>0</v>
      </c>
      <c r="DZ99" s="94">
        <v>0</v>
      </c>
      <c r="EA99" s="94">
        <v>0</v>
      </c>
      <c r="EB99" s="94">
        <v>0</v>
      </c>
      <c r="EC99" s="94">
        <v>0</v>
      </c>
      <c r="ED99" s="94">
        <f t="shared" si="238"/>
        <v>0</v>
      </c>
      <c r="EF99" s="88">
        <v>23</v>
      </c>
      <c r="EG99" s="91"/>
      <c r="EH99" s="94"/>
      <c r="EI99" s="94"/>
      <c r="EJ99" s="94"/>
      <c r="EK99" s="94"/>
      <c r="EL99" s="94"/>
      <c r="EM99" s="94"/>
      <c r="EN99" s="94">
        <v>0</v>
      </c>
      <c r="EO99" s="94">
        <v>0</v>
      </c>
      <c r="EP99" s="94">
        <v>0</v>
      </c>
      <c r="EQ99" s="94">
        <v>0</v>
      </c>
      <c r="ER99" s="94">
        <v>0</v>
      </c>
      <c r="ES99" s="94">
        <f t="shared" si="239"/>
        <v>0</v>
      </c>
      <c r="EU99" s="88">
        <v>23</v>
      </c>
      <c r="EV99" s="91"/>
      <c r="EW99" s="94"/>
      <c r="EX99" s="94"/>
      <c r="EY99" s="94"/>
      <c r="EZ99" s="94"/>
      <c r="FA99" s="94"/>
      <c r="FB99" s="94"/>
      <c r="FC99" s="94">
        <v>0</v>
      </c>
      <c r="FD99" s="94">
        <v>0</v>
      </c>
      <c r="FE99" s="94">
        <v>0</v>
      </c>
      <c r="FF99" s="94">
        <v>0</v>
      </c>
      <c r="FG99" s="94">
        <v>0</v>
      </c>
      <c r="FH99" s="94">
        <f t="shared" si="240"/>
        <v>0</v>
      </c>
      <c r="FJ99" s="88">
        <v>23</v>
      </c>
      <c r="FK99" s="91"/>
      <c r="FL99" s="94"/>
      <c r="FM99" s="94"/>
      <c r="FN99" s="94"/>
      <c r="FO99" s="94"/>
      <c r="FP99" s="94"/>
      <c r="FQ99" s="94"/>
      <c r="FR99" s="94">
        <v>0</v>
      </c>
      <c r="FS99" s="94">
        <v>0</v>
      </c>
      <c r="FT99" s="94">
        <v>0</v>
      </c>
      <c r="FU99" s="94">
        <v>0</v>
      </c>
      <c r="FV99" s="94">
        <v>0</v>
      </c>
      <c r="FW99" s="94">
        <f t="shared" si="241"/>
        <v>0</v>
      </c>
      <c r="FY99" s="88">
        <v>23</v>
      </c>
      <c r="FZ99" s="91"/>
      <c r="GA99" s="94"/>
      <c r="GB99" s="94"/>
      <c r="GC99" s="94"/>
      <c r="GD99" s="94"/>
      <c r="GE99" s="94"/>
      <c r="GF99" s="94"/>
      <c r="GG99" s="94">
        <v>0</v>
      </c>
      <c r="GH99" s="94">
        <v>0</v>
      </c>
      <c r="GI99" s="94">
        <v>0</v>
      </c>
      <c r="GJ99" s="94">
        <v>0</v>
      </c>
      <c r="GK99" s="94">
        <v>0</v>
      </c>
      <c r="GL99" s="94">
        <f t="shared" si="242"/>
        <v>0</v>
      </c>
      <c r="GN99" s="88">
        <v>23</v>
      </c>
      <c r="GO99" s="91"/>
      <c r="GP99" s="94"/>
      <c r="GQ99" s="94"/>
      <c r="GR99" s="94"/>
      <c r="GS99" s="94"/>
      <c r="GT99" s="94"/>
      <c r="GU99" s="94"/>
      <c r="GV99" s="94">
        <v>0</v>
      </c>
      <c r="GW99" s="94">
        <v>0</v>
      </c>
      <c r="GX99" s="94">
        <v>0</v>
      </c>
      <c r="GY99" s="94">
        <v>0</v>
      </c>
      <c r="GZ99" s="94">
        <v>0</v>
      </c>
      <c r="HA99" s="94">
        <f t="shared" si="243"/>
        <v>0</v>
      </c>
      <c r="HC99" s="88">
        <v>23</v>
      </c>
      <c r="HD99" s="91"/>
      <c r="HE99" s="94"/>
      <c r="HF99" s="94"/>
      <c r="HG99" s="94"/>
      <c r="HH99" s="94"/>
      <c r="HI99" s="94"/>
      <c r="HJ99" s="94"/>
      <c r="HK99" s="94">
        <v>0</v>
      </c>
      <c r="HL99" s="94">
        <v>0</v>
      </c>
      <c r="HM99" s="94">
        <v>0</v>
      </c>
      <c r="HN99" s="94">
        <v>0</v>
      </c>
      <c r="HO99" s="94">
        <v>0</v>
      </c>
      <c r="HP99" s="94">
        <f t="shared" si="244"/>
        <v>0</v>
      </c>
      <c r="HR99" s="88">
        <v>23</v>
      </c>
      <c r="HS99" s="91"/>
      <c r="HT99" s="94"/>
      <c r="HU99" s="94"/>
      <c r="HV99" s="94"/>
      <c r="HW99" s="94"/>
      <c r="HX99" s="94"/>
      <c r="HY99" s="94"/>
      <c r="HZ99" s="94">
        <v>0</v>
      </c>
      <c r="IA99" s="94">
        <v>0</v>
      </c>
      <c r="IB99" s="94">
        <v>0</v>
      </c>
      <c r="IC99" s="94">
        <v>0</v>
      </c>
      <c r="ID99" s="94">
        <v>0</v>
      </c>
      <c r="IE99" s="94">
        <f t="shared" si="245"/>
        <v>0</v>
      </c>
      <c r="IG99" s="88">
        <v>23</v>
      </c>
      <c r="IH99" s="91"/>
      <c r="II99" s="94"/>
      <c r="IJ99" s="94"/>
      <c r="IK99" s="94"/>
      <c r="IL99" s="94"/>
      <c r="IM99" s="94"/>
      <c r="IN99" s="94"/>
      <c r="IO99" s="94">
        <v>0</v>
      </c>
      <c r="IP99" s="94">
        <v>0</v>
      </c>
      <c r="IQ99" s="94">
        <v>0</v>
      </c>
      <c r="IR99" s="94">
        <v>0</v>
      </c>
      <c r="IS99" s="94">
        <v>0</v>
      </c>
      <c r="IT99" s="94">
        <f t="shared" si="246"/>
        <v>0</v>
      </c>
      <c r="IV99" s="88">
        <v>23</v>
      </c>
      <c r="IW99" s="91"/>
      <c r="IX99" s="94"/>
      <c r="IY99" s="94"/>
      <c r="IZ99" s="94"/>
      <c r="JA99" s="94"/>
      <c r="JB99" s="94"/>
      <c r="JC99" s="94"/>
      <c r="JD99" s="94">
        <v>0</v>
      </c>
      <c r="JE99" s="94">
        <v>0</v>
      </c>
      <c r="JF99" s="94">
        <v>0</v>
      </c>
      <c r="JG99" s="94">
        <v>0</v>
      </c>
      <c r="JH99" s="94">
        <v>0</v>
      </c>
      <c r="JI99" s="94">
        <f t="shared" si="247"/>
        <v>0</v>
      </c>
      <c r="JK99" s="88">
        <v>23</v>
      </c>
      <c r="JL99" s="91"/>
      <c r="JM99" s="94"/>
      <c r="JN99" s="94"/>
      <c r="JO99" s="94"/>
      <c r="JP99" s="94"/>
      <c r="JQ99" s="94"/>
      <c r="JR99" s="94"/>
      <c r="JS99" s="94">
        <v>0</v>
      </c>
      <c r="JT99" s="94">
        <v>0</v>
      </c>
      <c r="JU99" s="94">
        <v>0</v>
      </c>
      <c r="JV99" s="94">
        <v>0</v>
      </c>
      <c r="JW99" s="94">
        <v>0</v>
      </c>
      <c r="JX99" s="94">
        <f t="shared" si="248"/>
        <v>0</v>
      </c>
      <c r="LS99" s="88">
        <v>23</v>
      </c>
      <c r="LT99" s="91"/>
      <c r="LU99" s="94"/>
      <c r="LV99" s="94"/>
      <c r="LW99" s="94"/>
      <c r="LX99" s="94"/>
      <c r="LY99" s="94"/>
      <c r="LZ99" s="94"/>
      <c r="MA99" s="94">
        <v>0</v>
      </c>
      <c r="MB99" s="94">
        <v>0</v>
      </c>
      <c r="MC99" s="94">
        <v>0</v>
      </c>
      <c r="MD99" s="94">
        <v>0</v>
      </c>
      <c r="ME99" s="94">
        <v>0</v>
      </c>
      <c r="MF99" s="94">
        <f t="shared" si="249"/>
        <v>0</v>
      </c>
      <c r="MH99" s="88">
        <v>23</v>
      </c>
      <c r="MI99" s="91"/>
      <c r="MJ99" s="94"/>
      <c r="MK99" s="94"/>
      <c r="ML99" s="94"/>
      <c r="MM99" s="94"/>
      <c r="MN99" s="94"/>
      <c r="MO99" s="94"/>
      <c r="MP99" s="94">
        <v>0</v>
      </c>
      <c r="MQ99" s="94">
        <v>0</v>
      </c>
      <c r="MR99" s="94">
        <v>0</v>
      </c>
      <c r="MS99" s="94">
        <v>0</v>
      </c>
      <c r="MT99" s="94">
        <v>0</v>
      </c>
      <c r="MU99" s="94">
        <f t="shared" si="250"/>
        <v>0</v>
      </c>
      <c r="MW99" s="88">
        <v>23</v>
      </c>
      <c r="MX99" s="91"/>
      <c r="MY99" s="94"/>
      <c r="MZ99" s="94"/>
      <c r="NA99" s="94"/>
      <c r="NB99" s="94"/>
      <c r="NC99" s="94"/>
      <c r="ND99" s="94"/>
      <c r="NE99" s="94">
        <v>0</v>
      </c>
      <c r="NF99" s="94">
        <v>0</v>
      </c>
      <c r="NG99" s="94">
        <v>0</v>
      </c>
      <c r="NH99" s="94">
        <v>0</v>
      </c>
      <c r="NI99" s="94">
        <v>0</v>
      </c>
      <c r="NJ99" s="94">
        <f t="shared" si="251"/>
        <v>0</v>
      </c>
      <c r="NL99" s="88">
        <v>23</v>
      </c>
      <c r="NM99" s="91"/>
      <c r="NN99" s="94"/>
      <c r="NO99" s="94"/>
      <c r="NP99" s="94"/>
      <c r="NQ99" s="94"/>
      <c r="NR99" s="94"/>
      <c r="NS99" s="94"/>
      <c r="NT99" s="94">
        <v>0</v>
      </c>
      <c r="NU99" s="94">
        <v>0</v>
      </c>
      <c r="NV99" s="94">
        <v>0</v>
      </c>
      <c r="NW99" s="94">
        <v>0</v>
      </c>
      <c r="NX99" s="94">
        <v>0</v>
      </c>
      <c r="NY99" s="94">
        <f t="shared" si="252"/>
        <v>0</v>
      </c>
      <c r="OA99" s="88">
        <v>23</v>
      </c>
      <c r="OB99" s="91"/>
      <c r="OC99" s="94"/>
      <c r="OD99" s="94"/>
      <c r="OE99" s="94"/>
      <c r="OF99" s="94"/>
      <c r="OG99" s="94"/>
      <c r="OH99" s="94"/>
      <c r="OI99" s="94">
        <v>0</v>
      </c>
      <c r="OJ99" s="94">
        <v>0</v>
      </c>
      <c r="OK99" s="94">
        <v>0</v>
      </c>
      <c r="OL99" s="94">
        <v>0</v>
      </c>
      <c r="OM99" s="94">
        <v>0</v>
      </c>
      <c r="ON99" s="94">
        <f t="shared" si="253"/>
        <v>0</v>
      </c>
      <c r="OP99" s="88">
        <v>23</v>
      </c>
      <c r="OQ99" s="91"/>
      <c r="OR99" s="94"/>
      <c r="OS99" s="94"/>
      <c r="OT99" s="94"/>
      <c r="OU99" s="94"/>
      <c r="OV99" s="94"/>
      <c r="OW99" s="94"/>
      <c r="OX99" s="94">
        <v>0</v>
      </c>
      <c r="OY99" s="94">
        <v>0</v>
      </c>
      <c r="OZ99" s="94">
        <v>0</v>
      </c>
      <c r="PA99" s="94">
        <v>0</v>
      </c>
      <c r="PB99" s="94">
        <v>0</v>
      </c>
      <c r="PC99" s="94">
        <f t="shared" si="254"/>
        <v>0</v>
      </c>
      <c r="PE99" s="88">
        <v>23</v>
      </c>
      <c r="PF99" s="91"/>
      <c r="PG99" s="94"/>
      <c r="PH99" s="94"/>
      <c r="PI99" s="94"/>
      <c r="PJ99" s="94"/>
      <c r="PK99" s="94"/>
      <c r="PL99" s="94"/>
      <c r="PM99" s="94">
        <v>0</v>
      </c>
      <c r="PN99" s="94">
        <v>0</v>
      </c>
      <c r="PO99" s="94">
        <v>0</v>
      </c>
      <c r="PP99" s="94">
        <v>0</v>
      </c>
      <c r="PQ99" s="94">
        <v>0</v>
      </c>
      <c r="PR99" s="94">
        <f t="shared" si="255"/>
        <v>0</v>
      </c>
      <c r="PT99" s="88">
        <v>23</v>
      </c>
      <c r="PU99" s="91"/>
      <c r="PV99" s="94"/>
      <c r="PW99" s="94"/>
      <c r="PX99" s="94">
        <v>0</v>
      </c>
      <c r="PY99" s="94">
        <v>0</v>
      </c>
      <c r="PZ99" s="94">
        <v>0</v>
      </c>
      <c r="QA99" s="431">
        <v>0</v>
      </c>
      <c r="QB99" s="94">
        <v>0</v>
      </c>
      <c r="QC99" s="94">
        <f t="shared" si="256"/>
        <v>0</v>
      </c>
    </row>
    <row r="100" spans="1:445" hidden="1">
      <c r="A100" s="88">
        <v>24</v>
      </c>
      <c r="B100" s="91"/>
      <c r="C100" s="94"/>
      <c r="D100" s="94"/>
      <c r="E100" s="94"/>
      <c r="F100" s="94"/>
      <c r="G100" s="94"/>
      <c r="H100" s="94"/>
      <c r="I100" s="94">
        <v>0</v>
      </c>
      <c r="J100" s="94">
        <v>0</v>
      </c>
      <c r="K100" s="94">
        <v>0</v>
      </c>
      <c r="L100" s="94">
        <v>0</v>
      </c>
      <c r="M100" s="94">
        <v>0</v>
      </c>
      <c r="N100" s="94">
        <f t="shared" si="230"/>
        <v>0</v>
      </c>
      <c r="P100" s="88">
        <v>24</v>
      </c>
      <c r="Q100" s="91"/>
      <c r="R100" s="94"/>
      <c r="S100" s="94"/>
      <c r="T100" s="94"/>
      <c r="U100" s="94"/>
      <c r="V100" s="94"/>
      <c r="W100" s="94"/>
      <c r="X100" s="94">
        <v>0</v>
      </c>
      <c r="Y100" s="94">
        <v>0</v>
      </c>
      <c r="Z100" s="94">
        <v>0</v>
      </c>
      <c r="AA100" s="94">
        <v>0</v>
      </c>
      <c r="AB100" s="94">
        <v>0</v>
      </c>
      <c r="AC100" s="94">
        <f t="shared" si="231"/>
        <v>0</v>
      </c>
      <c r="AE100" s="88">
        <v>24</v>
      </c>
      <c r="AF100" s="91"/>
      <c r="AG100" s="94"/>
      <c r="AH100" s="94"/>
      <c r="AI100" s="94"/>
      <c r="AJ100" s="94"/>
      <c r="AK100" s="94"/>
      <c r="AL100" s="94"/>
      <c r="AM100" s="94">
        <v>0</v>
      </c>
      <c r="AN100" s="94">
        <v>0</v>
      </c>
      <c r="AO100" s="94">
        <v>0</v>
      </c>
      <c r="AP100" s="94">
        <v>0</v>
      </c>
      <c r="AQ100" s="94">
        <v>0</v>
      </c>
      <c r="AR100" s="94">
        <f t="shared" si="232"/>
        <v>0</v>
      </c>
      <c r="AT100" s="88">
        <v>24</v>
      </c>
      <c r="AU100" s="91"/>
      <c r="AV100" s="94"/>
      <c r="AW100" s="94"/>
      <c r="AX100" s="94"/>
      <c r="AY100" s="94"/>
      <c r="AZ100" s="94"/>
      <c r="BA100" s="94"/>
      <c r="BB100" s="94">
        <v>0</v>
      </c>
      <c r="BC100" s="94">
        <v>0</v>
      </c>
      <c r="BD100" s="94">
        <v>0</v>
      </c>
      <c r="BE100" s="94">
        <v>0</v>
      </c>
      <c r="BF100" s="94">
        <v>0</v>
      </c>
      <c r="BG100" s="94">
        <f t="shared" si="233"/>
        <v>0</v>
      </c>
      <c r="BI100" s="88">
        <v>24</v>
      </c>
      <c r="BJ100" s="91"/>
      <c r="BK100" s="94"/>
      <c r="BL100" s="94"/>
      <c r="BM100" s="94"/>
      <c r="BN100" s="94"/>
      <c r="BO100" s="94"/>
      <c r="BP100" s="94"/>
      <c r="BQ100" s="94">
        <v>0</v>
      </c>
      <c r="BR100" s="94">
        <v>0</v>
      </c>
      <c r="BS100" s="94">
        <v>0</v>
      </c>
      <c r="BT100" s="94">
        <v>0</v>
      </c>
      <c r="BU100" s="94">
        <v>0</v>
      </c>
      <c r="BV100" s="94">
        <f t="shared" si="234"/>
        <v>0</v>
      </c>
      <c r="BX100" s="88">
        <v>24</v>
      </c>
      <c r="BY100" s="91"/>
      <c r="BZ100" s="94"/>
      <c r="CA100" s="94"/>
      <c r="CB100" s="94"/>
      <c r="CC100" s="94"/>
      <c r="CD100" s="94"/>
      <c r="CE100" s="94"/>
      <c r="CF100" s="94">
        <v>0</v>
      </c>
      <c r="CG100" s="94">
        <v>0</v>
      </c>
      <c r="CH100" s="94">
        <v>0</v>
      </c>
      <c r="CI100" s="94">
        <v>0</v>
      </c>
      <c r="CJ100" s="94">
        <v>0</v>
      </c>
      <c r="CK100" s="94">
        <f t="shared" si="235"/>
        <v>0</v>
      </c>
      <c r="CM100" s="88">
        <v>24</v>
      </c>
      <c r="CN100" s="91"/>
      <c r="CO100" s="94"/>
      <c r="CP100" s="94"/>
      <c r="CQ100" s="94"/>
      <c r="CR100" s="94"/>
      <c r="CS100" s="94"/>
      <c r="CT100" s="94"/>
      <c r="CU100" s="94">
        <v>0</v>
      </c>
      <c r="CV100" s="94">
        <v>0</v>
      </c>
      <c r="CW100" s="94">
        <v>0</v>
      </c>
      <c r="CX100" s="94">
        <v>0</v>
      </c>
      <c r="CY100" s="94">
        <v>0</v>
      </c>
      <c r="CZ100" s="94">
        <f t="shared" si="236"/>
        <v>0</v>
      </c>
      <c r="DB100" s="88">
        <v>24</v>
      </c>
      <c r="DC100" s="91"/>
      <c r="DD100" s="94"/>
      <c r="DE100" s="94"/>
      <c r="DF100" s="94"/>
      <c r="DG100" s="94"/>
      <c r="DH100" s="94"/>
      <c r="DI100" s="94"/>
      <c r="DJ100" s="94">
        <v>0</v>
      </c>
      <c r="DK100" s="94">
        <v>0</v>
      </c>
      <c r="DL100" s="94">
        <v>0</v>
      </c>
      <c r="DM100" s="94">
        <v>0</v>
      </c>
      <c r="DN100" s="94">
        <v>0</v>
      </c>
      <c r="DO100" s="94">
        <f t="shared" si="237"/>
        <v>0</v>
      </c>
      <c r="DQ100" s="88">
        <v>24</v>
      </c>
      <c r="DR100" s="91"/>
      <c r="DS100" s="94"/>
      <c r="DT100" s="94"/>
      <c r="DU100" s="94"/>
      <c r="DV100" s="94"/>
      <c r="DW100" s="94"/>
      <c r="DX100" s="94"/>
      <c r="DY100" s="94">
        <v>0</v>
      </c>
      <c r="DZ100" s="94">
        <v>0</v>
      </c>
      <c r="EA100" s="94">
        <v>0</v>
      </c>
      <c r="EB100" s="94">
        <v>0</v>
      </c>
      <c r="EC100" s="94">
        <v>0</v>
      </c>
      <c r="ED100" s="94">
        <f t="shared" si="238"/>
        <v>0</v>
      </c>
      <c r="EF100" s="88">
        <v>24</v>
      </c>
      <c r="EG100" s="91"/>
      <c r="EH100" s="94"/>
      <c r="EI100" s="94"/>
      <c r="EJ100" s="94"/>
      <c r="EK100" s="94"/>
      <c r="EL100" s="94"/>
      <c r="EM100" s="94"/>
      <c r="EN100" s="94">
        <v>0</v>
      </c>
      <c r="EO100" s="94">
        <v>0</v>
      </c>
      <c r="EP100" s="94">
        <v>0</v>
      </c>
      <c r="EQ100" s="94">
        <v>0</v>
      </c>
      <c r="ER100" s="94">
        <v>0</v>
      </c>
      <c r="ES100" s="94">
        <f t="shared" si="239"/>
        <v>0</v>
      </c>
      <c r="EU100" s="88">
        <v>24</v>
      </c>
      <c r="EV100" s="91"/>
      <c r="EW100" s="94"/>
      <c r="EX100" s="94"/>
      <c r="EY100" s="94"/>
      <c r="EZ100" s="94"/>
      <c r="FA100" s="94"/>
      <c r="FB100" s="94"/>
      <c r="FC100" s="94">
        <v>0</v>
      </c>
      <c r="FD100" s="94">
        <v>0</v>
      </c>
      <c r="FE100" s="94">
        <v>0</v>
      </c>
      <c r="FF100" s="94">
        <v>0</v>
      </c>
      <c r="FG100" s="94">
        <v>0</v>
      </c>
      <c r="FH100" s="94">
        <f t="shared" si="240"/>
        <v>0</v>
      </c>
      <c r="FJ100" s="88">
        <v>24</v>
      </c>
      <c r="FK100" s="91"/>
      <c r="FL100" s="94"/>
      <c r="FM100" s="94"/>
      <c r="FN100" s="94"/>
      <c r="FO100" s="94"/>
      <c r="FP100" s="94"/>
      <c r="FQ100" s="94"/>
      <c r="FR100" s="94">
        <v>0</v>
      </c>
      <c r="FS100" s="94">
        <v>0</v>
      </c>
      <c r="FT100" s="94">
        <v>0</v>
      </c>
      <c r="FU100" s="94">
        <v>0</v>
      </c>
      <c r="FV100" s="94">
        <v>0</v>
      </c>
      <c r="FW100" s="94">
        <f t="shared" si="241"/>
        <v>0</v>
      </c>
      <c r="FY100" s="88">
        <v>24</v>
      </c>
      <c r="FZ100" s="91"/>
      <c r="GA100" s="94"/>
      <c r="GB100" s="94"/>
      <c r="GC100" s="94"/>
      <c r="GD100" s="94"/>
      <c r="GE100" s="94"/>
      <c r="GF100" s="94"/>
      <c r="GG100" s="94">
        <v>0</v>
      </c>
      <c r="GH100" s="94">
        <v>0</v>
      </c>
      <c r="GI100" s="94">
        <v>0</v>
      </c>
      <c r="GJ100" s="94">
        <v>0</v>
      </c>
      <c r="GK100" s="94">
        <v>0</v>
      </c>
      <c r="GL100" s="94">
        <f t="shared" si="242"/>
        <v>0</v>
      </c>
      <c r="GN100" s="88">
        <v>24</v>
      </c>
      <c r="GO100" s="91"/>
      <c r="GP100" s="94"/>
      <c r="GQ100" s="94"/>
      <c r="GR100" s="94"/>
      <c r="GS100" s="94"/>
      <c r="GT100" s="94"/>
      <c r="GU100" s="94"/>
      <c r="GV100" s="94">
        <v>0</v>
      </c>
      <c r="GW100" s="94">
        <v>0</v>
      </c>
      <c r="GX100" s="94">
        <v>0</v>
      </c>
      <c r="GY100" s="94">
        <v>0</v>
      </c>
      <c r="GZ100" s="94">
        <v>0</v>
      </c>
      <c r="HA100" s="94">
        <f t="shared" si="243"/>
        <v>0</v>
      </c>
      <c r="HC100" s="88">
        <v>24</v>
      </c>
      <c r="HD100" s="91"/>
      <c r="HE100" s="94"/>
      <c r="HF100" s="94"/>
      <c r="HG100" s="94"/>
      <c r="HH100" s="94"/>
      <c r="HI100" s="94"/>
      <c r="HJ100" s="94"/>
      <c r="HK100" s="94">
        <v>0</v>
      </c>
      <c r="HL100" s="94">
        <v>0</v>
      </c>
      <c r="HM100" s="94">
        <v>0</v>
      </c>
      <c r="HN100" s="94">
        <v>0</v>
      </c>
      <c r="HO100" s="94">
        <v>0</v>
      </c>
      <c r="HP100" s="94">
        <f t="shared" si="244"/>
        <v>0</v>
      </c>
      <c r="HR100" s="88">
        <v>24</v>
      </c>
      <c r="HS100" s="91"/>
      <c r="HT100" s="94"/>
      <c r="HU100" s="94"/>
      <c r="HV100" s="94"/>
      <c r="HW100" s="94"/>
      <c r="HX100" s="94"/>
      <c r="HY100" s="94"/>
      <c r="HZ100" s="94">
        <v>0</v>
      </c>
      <c r="IA100" s="94">
        <v>0</v>
      </c>
      <c r="IB100" s="94">
        <v>0</v>
      </c>
      <c r="IC100" s="94">
        <v>0</v>
      </c>
      <c r="ID100" s="94">
        <v>0</v>
      </c>
      <c r="IE100" s="94">
        <f t="shared" si="245"/>
        <v>0</v>
      </c>
      <c r="IG100" s="88">
        <v>24</v>
      </c>
      <c r="IH100" s="91"/>
      <c r="II100" s="94"/>
      <c r="IJ100" s="94"/>
      <c r="IK100" s="94"/>
      <c r="IL100" s="94"/>
      <c r="IM100" s="94"/>
      <c r="IN100" s="94"/>
      <c r="IO100" s="94">
        <v>0</v>
      </c>
      <c r="IP100" s="94">
        <v>0</v>
      </c>
      <c r="IQ100" s="94">
        <v>0</v>
      </c>
      <c r="IR100" s="94">
        <v>0</v>
      </c>
      <c r="IS100" s="94">
        <v>0</v>
      </c>
      <c r="IT100" s="94">
        <f t="shared" si="246"/>
        <v>0</v>
      </c>
      <c r="IV100" s="88">
        <v>24</v>
      </c>
      <c r="IW100" s="91"/>
      <c r="IX100" s="94"/>
      <c r="IY100" s="94"/>
      <c r="IZ100" s="94"/>
      <c r="JA100" s="94"/>
      <c r="JB100" s="94"/>
      <c r="JC100" s="94"/>
      <c r="JD100" s="94">
        <v>0</v>
      </c>
      <c r="JE100" s="94">
        <v>0</v>
      </c>
      <c r="JF100" s="94">
        <v>0</v>
      </c>
      <c r="JG100" s="94">
        <v>0</v>
      </c>
      <c r="JH100" s="94">
        <v>0</v>
      </c>
      <c r="JI100" s="94">
        <f t="shared" si="247"/>
        <v>0</v>
      </c>
      <c r="JK100" s="88">
        <v>24</v>
      </c>
      <c r="JL100" s="91"/>
      <c r="JM100" s="94"/>
      <c r="JN100" s="94"/>
      <c r="JO100" s="94"/>
      <c r="JP100" s="94"/>
      <c r="JQ100" s="94"/>
      <c r="JR100" s="94"/>
      <c r="JS100" s="94">
        <v>0</v>
      </c>
      <c r="JT100" s="94">
        <v>0</v>
      </c>
      <c r="JU100" s="94">
        <v>0</v>
      </c>
      <c r="JV100" s="94">
        <v>0</v>
      </c>
      <c r="JW100" s="94">
        <v>0</v>
      </c>
      <c r="JX100" s="94">
        <f t="shared" si="248"/>
        <v>0</v>
      </c>
      <c r="LS100" s="88">
        <v>24</v>
      </c>
      <c r="LT100" s="91"/>
      <c r="LU100" s="94"/>
      <c r="LV100" s="94"/>
      <c r="LW100" s="94"/>
      <c r="LX100" s="94"/>
      <c r="LY100" s="94"/>
      <c r="LZ100" s="94"/>
      <c r="MA100" s="94">
        <v>0</v>
      </c>
      <c r="MB100" s="94">
        <v>0</v>
      </c>
      <c r="MC100" s="94">
        <v>0</v>
      </c>
      <c r="MD100" s="94">
        <v>0</v>
      </c>
      <c r="ME100" s="94">
        <v>0</v>
      </c>
      <c r="MF100" s="94">
        <f t="shared" si="249"/>
        <v>0</v>
      </c>
      <c r="MH100" s="88">
        <v>24</v>
      </c>
      <c r="MI100" s="91"/>
      <c r="MJ100" s="94"/>
      <c r="MK100" s="94"/>
      <c r="ML100" s="94"/>
      <c r="MM100" s="94"/>
      <c r="MN100" s="94"/>
      <c r="MO100" s="94"/>
      <c r="MP100" s="94">
        <v>0</v>
      </c>
      <c r="MQ100" s="94">
        <v>0</v>
      </c>
      <c r="MR100" s="94">
        <v>0</v>
      </c>
      <c r="MS100" s="94">
        <v>0</v>
      </c>
      <c r="MT100" s="94">
        <v>0</v>
      </c>
      <c r="MU100" s="94">
        <f t="shared" si="250"/>
        <v>0</v>
      </c>
      <c r="MW100" s="88">
        <v>24</v>
      </c>
      <c r="MX100" s="91"/>
      <c r="MY100" s="94"/>
      <c r="MZ100" s="94"/>
      <c r="NA100" s="94"/>
      <c r="NB100" s="94"/>
      <c r="NC100" s="94"/>
      <c r="ND100" s="94"/>
      <c r="NE100" s="94">
        <v>0</v>
      </c>
      <c r="NF100" s="94">
        <v>0</v>
      </c>
      <c r="NG100" s="94">
        <v>0</v>
      </c>
      <c r="NH100" s="94">
        <v>0</v>
      </c>
      <c r="NI100" s="94">
        <v>0</v>
      </c>
      <c r="NJ100" s="94">
        <f t="shared" si="251"/>
        <v>0</v>
      </c>
      <c r="NL100" s="88">
        <v>24</v>
      </c>
      <c r="NM100" s="91"/>
      <c r="NN100" s="94"/>
      <c r="NO100" s="94"/>
      <c r="NP100" s="94"/>
      <c r="NQ100" s="94"/>
      <c r="NR100" s="94"/>
      <c r="NS100" s="94"/>
      <c r="NT100" s="94">
        <v>0</v>
      </c>
      <c r="NU100" s="94">
        <v>0</v>
      </c>
      <c r="NV100" s="94">
        <v>0</v>
      </c>
      <c r="NW100" s="94">
        <v>0</v>
      </c>
      <c r="NX100" s="94">
        <v>0</v>
      </c>
      <c r="NY100" s="94">
        <f t="shared" si="252"/>
        <v>0</v>
      </c>
      <c r="OA100" s="88">
        <v>24</v>
      </c>
      <c r="OB100" s="91"/>
      <c r="OC100" s="94"/>
      <c r="OD100" s="94"/>
      <c r="OE100" s="94"/>
      <c r="OF100" s="94"/>
      <c r="OG100" s="94"/>
      <c r="OH100" s="94"/>
      <c r="OI100" s="94">
        <v>0</v>
      </c>
      <c r="OJ100" s="94">
        <v>0</v>
      </c>
      <c r="OK100" s="94">
        <v>0</v>
      </c>
      <c r="OL100" s="94">
        <v>0</v>
      </c>
      <c r="OM100" s="94">
        <v>0</v>
      </c>
      <c r="ON100" s="94">
        <f t="shared" si="253"/>
        <v>0</v>
      </c>
      <c r="OP100" s="88">
        <v>24</v>
      </c>
      <c r="OQ100" s="91"/>
      <c r="OR100" s="94"/>
      <c r="OS100" s="94"/>
      <c r="OT100" s="94"/>
      <c r="OU100" s="94"/>
      <c r="OV100" s="94"/>
      <c r="OW100" s="94"/>
      <c r="OX100" s="94">
        <v>0</v>
      </c>
      <c r="OY100" s="94">
        <v>0</v>
      </c>
      <c r="OZ100" s="94">
        <v>0</v>
      </c>
      <c r="PA100" s="94">
        <v>0</v>
      </c>
      <c r="PB100" s="94">
        <v>0</v>
      </c>
      <c r="PC100" s="94">
        <f t="shared" si="254"/>
        <v>0</v>
      </c>
      <c r="PE100" s="88">
        <v>24</v>
      </c>
      <c r="PF100" s="91"/>
      <c r="PG100" s="94"/>
      <c r="PH100" s="94"/>
      <c r="PI100" s="94"/>
      <c r="PJ100" s="94"/>
      <c r="PK100" s="94"/>
      <c r="PL100" s="94"/>
      <c r="PM100" s="94">
        <v>0</v>
      </c>
      <c r="PN100" s="94">
        <v>0</v>
      </c>
      <c r="PO100" s="94">
        <v>0</v>
      </c>
      <c r="PP100" s="94">
        <v>0</v>
      </c>
      <c r="PQ100" s="94">
        <v>0</v>
      </c>
      <c r="PR100" s="94">
        <f t="shared" si="255"/>
        <v>0</v>
      </c>
      <c r="PT100" s="88">
        <v>24</v>
      </c>
      <c r="PU100" s="91"/>
      <c r="PV100" s="94"/>
      <c r="PW100" s="94"/>
      <c r="PX100" s="94">
        <v>0</v>
      </c>
      <c r="PY100" s="94">
        <v>0</v>
      </c>
      <c r="PZ100" s="94">
        <v>0</v>
      </c>
      <c r="QA100" s="431">
        <v>0</v>
      </c>
      <c r="QB100" s="94">
        <v>0</v>
      </c>
      <c r="QC100" s="94">
        <f t="shared" si="256"/>
        <v>0</v>
      </c>
    </row>
    <row r="101" spans="1:445" hidden="1">
      <c r="A101" s="88">
        <v>25</v>
      </c>
      <c r="B101" s="91"/>
      <c r="C101" s="94"/>
      <c r="D101" s="94"/>
      <c r="E101" s="94"/>
      <c r="F101" s="94"/>
      <c r="G101" s="94"/>
      <c r="H101" s="94"/>
      <c r="I101" s="94">
        <v>0</v>
      </c>
      <c r="J101" s="94">
        <v>0</v>
      </c>
      <c r="K101" s="94">
        <v>0</v>
      </c>
      <c r="L101" s="94">
        <v>0</v>
      </c>
      <c r="M101" s="94">
        <v>0</v>
      </c>
      <c r="N101" s="94">
        <f t="shared" si="230"/>
        <v>0</v>
      </c>
      <c r="P101" s="88">
        <v>25</v>
      </c>
      <c r="Q101" s="91"/>
      <c r="R101" s="94"/>
      <c r="S101" s="94"/>
      <c r="T101" s="94"/>
      <c r="U101" s="94"/>
      <c r="V101" s="94"/>
      <c r="W101" s="94"/>
      <c r="X101" s="94">
        <v>0</v>
      </c>
      <c r="Y101" s="94">
        <v>0</v>
      </c>
      <c r="Z101" s="94">
        <v>0</v>
      </c>
      <c r="AA101" s="94">
        <v>0</v>
      </c>
      <c r="AB101" s="94">
        <v>0</v>
      </c>
      <c r="AC101" s="94">
        <f t="shared" si="231"/>
        <v>0</v>
      </c>
      <c r="AE101" s="88">
        <v>25</v>
      </c>
      <c r="AF101" s="91"/>
      <c r="AG101" s="94"/>
      <c r="AH101" s="94"/>
      <c r="AI101" s="94"/>
      <c r="AJ101" s="94"/>
      <c r="AK101" s="94"/>
      <c r="AL101" s="94"/>
      <c r="AM101" s="94">
        <v>0</v>
      </c>
      <c r="AN101" s="94">
        <v>0</v>
      </c>
      <c r="AO101" s="94">
        <v>0</v>
      </c>
      <c r="AP101" s="94">
        <v>0</v>
      </c>
      <c r="AQ101" s="94">
        <v>0</v>
      </c>
      <c r="AR101" s="94">
        <f t="shared" si="232"/>
        <v>0</v>
      </c>
      <c r="AT101" s="88">
        <v>25</v>
      </c>
      <c r="AU101" s="91"/>
      <c r="AV101" s="94"/>
      <c r="AW101" s="94"/>
      <c r="AX101" s="94"/>
      <c r="AY101" s="94"/>
      <c r="AZ101" s="94"/>
      <c r="BA101" s="94"/>
      <c r="BB101" s="94">
        <v>0</v>
      </c>
      <c r="BC101" s="94">
        <v>0</v>
      </c>
      <c r="BD101" s="94">
        <v>0</v>
      </c>
      <c r="BE101" s="94">
        <v>0</v>
      </c>
      <c r="BF101" s="94">
        <v>0</v>
      </c>
      <c r="BG101" s="94">
        <f t="shared" si="233"/>
        <v>0</v>
      </c>
      <c r="BI101" s="88">
        <v>25</v>
      </c>
      <c r="BJ101" s="91"/>
      <c r="BK101" s="94"/>
      <c r="BL101" s="94"/>
      <c r="BM101" s="94"/>
      <c r="BN101" s="94"/>
      <c r="BO101" s="94"/>
      <c r="BP101" s="94"/>
      <c r="BQ101" s="94">
        <v>0</v>
      </c>
      <c r="BR101" s="94">
        <v>0</v>
      </c>
      <c r="BS101" s="94">
        <v>0</v>
      </c>
      <c r="BT101" s="94">
        <v>0</v>
      </c>
      <c r="BU101" s="94">
        <v>0</v>
      </c>
      <c r="BV101" s="94">
        <f t="shared" si="234"/>
        <v>0</v>
      </c>
      <c r="BX101" s="88">
        <v>25</v>
      </c>
      <c r="BY101" s="91"/>
      <c r="BZ101" s="94"/>
      <c r="CA101" s="94"/>
      <c r="CB101" s="94"/>
      <c r="CC101" s="94"/>
      <c r="CD101" s="94"/>
      <c r="CE101" s="94"/>
      <c r="CF101" s="94">
        <v>0</v>
      </c>
      <c r="CG101" s="94">
        <v>0</v>
      </c>
      <c r="CH101" s="94">
        <v>0</v>
      </c>
      <c r="CI101" s="94">
        <v>0</v>
      </c>
      <c r="CJ101" s="94">
        <v>0</v>
      </c>
      <c r="CK101" s="94">
        <f t="shared" si="235"/>
        <v>0</v>
      </c>
      <c r="CM101" s="88">
        <v>25</v>
      </c>
      <c r="CN101" s="91"/>
      <c r="CO101" s="94"/>
      <c r="CP101" s="94"/>
      <c r="CQ101" s="94"/>
      <c r="CR101" s="94"/>
      <c r="CS101" s="94"/>
      <c r="CT101" s="94"/>
      <c r="CU101" s="94">
        <v>0</v>
      </c>
      <c r="CV101" s="94">
        <v>0</v>
      </c>
      <c r="CW101" s="94">
        <v>0</v>
      </c>
      <c r="CX101" s="94">
        <v>0</v>
      </c>
      <c r="CY101" s="94">
        <v>0</v>
      </c>
      <c r="CZ101" s="94">
        <f t="shared" si="236"/>
        <v>0</v>
      </c>
      <c r="DB101" s="88">
        <v>25</v>
      </c>
      <c r="DC101" s="91"/>
      <c r="DD101" s="94"/>
      <c r="DE101" s="94"/>
      <c r="DF101" s="94"/>
      <c r="DG101" s="94"/>
      <c r="DH101" s="94"/>
      <c r="DI101" s="94"/>
      <c r="DJ101" s="94">
        <v>0</v>
      </c>
      <c r="DK101" s="94">
        <v>0</v>
      </c>
      <c r="DL101" s="94">
        <v>0</v>
      </c>
      <c r="DM101" s="94">
        <v>0</v>
      </c>
      <c r="DN101" s="94">
        <v>0</v>
      </c>
      <c r="DO101" s="94">
        <f t="shared" si="237"/>
        <v>0</v>
      </c>
      <c r="DQ101" s="88">
        <v>25</v>
      </c>
      <c r="DR101" s="91"/>
      <c r="DS101" s="94"/>
      <c r="DT101" s="94"/>
      <c r="DU101" s="94"/>
      <c r="DV101" s="94"/>
      <c r="DW101" s="94"/>
      <c r="DX101" s="94"/>
      <c r="DY101" s="94">
        <v>0</v>
      </c>
      <c r="DZ101" s="94">
        <v>0</v>
      </c>
      <c r="EA101" s="94">
        <v>0</v>
      </c>
      <c r="EB101" s="94">
        <v>0</v>
      </c>
      <c r="EC101" s="94">
        <v>0</v>
      </c>
      <c r="ED101" s="94">
        <f t="shared" si="238"/>
        <v>0</v>
      </c>
      <c r="EF101" s="88">
        <v>25</v>
      </c>
      <c r="EG101" s="91"/>
      <c r="EH101" s="94"/>
      <c r="EI101" s="94"/>
      <c r="EJ101" s="94"/>
      <c r="EK101" s="94"/>
      <c r="EL101" s="94"/>
      <c r="EM101" s="94"/>
      <c r="EN101" s="94">
        <v>0</v>
      </c>
      <c r="EO101" s="94">
        <v>0</v>
      </c>
      <c r="EP101" s="94">
        <v>0</v>
      </c>
      <c r="EQ101" s="94">
        <v>0</v>
      </c>
      <c r="ER101" s="94">
        <v>0</v>
      </c>
      <c r="ES101" s="94">
        <f t="shared" si="239"/>
        <v>0</v>
      </c>
      <c r="EU101" s="88">
        <v>25</v>
      </c>
      <c r="EV101" s="91"/>
      <c r="EW101" s="94"/>
      <c r="EX101" s="94"/>
      <c r="EY101" s="94"/>
      <c r="EZ101" s="94"/>
      <c r="FA101" s="94"/>
      <c r="FB101" s="94"/>
      <c r="FC101" s="94">
        <v>0</v>
      </c>
      <c r="FD101" s="94">
        <v>0</v>
      </c>
      <c r="FE101" s="94">
        <v>0</v>
      </c>
      <c r="FF101" s="94">
        <v>0</v>
      </c>
      <c r="FG101" s="94">
        <v>0</v>
      </c>
      <c r="FH101" s="94">
        <f t="shared" si="240"/>
        <v>0</v>
      </c>
      <c r="FJ101" s="88">
        <v>25</v>
      </c>
      <c r="FK101" s="91"/>
      <c r="FL101" s="94"/>
      <c r="FM101" s="94"/>
      <c r="FN101" s="94"/>
      <c r="FO101" s="94"/>
      <c r="FP101" s="94"/>
      <c r="FQ101" s="94"/>
      <c r="FR101" s="94">
        <v>0</v>
      </c>
      <c r="FS101" s="94">
        <v>0</v>
      </c>
      <c r="FT101" s="94">
        <v>0</v>
      </c>
      <c r="FU101" s="94">
        <v>0</v>
      </c>
      <c r="FV101" s="94">
        <v>0</v>
      </c>
      <c r="FW101" s="94">
        <f t="shared" si="241"/>
        <v>0</v>
      </c>
      <c r="FY101" s="88">
        <v>25</v>
      </c>
      <c r="FZ101" s="91"/>
      <c r="GA101" s="94"/>
      <c r="GB101" s="94"/>
      <c r="GC101" s="94"/>
      <c r="GD101" s="94"/>
      <c r="GE101" s="94"/>
      <c r="GF101" s="94"/>
      <c r="GG101" s="94">
        <v>0</v>
      </c>
      <c r="GH101" s="94">
        <v>0</v>
      </c>
      <c r="GI101" s="94">
        <v>0</v>
      </c>
      <c r="GJ101" s="94">
        <v>0</v>
      </c>
      <c r="GK101" s="94">
        <v>0</v>
      </c>
      <c r="GL101" s="94">
        <f t="shared" si="242"/>
        <v>0</v>
      </c>
      <c r="GN101" s="88">
        <v>25</v>
      </c>
      <c r="GO101" s="91"/>
      <c r="GP101" s="94"/>
      <c r="GQ101" s="94"/>
      <c r="GR101" s="94"/>
      <c r="GS101" s="94"/>
      <c r="GT101" s="94"/>
      <c r="GU101" s="94"/>
      <c r="GV101" s="94">
        <v>0</v>
      </c>
      <c r="GW101" s="94">
        <v>0</v>
      </c>
      <c r="GX101" s="94">
        <v>0</v>
      </c>
      <c r="GY101" s="94">
        <v>0</v>
      </c>
      <c r="GZ101" s="94">
        <v>0</v>
      </c>
      <c r="HA101" s="94">
        <f t="shared" si="243"/>
        <v>0</v>
      </c>
      <c r="HC101" s="88">
        <v>25</v>
      </c>
      <c r="HD101" s="91"/>
      <c r="HE101" s="94"/>
      <c r="HF101" s="94"/>
      <c r="HG101" s="94"/>
      <c r="HH101" s="94"/>
      <c r="HI101" s="94"/>
      <c r="HJ101" s="94"/>
      <c r="HK101" s="94">
        <v>0</v>
      </c>
      <c r="HL101" s="94">
        <v>0</v>
      </c>
      <c r="HM101" s="94">
        <v>0</v>
      </c>
      <c r="HN101" s="94">
        <v>0</v>
      </c>
      <c r="HO101" s="94">
        <v>0</v>
      </c>
      <c r="HP101" s="94">
        <f t="shared" si="244"/>
        <v>0</v>
      </c>
      <c r="HR101" s="88">
        <v>25</v>
      </c>
      <c r="HS101" s="91"/>
      <c r="HT101" s="94"/>
      <c r="HU101" s="94"/>
      <c r="HV101" s="94"/>
      <c r="HW101" s="94"/>
      <c r="HX101" s="94"/>
      <c r="HY101" s="94"/>
      <c r="HZ101" s="94">
        <v>0</v>
      </c>
      <c r="IA101" s="94">
        <v>0</v>
      </c>
      <c r="IB101" s="94">
        <v>0</v>
      </c>
      <c r="IC101" s="94">
        <v>0</v>
      </c>
      <c r="ID101" s="94">
        <v>0</v>
      </c>
      <c r="IE101" s="94">
        <f t="shared" si="245"/>
        <v>0</v>
      </c>
      <c r="IG101" s="88">
        <v>25</v>
      </c>
      <c r="IH101" s="91"/>
      <c r="II101" s="94"/>
      <c r="IJ101" s="94"/>
      <c r="IK101" s="94"/>
      <c r="IL101" s="94"/>
      <c r="IM101" s="94"/>
      <c r="IN101" s="94"/>
      <c r="IO101" s="94">
        <v>0</v>
      </c>
      <c r="IP101" s="94">
        <v>0</v>
      </c>
      <c r="IQ101" s="94">
        <v>0</v>
      </c>
      <c r="IR101" s="94">
        <v>0</v>
      </c>
      <c r="IS101" s="94">
        <v>0</v>
      </c>
      <c r="IT101" s="94">
        <f t="shared" si="246"/>
        <v>0</v>
      </c>
      <c r="IV101" s="88">
        <v>25</v>
      </c>
      <c r="IW101" s="91"/>
      <c r="IX101" s="94"/>
      <c r="IY101" s="94"/>
      <c r="IZ101" s="94"/>
      <c r="JA101" s="94"/>
      <c r="JB101" s="94"/>
      <c r="JC101" s="94"/>
      <c r="JD101" s="94">
        <v>0</v>
      </c>
      <c r="JE101" s="94">
        <v>0</v>
      </c>
      <c r="JF101" s="94">
        <v>0</v>
      </c>
      <c r="JG101" s="94">
        <v>0</v>
      </c>
      <c r="JH101" s="94">
        <v>0</v>
      </c>
      <c r="JI101" s="94">
        <f t="shared" si="247"/>
        <v>0</v>
      </c>
      <c r="JK101" s="88">
        <v>25</v>
      </c>
      <c r="JL101" s="91"/>
      <c r="JM101" s="94"/>
      <c r="JN101" s="94"/>
      <c r="JO101" s="94"/>
      <c r="JP101" s="94"/>
      <c r="JQ101" s="94"/>
      <c r="JR101" s="94"/>
      <c r="JS101" s="94">
        <v>0</v>
      </c>
      <c r="JT101" s="94">
        <v>0</v>
      </c>
      <c r="JU101" s="94">
        <v>0</v>
      </c>
      <c r="JV101" s="94">
        <v>0</v>
      </c>
      <c r="JW101" s="94">
        <v>0</v>
      </c>
      <c r="JX101" s="94">
        <f t="shared" si="248"/>
        <v>0</v>
      </c>
      <c r="LS101" s="88">
        <v>25</v>
      </c>
      <c r="LT101" s="91"/>
      <c r="LU101" s="94"/>
      <c r="LV101" s="94"/>
      <c r="LW101" s="94"/>
      <c r="LX101" s="94"/>
      <c r="LY101" s="94"/>
      <c r="LZ101" s="94"/>
      <c r="MA101" s="94">
        <v>0</v>
      </c>
      <c r="MB101" s="94">
        <v>0</v>
      </c>
      <c r="MC101" s="94">
        <v>0</v>
      </c>
      <c r="MD101" s="94">
        <v>0</v>
      </c>
      <c r="ME101" s="94">
        <v>0</v>
      </c>
      <c r="MF101" s="94">
        <f t="shared" si="249"/>
        <v>0</v>
      </c>
      <c r="MH101" s="88">
        <v>25</v>
      </c>
      <c r="MI101" s="91"/>
      <c r="MJ101" s="94"/>
      <c r="MK101" s="94"/>
      <c r="ML101" s="94"/>
      <c r="MM101" s="94"/>
      <c r="MN101" s="94"/>
      <c r="MO101" s="94"/>
      <c r="MP101" s="94">
        <v>0</v>
      </c>
      <c r="MQ101" s="94">
        <v>0</v>
      </c>
      <c r="MR101" s="94">
        <v>0</v>
      </c>
      <c r="MS101" s="94">
        <v>0</v>
      </c>
      <c r="MT101" s="94">
        <v>0</v>
      </c>
      <c r="MU101" s="94">
        <f t="shared" si="250"/>
        <v>0</v>
      </c>
      <c r="MW101" s="88">
        <v>25</v>
      </c>
      <c r="MX101" s="91"/>
      <c r="MY101" s="94"/>
      <c r="MZ101" s="94"/>
      <c r="NA101" s="94"/>
      <c r="NB101" s="94"/>
      <c r="NC101" s="94"/>
      <c r="ND101" s="94"/>
      <c r="NE101" s="94">
        <v>0</v>
      </c>
      <c r="NF101" s="94">
        <v>0</v>
      </c>
      <c r="NG101" s="94">
        <v>0</v>
      </c>
      <c r="NH101" s="94">
        <v>0</v>
      </c>
      <c r="NI101" s="94">
        <v>0</v>
      </c>
      <c r="NJ101" s="94">
        <f t="shared" si="251"/>
        <v>0</v>
      </c>
      <c r="NL101" s="88">
        <v>25</v>
      </c>
      <c r="NM101" s="91"/>
      <c r="NN101" s="94"/>
      <c r="NO101" s="94"/>
      <c r="NP101" s="94"/>
      <c r="NQ101" s="94"/>
      <c r="NR101" s="94"/>
      <c r="NS101" s="94"/>
      <c r="NT101" s="94">
        <v>0</v>
      </c>
      <c r="NU101" s="94">
        <v>0</v>
      </c>
      <c r="NV101" s="94">
        <v>0</v>
      </c>
      <c r="NW101" s="94">
        <v>0</v>
      </c>
      <c r="NX101" s="94">
        <v>0</v>
      </c>
      <c r="NY101" s="94">
        <f t="shared" si="252"/>
        <v>0</v>
      </c>
      <c r="OA101" s="88">
        <v>25</v>
      </c>
      <c r="OB101" s="91"/>
      <c r="OC101" s="94"/>
      <c r="OD101" s="94"/>
      <c r="OE101" s="94"/>
      <c r="OF101" s="94"/>
      <c r="OG101" s="94"/>
      <c r="OH101" s="94"/>
      <c r="OI101" s="94">
        <v>0</v>
      </c>
      <c r="OJ101" s="94">
        <v>0</v>
      </c>
      <c r="OK101" s="94">
        <v>0</v>
      </c>
      <c r="OL101" s="94">
        <v>0</v>
      </c>
      <c r="OM101" s="94">
        <v>0</v>
      </c>
      <c r="ON101" s="94">
        <f t="shared" si="253"/>
        <v>0</v>
      </c>
      <c r="OP101" s="88">
        <v>25</v>
      </c>
      <c r="OQ101" s="91"/>
      <c r="OR101" s="94"/>
      <c r="OS101" s="94"/>
      <c r="OT101" s="94"/>
      <c r="OU101" s="94"/>
      <c r="OV101" s="94"/>
      <c r="OW101" s="94"/>
      <c r="OX101" s="94">
        <v>0</v>
      </c>
      <c r="OY101" s="94">
        <v>0</v>
      </c>
      <c r="OZ101" s="94">
        <v>0</v>
      </c>
      <c r="PA101" s="94">
        <v>0</v>
      </c>
      <c r="PB101" s="94">
        <v>0</v>
      </c>
      <c r="PC101" s="94">
        <f t="shared" si="254"/>
        <v>0</v>
      </c>
      <c r="PE101" s="88">
        <v>25</v>
      </c>
      <c r="PF101" s="91"/>
      <c r="PG101" s="94"/>
      <c r="PH101" s="94"/>
      <c r="PI101" s="94"/>
      <c r="PJ101" s="94"/>
      <c r="PK101" s="94"/>
      <c r="PL101" s="94"/>
      <c r="PM101" s="94">
        <v>0</v>
      </c>
      <c r="PN101" s="94">
        <v>0</v>
      </c>
      <c r="PO101" s="94">
        <v>0</v>
      </c>
      <c r="PP101" s="94">
        <v>0</v>
      </c>
      <c r="PQ101" s="94">
        <v>0</v>
      </c>
      <c r="PR101" s="94">
        <f t="shared" si="255"/>
        <v>0</v>
      </c>
      <c r="PT101" s="88">
        <v>25</v>
      </c>
      <c r="PU101" s="91"/>
      <c r="PV101" s="94"/>
      <c r="PW101" s="94"/>
      <c r="PX101" s="94">
        <v>0</v>
      </c>
      <c r="PY101" s="94">
        <v>0</v>
      </c>
      <c r="PZ101" s="94">
        <v>0</v>
      </c>
      <c r="QA101" s="431">
        <v>0</v>
      </c>
      <c r="QB101" s="94">
        <v>0</v>
      </c>
      <c r="QC101" s="94">
        <f t="shared" si="256"/>
        <v>0</v>
      </c>
    </row>
    <row r="102" spans="1:445" hidden="1">
      <c r="A102" s="88">
        <v>26</v>
      </c>
      <c r="B102" s="91"/>
      <c r="C102" s="94"/>
      <c r="D102" s="94"/>
      <c r="E102" s="94"/>
      <c r="F102" s="94"/>
      <c r="G102" s="94"/>
      <c r="H102" s="94"/>
      <c r="I102" s="94">
        <v>0</v>
      </c>
      <c r="J102" s="94">
        <v>0</v>
      </c>
      <c r="K102" s="94">
        <v>0</v>
      </c>
      <c r="L102" s="94">
        <v>0</v>
      </c>
      <c r="M102" s="94">
        <v>0</v>
      </c>
      <c r="N102" s="94">
        <f t="shared" si="230"/>
        <v>0</v>
      </c>
      <c r="P102" s="88">
        <v>26</v>
      </c>
      <c r="Q102" s="91"/>
      <c r="R102" s="94"/>
      <c r="S102" s="94"/>
      <c r="T102" s="94"/>
      <c r="U102" s="94"/>
      <c r="V102" s="94"/>
      <c r="W102" s="94"/>
      <c r="X102" s="94">
        <v>0</v>
      </c>
      <c r="Y102" s="94">
        <v>0</v>
      </c>
      <c r="Z102" s="94">
        <v>0</v>
      </c>
      <c r="AA102" s="94">
        <v>0</v>
      </c>
      <c r="AB102" s="94">
        <v>0</v>
      </c>
      <c r="AC102" s="94">
        <f t="shared" si="231"/>
        <v>0</v>
      </c>
      <c r="AE102" s="88">
        <v>26</v>
      </c>
      <c r="AF102" s="91"/>
      <c r="AG102" s="94"/>
      <c r="AH102" s="94"/>
      <c r="AI102" s="94"/>
      <c r="AJ102" s="94"/>
      <c r="AK102" s="94"/>
      <c r="AL102" s="94"/>
      <c r="AM102" s="94">
        <v>0</v>
      </c>
      <c r="AN102" s="94">
        <v>0</v>
      </c>
      <c r="AO102" s="94">
        <v>0</v>
      </c>
      <c r="AP102" s="94">
        <v>0</v>
      </c>
      <c r="AQ102" s="94">
        <v>0</v>
      </c>
      <c r="AR102" s="94">
        <f t="shared" si="232"/>
        <v>0</v>
      </c>
      <c r="AT102" s="88">
        <v>26</v>
      </c>
      <c r="AU102" s="91"/>
      <c r="AV102" s="94"/>
      <c r="AW102" s="94"/>
      <c r="AX102" s="94"/>
      <c r="AY102" s="94"/>
      <c r="AZ102" s="94"/>
      <c r="BA102" s="94"/>
      <c r="BB102" s="94">
        <v>0</v>
      </c>
      <c r="BC102" s="94">
        <v>0</v>
      </c>
      <c r="BD102" s="94">
        <v>0</v>
      </c>
      <c r="BE102" s="94">
        <v>0</v>
      </c>
      <c r="BF102" s="94">
        <v>0</v>
      </c>
      <c r="BG102" s="94">
        <f t="shared" si="233"/>
        <v>0</v>
      </c>
      <c r="BI102" s="88">
        <v>26</v>
      </c>
      <c r="BJ102" s="91"/>
      <c r="BK102" s="94"/>
      <c r="BL102" s="94"/>
      <c r="BM102" s="94"/>
      <c r="BN102" s="94"/>
      <c r="BO102" s="94"/>
      <c r="BP102" s="94"/>
      <c r="BQ102" s="94">
        <v>0</v>
      </c>
      <c r="BR102" s="94">
        <v>0</v>
      </c>
      <c r="BS102" s="94">
        <v>0</v>
      </c>
      <c r="BT102" s="94">
        <v>0</v>
      </c>
      <c r="BU102" s="94">
        <v>0</v>
      </c>
      <c r="BV102" s="94">
        <f t="shared" si="234"/>
        <v>0</v>
      </c>
      <c r="BX102" s="88">
        <v>26</v>
      </c>
      <c r="BY102" s="91"/>
      <c r="BZ102" s="94"/>
      <c r="CA102" s="94"/>
      <c r="CB102" s="94"/>
      <c r="CC102" s="94"/>
      <c r="CD102" s="94"/>
      <c r="CE102" s="94"/>
      <c r="CF102" s="94">
        <v>0</v>
      </c>
      <c r="CG102" s="94">
        <v>0</v>
      </c>
      <c r="CH102" s="94">
        <v>0</v>
      </c>
      <c r="CI102" s="94">
        <v>0</v>
      </c>
      <c r="CJ102" s="94">
        <v>0</v>
      </c>
      <c r="CK102" s="94">
        <f t="shared" si="235"/>
        <v>0</v>
      </c>
      <c r="CM102" s="88">
        <v>26</v>
      </c>
      <c r="CN102" s="91"/>
      <c r="CO102" s="94"/>
      <c r="CP102" s="94"/>
      <c r="CQ102" s="94"/>
      <c r="CR102" s="94"/>
      <c r="CS102" s="94"/>
      <c r="CT102" s="94"/>
      <c r="CU102" s="94">
        <v>0</v>
      </c>
      <c r="CV102" s="94">
        <v>0</v>
      </c>
      <c r="CW102" s="94">
        <v>0</v>
      </c>
      <c r="CX102" s="94">
        <v>0</v>
      </c>
      <c r="CY102" s="94">
        <v>0</v>
      </c>
      <c r="CZ102" s="94">
        <f t="shared" si="236"/>
        <v>0</v>
      </c>
      <c r="DB102" s="88">
        <v>26</v>
      </c>
      <c r="DC102" s="91"/>
      <c r="DD102" s="94"/>
      <c r="DE102" s="94"/>
      <c r="DF102" s="94"/>
      <c r="DG102" s="94"/>
      <c r="DH102" s="94"/>
      <c r="DI102" s="94"/>
      <c r="DJ102" s="94">
        <v>0</v>
      </c>
      <c r="DK102" s="94">
        <v>0</v>
      </c>
      <c r="DL102" s="94">
        <v>0</v>
      </c>
      <c r="DM102" s="94">
        <v>0</v>
      </c>
      <c r="DN102" s="94">
        <v>0</v>
      </c>
      <c r="DO102" s="94">
        <f t="shared" si="237"/>
        <v>0</v>
      </c>
      <c r="DQ102" s="88">
        <v>26</v>
      </c>
      <c r="DR102" s="91"/>
      <c r="DS102" s="94"/>
      <c r="DT102" s="94"/>
      <c r="DU102" s="94"/>
      <c r="DV102" s="94"/>
      <c r="DW102" s="94"/>
      <c r="DX102" s="94"/>
      <c r="DY102" s="94">
        <v>0</v>
      </c>
      <c r="DZ102" s="94">
        <v>0</v>
      </c>
      <c r="EA102" s="94">
        <v>0</v>
      </c>
      <c r="EB102" s="94">
        <v>0</v>
      </c>
      <c r="EC102" s="94">
        <v>0</v>
      </c>
      <c r="ED102" s="94">
        <f t="shared" si="238"/>
        <v>0</v>
      </c>
      <c r="EF102" s="88">
        <v>26</v>
      </c>
      <c r="EG102" s="91"/>
      <c r="EH102" s="94"/>
      <c r="EI102" s="94"/>
      <c r="EJ102" s="94"/>
      <c r="EK102" s="94"/>
      <c r="EL102" s="94"/>
      <c r="EM102" s="94"/>
      <c r="EN102" s="94">
        <v>0</v>
      </c>
      <c r="EO102" s="94">
        <v>0</v>
      </c>
      <c r="EP102" s="94">
        <v>0</v>
      </c>
      <c r="EQ102" s="94">
        <v>0</v>
      </c>
      <c r="ER102" s="94">
        <v>0</v>
      </c>
      <c r="ES102" s="94">
        <f t="shared" si="239"/>
        <v>0</v>
      </c>
      <c r="EU102" s="88">
        <v>26</v>
      </c>
      <c r="EV102" s="91"/>
      <c r="EW102" s="94"/>
      <c r="EX102" s="94"/>
      <c r="EY102" s="94"/>
      <c r="EZ102" s="94"/>
      <c r="FA102" s="94"/>
      <c r="FB102" s="94"/>
      <c r="FC102" s="94">
        <v>0</v>
      </c>
      <c r="FD102" s="94">
        <v>0</v>
      </c>
      <c r="FE102" s="94">
        <v>0</v>
      </c>
      <c r="FF102" s="94">
        <v>0</v>
      </c>
      <c r="FG102" s="94">
        <v>0</v>
      </c>
      <c r="FH102" s="94">
        <f t="shared" si="240"/>
        <v>0</v>
      </c>
      <c r="FJ102" s="88">
        <v>26</v>
      </c>
      <c r="FK102" s="91"/>
      <c r="FL102" s="94"/>
      <c r="FM102" s="94"/>
      <c r="FN102" s="94"/>
      <c r="FO102" s="94"/>
      <c r="FP102" s="94"/>
      <c r="FQ102" s="94"/>
      <c r="FR102" s="94">
        <v>0</v>
      </c>
      <c r="FS102" s="94">
        <v>0</v>
      </c>
      <c r="FT102" s="94">
        <v>0</v>
      </c>
      <c r="FU102" s="94">
        <v>0</v>
      </c>
      <c r="FV102" s="94">
        <v>0</v>
      </c>
      <c r="FW102" s="94">
        <f t="shared" si="241"/>
        <v>0</v>
      </c>
      <c r="FY102" s="88">
        <v>26</v>
      </c>
      <c r="FZ102" s="91"/>
      <c r="GA102" s="94"/>
      <c r="GB102" s="94"/>
      <c r="GC102" s="94"/>
      <c r="GD102" s="94"/>
      <c r="GE102" s="94"/>
      <c r="GF102" s="94"/>
      <c r="GG102" s="94">
        <v>0</v>
      </c>
      <c r="GH102" s="94">
        <v>0</v>
      </c>
      <c r="GI102" s="94">
        <v>0</v>
      </c>
      <c r="GJ102" s="94">
        <v>0</v>
      </c>
      <c r="GK102" s="94">
        <v>0</v>
      </c>
      <c r="GL102" s="94">
        <f t="shared" si="242"/>
        <v>0</v>
      </c>
      <c r="GN102" s="88">
        <v>26</v>
      </c>
      <c r="GO102" s="91"/>
      <c r="GP102" s="94"/>
      <c r="GQ102" s="94"/>
      <c r="GR102" s="94"/>
      <c r="GS102" s="94"/>
      <c r="GT102" s="94"/>
      <c r="GU102" s="94"/>
      <c r="GV102" s="94">
        <v>0</v>
      </c>
      <c r="GW102" s="94">
        <v>0</v>
      </c>
      <c r="GX102" s="94">
        <v>0</v>
      </c>
      <c r="GY102" s="94">
        <v>0</v>
      </c>
      <c r="GZ102" s="94">
        <v>0</v>
      </c>
      <c r="HA102" s="94">
        <f t="shared" si="243"/>
        <v>0</v>
      </c>
      <c r="HC102" s="88">
        <v>26</v>
      </c>
      <c r="HD102" s="91"/>
      <c r="HE102" s="94"/>
      <c r="HF102" s="94"/>
      <c r="HG102" s="94"/>
      <c r="HH102" s="94"/>
      <c r="HI102" s="94"/>
      <c r="HJ102" s="94"/>
      <c r="HK102" s="94">
        <v>0</v>
      </c>
      <c r="HL102" s="94">
        <v>0</v>
      </c>
      <c r="HM102" s="94">
        <v>0</v>
      </c>
      <c r="HN102" s="94">
        <v>0</v>
      </c>
      <c r="HO102" s="94">
        <v>0</v>
      </c>
      <c r="HP102" s="94">
        <f t="shared" si="244"/>
        <v>0</v>
      </c>
      <c r="HR102" s="88">
        <v>26</v>
      </c>
      <c r="HS102" s="91"/>
      <c r="HT102" s="94"/>
      <c r="HU102" s="94"/>
      <c r="HV102" s="94"/>
      <c r="HW102" s="94"/>
      <c r="HX102" s="94"/>
      <c r="HY102" s="94"/>
      <c r="HZ102" s="94">
        <v>0</v>
      </c>
      <c r="IA102" s="94">
        <v>0</v>
      </c>
      <c r="IB102" s="94">
        <v>0</v>
      </c>
      <c r="IC102" s="94">
        <v>0</v>
      </c>
      <c r="ID102" s="94">
        <v>0</v>
      </c>
      <c r="IE102" s="94">
        <f t="shared" si="245"/>
        <v>0</v>
      </c>
      <c r="IG102" s="88">
        <v>26</v>
      </c>
      <c r="IH102" s="91"/>
      <c r="II102" s="94"/>
      <c r="IJ102" s="94"/>
      <c r="IK102" s="94"/>
      <c r="IL102" s="94"/>
      <c r="IM102" s="94"/>
      <c r="IN102" s="94"/>
      <c r="IO102" s="94">
        <v>0</v>
      </c>
      <c r="IP102" s="94">
        <v>0</v>
      </c>
      <c r="IQ102" s="94">
        <v>0</v>
      </c>
      <c r="IR102" s="94">
        <v>0</v>
      </c>
      <c r="IS102" s="94">
        <v>0</v>
      </c>
      <c r="IT102" s="94">
        <f t="shared" si="246"/>
        <v>0</v>
      </c>
      <c r="IV102" s="88">
        <v>26</v>
      </c>
      <c r="IW102" s="91"/>
      <c r="IX102" s="94"/>
      <c r="IY102" s="94"/>
      <c r="IZ102" s="94"/>
      <c r="JA102" s="94"/>
      <c r="JB102" s="94"/>
      <c r="JC102" s="94"/>
      <c r="JD102" s="94">
        <v>0</v>
      </c>
      <c r="JE102" s="94">
        <v>0</v>
      </c>
      <c r="JF102" s="94">
        <v>0</v>
      </c>
      <c r="JG102" s="94">
        <v>0</v>
      </c>
      <c r="JH102" s="94">
        <v>0</v>
      </c>
      <c r="JI102" s="94">
        <f t="shared" si="247"/>
        <v>0</v>
      </c>
      <c r="JK102" s="88">
        <v>26</v>
      </c>
      <c r="JL102" s="91"/>
      <c r="JM102" s="94"/>
      <c r="JN102" s="94"/>
      <c r="JO102" s="94"/>
      <c r="JP102" s="94"/>
      <c r="JQ102" s="94"/>
      <c r="JR102" s="94"/>
      <c r="JS102" s="94">
        <v>0</v>
      </c>
      <c r="JT102" s="94">
        <v>0</v>
      </c>
      <c r="JU102" s="94">
        <v>0</v>
      </c>
      <c r="JV102" s="94">
        <v>0</v>
      </c>
      <c r="JW102" s="94">
        <v>0</v>
      </c>
      <c r="JX102" s="94">
        <f t="shared" si="248"/>
        <v>0</v>
      </c>
      <c r="LS102" s="88">
        <v>26</v>
      </c>
      <c r="LT102" s="91"/>
      <c r="LU102" s="94"/>
      <c r="LV102" s="94"/>
      <c r="LW102" s="94"/>
      <c r="LX102" s="94"/>
      <c r="LY102" s="94"/>
      <c r="LZ102" s="94"/>
      <c r="MA102" s="94">
        <v>0</v>
      </c>
      <c r="MB102" s="94">
        <v>0</v>
      </c>
      <c r="MC102" s="94">
        <v>0</v>
      </c>
      <c r="MD102" s="94">
        <v>0</v>
      </c>
      <c r="ME102" s="94">
        <v>0</v>
      </c>
      <c r="MF102" s="94">
        <f t="shared" si="249"/>
        <v>0</v>
      </c>
      <c r="MH102" s="88">
        <v>26</v>
      </c>
      <c r="MI102" s="91"/>
      <c r="MJ102" s="94"/>
      <c r="MK102" s="94"/>
      <c r="ML102" s="94"/>
      <c r="MM102" s="94"/>
      <c r="MN102" s="94"/>
      <c r="MO102" s="94"/>
      <c r="MP102" s="94">
        <v>0</v>
      </c>
      <c r="MQ102" s="94">
        <v>0</v>
      </c>
      <c r="MR102" s="94">
        <v>0</v>
      </c>
      <c r="MS102" s="94">
        <v>0</v>
      </c>
      <c r="MT102" s="94">
        <v>0</v>
      </c>
      <c r="MU102" s="94">
        <f t="shared" si="250"/>
        <v>0</v>
      </c>
      <c r="MW102" s="88">
        <v>26</v>
      </c>
      <c r="MX102" s="91"/>
      <c r="MY102" s="94"/>
      <c r="MZ102" s="94"/>
      <c r="NA102" s="94"/>
      <c r="NB102" s="94"/>
      <c r="NC102" s="94"/>
      <c r="ND102" s="94"/>
      <c r="NE102" s="94">
        <v>0</v>
      </c>
      <c r="NF102" s="94">
        <v>0</v>
      </c>
      <c r="NG102" s="94">
        <v>0</v>
      </c>
      <c r="NH102" s="94">
        <v>0</v>
      </c>
      <c r="NI102" s="94">
        <v>0</v>
      </c>
      <c r="NJ102" s="94">
        <f t="shared" si="251"/>
        <v>0</v>
      </c>
      <c r="NL102" s="88">
        <v>26</v>
      </c>
      <c r="NM102" s="91"/>
      <c r="NN102" s="94"/>
      <c r="NO102" s="94"/>
      <c r="NP102" s="94"/>
      <c r="NQ102" s="94"/>
      <c r="NR102" s="94"/>
      <c r="NS102" s="94"/>
      <c r="NT102" s="94">
        <v>0</v>
      </c>
      <c r="NU102" s="94">
        <v>0</v>
      </c>
      <c r="NV102" s="94">
        <v>0</v>
      </c>
      <c r="NW102" s="94">
        <v>0</v>
      </c>
      <c r="NX102" s="94">
        <v>0</v>
      </c>
      <c r="NY102" s="94">
        <f t="shared" si="252"/>
        <v>0</v>
      </c>
      <c r="OA102" s="88">
        <v>26</v>
      </c>
      <c r="OB102" s="91"/>
      <c r="OC102" s="94"/>
      <c r="OD102" s="94"/>
      <c r="OE102" s="94"/>
      <c r="OF102" s="94"/>
      <c r="OG102" s="94"/>
      <c r="OH102" s="94"/>
      <c r="OI102" s="94">
        <v>0</v>
      </c>
      <c r="OJ102" s="94">
        <v>0</v>
      </c>
      <c r="OK102" s="94">
        <v>0</v>
      </c>
      <c r="OL102" s="94">
        <v>0</v>
      </c>
      <c r="OM102" s="94">
        <v>0</v>
      </c>
      <c r="ON102" s="94">
        <f t="shared" si="253"/>
        <v>0</v>
      </c>
      <c r="OP102" s="88">
        <v>26</v>
      </c>
      <c r="OQ102" s="91"/>
      <c r="OR102" s="94"/>
      <c r="OS102" s="94"/>
      <c r="OT102" s="94"/>
      <c r="OU102" s="94"/>
      <c r="OV102" s="94"/>
      <c r="OW102" s="94"/>
      <c r="OX102" s="94">
        <v>0</v>
      </c>
      <c r="OY102" s="94">
        <v>0</v>
      </c>
      <c r="OZ102" s="94">
        <v>0</v>
      </c>
      <c r="PA102" s="94">
        <v>0</v>
      </c>
      <c r="PB102" s="94">
        <v>0</v>
      </c>
      <c r="PC102" s="94">
        <f t="shared" si="254"/>
        <v>0</v>
      </c>
      <c r="PE102" s="88">
        <v>26</v>
      </c>
      <c r="PF102" s="91"/>
      <c r="PG102" s="94"/>
      <c r="PH102" s="94"/>
      <c r="PI102" s="94"/>
      <c r="PJ102" s="94"/>
      <c r="PK102" s="94"/>
      <c r="PL102" s="94"/>
      <c r="PM102" s="94">
        <v>0</v>
      </c>
      <c r="PN102" s="94">
        <v>0</v>
      </c>
      <c r="PO102" s="94">
        <v>0</v>
      </c>
      <c r="PP102" s="94">
        <v>0</v>
      </c>
      <c r="PQ102" s="94">
        <v>0</v>
      </c>
      <c r="PR102" s="94">
        <f t="shared" si="255"/>
        <v>0</v>
      </c>
      <c r="PT102" s="88">
        <v>26</v>
      </c>
      <c r="PU102" s="91"/>
      <c r="PV102" s="94"/>
      <c r="PW102" s="94"/>
      <c r="PX102" s="94">
        <v>0</v>
      </c>
      <c r="PY102" s="94">
        <v>0</v>
      </c>
      <c r="PZ102" s="94">
        <v>0</v>
      </c>
      <c r="QA102" s="431">
        <v>0</v>
      </c>
      <c r="QB102" s="94">
        <v>0</v>
      </c>
      <c r="QC102" s="94">
        <f t="shared" si="256"/>
        <v>0</v>
      </c>
    </row>
    <row r="103" spans="1:445" hidden="1">
      <c r="A103" s="88">
        <v>27</v>
      </c>
      <c r="B103" s="91"/>
      <c r="C103" s="94"/>
      <c r="D103" s="94"/>
      <c r="E103" s="94"/>
      <c r="F103" s="94"/>
      <c r="G103" s="94"/>
      <c r="H103" s="94"/>
      <c r="I103" s="94">
        <v>0</v>
      </c>
      <c r="J103" s="94">
        <v>0</v>
      </c>
      <c r="K103" s="94">
        <v>0</v>
      </c>
      <c r="L103" s="94">
        <v>0</v>
      </c>
      <c r="M103" s="94">
        <v>0</v>
      </c>
      <c r="N103" s="94">
        <f t="shared" si="230"/>
        <v>0</v>
      </c>
      <c r="P103" s="88">
        <v>27</v>
      </c>
      <c r="Q103" s="91"/>
      <c r="R103" s="94"/>
      <c r="S103" s="94"/>
      <c r="T103" s="94"/>
      <c r="U103" s="94"/>
      <c r="V103" s="94"/>
      <c r="W103" s="94"/>
      <c r="X103" s="94">
        <v>0</v>
      </c>
      <c r="Y103" s="94">
        <v>0</v>
      </c>
      <c r="Z103" s="94">
        <v>0</v>
      </c>
      <c r="AA103" s="94">
        <v>0</v>
      </c>
      <c r="AB103" s="94">
        <v>0</v>
      </c>
      <c r="AC103" s="94">
        <f t="shared" si="231"/>
        <v>0</v>
      </c>
      <c r="AE103" s="88">
        <v>27</v>
      </c>
      <c r="AF103" s="91"/>
      <c r="AG103" s="94"/>
      <c r="AH103" s="94"/>
      <c r="AI103" s="94"/>
      <c r="AJ103" s="94"/>
      <c r="AK103" s="94"/>
      <c r="AL103" s="94"/>
      <c r="AM103" s="94">
        <v>0</v>
      </c>
      <c r="AN103" s="94">
        <v>0</v>
      </c>
      <c r="AO103" s="94">
        <v>0</v>
      </c>
      <c r="AP103" s="94">
        <v>0</v>
      </c>
      <c r="AQ103" s="94">
        <v>0</v>
      </c>
      <c r="AR103" s="94">
        <f t="shared" si="232"/>
        <v>0</v>
      </c>
      <c r="AT103" s="88">
        <v>27</v>
      </c>
      <c r="AU103" s="91"/>
      <c r="AV103" s="94"/>
      <c r="AW103" s="94"/>
      <c r="AX103" s="94"/>
      <c r="AY103" s="94"/>
      <c r="AZ103" s="94"/>
      <c r="BA103" s="94"/>
      <c r="BB103" s="94">
        <v>0</v>
      </c>
      <c r="BC103" s="94">
        <v>0</v>
      </c>
      <c r="BD103" s="94">
        <v>0</v>
      </c>
      <c r="BE103" s="94">
        <v>0</v>
      </c>
      <c r="BF103" s="94">
        <v>0</v>
      </c>
      <c r="BG103" s="94">
        <f t="shared" si="233"/>
        <v>0</v>
      </c>
      <c r="BI103" s="88">
        <v>27</v>
      </c>
      <c r="BJ103" s="91"/>
      <c r="BK103" s="94"/>
      <c r="BL103" s="94"/>
      <c r="BM103" s="94"/>
      <c r="BN103" s="94"/>
      <c r="BO103" s="94"/>
      <c r="BP103" s="94"/>
      <c r="BQ103" s="94">
        <v>0</v>
      </c>
      <c r="BR103" s="94">
        <v>0</v>
      </c>
      <c r="BS103" s="94">
        <v>0</v>
      </c>
      <c r="BT103" s="94">
        <v>0</v>
      </c>
      <c r="BU103" s="94">
        <v>0</v>
      </c>
      <c r="BV103" s="94">
        <f t="shared" si="234"/>
        <v>0</v>
      </c>
      <c r="BX103" s="88">
        <v>27</v>
      </c>
      <c r="BY103" s="91"/>
      <c r="BZ103" s="94"/>
      <c r="CA103" s="94"/>
      <c r="CB103" s="94"/>
      <c r="CC103" s="94"/>
      <c r="CD103" s="94"/>
      <c r="CE103" s="94"/>
      <c r="CF103" s="94">
        <v>0</v>
      </c>
      <c r="CG103" s="94">
        <v>0</v>
      </c>
      <c r="CH103" s="94">
        <v>0</v>
      </c>
      <c r="CI103" s="94">
        <v>0</v>
      </c>
      <c r="CJ103" s="94">
        <v>0</v>
      </c>
      <c r="CK103" s="94">
        <f t="shared" si="235"/>
        <v>0</v>
      </c>
      <c r="CM103" s="88">
        <v>27</v>
      </c>
      <c r="CN103" s="91"/>
      <c r="CO103" s="94"/>
      <c r="CP103" s="94"/>
      <c r="CQ103" s="94"/>
      <c r="CR103" s="94"/>
      <c r="CS103" s="94"/>
      <c r="CT103" s="94"/>
      <c r="CU103" s="94">
        <v>0</v>
      </c>
      <c r="CV103" s="94">
        <v>0</v>
      </c>
      <c r="CW103" s="94">
        <v>0</v>
      </c>
      <c r="CX103" s="94">
        <v>0</v>
      </c>
      <c r="CY103" s="94">
        <v>0</v>
      </c>
      <c r="CZ103" s="94">
        <f t="shared" si="236"/>
        <v>0</v>
      </c>
      <c r="DB103" s="88">
        <v>27</v>
      </c>
      <c r="DC103" s="91"/>
      <c r="DD103" s="94"/>
      <c r="DE103" s="94"/>
      <c r="DF103" s="94"/>
      <c r="DG103" s="94"/>
      <c r="DH103" s="94"/>
      <c r="DI103" s="94"/>
      <c r="DJ103" s="94">
        <v>0</v>
      </c>
      <c r="DK103" s="94">
        <v>0</v>
      </c>
      <c r="DL103" s="94">
        <v>0</v>
      </c>
      <c r="DM103" s="94">
        <v>0</v>
      </c>
      <c r="DN103" s="94">
        <v>0</v>
      </c>
      <c r="DO103" s="94">
        <f t="shared" si="237"/>
        <v>0</v>
      </c>
      <c r="DQ103" s="88">
        <v>27</v>
      </c>
      <c r="DR103" s="91"/>
      <c r="DS103" s="94"/>
      <c r="DT103" s="94"/>
      <c r="DU103" s="94"/>
      <c r="DV103" s="94"/>
      <c r="DW103" s="94"/>
      <c r="DX103" s="94"/>
      <c r="DY103" s="94">
        <v>0</v>
      </c>
      <c r="DZ103" s="94">
        <v>0</v>
      </c>
      <c r="EA103" s="94">
        <v>0</v>
      </c>
      <c r="EB103" s="94">
        <v>0</v>
      </c>
      <c r="EC103" s="94">
        <v>0</v>
      </c>
      <c r="ED103" s="94">
        <f t="shared" si="238"/>
        <v>0</v>
      </c>
      <c r="EF103" s="88">
        <v>27</v>
      </c>
      <c r="EG103" s="91"/>
      <c r="EH103" s="94"/>
      <c r="EI103" s="94"/>
      <c r="EJ103" s="94"/>
      <c r="EK103" s="94"/>
      <c r="EL103" s="94"/>
      <c r="EM103" s="94"/>
      <c r="EN103" s="94">
        <v>0</v>
      </c>
      <c r="EO103" s="94">
        <v>0</v>
      </c>
      <c r="EP103" s="94">
        <v>0</v>
      </c>
      <c r="EQ103" s="94">
        <v>0</v>
      </c>
      <c r="ER103" s="94">
        <v>0</v>
      </c>
      <c r="ES103" s="94">
        <f t="shared" si="239"/>
        <v>0</v>
      </c>
      <c r="EU103" s="88">
        <v>27</v>
      </c>
      <c r="EV103" s="91"/>
      <c r="EW103" s="94"/>
      <c r="EX103" s="94"/>
      <c r="EY103" s="94"/>
      <c r="EZ103" s="94"/>
      <c r="FA103" s="94"/>
      <c r="FB103" s="94"/>
      <c r="FC103" s="94">
        <v>0</v>
      </c>
      <c r="FD103" s="94">
        <v>0</v>
      </c>
      <c r="FE103" s="94">
        <v>0</v>
      </c>
      <c r="FF103" s="94">
        <v>0</v>
      </c>
      <c r="FG103" s="94">
        <v>0</v>
      </c>
      <c r="FH103" s="94">
        <f t="shared" si="240"/>
        <v>0</v>
      </c>
      <c r="FJ103" s="88">
        <v>27</v>
      </c>
      <c r="FK103" s="91"/>
      <c r="FL103" s="94"/>
      <c r="FM103" s="94"/>
      <c r="FN103" s="94"/>
      <c r="FO103" s="94"/>
      <c r="FP103" s="94"/>
      <c r="FQ103" s="94"/>
      <c r="FR103" s="94">
        <v>0</v>
      </c>
      <c r="FS103" s="94">
        <v>0</v>
      </c>
      <c r="FT103" s="94">
        <v>0</v>
      </c>
      <c r="FU103" s="94">
        <v>0</v>
      </c>
      <c r="FV103" s="94">
        <v>0</v>
      </c>
      <c r="FW103" s="94">
        <f t="shared" si="241"/>
        <v>0</v>
      </c>
      <c r="FY103" s="88">
        <v>27</v>
      </c>
      <c r="FZ103" s="91"/>
      <c r="GA103" s="94"/>
      <c r="GB103" s="94"/>
      <c r="GC103" s="94"/>
      <c r="GD103" s="94"/>
      <c r="GE103" s="94"/>
      <c r="GF103" s="94"/>
      <c r="GG103" s="94">
        <v>0</v>
      </c>
      <c r="GH103" s="94">
        <v>0</v>
      </c>
      <c r="GI103" s="94">
        <v>0</v>
      </c>
      <c r="GJ103" s="94">
        <v>0</v>
      </c>
      <c r="GK103" s="94">
        <v>0</v>
      </c>
      <c r="GL103" s="94">
        <f t="shared" si="242"/>
        <v>0</v>
      </c>
      <c r="GN103" s="88">
        <v>27</v>
      </c>
      <c r="GO103" s="91"/>
      <c r="GP103" s="94"/>
      <c r="GQ103" s="94"/>
      <c r="GR103" s="94"/>
      <c r="GS103" s="94"/>
      <c r="GT103" s="94"/>
      <c r="GU103" s="94"/>
      <c r="GV103" s="94">
        <v>0</v>
      </c>
      <c r="GW103" s="94">
        <v>0</v>
      </c>
      <c r="GX103" s="94">
        <v>0</v>
      </c>
      <c r="GY103" s="94">
        <v>0</v>
      </c>
      <c r="GZ103" s="94">
        <v>0</v>
      </c>
      <c r="HA103" s="94">
        <f t="shared" si="243"/>
        <v>0</v>
      </c>
      <c r="HC103" s="88">
        <v>27</v>
      </c>
      <c r="HD103" s="91"/>
      <c r="HE103" s="94"/>
      <c r="HF103" s="94"/>
      <c r="HG103" s="94"/>
      <c r="HH103" s="94"/>
      <c r="HI103" s="94"/>
      <c r="HJ103" s="94"/>
      <c r="HK103" s="94">
        <v>0</v>
      </c>
      <c r="HL103" s="94">
        <v>0</v>
      </c>
      <c r="HM103" s="94">
        <v>0</v>
      </c>
      <c r="HN103" s="94">
        <v>0</v>
      </c>
      <c r="HO103" s="94">
        <v>0</v>
      </c>
      <c r="HP103" s="94">
        <f t="shared" si="244"/>
        <v>0</v>
      </c>
      <c r="HR103" s="88">
        <v>27</v>
      </c>
      <c r="HS103" s="91"/>
      <c r="HT103" s="94"/>
      <c r="HU103" s="94"/>
      <c r="HV103" s="94"/>
      <c r="HW103" s="94"/>
      <c r="HX103" s="94"/>
      <c r="HY103" s="94"/>
      <c r="HZ103" s="94">
        <v>0</v>
      </c>
      <c r="IA103" s="94">
        <v>0</v>
      </c>
      <c r="IB103" s="94">
        <v>0</v>
      </c>
      <c r="IC103" s="94">
        <v>0</v>
      </c>
      <c r="ID103" s="94">
        <v>0</v>
      </c>
      <c r="IE103" s="94">
        <f t="shared" si="245"/>
        <v>0</v>
      </c>
      <c r="IG103" s="88">
        <v>27</v>
      </c>
      <c r="IH103" s="91"/>
      <c r="II103" s="94"/>
      <c r="IJ103" s="94"/>
      <c r="IK103" s="94"/>
      <c r="IL103" s="94"/>
      <c r="IM103" s="94"/>
      <c r="IN103" s="94"/>
      <c r="IO103" s="94">
        <v>0</v>
      </c>
      <c r="IP103" s="94">
        <v>0</v>
      </c>
      <c r="IQ103" s="94">
        <v>0</v>
      </c>
      <c r="IR103" s="94">
        <v>0</v>
      </c>
      <c r="IS103" s="94">
        <v>0</v>
      </c>
      <c r="IT103" s="94">
        <f t="shared" si="246"/>
        <v>0</v>
      </c>
      <c r="IV103" s="88">
        <v>27</v>
      </c>
      <c r="IW103" s="91"/>
      <c r="IX103" s="94"/>
      <c r="IY103" s="94"/>
      <c r="IZ103" s="94"/>
      <c r="JA103" s="94"/>
      <c r="JB103" s="94"/>
      <c r="JC103" s="94"/>
      <c r="JD103" s="94">
        <v>0</v>
      </c>
      <c r="JE103" s="94">
        <v>0</v>
      </c>
      <c r="JF103" s="94">
        <v>0</v>
      </c>
      <c r="JG103" s="94">
        <v>0</v>
      </c>
      <c r="JH103" s="94">
        <v>0</v>
      </c>
      <c r="JI103" s="94">
        <f t="shared" si="247"/>
        <v>0</v>
      </c>
      <c r="JK103" s="88">
        <v>27</v>
      </c>
      <c r="JL103" s="91"/>
      <c r="JM103" s="94"/>
      <c r="JN103" s="94"/>
      <c r="JO103" s="94"/>
      <c r="JP103" s="94"/>
      <c r="JQ103" s="94"/>
      <c r="JR103" s="94"/>
      <c r="JS103" s="94">
        <v>0</v>
      </c>
      <c r="JT103" s="94">
        <v>0</v>
      </c>
      <c r="JU103" s="94">
        <v>0</v>
      </c>
      <c r="JV103" s="94">
        <v>0</v>
      </c>
      <c r="JW103" s="94">
        <v>0</v>
      </c>
      <c r="JX103" s="94">
        <f t="shared" si="248"/>
        <v>0</v>
      </c>
      <c r="LS103" s="88">
        <v>27</v>
      </c>
      <c r="LT103" s="91"/>
      <c r="LU103" s="94"/>
      <c r="LV103" s="94"/>
      <c r="LW103" s="94"/>
      <c r="LX103" s="94"/>
      <c r="LY103" s="94"/>
      <c r="LZ103" s="94"/>
      <c r="MA103" s="94">
        <v>0</v>
      </c>
      <c r="MB103" s="94">
        <v>0</v>
      </c>
      <c r="MC103" s="94">
        <v>0</v>
      </c>
      <c r="MD103" s="94">
        <v>0</v>
      </c>
      <c r="ME103" s="94">
        <v>0</v>
      </c>
      <c r="MF103" s="94">
        <f t="shared" si="249"/>
        <v>0</v>
      </c>
      <c r="MH103" s="88">
        <v>27</v>
      </c>
      <c r="MI103" s="91"/>
      <c r="MJ103" s="94"/>
      <c r="MK103" s="94"/>
      <c r="ML103" s="94"/>
      <c r="MM103" s="94"/>
      <c r="MN103" s="94"/>
      <c r="MO103" s="94"/>
      <c r="MP103" s="94">
        <v>0</v>
      </c>
      <c r="MQ103" s="94">
        <v>0</v>
      </c>
      <c r="MR103" s="94">
        <v>0</v>
      </c>
      <c r="MS103" s="94">
        <v>0</v>
      </c>
      <c r="MT103" s="94">
        <v>0</v>
      </c>
      <c r="MU103" s="94">
        <f t="shared" si="250"/>
        <v>0</v>
      </c>
      <c r="MW103" s="88">
        <v>27</v>
      </c>
      <c r="MX103" s="91"/>
      <c r="MY103" s="94"/>
      <c r="MZ103" s="94"/>
      <c r="NA103" s="94"/>
      <c r="NB103" s="94"/>
      <c r="NC103" s="94"/>
      <c r="ND103" s="94"/>
      <c r="NE103" s="94">
        <v>0</v>
      </c>
      <c r="NF103" s="94">
        <v>0</v>
      </c>
      <c r="NG103" s="94">
        <v>0</v>
      </c>
      <c r="NH103" s="94">
        <v>0</v>
      </c>
      <c r="NI103" s="94">
        <v>0</v>
      </c>
      <c r="NJ103" s="94">
        <f t="shared" si="251"/>
        <v>0</v>
      </c>
      <c r="NL103" s="88">
        <v>27</v>
      </c>
      <c r="NM103" s="91"/>
      <c r="NN103" s="94"/>
      <c r="NO103" s="94"/>
      <c r="NP103" s="94"/>
      <c r="NQ103" s="94"/>
      <c r="NR103" s="94"/>
      <c r="NS103" s="94"/>
      <c r="NT103" s="94">
        <v>0</v>
      </c>
      <c r="NU103" s="94">
        <v>0</v>
      </c>
      <c r="NV103" s="94">
        <v>0</v>
      </c>
      <c r="NW103" s="94">
        <v>0</v>
      </c>
      <c r="NX103" s="94">
        <v>0</v>
      </c>
      <c r="NY103" s="94">
        <f t="shared" si="252"/>
        <v>0</v>
      </c>
      <c r="OA103" s="88">
        <v>27</v>
      </c>
      <c r="OB103" s="91"/>
      <c r="OC103" s="94"/>
      <c r="OD103" s="94"/>
      <c r="OE103" s="94"/>
      <c r="OF103" s="94"/>
      <c r="OG103" s="94"/>
      <c r="OH103" s="94"/>
      <c r="OI103" s="94">
        <v>0</v>
      </c>
      <c r="OJ103" s="94">
        <v>0</v>
      </c>
      <c r="OK103" s="94">
        <v>0</v>
      </c>
      <c r="OL103" s="94">
        <v>0</v>
      </c>
      <c r="OM103" s="94">
        <v>0</v>
      </c>
      <c r="ON103" s="94">
        <f t="shared" si="253"/>
        <v>0</v>
      </c>
      <c r="OP103" s="88">
        <v>27</v>
      </c>
      <c r="OQ103" s="91"/>
      <c r="OR103" s="94"/>
      <c r="OS103" s="94"/>
      <c r="OT103" s="94"/>
      <c r="OU103" s="94"/>
      <c r="OV103" s="94"/>
      <c r="OW103" s="94"/>
      <c r="OX103" s="94">
        <v>0</v>
      </c>
      <c r="OY103" s="94">
        <v>0</v>
      </c>
      <c r="OZ103" s="94">
        <v>0</v>
      </c>
      <c r="PA103" s="94">
        <v>0</v>
      </c>
      <c r="PB103" s="94">
        <v>0</v>
      </c>
      <c r="PC103" s="94">
        <f t="shared" si="254"/>
        <v>0</v>
      </c>
      <c r="PE103" s="88">
        <v>27</v>
      </c>
      <c r="PF103" s="91"/>
      <c r="PG103" s="94"/>
      <c r="PH103" s="94"/>
      <c r="PI103" s="94"/>
      <c r="PJ103" s="94"/>
      <c r="PK103" s="94"/>
      <c r="PL103" s="94"/>
      <c r="PM103" s="94">
        <v>0</v>
      </c>
      <c r="PN103" s="94">
        <v>0</v>
      </c>
      <c r="PO103" s="94">
        <v>0</v>
      </c>
      <c r="PP103" s="94">
        <v>0</v>
      </c>
      <c r="PQ103" s="94">
        <v>0</v>
      </c>
      <c r="PR103" s="94">
        <f t="shared" si="255"/>
        <v>0</v>
      </c>
      <c r="PT103" s="88">
        <v>27</v>
      </c>
      <c r="PU103" s="91"/>
      <c r="PV103" s="94"/>
      <c r="PW103" s="94"/>
      <c r="PX103" s="94">
        <v>0</v>
      </c>
      <c r="PY103" s="94">
        <v>0</v>
      </c>
      <c r="PZ103" s="94">
        <v>0</v>
      </c>
      <c r="QA103" s="431">
        <v>0</v>
      </c>
      <c r="QB103" s="94">
        <v>0</v>
      </c>
      <c r="QC103" s="94">
        <f t="shared" si="256"/>
        <v>0</v>
      </c>
    </row>
    <row r="104" spans="1:445" hidden="1">
      <c r="A104" s="88">
        <v>28</v>
      </c>
      <c r="B104" s="91"/>
      <c r="C104" s="94"/>
      <c r="D104" s="94"/>
      <c r="E104" s="94"/>
      <c r="F104" s="94"/>
      <c r="G104" s="94"/>
      <c r="H104" s="94"/>
      <c r="I104" s="94">
        <v>0</v>
      </c>
      <c r="J104" s="94">
        <v>0</v>
      </c>
      <c r="K104" s="94">
        <v>0</v>
      </c>
      <c r="L104" s="94">
        <v>0</v>
      </c>
      <c r="M104" s="94">
        <v>0</v>
      </c>
      <c r="N104" s="94">
        <f t="shared" si="230"/>
        <v>0</v>
      </c>
      <c r="P104" s="88">
        <v>28</v>
      </c>
      <c r="Q104" s="91"/>
      <c r="R104" s="94"/>
      <c r="S104" s="94"/>
      <c r="T104" s="94"/>
      <c r="U104" s="94"/>
      <c r="V104" s="94"/>
      <c r="W104" s="94"/>
      <c r="X104" s="94">
        <v>0</v>
      </c>
      <c r="Y104" s="94">
        <v>0</v>
      </c>
      <c r="Z104" s="94">
        <v>0</v>
      </c>
      <c r="AA104" s="94">
        <v>0</v>
      </c>
      <c r="AB104" s="94">
        <v>0</v>
      </c>
      <c r="AC104" s="94">
        <f t="shared" si="231"/>
        <v>0</v>
      </c>
      <c r="AE104" s="88">
        <v>28</v>
      </c>
      <c r="AF104" s="91"/>
      <c r="AG104" s="94"/>
      <c r="AH104" s="94"/>
      <c r="AI104" s="94"/>
      <c r="AJ104" s="94"/>
      <c r="AK104" s="94"/>
      <c r="AL104" s="94"/>
      <c r="AM104" s="94">
        <v>0</v>
      </c>
      <c r="AN104" s="94">
        <v>0</v>
      </c>
      <c r="AO104" s="94">
        <v>0</v>
      </c>
      <c r="AP104" s="94">
        <v>0</v>
      </c>
      <c r="AQ104" s="94">
        <v>0</v>
      </c>
      <c r="AR104" s="94">
        <f t="shared" si="232"/>
        <v>0</v>
      </c>
      <c r="AT104" s="88">
        <v>28</v>
      </c>
      <c r="AU104" s="91"/>
      <c r="AV104" s="94"/>
      <c r="AW104" s="94"/>
      <c r="AX104" s="94"/>
      <c r="AY104" s="94"/>
      <c r="AZ104" s="94"/>
      <c r="BA104" s="94"/>
      <c r="BB104" s="94">
        <v>0</v>
      </c>
      <c r="BC104" s="94">
        <v>0</v>
      </c>
      <c r="BD104" s="94">
        <v>0</v>
      </c>
      <c r="BE104" s="94">
        <v>0</v>
      </c>
      <c r="BF104" s="94">
        <v>0</v>
      </c>
      <c r="BG104" s="94">
        <f t="shared" si="233"/>
        <v>0</v>
      </c>
      <c r="BI104" s="88">
        <v>28</v>
      </c>
      <c r="BJ104" s="91"/>
      <c r="BK104" s="94"/>
      <c r="BL104" s="94"/>
      <c r="BM104" s="94"/>
      <c r="BN104" s="94"/>
      <c r="BO104" s="94"/>
      <c r="BP104" s="94"/>
      <c r="BQ104" s="94">
        <v>0</v>
      </c>
      <c r="BR104" s="94">
        <v>0</v>
      </c>
      <c r="BS104" s="94">
        <v>0</v>
      </c>
      <c r="BT104" s="94">
        <v>0</v>
      </c>
      <c r="BU104" s="94">
        <v>0</v>
      </c>
      <c r="BV104" s="94">
        <f t="shared" si="234"/>
        <v>0</v>
      </c>
      <c r="BX104" s="88">
        <v>28</v>
      </c>
      <c r="BY104" s="91"/>
      <c r="BZ104" s="94"/>
      <c r="CA104" s="94"/>
      <c r="CB104" s="94"/>
      <c r="CC104" s="94"/>
      <c r="CD104" s="94"/>
      <c r="CE104" s="94"/>
      <c r="CF104" s="94">
        <v>0</v>
      </c>
      <c r="CG104" s="94">
        <v>0</v>
      </c>
      <c r="CH104" s="94">
        <v>0</v>
      </c>
      <c r="CI104" s="94">
        <v>0</v>
      </c>
      <c r="CJ104" s="94">
        <v>0</v>
      </c>
      <c r="CK104" s="94">
        <f t="shared" si="235"/>
        <v>0</v>
      </c>
      <c r="CM104" s="88">
        <v>28</v>
      </c>
      <c r="CN104" s="91"/>
      <c r="CO104" s="94"/>
      <c r="CP104" s="94"/>
      <c r="CQ104" s="94"/>
      <c r="CR104" s="94"/>
      <c r="CS104" s="94"/>
      <c r="CT104" s="94"/>
      <c r="CU104" s="94">
        <v>0</v>
      </c>
      <c r="CV104" s="94">
        <v>0</v>
      </c>
      <c r="CW104" s="94">
        <v>0</v>
      </c>
      <c r="CX104" s="94">
        <v>0</v>
      </c>
      <c r="CY104" s="94">
        <v>0</v>
      </c>
      <c r="CZ104" s="94">
        <f t="shared" si="236"/>
        <v>0</v>
      </c>
      <c r="DB104" s="88">
        <v>28</v>
      </c>
      <c r="DC104" s="91"/>
      <c r="DD104" s="94"/>
      <c r="DE104" s="94"/>
      <c r="DF104" s="94"/>
      <c r="DG104" s="94"/>
      <c r="DH104" s="94"/>
      <c r="DI104" s="94"/>
      <c r="DJ104" s="94">
        <v>0</v>
      </c>
      <c r="DK104" s="94">
        <v>0</v>
      </c>
      <c r="DL104" s="94">
        <v>0</v>
      </c>
      <c r="DM104" s="94">
        <v>0</v>
      </c>
      <c r="DN104" s="94">
        <v>0</v>
      </c>
      <c r="DO104" s="94">
        <f t="shared" si="237"/>
        <v>0</v>
      </c>
      <c r="DQ104" s="88">
        <v>28</v>
      </c>
      <c r="DR104" s="91"/>
      <c r="DS104" s="94"/>
      <c r="DT104" s="94"/>
      <c r="DU104" s="94"/>
      <c r="DV104" s="94"/>
      <c r="DW104" s="94"/>
      <c r="DX104" s="94"/>
      <c r="DY104" s="94">
        <v>0</v>
      </c>
      <c r="DZ104" s="94">
        <v>0</v>
      </c>
      <c r="EA104" s="94">
        <v>0</v>
      </c>
      <c r="EB104" s="94">
        <v>0</v>
      </c>
      <c r="EC104" s="94">
        <v>0</v>
      </c>
      <c r="ED104" s="94">
        <f t="shared" si="238"/>
        <v>0</v>
      </c>
      <c r="EF104" s="88">
        <v>28</v>
      </c>
      <c r="EG104" s="91"/>
      <c r="EH104" s="94"/>
      <c r="EI104" s="94"/>
      <c r="EJ104" s="94"/>
      <c r="EK104" s="94"/>
      <c r="EL104" s="94"/>
      <c r="EM104" s="94"/>
      <c r="EN104" s="94">
        <v>0</v>
      </c>
      <c r="EO104" s="94">
        <v>0</v>
      </c>
      <c r="EP104" s="94">
        <v>0</v>
      </c>
      <c r="EQ104" s="94">
        <v>0</v>
      </c>
      <c r="ER104" s="94">
        <v>0</v>
      </c>
      <c r="ES104" s="94">
        <f t="shared" si="239"/>
        <v>0</v>
      </c>
      <c r="EU104" s="88">
        <v>28</v>
      </c>
      <c r="EV104" s="91"/>
      <c r="EW104" s="94"/>
      <c r="EX104" s="94"/>
      <c r="EY104" s="94"/>
      <c r="EZ104" s="94"/>
      <c r="FA104" s="94"/>
      <c r="FB104" s="94"/>
      <c r="FC104" s="94">
        <v>0</v>
      </c>
      <c r="FD104" s="94">
        <v>0</v>
      </c>
      <c r="FE104" s="94">
        <v>0</v>
      </c>
      <c r="FF104" s="94">
        <v>0</v>
      </c>
      <c r="FG104" s="94">
        <v>0</v>
      </c>
      <c r="FH104" s="94">
        <f t="shared" si="240"/>
        <v>0</v>
      </c>
      <c r="FJ104" s="88">
        <v>28</v>
      </c>
      <c r="FK104" s="91"/>
      <c r="FL104" s="94"/>
      <c r="FM104" s="94"/>
      <c r="FN104" s="94"/>
      <c r="FO104" s="94"/>
      <c r="FP104" s="94"/>
      <c r="FQ104" s="94"/>
      <c r="FR104" s="94">
        <v>0</v>
      </c>
      <c r="FS104" s="94">
        <v>0</v>
      </c>
      <c r="FT104" s="94">
        <v>0</v>
      </c>
      <c r="FU104" s="94">
        <v>0</v>
      </c>
      <c r="FV104" s="94">
        <v>0</v>
      </c>
      <c r="FW104" s="94">
        <f t="shared" si="241"/>
        <v>0</v>
      </c>
      <c r="FY104" s="88">
        <v>28</v>
      </c>
      <c r="FZ104" s="91"/>
      <c r="GA104" s="94"/>
      <c r="GB104" s="94"/>
      <c r="GC104" s="94"/>
      <c r="GD104" s="94"/>
      <c r="GE104" s="94"/>
      <c r="GF104" s="94"/>
      <c r="GG104" s="94">
        <v>0</v>
      </c>
      <c r="GH104" s="94">
        <v>0</v>
      </c>
      <c r="GI104" s="94">
        <v>0</v>
      </c>
      <c r="GJ104" s="94">
        <v>0</v>
      </c>
      <c r="GK104" s="94">
        <v>0</v>
      </c>
      <c r="GL104" s="94">
        <f t="shared" si="242"/>
        <v>0</v>
      </c>
      <c r="GN104" s="88">
        <v>28</v>
      </c>
      <c r="GO104" s="91"/>
      <c r="GP104" s="94"/>
      <c r="GQ104" s="94"/>
      <c r="GR104" s="94"/>
      <c r="GS104" s="94"/>
      <c r="GT104" s="94"/>
      <c r="GU104" s="94"/>
      <c r="GV104" s="94">
        <v>0</v>
      </c>
      <c r="GW104" s="94">
        <v>0</v>
      </c>
      <c r="GX104" s="94">
        <v>0</v>
      </c>
      <c r="GY104" s="94">
        <v>0</v>
      </c>
      <c r="GZ104" s="94">
        <v>0</v>
      </c>
      <c r="HA104" s="94">
        <f t="shared" si="243"/>
        <v>0</v>
      </c>
      <c r="HC104" s="88">
        <v>28</v>
      </c>
      <c r="HD104" s="91"/>
      <c r="HE104" s="94"/>
      <c r="HF104" s="94"/>
      <c r="HG104" s="94"/>
      <c r="HH104" s="94"/>
      <c r="HI104" s="94"/>
      <c r="HJ104" s="94"/>
      <c r="HK104" s="94">
        <v>0</v>
      </c>
      <c r="HL104" s="94">
        <v>0</v>
      </c>
      <c r="HM104" s="94">
        <v>0</v>
      </c>
      <c r="HN104" s="94">
        <v>0</v>
      </c>
      <c r="HO104" s="94">
        <v>0</v>
      </c>
      <c r="HP104" s="94">
        <f t="shared" si="244"/>
        <v>0</v>
      </c>
      <c r="HR104" s="88">
        <v>28</v>
      </c>
      <c r="HS104" s="91"/>
      <c r="HT104" s="94"/>
      <c r="HU104" s="94"/>
      <c r="HV104" s="94"/>
      <c r="HW104" s="94"/>
      <c r="HX104" s="94"/>
      <c r="HY104" s="94"/>
      <c r="HZ104" s="94">
        <v>0</v>
      </c>
      <c r="IA104" s="94">
        <v>0</v>
      </c>
      <c r="IB104" s="94">
        <v>0</v>
      </c>
      <c r="IC104" s="94">
        <v>0</v>
      </c>
      <c r="ID104" s="94">
        <v>0</v>
      </c>
      <c r="IE104" s="94">
        <f t="shared" si="245"/>
        <v>0</v>
      </c>
      <c r="IG104" s="88">
        <v>28</v>
      </c>
      <c r="IH104" s="91"/>
      <c r="II104" s="94"/>
      <c r="IJ104" s="94"/>
      <c r="IK104" s="94"/>
      <c r="IL104" s="94"/>
      <c r="IM104" s="94"/>
      <c r="IN104" s="94"/>
      <c r="IO104" s="94">
        <v>0</v>
      </c>
      <c r="IP104" s="94">
        <v>0</v>
      </c>
      <c r="IQ104" s="94">
        <v>0</v>
      </c>
      <c r="IR104" s="94">
        <v>0</v>
      </c>
      <c r="IS104" s="94">
        <v>0</v>
      </c>
      <c r="IT104" s="94">
        <f t="shared" si="246"/>
        <v>0</v>
      </c>
      <c r="IV104" s="88">
        <v>28</v>
      </c>
      <c r="IW104" s="91"/>
      <c r="IX104" s="94"/>
      <c r="IY104" s="94"/>
      <c r="IZ104" s="94"/>
      <c r="JA104" s="94"/>
      <c r="JB104" s="94"/>
      <c r="JC104" s="94"/>
      <c r="JD104" s="94">
        <v>0</v>
      </c>
      <c r="JE104" s="94">
        <v>0</v>
      </c>
      <c r="JF104" s="94">
        <v>0</v>
      </c>
      <c r="JG104" s="94">
        <v>0</v>
      </c>
      <c r="JH104" s="94">
        <v>0</v>
      </c>
      <c r="JI104" s="94">
        <f t="shared" si="247"/>
        <v>0</v>
      </c>
      <c r="JK104" s="88">
        <v>28</v>
      </c>
      <c r="JL104" s="91"/>
      <c r="JM104" s="94"/>
      <c r="JN104" s="94"/>
      <c r="JO104" s="94"/>
      <c r="JP104" s="94"/>
      <c r="JQ104" s="94"/>
      <c r="JR104" s="94"/>
      <c r="JS104" s="94">
        <v>0</v>
      </c>
      <c r="JT104" s="94">
        <v>0</v>
      </c>
      <c r="JU104" s="94">
        <v>0</v>
      </c>
      <c r="JV104" s="94">
        <v>0</v>
      </c>
      <c r="JW104" s="94">
        <v>0</v>
      </c>
      <c r="JX104" s="94">
        <f t="shared" si="248"/>
        <v>0</v>
      </c>
      <c r="LS104" s="88">
        <v>28</v>
      </c>
      <c r="LT104" s="91"/>
      <c r="LU104" s="94"/>
      <c r="LV104" s="94"/>
      <c r="LW104" s="94"/>
      <c r="LX104" s="94"/>
      <c r="LY104" s="94"/>
      <c r="LZ104" s="94"/>
      <c r="MA104" s="94">
        <v>0</v>
      </c>
      <c r="MB104" s="94">
        <v>0</v>
      </c>
      <c r="MC104" s="94">
        <v>0</v>
      </c>
      <c r="MD104" s="94">
        <v>0</v>
      </c>
      <c r="ME104" s="94">
        <v>0</v>
      </c>
      <c r="MF104" s="94">
        <f t="shared" si="249"/>
        <v>0</v>
      </c>
      <c r="MH104" s="88">
        <v>28</v>
      </c>
      <c r="MI104" s="91"/>
      <c r="MJ104" s="94"/>
      <c r="MK104" s="94"/>
      <c r="ML104" s="94"/>
      <c r="MM104" s="94"/>
      <c r="MN104" s="94"/>
      <c r="MO104" s="94"/>
      <c r="MP104" s="94">
        <v>0</v>
      </c>
      <c r="MQ104" s="94">
        <v>0</v>
      </c>
      <c r="MR104" s="94">
        <v>0</v>
      </c>
      <c r="MS104" s="94">
        <v>0</v>
      </c>
      <c r="MT104" s="94">
        <v>0</v>
      </c>
      <c r="MU104" s="94">
        <f t="shared" si="250"/>
        <v>0</v>
      </c>
      <c r="MW104" s="88">
        <v>28</v>
      </c>
      <c r="MX104" s="91"/>
      <c r="MY104" s="94"/>
      <c r="MZ104" s="94"/>
      <c r="NA104" s="94"/>
      <c r="NB104" s="94"/>
      <c r="NC104" s="94"/>
      <c r="ND104" s="94"/>
      <c r="NE104" s="94">
        <v>0</v>
      </c>
      <c r="NF104" s="94">
        <v>0</v>
      </c>
      <c r="NG104" s="94">
        <v>0</v>
      </c>
      <c r="NH104" s="94">
        <v>0</v>
      </c>
      <c r="NI104" s="94">
        <v>0</v>
      </c>
      <c r="NJ104" s="94">
        <f t="shared" si="251"/>
        <v>0</v>
      </c>
      <c r="NL104" s="88">
        <v>28</v>
      </c>
      <c r="NM104" s="91"/>
      <c r="NN104" s="94"/>
      <c r="NO104" s="94"/>
      <c r="NP104" s="94"/>
      <c r="NQ104" s="94"/>
      <c r="NR104" s="94"/>
      <c r="NS104" s="94"/>
      <c r="NT104" s="94">
        <v>0</v>
      </c>
      <c r="NU104" s="94">
        <v>0</v>
      </c>
      <c r="NV104" s="94">
        <v>0</v>
      </c>
      <c r="NW104" s="94">
        <v>0</v>
      </c>
      <c r="NX104" s="94">
        <v>0</v>
      </c>
      <c r="NY104" s="94">
        <f t="shared" si="252"/>
        <v>0</v>
      </c>
      <c r="OA104" s="88">
        <v>28</v>
      </c>
      <c r="OB104" s="91"/>
      <c r="OC104" s="94"/>
      <c r="OD104" s="94"/>
      <c r="OE104" s="94"/>
      <c r="OF104" s="94"/>
      <c r="OG104" s="94"/>
      <c r="OH104" s="94"/>
      <c r="OI104" s="94">
        <v>0</v>
      </c>
      <c r="OJ104" s="94">
        <v>0</v>
      </c>
      <c r="OK104" s="94">
        <v>0</v>
      </c>
      <c r="OL104" s="94">
        <v>0</v>
      </c>
      <c r="OM104" s="94">
        <v>0</v>
      </c>
      <c r="ON104" s="94">
        <f t="shared" si="253"/>
        <v>0</v>
      </c>
      <c r="OP104" s="88">
        <v>28</v>
      </c>
      <c r="OQ104" s="91"/>
      <c r="OR104" s="94"/>
      <c r="OS104" s="94"/>
      <c r="OT104" s="94"/>
      <c r="OU104" s="94"/>
      <c r="OV104" s="94"/>
      <c r="OW104" s="94"/>
      <c r="OX104" s="94">
        <v>0</v>
      </c>
      <c r="OY104" s="94">
        <v>0</v>
      </c>
      <c r="OZ104" s="94">
        <v>0</v>
      </c>
      <c r="PA104" s="94">
        <v>0</v>
      </c>
      <c r="PB104" s="94">
        <v>0</v>
      </c>
      <c r="PC104" s="94">
        <f t="shared" si="254"/>
        <v>0</v>
      </c>
      <c r="PE104" s="88">
        <v>28</v>
      </c>
      <c r="PF104" s="91"/>
      <c r="PG104" s="94"/>
      <c r="PH104" s="94"/>
      <c r="PI104" s="94"/>
      <c r="PJ104" s="94"/>
      <c r="PK104" s="94"/>
      <c r="PL104" s="94"/>
      <c r="PM104" s="94">
        <v>0</v>
      </c>
      <c r="PN104" s="94">
        <v>0</v>
      </c>
      <c r="PO104" s="94">
        <v>0</v>
      </c>
      <c r="PP104" s="94">
        <v>0</v>
      </c>
      <c r="PQ104" s="94">
        <v>0</v>
      </c>
      <c r="PR104" s="94">
        <f t="shared" si="255"/>
        <v>0</v>
      </c>
      <c r="PT104" s="88">
        <v>28</v>
      </c>
      <c r="PU104" s="91"/>
      <c r="PV104" s="94"/>
      <c r="PW104" s="94"/>
      <c r="PX104" s="94">
        <v>0</v>
      </c>
      <c r="PY104" s="94">
        <v>0</v>
      </c>
      <c r="PZ104" s="94">
        <v>0</v>
      </c>
      <c r="QA104" s="431">
        <v>0</v>
      </c>
      <c r="QB104" s="94">
        <v>0</v>
      </c>
      <c r="QC104" s="94">
        <f t="shared" si="256"/>
        <v>0</v>
      </c>
    </row>
    <row r="105" spans="1:445" hidden="1">
      <c r="A105" s="88">
        <v>29</v>
      </c>
      <c r="B105" s="91"/>
      <c r="C105" s="94"/>
      <c r="D105" s="94"/>
      <c r="E105" s="94"/>
      <c r="F105" s="94"/>
      <c r="G105" s="94"/>
      <c r="H105" s="94"/>
      <c r="I105" s="94">
        <v>0</v>
      </c>
      <c r="J105" s="94">
        <v>0</v>
      </c>
      <c r="K105" s="94">
        <v>0</v>
      </c>
      <c r="L105" s="94">
        <v>0</v>
      </c>
      <c r="M105" s="94">
        <v>0</v>
      </c>
      <c r="N105" s="94">
        <f t="shared" si="230"/>
        <v>0</v>
      </c>
      <c r="P105" s="88">
        <v>29</v>
      </c>
      <c r="Q105" s="91"/>
      <c r="R105" s="94"/>
      <c r="S105" s="94"/>
      <c r="T105" s="94"/>
      <c r="U105" s="94"/>
      <c r="V105" s="94"/>
      <c r="W105" s="94"/>
      <c r="X105" s="94">
        <v>0</v>
      </c>
      <c r="Y105" s="94">
        <v>0</v>
      </c>
      <c r="Z105" s="94">
        <v>0</v>
      </c>
      <c r="AA105" s="94">
        <v>0</v>
      </c>
      <c r="AB105" s="94">
        <v>0</v>
      </c>
      <c r="AC105" s="94">
        <f t="shared" si="231"/>
        <v>0</v>
      </c>
      <c r="AE105" s="88">
        <v>29</v>
      </c>
      <c r="AF105" s="91"/>
      <c r="AG105" s="94"/>
      <c r="AH105" s="94"/>
      <c r="AI105" s="94"/>
      <c r="AJ105" s="94"/>
      <c r="AK105" s="94"/>
      <c r="AL105" s="94"/>
      <c r="AM105" s="94">
        <v>0</v>
      </c>
      <c r="AN105" s="94">
        <v>0</v>
      </c>
      <c r="AO105" s="94">
        <v>0</v>
      </c>
      <c r="AP105" s="94">
        <v>0</v>
      </c>
      <c r="AQ105" s="94">
        <v>0</v>
      </c>
      <c r="AR105" s="94">
        <f t="shared" si="232"/>
        <v>0</v>
      </c>
      <c r="AT105" s="88">
        <v>29</v>
      </c>
      <c r="AU105" s="91"/>
      <c r="AV105" s="94"/>
      <c r="AW105" s="94"/>
      <c r="AX105" s="94"/>
      <c r="AY105" s="94"/>
      <c r="AZ105" s="94"/>
      <c r="BA105" s="94"/>
      <c r="BB105" s="94">
        <v>0</v>
      </c>
      <c r="BC105" s="94">
        <v>0</v>
      </c>
      <c r="BD105" s="94">
        <v>0</v>
      </c>
      <c r="BE105" s="94">
        <v>0</v>
      </c>
      <c r="BF105" s="94">
        <v>0</v>
      </c>
      <c r="BG105" s="94">
        <f t="shared" si="233"/>
        <v>0</v>
      </c>
      <c r="BI105" s="88">
        <v>29</v>
      </c>
      <c r="BJ105" s="91"/>
      <c r="BK105" s="94"/>
      <c r="BL105" s="94"/>
      <c r="BM105" s="94"/>
      <c r="BN105" s="94"/>
      <c r="BO105" s="94"/>
      <c r="BP105" s="94"/>
      <c r="BQ105" s="94">
        <v>0</v>
      </c>
      <c r="BR105" s="94">
        <v>0</v>
      </c>
      <c r="BS105" s="94">
        <v>0</v>
      </c>
      <c r="BT105" s="94">
        <v>0</v>
      </c>
      <c r="BU105" s="94">
        <v>0</v>
      </c>
      <c r="BV105" s="94">
        <f t="shared" si="234"/>
        <v>0</v>
      </c>
      <c r="BX105" s="88">
        <v>29</v>
      </c>
      <c r="BY105" s="91"/>
      <c r="BZ105" s="94"/>
      <c r="CA105" s="94"/>
      <c r="CB105" s="94"/>
      <c r="CC105" s="94"/>
      <c r="CD105" s="94"/>
      <c r="CE105" s="94"/>
      <c r="CF105" s="94">
        <v>0</v>
      </c>
      <c r="CG105" s="94">
        <v>0</v>
      </c>
      <c r="CH105" s="94">
        <v>0</v>
      </c>
      <c r="CI105" s="94">
        <v>0</v>
      </c>
      <c r="CJ105" s="94">
        <v>0</v>
      </c>
      <c r="CK105" s="94">
        <f t="shared" si="235"/>
        <v>0</v>
      </c>
      <c r="CM105" s="88">
        <v>29</v>
      </c>
      <c r="CN105" s="91"/>
      <c r="CO105" s="94"/>
      <c r="CP105" s="94"/>
      <c r="CQ105" s="94"/>
      <c r="CR105" s="94"/>
      <c r="CS105" s="94"/>
      <c r="CT105" s="94"/>
      <c r="CU105" s="94">
        <v>0</v>
      </c>
      <c r="CV105" s="94">
        <v>0</v>
      </c>
      <c r="CW105" s="94">
        <v>0</v>
      </c>
      <c r="CX105" s="94">
        <v>0</v>
      </c>
      <c r="CY105" s="94">
        <v>0</v>
      </c>
      <c r="CZ105" s="94">
        <f t="shared" si="236"/>
        <v>0</v>
      </c>
      <c r="DB105" s="88">
        <v>29</v>
      </c>
      <c r="DC105" s="91"/>
      <c r="DD105" s="94"/>
      <c r="DE105" s="94"/>
      <c r="DF105" s="94"/>
      <c r="DG105" s="94"/>
      <c r="DH105" s="94"/>
      <c r="DI105" s="94"/>
      <c r="DJ105" s="94">
        <v>0</v>
      </c>
      <c r="DK105" s="94">
        <v>0</v>
      </c>
      <c r="DL105" s="94">
        <v>0</v>
      </c>
      <c r="DM105" s="94">
        <v>0</v>
      </c>
      <c r="DN105" s="94">
        <v>0</v>
      </c>
      <c r="DO105" s="94">
        <f t="shared" si="237"/>
        <v>0</v>
      </c>
      <c r="DQ105" s="88">
        <v>29</v>
      </c>
      <c r="DR105" s="91"/>
      <c r="DS105" s="94"/>
      <c r="DT105" s="94"/>
      <c r="DU105" s="94"/>
      <c r="DV105" s="94"/>
      <c r="DW105" s="94"/>
      <c r="DX105" s="94"/>
      <c r="DY105" s="94">
        <v>0</v>
      </c>
      <c r="DZ105" s="94">
        <v>0</v>
      </c>
      <c r="EA105" s="94">
        <v>0</v>
      </c>
      <c r="EB105" s="94">
        <v>0</v>
      </c>
      <c r="EC105" s="94">
        <v>0</v>
      </c>
      <c r="ED105" s="94">
        <f t="shared" si="238"/>
        <v>0</v>
      </c>
      <c r="EF105" s="88">
        <v>29</v>
      </c>
      <c r="EG105" s="91"/>
      <c r="EH105" s="94"/>
      <c r="EI105" s="94"/>
      <c r="EJ105" s="94"/>
      <c r="EK105" s="94"/>
      <c r="EL105" s="94"/>
      <c r="EM105" s="94"/>
      <c r="EN105" s="94">
        <v>0</v>
      </c>
      <c r="EO105" s="94">
        <v>0</v>
      </c>
      <c r="EP105" s="94">
        <v>0</v>
      </c>
      <c r="EQ105" s="94">
        <v>0</v>
      </c>
      <c r="ER105" s="94">
        <v>0</v>
      </c>
      <c r="ES105" s="94">
        <f t="shared" si="239"/>
        <v>0</v>
      </c>
      <c r="EU105" s="88">
        <v>29</v>
      </c>
      <c r="EV105" s="91"/>
      <c r="EW105" s="94"/>
      <c r="EX105" s="94"/>
      <c r="EY105" s="94"/>
      <c r="EZ105" s="94"/>
      <c r="FA105" s="94"/>
      <c r="FB105" s="94"/>
      <c r="FC105" s="94">
        <v>0</v>
      </c>
      <c r="FD105" s="94">
        <v>0</v>
      </c>
      <c r="FE105" s="94">
        <v>0</v>
      </c>
      <c r="FF105" s="94">
        <v>0</v>
      </c>
      <c r="FG105" s="94">
        <v>0</v>
      </c>
      <c r="FH105" s="94">
        <f t="shared" si="240"/>
        <v>0</v>
      </c>
      <c r="FJ105" s="88">
        <v>29</v>
      </c>
      <c r="FK105" s="91"/>
      <c r="FL105" s="94"/>
      <c r="FM105" s="94"/>
      <c r="FN105" s="94"/>
      <c r="FO105" s="94"/>
      <c r="FP105" s="94"/>
      <c r="FQ105" s="94"/>
      <c r="FR105" s="94">
        <v>0</v>
      </c>
      <c r="FS105" s="94">
        <v>0</v>
      </c>
      <c r="FT105" s="94">
        <v>0</v>
      </c>
      <c r="FU105" s="94">
        <v>0</v>
      </c>
      <c r="FV105" s="94">
        <v>0</v>
      </c>
      <c r="FW105" s="94">
        <f t="shared" si="241"/>
        <v>0</v>
      </c>
      <c r="FY105" s="88">
        <v>29</v>
      </c>
      <c r="FZ105" s="91"/>
      <c r="GA105" s="94"/>
      <c r="GB105" s="94"/>
      <c r="GC105" s="94"/>
      <c r="GD105" s="94"/>
      <c r="GE105" s="94"/>
      <c r="GF105" s="94"/>
      <c r="GG105" s="94">
        <v>0</v>
      </c>
      <c r="GH105" s="94">
        <v>0</v>
      </c>
      <c r="GI105" s="94">
        <v>0</v>
      </c>
      <c r="GJ105" s="94">
        <v>0</v>
      </c>
      <c r="GK105" s="94">
        <v>0</v>
      </c>
      <c r="GL105" s="94">
        <f t="shared" si="242"/>
        <v>0</v>
      </c>
      <c r="GN105" s="88">
        <v>29</v>
      </c>
      <c r="GO105" s="91"/>
      <c r="GP105" s="94"/>
      <c r="GQ105" s="94"/>
      <c r="GR105" s="94"/>
      <c r="GS105" s="94"/>
      <c r="GT105" s="94"/>
      <c r="GU105" s="94"/>
      <c r="GV105" s="94">
        <v>0</v>
      </c>
      <c r="GW105" s="94">
        <v>0</v>
      </c>
      <c r="GX105" s="94">
        <v>0</v>
      </c>
      <c r="GY105" s="94">
        <v>0</v>
      </c>
      <c r="GZ105" s="94">
        <v>0</v>
      </c>
      <c r="HA105" s="94">
        <f t="shared" si="243"/>
        <v>0</v>
      </c>
      <c r="HC105" s="88">
        <v>29</v>
      </c>
      <c r="HD105" s="91"/>
      <c r="HE105" s="94"/>
      <c r="HF105" s="94"/>
      <c r="HG105" s="94"/>
      <c r="HH105" s="94"/>
      <c r="HI105" s="94"/>
      <c r="HJ105" s="94"/>
      <c r="HK105" s="94">
        <v>0</v>
      </c>
      <c r="HL105" s="94">
        <v>0</v>
      </c>
      <c r="HM105" s="94">
        <v>0</v>
      </c>
      <c r="HN105" s="94">
        <v>0</v>
      </c>
      <c r="HO105" s="94">
        <v>0</v>
      </c>
      <c r="HP105" s="94">
        <f t="shared" si="244"/>
        <v>0</v>
      </c>
      <c r="HR105" s="88">
        <v>29</v>
      </c>
      <c r="HS105" s="91"/>
      <c r="HT105" s="94"/>
      <c r="HU105" s="94"/>
      <c r="HV105" s="94"/>
      <c r="HW105" s="94"/>
      <c r="HX105" s="94"/>
      <c r="HY105" s="94"/>
      <c r="HZ105" s="94">
        <v>0</v>
      </c>
      <c r="IA105" s="94">
        <v>0</v>
      </c>
      <c r="IB105" s="94">
        <v>0</v>
      </c>
      <c r="IC105" s="94">
        <v>0</v>
      </c>
      <c r="ID105" s="94">
        <v>0</v>
      </c>
      <c r="IE105" s="94">
        <f t="shared" si="245"/>
        <v>0</v>
      </c>
      <c r="IG105" s="88">
        <v>29</v>
      </c>
      <c r="IH105" s="91"/>
      <c r="II105" s="94"/>
      <c r="IJ105" s="94"/>
      <c r="IK105" s="94"/>
      <c r="IL105" s="94"/>
      <c r="IM105" s="94"/>
      <c r="IN105" s="94"/>
      <c r="IO105" s="94">
        <v>0</v>
      </c>
      <c r="IP105" s="94">
        <v>0</v>
      </c>
      <c r="IQ105" s="94">
        <v>0</v>
      </c>
      <c r="IR105" s="94">
        <v>0</v>
      </c>
      <c r="IS105" s="94">
        <v>0</v>
      </c>
      <c r="IT105" s="94">
        <f t="shared" si="246"/>
        <v>0</v>
      </c>
      <c r="IV105" s="88">
        <v>29</v>
      </c>
      <c r="IW105" s="91"/>
      <c r="IX105" s="94"/>
      <c r="IY105" s="94"/>
      <c r="IZ105" s="94"/>
      <c r="JA105" s="94"/>
      <c r="JB105" s="94"/>
      <c r="JC105" s="94"/>
      <c r="JD105" s="94">
        <v>0</v>
      </c>
      <c r="JE105" s="94">
        <v>0</v>
      </c>
      <c r="JF105" s="94">
        <v>0</v>
      </c>
      <c r="JG105" s="94">
        <v>0</v>
      </c>
      <c r="JH105" s="94">
        <v>0</v>
      </c>
      <c r="JI105" s="94">
        <f t="shared" si="247"/>
        <v>0</v>
      </c>
      <c r="JK105" s="88">
        <v>29</v>
      </c>
      <c r="JL105" s="91"/>
      <c r="JM105" s="94"/>
      <c r="JN105" s="94"/>
      <c r="JO105" s="94"/>
      <c r="JP105" s="94"/>
      <c r="JQ105" s="94"/>
      <c r="JR105" s="94"/>
      <c r="JS105" s="94">
        <v>0</v>
      </c>
      <c r="JT105" s="94">
        <v>0</v>
      </c>
      <c r="JU105" s="94">
        <v>0</v>
      </c>
      <c r="JV105" s="94">
        <v>0</v>
      </c>
      <c r="JW105" s="94">
        <v>0</v>
      </c>
      <c r="JX105" s="94">
        <f t="shared" si="248"/>
        <v>0</v>
      </c>
      <c r="LS105" s="88">
        <v>29</v>
      </c>
      <c r="LT105" s="91"/>
      <c r="LU105" s="94"/>
      <c r="LV105" s="94"/>
      <c r="LW105" s="94"/>
      <c r="LX105" s="94"/>
      <c r="LY105" s="94"/>
      <c r="LZ105" s="94"/>
      <c r="MA105" s="94">
        <v>0</v>
      </c>
      <c r="MB105" s="94">
        <v>0</v>
      </c>
      <c r="MC105" s="94">
        <v>0</v>
      </c>
      <c r="MD105" s="94">
        <v>0</v>
      </c>
      <c r="ME105" s="94">
        <v>0</v>
      </c>
      <c r="MF105" s="94">
        <f t="shared" si="249"/>
        <v>0</v>
      </c>
      <c r="MH105" s="88">
        <v>29</v>
      </c>
      <c r="MI105" s="91"/>
      <c r="MJ105" s="94"/>
      <c r="MK105" s="94"/>
      <c r="ML105" s="94"/>
      <c r="MM105" s="94"/>
      <c r="MN105" s="94"/>
      <c r="MO105" s="94"/>
      <c r="MP105" s="94">
        <v>0</v>
      </c>
      <c r="MQ105" s="94">
        <v>0</v>
      </c>
      <c r="MR105" s="94">
        <v>0</v>
      </c>
      <c r="MS105" s="94">
        <v>0</v>
      </c>
      <c r="MT105" s="94">
        <v>0</v>
      </c>
      <c r="MU105" s="94">
        <f t="shared" si="250"/>
        <v>0</v>
      </c>
      <c r="MW105" s="88">
        <v>29</v>
      </c>
      <c r="MX105" s="91"/>
      <c r="MY105" s="94"/>
      <c r="MZ105" s="94"/>
      <c r="NA105" s="94"/>
      <c r="NB105" s="94"/>
      <c r="NC105" s="94"/>
      <c r="ND105" s="94"/>
      <c r="NE105" s="94">
        <v>0</v>
      </c>
      <c r="NF105" s="94">
        <v>0</v>
      </c>
      <c r="NG105" s="94">
        <v>0</v>
      </c>
      <c r="NH105" s="94">
        <v>0</v>
      </c>
      <c r="NI105" s="94">
        <v>0</v>
      </c>
      <c r="NJ105" s="94">
        <f t="shared" si="251"/>
        <v>0</v>
      </c>
      <c r="NL105" s="88">
        <v>29</v>
      </c>
      <c r="NM105" s="91"/>
      <c r="NN105" s="94"/>
      <c r="NO105" s="94"/>
      <c r="NP105" s="94"/>
      <c r="NQ105" s="94"/>
      <c r="NR105" s="94"/>
      <c r="NS105" s="94"/>
      <c r="NT105" s="94">
        <v>0</v>
      </c>
      <c r="NU105" s="94">
        <v>0</v>
      </c>
      <c r="NV105" s="94">
        <v>0</v>
      </c>
      <c r="NW105" s="94">
        <v>0</v>
      </c>
      <c r="NX105" s="94">
        <v>0</v>
      </c>
      <c r="NY105" s="94">
        <f t="shared" si="252"/>
        <v>0</v>
      </c>
      <c r="OA105" s="88">
        <v>29</v>
      </c>
      <c r="OB105" s="91"/>
      <c r="OC105" s="94"/>
      <c r="OD105" s="94"/>
      <c r="OE105" s="94"/>
      <c r="OF105" s="94"/>
      <c r="OG105" s="94"/>
      <c r="OH105" s="94"/>
      <c r="OI105" s="94">
        <v>0</v>
      </c>
      <c r="OJ105" s="94">
        <v>0</v>
      </c>
      <c r="OK105" s="94">
        <v>0</v>
      </c>
      <c r="OL105" s="94">
        <v>0</v>
      </c>
      <c r="OM105" s="94">
        <v>0</v>
      </c>
      <c r="ON105" s="94">
        <f t="shared" si="253"/>
        <v>0</v>
      </c>
      <c r="OP105" s="88">
        <v>29</v>
      </c>
      <c r="OQ105" s="91"/>
      <c r="OR105" s="94"/>
      <c r="OS105" s="94"/>
      <c r="OT105" s="94"/>
      <c r="OU105" s="94"/>
      <c r="OV105" s="94"/>
      <c r="OW105" s="94"/>
      <c r="OX105" s="94">
        <v>0</v>
      </c>
      <c r="OY105" s="94">
        <v>0</v>
      </c>
      <c r="OZ105" s="94">
        <v>0</v>
      </c>
      <c r="PA105" s="94">
        <v>0</v>
      </c>
      <c r="PB105" s="94">
        <v>0</v>
      </c>
      <c r="PC105" s="94">
        <f t="shared" si="254"/>
        <v>0</v>
      </c>
      <c r="PE105" s="88">
        <v>29</v>
      </c>
      <c r="PF105" s="91"/>
      <c r="PG105" s="94"/>
      <c r="PH105" s="94"/>
      <c r="PI105" s="94"/>
      <c r="PJ105" s="94"/>
      <c r="PK105" s="94"/>
      <c r="PL105" s="94"/>
      <c r="PM105" s="94">
        <v>0</v>
      </c>
      <c r="PN105" s="94">
        <v>0</v>
      </c>
      <c r="PO105" s="94">
        <v>0</v>
      </c>
      <c r="PP105" s="94">
        <v>0</v>
      </c>
      <c r="PQ105" s="94">
        <v>0</v>
      </c>
      <c r="PR105" s="94">
        <f t="shared" si="255"/>
        <v>0</v>
      </c>
      <c r="PT105" s="88">
        <v>29</v>
      </c>
      <c r="PU105" s="91"/>
      <c r="PV105" s="94"/>
      <c r="PW105" s="94"/>
      <c r="PX105" s="94">
        <v>0</v>
      </c>
      <c r="PY105" s="94">
        <v>0</v>
      </c>
      <c r="PZ105" s="94">
        <v>0</v>
      </c>
      <c r="QA105" s="431">
        <v>0</v>
      </c>
      <c r="QB105" s="94">
        <v>0</v>
      </c>
      <c r="QC105" s="94">
        <f t="shared" si="256"/>
        <v>0</v>
      </c>
    </row>
    <row r="106" spans="1:445" hidden="1">
      <c r="A106" s="88">
        <v>30</v>
      </c>
      <c r="B106" s="91"/>
      <c r="C106" s="94"/>
      <c r="D106" s="94"/>
      <c r="E106" s="94"/>
      <c r="F106" s="94"/>
      <c r="G106" s="94"/>
      <c r="H106" s="94"/>
      <c r="I106" s="94">
        <v>0</v>
      </c>
      <c r="J106" s="94">
        <v>0</v>
      </c>
      <c r="K106" s="94">
        <v>0</v>
      </c>
      <c r="L106" s="94">
        <v>0</v>
      </c>
      <c r="M106" s="94">
        <v>0</v>
      </c>
      <c r="N106" s="94">
        <f t="shared" si="230"/>
        <v>0</v>
      </c>
      <c r="P106" s="88">
        <v>30</v>
      </c>
      <c r="Q106" s="91"/>
      <c r="R106" s="94"/>
      <c r="S106" s="94"/>
      <c r="T106" s="94"/>
      <c r="U106" s="94"/>
      <c r="V106" s="94"/>
      <c r="W106" s="94"/>
      <c r="X106" s="94">
        <v>0</v>
      </c>
      <c r="Y106" s="94">
        <v>0</v>
      </c>
      <c r="Z106" s="94">
        <v>0</v>
      </c>
      <c r="AA106" s="94">
        <v>0</v>
      </c>
      <c r="AB106" s="94">
        <v>0</v>
      </c>
      <c r="AC106" s="94">
        <f t="shared" si="231"/>
        <v>0</v>
      </c>
      <c r="AE106" s="88">
        <v>30</v>
      </c>
      <c r="AF106" s="91"/>
      <c r="AG106" s="94"/>
      <c r="AH106" s="94"/>
      <c r="AI106" s="94"/>
      <c r="AJ106" s="94"/>
      <c r="AK106" s="94"/>
      <c r="AL106" s="94"/>
      <c r="AM106" s="94">
        <v>0</v>
      </c>
      <c r="AN106" s="94">
        <v>0</v>
      </c>
      <c r="AO106" s="94">
        <v>0</v>
      </c>
      <c r="AP106" s="94">
        <v>0</v>
      </c>
      <c r="AQ106" s="94">
        <v>0</v>
      </c>
      <c r="AR106" s="94">
        <f t="shared" si="232"/>
        <v>0</v>
      </c>
      <c r="AT106" s="88">
        <v>30</v>
      </c>
      <c r="AU106" s="91"/>
      <c r="AV106" s="94"/>
      <c r="AW106" s="94"/>
      <c r="AX106" s="94"/>
      <c r="AY106" s="94"/>
      <c r="AZ106" s="94"/>
      <c r="BA106" s="94"/>
      <c r="BB106" s="94">
        <v>0</v>
      </c>
      <c r="BC106" s="94">
        <v>0</v>
      </c>
      <c r="BD106" s="94">
        <v>0</v>
      </c>
      <c r="BE106" s="94">
        <v>0</v>
      </c>
      <c r="BF106" s="94">
        <v>0</v>
      </c>
      <c r="BG106" s="94">
        <f t="shared" si="233"/>
        <v>0</v>
      </c>
      <c r="BI106" s="88">
        <v>30</v>
      </c>
      <c r="BJ106" s="91"/>
      <c r="BK106" s="94"/>
      <c r="BL106" s="94"/>
      <c r="BM106" s="94"/>
      <c r="BN106" s="94"/>
      <c r="BO106" s="94"/>
      <c r="BP106" s="94"/>
      <c r="BQ106" s="94">
        <v>0</v>
      </c>
      <c r="BR106" s="94">
        <v>0</v>
      </c>
      <c r="BS106" s="94">
        <v>0</v>
      </c>
      <c r="BT106" s="94">
        <v>0</v>
      </c>
      <c r="BU106" s="94">
        <v>0</v>
      </c>
      <c r="BV106" s="94">
        <f t="shared" si="234"/>
        <v>0</v>
      </c>
      <c r="BX106" s="88">
        <v>30</v>
      </c>
      <c r="BY106" s="91"/>
      <c r="BZ106" s="94"/>
      <c r="CA106" s="94"/>
      <c r="CB106" s="94"/>
      <c r="CC106" s="94"/>
      <c r="CD106" s="94"/>
      <c r="CE106" s="94"/>
      <c r="CF106" s="94">
        <v>0</v>
      </c>
      <c r="CG106" s="94">
        <v>0</v>
      </c>
      <c r="CH106" s="94">
        <v>0</v>
      </c>
      <c r="CI106" s="94">
        <v>0</v>
      </c>
      <c r="CJ106" s="94">
        <v>0</v>
      </c>
      <c r="CK106" s="94">
        <f t="shared" si="235"/>
        <v>0</v>
      </c>
      <c r="CM106" s="88">
        <v>30</v>
      </c>
      <c r="CN106" s="91"/>
      <c r="CO106" s="94"/>
      <c r="CP106" s="94"/>
      <c r="CQ106" s="94"/>
      <c r="CR106" s="94"/>
      <c r="CS106" s="94"/>
      <c r="CT106" s="94"/>
      <c r="CU106" s="94">
        <v>0</v>
      </c>
      <c r="CV106" s="94">
        <v>0</v>
      </c>
      <c r="CW106" s="94">
        <v>0</v>
      </c>
      <c r="CX106" s="94">
        <v>0</v>
      </c>
      <c r="CY106" s="94">
        <v>0</v>
      </c>
      <c r="CZ106" s="94">
        <f t="shared" si="236"/>
        <v>0</v>
      </c>
      <c r="DB106" s="88">
        <v>30</v>
      </c>
      <c r="DC106" s="91"/>
      <c r="DD106" s="94"/>
      <c r="DE106" s="94"/>
      <c r="DF106" s="94"/>
      <c r="DG106" s="94"/>
      <c r="DH106" s="94"/>
      <c r="DI106" s="94"/>
      <c r="DJ106" s="94">
        <v>0</v>
      </c>
      <c r="DK106" s="94">
        <v>0</v>
      </c>
      <c r="DL106" s="94">
        <v>0</v>
      </c>
      <c r="DM106" s="94">
        <v>0</v>
      </c>
      <c r="DN106" s="94">
        <v>0</v>
      </c>
      <c r="DO106" s="94">
        <f t="shared" si="237"/>
        <v>0</v>
      </c>
      <c r="DQ106" s="88">
        <v>30</v>
      </c>
      <c r="DR106" s="91"/>
      <c r="DS106" s="94"/>
      <c r="DT106" s="94"/>
      <c r="DU106" s="94"/>
      <c r="DV106" s="94"/>
      <c r="DW106" s="94"/>
      <c r="DX106" s="94"/>
      <c r="DY106" s="94">
        <v>0</v>
      </c>
      <c r="DZ106" s="94">
        <v>0</v>
      </c>
      <c r="EA106" s="94">
        <v>0</v>
      </c>
      <c r="EB106" s="94">
        <v>0</v>
      </c>
      <c r="EC106" s="94">
        <v>0</v>
      </c>
      <c r="ED106" s="94">
        <f t="shared" si="238"/>
        <v>0</v>
      </c>
      <c r="EF106" s="88">
        <v>30</v>
      </c>
      <c r="EG106" s="91"/>
      <c r="EH106" s="94"/>
      <c r="EI106" s="94"/>
      <c r="EJ106" s="94"/>
      <c r="EK106" s="94"/>
      <c r="EL106" s="94"/>
      <c r="EM106" s="94"/>
      <c r="EN106" s="94">
        <v>0</v>
      </c>
      <c r="EO106" s="94">
        <v>0</v>
      </c>
      <c r="EP106" s="94">
        <v>0</v>
      </c>
      <c r="EQ106" s="94">
        <v>0</v>
      </c>
      <c r="ER106" s="94">
        <v>0</v>
      </c>
      <c r="ES106" s="94">
        <f t="shared" si="239"/>
        <v>0</v>
      </c>
      <c r="EU106" s="88">
        <v>30</v>
      </c>
      <c r="EV106" s="91"/>
      <c r="EW106" s="94"/>
      <c r="EX106" s="94"/>
      <c r="EY106" s="94"/>
      <c r="EZ106" s="94"/>
      <c r="FA106" s="94"/>
      <c r="FB106" s="94"/>
      <c r="FC106" s="94">
        <v>0</v>
      </c>
      <c r="FD106" s="94">
        <v>0</v>
      </c>
      <c r="FE106" s="94">
        <v>0</v>
      </c>
      <c r="FF106" s="94">
        <v>0</v>
      </c>
      <c r="FG106" s="94">
        <v>0</v>
      </c>
      <c r="FH106" s="94">
        <f t="shared" si="240"/>
        <v>0</v>
      </c>
      <c r="FJ106" s="88">
        <v>30</v>
      </c>
      <c r="FK106" s="91"/>
      <c r="FL106" s="94"/>
      <c r="FM106" s="94"/>
      <c r="FN106" s="94"/>
      <c r="FO106" s="94"/>
      <c r="FP106" s="94"/>
      <c r="FQ106" s="94"/>
      <c r="FR106" s="94">
        <v>0</v>
      </c>
      <c r="FS106" s="94">
        <v>0</v>
      </c>
      <c r="FT106" s="94">
        <v>0</v>
      </c>
      <c r="FU106" s="94">
        <v>0</v>
      </c>
      <c r="FV106" s="94">
        <v>0</v>
      </c>
      <c r="FW106" s="94">
        <f t="shared" si="241"/>
        <v>0</v>
      </c>
      <c r="FY106" s="88">
        <v>30</v>
      </c>
      <c r="FZ106" s="91"/>
      <c r="GA106" s="94"/>
      <c r="GB106" s="94"/>
      <c r="GC106" s="94"/>
      <c r="GD106" s="94"/>
      <c r="GE106" s="94"/>
      <c r="GF106" s="94"/>
      <c r="GG106" s="94">
        <v>0</v>
      </c>
      <c r="GH106" s="94">
        <v>0</v>
      </c>
      <c r="GI106" s="94">
        <v>0</v>
      </c>
      <c r="GJ106" s="94">
        <v>0</v>
      </c>
      <c r="GK106" s="94">
        <v>0</v>
      </c>
      <c r="GL106" s="94">
        <f t="shared" si="242"/>
        <v>0</v>
      </c>
      <c r="GN106" s="88">
        <v>30</v>
      </c>
      <c r="GO106" s="91"/>
      <c r="GP106" s="94"/>
      <c r="GQ106" s="94"/>
      <c r="GR106" s="94"/>
      <c r="GS106" s="94"/>
      <c r="GT106" s="94"/>
      <c r="GU106" s="94"/>
      <c r="GV106" s="94">
        <v>0</v>
      </c>
      <c r="GW106" s="94">
        <v>0</v>
      </c>
      <c r="GX106" s="94">
        <v>0</v>
      </c>
      <c r="GY106" s="94">
        <v>0</v>
      </c>
      <c r="GZ106" s="94">
        <v>0</v>
      </c>
      <c r="HA106" s="94">
        <f t="shared" si="243"/>
        <v>0</v>
      </c>
      <c r="HC106" s="88">
        <v>30</v>
      </c>
      <c r="HD106" s="91"/>
      <c r="HE106" s="94"/>
      <c r="HF106" s="94"/>
      <c r="HG106" s="94"/>
      <c r="HH106" s="94"/>
      <c r="HI106" s="94"/>
      <c r="HJ106" s="94"/>
      <c r="HK106" s="94">
        <v>0</v>
      </c>
      <c r="HL106" s="94">
        <v>0</v>
      </c>
      <c r="HM106" s="94">
        <v>0</v>
      </c>
      <c r="HN106" s="94">
        <v>0</v>
      </c>
      <c r="HO106" s="94">
        <v>0</v>
      </c>
      <c r="HP106" s="94">
        <f t="shared" si="244"/>
        <v>0</v>
      </c>
      <c r="HR106" s="88">
        <v>30</v>
      </c>
      <c r="HS106" s="91"/>
      <c r="HT106" s="94"/>
      <c r="HU106" s="94"/>
      <c r="HV106" s="94"/>
      <c r="HW106" s="94"/>
      <c r="HX106" s="94"/>
      <c r="HY106" s="94"/>
      <c r="HZ106" s="94">
        <v>0</v>
      </c>
      <c r="IA106" s="94">
        <v>0</v>
      </c>
      <c r="IB106" s="94">
        <v>0</v>
      </c>
      <c r="IC106" s="94">
        <v>0</v>
      </c>
      <c r="ID106" s="94">
        <v>0</v>
      </c>
      <c r="IE106" s="94">
        <f t="shared" si="245"/>
        <v>0</v>
      </c>
      <c r="IG106" s="88">
        <v>30</v>
      </c>
      <c r="IH106" s="91"/>
      <c r="II106" s="94"/>
      <c r="IJ106" s="94"/>
      <c r="IK106" s="94"/>
      <c r="IL106" s="94"/>
      <c r="IM106" s="94"/>
      <c r="IN106" s="94"/>
      <c r="IO106" s="94">
        <v>0</v>
      </c>
      <c r="IP106" s="94">
        <v>0</v>
      </c>
      <c r="IQ106" s="94">
        <v>0</v>
      </c>
      <c r="IR106" s="94">
        <v>0</v>
      </c>
      <c r="IS106" s="94">
        <v>0</v>
      </c>
      <c r="IT106" s="94">
        <f t="shared" si="246"/>
        <v>0</v>
      </c>
      <c r="IV106" s="88">
        <v>30</v>
      </c>
      <c r="IW106" s="91"/>
      <c r="IX106" s="94"/>
      <c r="IY106" s="94"/>
      <c r="IZ106" s="94"/>
      <c r="JA106" s="94"/>
      <c r="JB106" s="94"/>
      <c r="JC106" s="94"/>
      <c r="JD106" s="94">
        <v>0</v>
      </c>
      <c r="JE106" s="94">
        <v>0</v>
      </c>
      <c r="JF106" s="94">
        <v>0</v>
      </c>
      <c r="JG106" s="94">
        <v>0</v>
      </c>
      <c r="JH106" s="94">
        <v>0</v>
      </c>
      <c r="JI106" s="94">
        <f t="shared" si="247"/>
        <v>0</v>
      </c>
      <c r="JK106" s="88">
        <v>30</v>
      </c>
      <c r="JL106" s="91"/>
      <c r="JM106" s="94"/>
      <c r="JN106" s="94"/>
      <c r="JO106" s="94"/>
      <c r="JP106" s="94"/>
      <c r="JQ106" s="94"/>
      <c r="JR106" s="94"/>
      <c r="JS106" s="94">
        <v>0</v>
      </c>
      <c r="JT106" s="94">
        <v>0</v>
      </c>
      <c r="JU106" s="94">
        <v>0</v>
      </c>
      <c r="JV106" s="94">
        <v>0</v>
      </c>
      <c r="JW106" s="94">
        <v>0</v>
      </c>
      <c r="JX106" s="94">
        <f t="shared" si="248"/>
        <v>0</v>
      </c>
      <c r="LS106" s="88">
        <v>30</v>
      </c>
      <c r="LT106" s="91"/>
      <c r="LU106" s="94"/>
      <c r="LV106" s="94"/>
      <c r="LW106" s="94"/>
      <c r="LX106" s="94"/>
      <c r="LY106" s="94"/>
      <c r="LZ106" s="94"/>
      <c r="MA106" s="94">
        <v>0</v>
      </c>
      <c r="MB106" s="94">
        <v>0</v>
      </c>
      <c r="MC106" s="94">
        <v>0</v>
      </c>
      <c r="MD106" s="94">
        <v>0</v>
      </c>
      <c r="ME106" s="94">
        <v>0</v>
      </c>
      <c r="MF106" s="94">
        <f t="shared" si="249"/>
        <v>0</v>
      </c>
      <c r="MH106" s="88">
        <v>30</v>
      </c>
      <c r="MI106" s="91"/>
      <c r="MJ106" s="94"/>
      <c r="MK106" s="94"/>
      <c r="ML106" s="94"/>
      <c r="MM106" s="94"/>
      <c r="MN106" s="94"/>
      <c r="MO106" s="94"/>
      <c r="MP106" s="94">
        <v>0</v>
      </c>
      <c r="MQ106" s="94">
        <v>0</v>
      </c>
      <c r="MR106" s="94">
        <v>0</v>
      </c>
      <c r="MS106" s="94">
        <v>0</v>
      </c>
      <c r="MT106" s="94">
        <v>0</v>
      </c>
      <c r="MU106" s="94">
        <f t="shared" si="250"/>
        <v>0</v>
      </c>
      <c r="MW106" s="88">
        <v>30</v>
      </c>
      <c r="MX106" s="91"/>
      <c r="MY106" s="94"/>
      <c r="MZ106" s="94"/>
      <c r="NA106" s="94"/>
      <c r="NB106" s="94"/>
      <c r="NC106" s="94"/>
      <c r="ND106" s="94"/>
      <c r="NE106" s="94">
        <v>0</v>
      </c>
      <c r="NF106" s="94">
        <v>0</v>
      </c>
      <c r="NG106" s="94">
        <v>0</v>
      </c>
      <c r="NH106" s="94">
        <v>0</v>
      </c>
      <c r="NI106" s="94">
        <v>0</v>
      </c>
      <c r="NJ106" s="94">
        <f t="shared" si="251"/>
        <v>0</v>
      </c>
      <c r="NL106" s="88">
        <v>30</v>
      </c>
      <c r="NM106" s="91"/>
      <c r="NN106" s="94"/>
      <c r="NO106" s="94"/>
      <c r="NP106" s="94"/>
      <c r="NQ106" s="94"/>
      <c r="NR106" s="94"/>
      <c r="NS106" s="94"/>
      <c r="NT106" s="94">
        <v>0</v>
      </c>
      <c r="NU106" s="94">
        <v>0</v>
      </c>
      <c r="NV106" s="94">
        <v>0</v>
      </c>
      <c r="NW106" s="94">
        <v>0</v>
      </c>
      <c r="NX106" s="94">
        <v>0</v>
      </c>
      <c r="NY106" s="94">
        <f t="shared" si="252"/>
        <v>0</v>
      </c>
      <c r="OA106" s="88">
        <v>30</v>
      </c>
      <c r="OB106" s="91"/>
      <c r="OC106" s="94"/>
      <c r="OD106" s="94"/>
      <c r="OE106" s="94"/>
      <c r="OF106" s="94"/>
      <c r="OG106" s="94"/>
      <c r="OH106" s="94"/>
      <c r="OI106" s="94">
        <v>0</v>
      </c>
      <c r="OJ106" s="94">
        <v>0</v>
      </c>
      <c r="OK106" s="94">
        <v>0</v>
      </c>
      <c r="OL106" s="94">
        <v>0</v>
      </c>
      <c r="OM106" s="94">
        <v>0</v>
      </c>
      <c r="ON106" s="94">
        <f t="shared" si="253"/>
        <v>0</v>
      </c>
      <c r="OP106" s="88">
        <v>30</v>
      </c>
      <c r="OQ106" s="91"/>
      <c r="OR106" s="94"/>
      <c r="OS106" s="94"/>
      <c r="OT106" s="94"/>
      <c r="OU106" s="94"/>
      <c r="OV106" s="94"/>
      <c r="OW106" s="94"/>
      <c r="OX106" s="94">
        <v>0</v>
      </c>
      <c r="OY106" s="94">
        <v>0</v>
      </c>
      <c r="OZ106" s="94">
        <v>0</v>
      </c>
      <c r="PA106" s="94">
        <v>0</v>
      </c>
      <c r="PB106" s="94">
        <v>0</v>
      </c>
      <c r="PC106" s="94">
        <f t="shared" si="254"/>
        <v>0</v>
      </c>
      <c r="PE106" s="88">
        <v>30</v>
      </c>
      <c r="PF106" s="91"/>
      <c r="PG106" s="94"/>
      <c r="PH106" s="94"/>
      <c r="PI106" s="94"/>
      <c r="PJ106" s="94"/>
      <c r="PK106" s="94"/>
      <c r="PL106" s="94"/>
      <c r="PM106" s="94">
        <v>0</v>
      </c>
      <c r="PN106" s="94">
        <v>0</v>
      </c>
      <c r="PO106" s="94">
        <v>0</v>
      </c>
      <c r="PP106" s="94">
        <v>0</v>
      </c>
      <c r="PQ106" s="94">
        <v>0</v>
      </c>
      <c r="PR106" s="94">
        <f t="shared" si="255"/>
        <v>0</v>
      </c>
      <c r="PT106" s="88">
        <v>30</v>
      </c>
      <c r="PU106" s="91"/>
      <c r="PV106" s="94"/>
      <c r="PW106" s="94"/>
      <c r="PX106" s="94">
        <v>0</v>
      </c>
      <c r="PY106" s="94">
        <v>0</v>
      </c>
      <c r="PZ106" s="94">
        <v>0</v>
      </c>
      <c r="QA106" s="431">
        <v>0</v>
      </c>
      <c r="QB106" s="94">
        <v>0</v>
      </c>
      <c r="QC106" s="94">
        <f t="shared" si="256"/>
        <v>0</v>
      </c>
    </row>
    <row r="107" spans="1:445" hidden="1">
      <c r="A107" s="88">
        <v>31</v>
      </c>
      <c r="B107" s="90"/>
      <c r="C107" s="94"/>
      <c r="D107" s="94"/>
      <c r="E107" s="94"/>
      <c r="F107" s="94"/>
      <c r="G107" s="94"/>
      <c r="H107" s="94"/>
      <c r="I107" s="94">
        <v>0</v>
      </c>
      <c r="J107" s="94">
        <v>0</v>
      </c>
      <c r="K107" s="94">
        <v>0</v>
      </c>
      <c r="L107" s="94">
        <v>0</v>
      </c>
      <c r="M107" s="94">
        <v>0</v>
      </c>
      <c r="N107" s="94">
        <f t="shared" si="230"/>
        <v>0</v>
      </c>
      <c r="P107" s="88">
        <v>31</v>
      </c>
      <c r="Q107" s="90"/>
      <c r="R107" s="94"/>
      <c r="S107" s="94"/>
      <c r="T107" s="94"/>
      <c r="U107" s="94"/>
      <c r="V107" s="94"/>
      <c r="W107" s="94"/>
      <c r="X107" s="94">
        <v>0</v>
      </c>
      <c r="Y107" s="94">
        <v>0</v>
      </c>
      <c r="Z107" s="94">
        <v>0</v>
      </c>
      <c r="AA107" s="94">
        <v>0</v>
      </c>
      <c r="AB107" s="94">
        <v>0</v>
      </c>
      <c r="AC107" s="94">
        <f t="shared" si="231"/>
        <v>0</v>
      </c>
      <c r="AE107" s="88">
        <v>31</v>
      </c>
      <c r="AF107" s="90"/>
      <c r="AG107" s="94"/>
      <c r="AH107" s="94"/>
      <c r="AI107" s="94"/>
      <c r="AJ107" s="94"/>
      <c r="AK107" s="94"/>
      <c r="AL107" s="94"/>
      <c r="AM107" s="94">
        <v>0</v>
      </c>
      <c r="AN107" s="94">
        <v>0</v>
      </c>
      <c r="AO107" s="94">
        <v>0</v>
      </c>
      <c r="AP107" s="94">
        <v>0</v>
      </c>
      <c r="AQ107" s="94">
        <v>0</v>
      </c>
      <c r="AR107" s="94">
        <f t="shared" si="232"/>
        <v>0</v>
      </c>
      <c r="AT107" s="88">
        <v>31</v>
      </c>
      <c r="AU107" s="90"/>
      <c r="AV107" s="94"/>
      <c r="AW107" s="94"/>
      <c r="AX107" s="94"/>
      <c r="AY107" s="94"/>
      <c r="AZ107" s="94"/>
      <c r="BA107" s="94"/>
      <c r="BB107" s="94">
        <v>0</v>
      </c>
      <c r="BC107" s="94">
        <v>0</v>
      </c>
      <c r="BD107" s="94">
        <v>0</v>
      </c>
      <c r="BE107" s="94">
        <v>0</v>
      </c>
      <c r="BF107" s="94">
        <v>0</v>
      </c>
      <c r="BG107" s="94">
        <f t="shared" si="233"/>
        <v>0</v>
      </c>
      <c r="BI107" s="88">
        <v>31</v>
      </c>
      <c r="BJ107" s="90"/>
      <c r="BK107" s="94"/>
      <c r="BL107" s="94"/>
      <c r="BM107" s="94"/>
      <c r="BN107" s="94"/>
      <c r="BO107" s="94"/>
      <c r="BP107" s="94"/>
      <c r="BQ107" s="94">
        <v>0</v>
      </c>
      <c r="BR107" s="94">
        <v>0</v>
      </c>
      <c r="BS107" s="94">
        <v>0</v>
      </c>
      <c r="BT107" s="94">
        <v>0</v>
      </c>
      <c r="BU107" s="94">
        <v>0</v>
      </c>
      <c r="BV107" s="94">
        <f t="shared" si="234"/>
        <v>0</v>
      </c>
      <c r="BX107" s="88">
        <v>31</v>
      </c>
      <c r="BY107" s="90"/>
      <c r="BZ107" s="94"/>
      <c r="CA107" s="94"/>
      <c r="CB107" s="94"/>
      <c r="CC107" s="94"/>
      <c r="CD107" s="94"/>
      <c r="CE107" s="94"/>
      <c r="CF107" s="94">
        <v>0</v>
      </c>
      <c r="CG107" s="94">
        <v>0</v>
      </c>
      <c r="CH107" s="94">
        <v>0</v>
      </c>
      <c r="CI107" s="94">
        <v>0</v>
      </c>
      <c r="CJ107" s="94">
        <v>0</v>
      </c>
      <c r="CK107" s="94">
        <f t="shared" si="235"/>
        <v>0</v>
      </c>
      <c r="CM107" s="88">
        <v>31</v>
      </c>
      <c r="CN107" s="90"/>
      <c r="CO107" s="94"/>
      <c r="CP107" s="94"/>
      <c r="CQ107" s="94"/>
      <c r="CR107" s="94"/>
      <c r="CS107" s="94"/>
      <c r="CT107" s="94"/>
      <c r="CU107" s="94">
        <v>0</v>
      </c>
      <c r="CV107" s="94">
        <v>0</v>
      </c>
      <c r="CW107" s="94">
        <v>0</v>
      </c>
      <c r="CX107" s="94">
        <v>0</v>
      </c>
      <c r="CY107" s="94">
        <v>0</v>
      </c>
      <c r="CZ107" s="94">
        <f t="shared" si="236"/>
        <v>0</v>
      </c>
      <c r="DB107" s="88">
        <v>31</v>
      </c>
      <c r="DC107" s="90"/>
      <c r="DD107" s="94"/>
      <c r="DE107" s="94"/>
      <c r="DF107" s="94"/>
      <c r="DG107" s="94"/>
      <c r="DH107" s="94"/>
      <c r="DI107" s="94"/>
      <c r="DJ107" s="94">
        <v>0</v>
      </c>
      <c r="DK107" s="94">
        <v>0</v>
      </c>
      <c r="DL107" s="94">
        <v>0</v>
      </c>
      <c r="DM107" s="94">
        <v>0</v>
      </c>
      <c r="DN107" s="94">
        <v>0</v>
      </c>
      <c r="DO107" s="94">
        <f t="shared" si="237"/>
        <v>0</v>
      </c>
      <c r="DQ107" s="88">
        <v>31</v>
      </c>
      <c r="DR107" s="90"/>
      <c r="DS107" s="94"/>
      <c r="DT107" s="94"/>
      <c r="DU107" s="94"/>
      <c r="DV107" s="94"/>
      <c r="DW107" s="94"/>
      <c r="DX107" s="94"/>
      <c r="DY107" s="94">
        <v>0</v>
      </c>
      <c r="DZ107" s="94">
        <v>0</v>
      </c>
      <c r="EA107" s="94">
        <v>0</v>
      </c>
      <c r="EB107" s="94">
        <v>0</v>
      </c>
      <c r="EC107" s="94">
        <v>0</v>
      </c>
      <c r="ED107" s="94">
        <f t="shared" si="238"/>
        <v>0</v>
      </c>
      <c r="EF107" s="88">
        <v>31</v>
      </c>
      <c r="EG107" s="90"/>
      <c r="EH107" s="94"/>
      <c r="EI107" s="94"/>
      <c r="EJ107" s="94"/>
      <c r="EK107" s="94"/>
      <c r="EL107" s="94"/>
      <c r="EM107" s="94"/>
      <c r="EN107" s="94">
        <v>0</v>
      </c>
      <c r="EO107" s="94">
        <v>0</v>
      </c>
      <c r="EP107" s="94">
        <v>0</v>
      </c>
      <c r="EQ107" s="94">
        <v>0</v>
      </c>
      <c r="ER107" s="94">
        <v>0</v>
      </c>
      <c r="ES107" s="94">
        <f t="shared" si="239"/>
        <v>0</v>
      </c>
      <c r="EU107" s="88">
        <v>31</v>
      </c>
      <c r="EV107" s="90"/>
      <c r="EW107" s="94"/>
      <c r="EX107" s="94"/>
      <c r="EY107" s="94"/>
      <c r="EZ107" s="94"/>
      <c r="FA107" s="94"/>
      <c r="FB107" s="94"/>
      <c r="FC107" s="94">
        <v>0</v>
      </c>
      <c r="FD107" s="94">
        <v>0</v>
      </c>
      <c r="FE107" s="94">
        <v>0</v>
      </c>
      <c r="FF107" s="94">
        <v>0</v>
      </c>
      <c r="FG107" s="94">
        <v>0</v>
      </c>
      <c r="FH107" s="94">
        <f t="shared" si="240"/>
        <v>0</v>
      </c>
      <c r="FJ107" s="88">
        <v>31</v>
      </c>
      <c r="FK107" s="90"/>
      <c r="FL107" s="94"/>
      <c r="FM107" s="94"/>
      <c r="FN107" s="94"/>
      <c r="FO107" s="94"/>
      <c r="FP107" s="94"/>
      <c r="FQ107" s="94"/>
      <c r="FR107" s="94">
        <v>0</v>
      </c>
      <c r="FS107" s="94">
        <v>0</v>
      </c>
      <c r="FT107" s="94">
        <v>0</v>
      </c>
      <c r="FU107" s="94">
        <v>0</v>
      </c>
      <c r="FV107" s="94">
        <v>0</v>
      </c>
      <c r="FW107" s="94">
        <f t="shared" si="241"/>
        <v>0</v>
      </c>
      <c r="FY107" s="88">
        <v>31</v>
      </c>
      <c r="FZ107" s="90"/>
      <c r="GA107" s="94"/>
      <c r="GB107" s="94"/>
      <c r="GC107" s="94"/>
      <c r="GD107" s="94"/>
      <c r="GE107" s="94"/>
      <c r="GF107" s="94"/>
      <c r="GG107" s="94">
        <v>0</v>
      </c>
      <c r="GH107" s="94">
        <v>0</v>
      </c>
      <c r="GI107" s="94">
        <v>0</v>
      </c>
      <c r="GJ107" s="94">
        <v>0</v>
      </c>
      <c r="GK107" s="94">
        <v>0</v>
      </c>
      <c r="GL107" s="94">
        <f t="shared" si="242"/>
        <v>0</v>
      </c>
      <c r="GN107" s="88">
        <v>31</v>
      </c>
      <c r="GO107" s="90"/>
      <c r="GP107" s="94"/>
      <c r="GQ107" s="94"/>
      <c r="GR107" s="94"/>
      <c r="GS107" s="94"/>
      <c r="GT107" s="94"/>
      <c r="GU107" s="94"/>
      <c r="GV107" s="94">
        <v>0</v>
      </c>
      <c r="GW107" s="94">
        <v>0</v>
      </c>
      <c r="GX107" s="94">
        <v>0</v>
      </c>
      <c r="GY107" s="94">
        <v>0</v>
      </c>
      <c r="GZ107" s="94">
        <v>0</v>
      </c>
      <c r="HA107" s="94">
        <f t="shared" si="243"/>
        <v>0</v>
      </c>
      <c r="HC107" s="88">
        <v>31</v>
      </c>
      <c r="HD107" s="90"/>
      <c r="HE107" s="94"/>
      <c r="HF107" s="94"/>
      <c r="HG107" s="94"/>
      <c r="HH107" s="94"/>
      <c r="HI107" s="94"/>
      <c r="HJ107" s="94"/>
      <c r="HK107" s="94">
        <v>0</v>
      </c>
      <c r="HL107" s="94">
        <v>0</v>
      </c>
      <c r="HM107" s="94">
        <v>0</v>
      </c>
      <c r="HN107" s="94">
        <v>0</v>
      </c>
      <c r="HO107" s="94">
        <v>0</v>
      </c>
      <c r="HP107" s="94">
        <f t="shared" si="244"/>
        <v>0</v>
      </c>
      <c r="HR107" s="88">
        <v>31</v>
      </c>
      <c r="HS107" s="90"/>
      <c r="HT107" s="94"/>
      <c r="HU107" s="94"/>
      <c r="HV107" s="94"/>
      <c r="HW107" s="94"/>
      <c r="HX107" s="94"/>
      <c r="HY107" s="94"/>
      <c r="HZ107" s="94">
        <v>0</v>
      </c>
      <c r="IA107" s="94">
        <v>0</v>
      </c>
      <c r="IB107" s="94">
        <v>0</v>
      </c>
      <c r="IC107" s="94">
        <v>0</v>
      </c>
      <c r="ID107" s="94">
        <v>0</v>
      </c>
      <c r="IE107" s="94">
        <f t="shared" si="245"/>
        <v>0</v>
      </c>
      <c r="IG107" s="88">
        <v>31</v>
      </c>
      <c r="IH107" s="90"/>
      <c r="II107" s="94"/>
      <c r="IJ107" s="94"/>
      <c r="IK107" s="94"/>
      <c r="IL107" s="94"/>
      <c r="IM107" s="94"/>
      <c r="IN107" s="94"/>
      <c r="IO107" s="94">
        <v>0</v>
      </c>
      <c r="IP107" s="94">
        <v>0</v>
      </c>
      <c r="IQ107" s="94">
        <v>0</v>
      </c>
      <c r="IR107" s="94">
        <v>0</v>
      </c>
      <c r="IS107" s="94">
        <v>0</v>
      </c>
      <c r="IT107" s="94">
        <f t="shared" si="246"/>
        <v>0</v>
      </c>
      <c r="IV107" s="88">
        <v>31</v>
      </c>
      <c r="IW107" s="90"/>
      <c r="IX107" s="94"/>
      <c r="IY107" s="94"/>
      <c r="IZ107" s="94"/>
      <c r="JA107" s="94"/>
      <c r="JB107" s="94"/>
      <c r="JC107" s="94"/>
      <c r="JD107" s="94">
        <v>0</v>
      </c>
      <c r="JE107" s="94">
        <v>0</v>
      </c>
      <c r="JF107" s="94">
        <v>0</v>
      </c>
      <c r="JG107" s="94">
        <v>0</v>
      </c>
      <c r="JH107" s="94">
        <v>0</v>
      </c>
      <c r="JI107" s="94">
        <f t="shared" si="247"/>
        <v>0</v>
      </c>
      <c r="JK107" s="88">
        <v>31</v>
      </c>
      <c r="JL107" s="90"/>
      <c r="JM107" s="94"/>
      <c r="JN107" s="94"/>
      <c r="JO107" s="94"/>
      <c r="JP107" s="94"/>
      <c r="JQ107" s="94"/>
      <c r="JR107" s="94"/>
      <c r="JS107" s="94">
        <v>0</v>
      </c>
      <c r="JT107" s="94">
        <v>0</v>
      </c>
      <c r="JU107" s="94">
        <v>0</v>
      </c>
      <c r="JV107" s="94">
        <v>0</v>
      </c>
      <c r="JW107" s="94">
        <v>0</v>
      </c>
      <c r="JX107" s="94">
        <f t="shared" si="248"/>
        <v>0</v>
      </c>
      <c r="LS107" s="88">
        <v>31</v>
      </c>
      <c r="LT107" s="90"/>
      <c r="LU107" s="94"/>
      <c r="LV107" s="94"/>
      <c r="LW107" s="94"/>
      <c r="LX107" s="94"/>
      <c r="LY107" s="94"/>
      <c r="LZ107" s="94"/>
      <c r="MA107" s="94">
        <v>0</v>
      </c>
      <c r="MB107" s="94">
        <v>0</v>
      </c>
      <c r="MC107" s="94">
        <v>0</v>
      </c>
      <c r="MD107" s="94">
        <v>0</v>
      </c>
      <c r="ME107" s="94">
        <v>0</v>
      </c>
      <c r="MF107" s="94">
        <f t="shared" si="249"/>
        <v>0</v>
      </c>
      <c r="MH107" s="88">
        <v>31</v>
      </c>
      <c r="MI107" s="90"/>
      <c r="MJ107" s="94"/>
      <c r="MK107" s="94"/>
      <c r="ML107" s="94"/>
      <c r="MM107" s="94"/>
      <c r="MN107" s="94"/>
      <c r="MO107" s="94"/>
      <c r="MP107" s="94">
        <v>0</v>
      </c>
      <c r="MQ107" s="94">
        <v>0</v>
      </c>
      <c r="MR107" s="94">
        <v>0</v>
      </c>
      <c r="MS107" s="94">
        <v>0</v>
      </c>
      <c r="MT107" s="94">
        <v>0</v>
      </c>
      <c r="MU107" s="94">
        <f t="shared" si="250"/>
        <v>0</v>
      </c>
      <c r="MW107" s="88">
        <v>31</v>
      </c>
      <c r="MX107" s="90"/>
      <c r="MY107" s="94"/>
      <c r="MZ107" s="94"/>
      <c r="NA107" s="94"/>
      <c r="NB107" s="94"/>
      <c r="NC107" s="94"/>
      <c r="ND107" s="94"/>
      <c r="NE107" s="94">
        <v>0</v>
      </c>
      <c r="NF107" s="94">
        <v>0</v>
      </c>
      <c r="NG107" s="94">
        <v>0</v>
      </c>
      <c r="NH107" s="94">
        <v>0</v>
      </c>
      <c r="NI107" s="94">
        <v>0</v>
      </c>
      <c r="NJ107" s="94">
        <f t="shared" si="251"/>
        <v>0</v>
      </c>
      <c r="NL107" s="88">
        <v>31</v>
      </c>
      <c r="NM107" s="90"/>
      <c r="NN107" s="94"/>
      <c r="NO107" s="94"/>
      <c r="NP107" s="94"/>
      <c r="NQ107" s="94"/>
      <c r="NR107" s="94"/>
      <c r="NS107" s="94"/>
      <c r="NT107" s="94">
        <v>0</v>
      </c>
      <c r="NU107" s="94">
        <v>0</v>
      </c>
      <c r="NV107" s="94">
        <v>0</v>
      </c>
      <c r="NW107" s="94">
        <v>0</v>
      </c>
      <c r="NX107" s="94">
        <v>0</v>
      </c>
      <c r="NY107" s="94">
        <f t="shared" si="252"/>
        <v>0</v>
      </c>
      <c r="OA107" s="88">
        <v>31</v>
      </c>
      <c r="OB107" s="90"/>
      <c r="OC107" s="94"/>
      <c r="OD107" s="94"/>
      <c r="OE107" s="94"/>
      <c r="OF107" s="94"/>
      <c r="OG107" s="94"/>
      <c r="OH107" s="94"/>
      <c r="OI107" s="94">
        <v>0</v>
      </c>
      <c r="OJ107" s="94">
        <v>0</v>
      </c>
      <c r="OK107" s="94">
        <v>0</v>
      </c>
      <c r="OL107" s="94">
        <v>0</v>
      </c>
      <c r="OM107" s="94">
        <v>0</v>
      </c>
      <c r="ON107" s="94">
        <f t="shared" si="253"/>
        <v>0</v>
      </c>
      <c r="OP107" s="88">
        <v>31</v>
      </c>
      <c r="OQ107" s="90"/>
      <c r="OR107" s="94"/>
      <c r="OS107" s="94"/>
      <c r="OT107" s="94"/>
      <c r="OU107" s="94"/>
      <c r="OV107" s="94"/>
      <c r="OW107" s="94"/>
      <c r="OX107" s="94">
        <v>0</v>
      </c>
      <c r="OY107" s="94">
        <v>0</v>
      </c>
      <c r="OZ107" s="94">
        <v>0</v>
      </c>
      <c r="PA107" s="94">
        <v>0</v>
      </c>
      <c r="PB107" s="94">
        <v>0</v>
      </c>
      <c r="PC107" s="94">
        <f t="shared" si="254"/>
        <v>0</v>
      </c>
      <c r="PE107" s="88">
        <v>31</v>
      </c>
      <c r="PF107" s="90"/>
      <c r="PG107" s="94"/>
      <c r="PH107" s="94"/>
      <c r="PI107" s="94"/>
      <c r="PJ107" s="94"/>
      <c r="PK107" s="94"/>
      <c r="PL107" s="94"/>
      <c r="PM107" s="94">
        <v>0</v>
      </c>
      <c r="PN107" s="94">
        <v>0</v>
      </c>
      <c r="PO107" s="94">
        <v>0</v>
      </c>
      <c r="PP107" s="94">
        <v>0</v>
      </c>
      <c r="PQ107" s="94">
        <v>0</v>
      </c>
      <c r="PR107" s="94">
        <f t="shared" si="255"/>
        <v>0</v>
      </c>
      <c r="PT107" s="88">
        <v>31</v>
      </c>
      <c r="PU107" s="90"/>
      <c r="PV107" s="94"/>
      <c r="PW107" s="94"/>
      <c r="PX107" s="94">
        <v>0</v>
      </c>
      <c r="PY107" s="94">
        <v>0</v>
      </c>
      <c r="PZ107" s="94">
        <v>0</v>
      </c>
      <c r="QA107" s="431">
        <v>0</v>
      </c>
      <c r="QB107" s="94">
        <v>0</v>
      </c>
      <c r="QC107" s="94">
        <f t="shared" si="256"/>
        <v>0</v>
      </c>
    </row>
    <row r="108" spans="1:445" hidden="1">
      <c r="A108" s="88">
        <v>32</v>
      </c>
      <c r="B108" s="90"/>
      <c r="C108" s="94"/>
      <c r="D108" s="94"/>
      <c r="E108" s="94"/>
      <c r="F108" s="94"/>
      <c r="G108" s="94"/>
      <c r="H108" s="94"/>
      <c r="I108" s="94">
        <v>0</v>
      </c>
      <c r="J108" s="94">
        <v>0</v>
      </c>
      <c r="K108" s="94">
        <v>0</v>
      </c>
      <c r="L108" s="94">
        <v>0</v>
      </c>
      <c r="M108" s="94">
        <v>0</v>
      </c>
      <c r="N108" s="94">
        <f t="shared" si="230"/>
        <v>0</v>
      </c>
      <c r="P108" s="88">
        <v>32</v>
      </c>
      <c r="Q108" s="90"/>
      <c r="R108" s="94"/>
      <c r="S108" s="94"/>
      <c r="T108" s="94"/>
      <c r="U108" s="94"/>
      <c r="V108" s="94"/>
      <c r="W108" s="94"/>
      <c r="X108" s="94">
        <v>0</v>
      </c>
      <c r="Y108" s="94">
        <v>0</v>
      </c>
      <c r="Z108" s="94">
        <v>0</v>
      </c>
      <c r="AA108" s="94">
        <v>0</v>
      </c>
      <c r="AB108" s="94">
        <v>0</v>
      </c>
      <c r="AC108" s="94">
        <f t="shared" si="231"/>
        <v>0</v>
      </c>
      <c r="AE108" s="88">
        <v>32</v>
      </c>
      <c r="AF108" s="90"/>
      <c r="AG108" s="94"/>
      <c r="AH108" s="94"/>
      <c r="AI108" s="94"/>
      <c r="AJ108" s="94"/>
      <c r="AK108" s="94"/>
      <c r="AL108" s="94"/>
      <c r="AM108" s="94">
        <v>0</v>
      </c>
      <c r="AN108" s="94">
        <v>0</v>
      </c>
      <c r="AO108" s="94">
        <v>0</v>
      </c>
      <c r="AP108" s="94">
        <v>0</v>
      </c>
      <c r="AQ108" s="94">
        <v>0</v>
      </c>
      <c r="AR108" s="94">
        <f t="shared" si="232"/>
        <v>0</v>
      </c>
      <c r="AT108" s="88">
        <v>32</v>
      </c>
      <c r="AU108" s="90"/>
      <c r="AV108" s="94"/>
      <c r="AW108" s="94"/>
      <c r="AX108" s="94"/>
      <c r="AY108" s="94"/>
      <c r="AZ108" s="94"/>
      <c r="BA108" s="94"/>
      <c r="BB108" s="94">
        <v>0</v>
      </c>
      <c r="BC108" s="94">
        <v>0</v>
      </c>
      <c r="BD108" s="94">
        <v>0</v>
      </c>
      <c r="BE108" s="94">
        <v>0</v>
      </c>
      <c r="BF108" s="94">
        <v>0</v>
      </c>
      <c r="BG108" s="94">
        <f t="shared" si="233"/>
        <v>0</v>
      </c>
      <c r="BI108" s="88">
        <v>32</v>
      </c>
      <c r="BJ108" s="90"/>
      <c r="BK108" s="94"/>
      <c r="BL108" s="94"/>
      <c r="BM108" s="94"/>
      <c r="BN108" s="94"/>
      <c r="BO108" s="94"/>
      <c r="BP108" s="94"/>
      <c r="BQ108" s="94">
        <v>0</v>
      </c>
      <c r="BR108" s="94">
        <v>0</v>
      </c>
      <c r="BS108" s="94">
        <v>0</v>
      </c>
      <c r="BT108" s="94">
        <v>0</v>
      </c>
      <c r="BU108" s="94">
        <v>0</v>
      </c>
      <c r="BV108" s="94">
        <f t="shared" si="234"/>
        <v>0</v>
      </c>
      <c r="BX108" s="88">
        <v>32</v>
      </c>
      <c r="BY108" s="90"/>
      <c r="BZ108" s="94"/>
      <c r="CA108" s="94"/>
      <c r="CB108" s="94"/>
      <c r="CC108" s="94"/>
      <c r="CD108" s="94"/>
      <c r="CE108" s="94"/>
      <c r="CF108" s="94">
        <v>0</v>
      </c>
      <c r="CG108" s="94">
        <v>0</v>
      </c>
      <c r="CH108" s="94">
        <v>0</v>
      </c>
      <c r="CI108" s="94">
        <v>0</v>
      </c>
      <c r="CJ108" s="94">
        <v>0</v>
      </c>
      <c r="CK108" s="94">
        <f t="shared" si="235"/>
        <v>0</v>
      </c>
      <c r="CM108" s="88">
        <v>32</v>
      </c>
      <c r="CN108" s="90"/>
      <c r="CO108" s="94"/>
      <c r="CP108" s="94"/>
      <c r="CQ108" s="94"/>
      <c r="CR108" s="94"/>
      <c r="CS108" s="94"/>
      <c r="CT108" s="94"/>
      <c r="CU108" s="94">
        <v>0</v>
      </c>
      <c r="CV108" s="94">
        <v>0</v>
      </c>
      <c r="CW108" s="94">
        <v>0</v>
      </c>
      <c r="CX108" s="94">
        <v>0</v>
      </c>
      <c r="CY108" s="94">
        <v>0</v>
      </c>
      <c r="CZ108" s="94">
        <f t="shared" si="236"/>
        <v>0</v>
      </c>
      <c r="DB108" s="88">
        <v>32</v>
      </c>
      <c r="DC108" s="90"/>
      <c r="DD108" s="94"/>
      <c r="DE108" s="94"/>
      <c r="DF108" s="94"/>
      <c r="DG108" s="94"/>
      <c r="DH108" s="94"/>
      <c r="DI108" s="94"/>
      <c r="DJ108" s="94">
        <v>0</v>
      </c>
      <c r="DK108" s="94">
        <v>0</v>
      </c>
      <c r="DL108" s="94">
        <v>0</v>
      </c>
      <c r="DM108" s="94">
        <v>0</v>
      </c>
      <c r="DN108" s="94">
        <v>0</v>
      </c>
      <c r="DO108" s="94">
        <f t="shared" si="237"/>
        <v>0</v>
      </c>
      <c r="DQ108" s="88">
        <v>32</v>
      </c>
      <c r="DR108" s="90"/>
      <c r="DS108" s="94"/>
      <c r="DT108" s="94"/>
      <c r="DU108" s="94"/>
      <c r="DV108" s="94"/>
      <c r="DW108" s="94"/>
      <c r="DX108" s="94"/>
      <c r="DY108" s="94">
        <v>0</v>
      </c>
      <c r="DZ108" s="94">
        <v>0</v>
      </c>
      <c r="EA108" s="94">
        <v>0</v>
      </c>
      <c r="EB108" s="94">
        <v>0</v>
      </c>
      <c r="EC108" s="94">
        <v>0</v>
      </c>
      <c r="ED108" s="94">
        <f t="shared" si="238"/>
        <v>0</v>
      </c>
      <c r="EF108" s="88">
        <v>32</v>
      </c>
      <c r="EG108" s="90"/>
      <c r="EH108" s="94"/>
      <c r="EI108" s="94"/>
      <c r="EJ108" s="94"/>
      <c r="EK108" s="94"/>
      <c r="EL108" s="94"/>
      <c r="EM108" s="94"/>
      <c r="EN108" s="94">
        <v>0</v>
      </c>
      <c r="EO108" s="94">
        <v>0</v>
      </c>
      <c r="EP108" s="94">
        <v>0</v>
      </c>
      <c r="EQ108" s="94">
        <v>0</v>
      </c>
      <c r="ER108" s="94">
        <v>0</v>
      </c>
      <c r="ES108" s="94">
        <f t="shared" si="239"/>
        <v>0</v>
      </c>
      <c r="EU108" s="88">
        <v>32</v>
      </c>
      <c r="EV108" s="90"/>
      <c r="EW108" s="94"/>
      <c r="EX108" s="94"/>
      <c r="EY108" s="94"/>
      <c r="EZ108" s="94"/>
      <c r="FA108" s="94"/>
      <c r="FB108" s="94"/>
      <c r="FC108" s="94">
        <v>0</v>
      </c>
      <c r="FD108" s="94">
        <v>0</v>
      </c>
      <c r="FE108" s="94">
        <v>0</v>
      </c>
      <c r="FF108" s="94">
        <v>0</v>
      </c>
      <c r="FG108" s="94">
        <v>0</v>
      </c>
      <c r="FH108" s="94">
        <f t="shared" si="240"/>
        <v>0</v>
      </c>
      <c r="FJ108" s="88">
        <v>32</v>
      </c>
      <c r="FK108" s="90"/>
      <c r="FL108" s="94"/>
      <c r="FM108" s="94"/>
      <c r="FN108" s="94"/>
      <c r="FO108" s="94"/>
      <c r="FP108" s="94"/>
      <c r="FQ108" s="94"/>
      <c r="FR108" s="94">
        <v>0</v>
      </c>
      <c r="FS108" s="94">
        <v>0</v>
      </c>
      <c r="FT108" s="94">
        <v>0</v>
      </c>
      <c r="FU108" s="94">
        <v>0</v>
      </c>
      <c r="FV108" s="94">
        <v>0</v>
      </c>
      <c r="FW108" s="94">
        <f t="shared" si="241"/>
        <v>0</v>
      </c>
      <c r="FY108" s="88">
        <v>32</v>
      </c>
      <c r="FZ108" s="90"/>
      <c r="GA108" s="94"/>
      <c r="GB108" s="94"/>
      <c r="GC108" s="94"/>
      <c r="GD108" s="94"/>
      <c r="GE108" s="94"/>
      <c r="GF108" s="94"/>
      <c r="GG108" s="94">
        <v>0</v>
      </c>
      <c r="GH108" s="94">
        <v>0</v>
      </c>
      <c r="GI108" s="94">
        <v>0</v>
      </c>
      <c r="GJ108" s="94">
        <v>0</v>
      </c>
      <c r="GK108" s="94">
        <v>0</v>
      </c>
      <c r="GL108" s="94">
        <f t="shared" si="242"/>
        <v>0</v>
      </c>
      <c r="GN108" s="88">
        <v>32</v>
      </c>
      <c r="GO108" s="90"/>
      <c r="GP108" s="94"/>
      <c r="GQ108" s="94"/>
      <c r="GR108" s="94"/>
      <c r="GS108" s="94"/>
      <c r="GT108" s="94"/>
      <c r="GU108" s="94"/>
      <c r="GV108" s="94">
        <v>0</v>
      </c>
      <c r="GW108" s="94">
        <v>0</v>
      </c>
      <c r="GX108" s="94">
        <v>0</v>
      </c>
      <c r="GY108" s="94">
        <v>0</v>
      </c>
      <c r="GZ108" s="94">
        <v>0</v>
      </c>
      <c r="HA108" s="94">
        <f t="shared" si="243"/>
        <v>0</v>
      </c>
      <c r="HC108" s="88">
        <v>32</v>
      </c>
      <c r="HD108" s="90"/>
      <c r="HE108" s="94"/>
      <c r="HF108" s="94"/>
      <c r="HG108" s="94"/>
      <c r="HH108" s="94"/>
      <c r="HI108" s="94"/>
      <c r="HJ108" s="94"/>
      <c r="HK108" s="94">
        <v>0</v>
      </c>
      <c r="HL108" s="94">
        <v>0</v>
      </c>
      <c r="HM108" s="94">
        <v>0</v>
      </c>
      <c r="HN108" s="94">
        <v>0</v>
      </c>
      <c r="HO108" s="94">
        <v>0</v>
      </c>
      <c r="HP108" s="94">
        <f t="shared" si="244"/>
        <v>0</v>
      </c>
      <c r="HR108" s="88">
        <v>32</v>
      </c>
      <c r="HS108" s="90"/>
      <c r="HT108" s="94"/>
      <c r="HU108" s="94"/>
      <c r="HV108" s="94"/>
      <c r="HW108" s="94"/>
      <c r="HX108" s="94"/>
      <c r="HY108" s="94"/>
      <c r="HZ108" s="94">
        <v>0</v>
      </c>
      <c r="IA108" s="94">
        <v>0</v>
      </c>
      <c r="IB108" s="94">
        <v>0</v>
      </c>
      <c r="IC108" s="94">
        <v>0</v>
      </c>
      <c r="ID108" s="94">
        <v>0</v>
      </c>
      <c r="IE108" s="94">
        <f t="shared" si="245"/>
        <v>0</v>
      </c>
      <c r="IG108" s="88">
        <v>32</v>
      </c>
      <c r="IH108" s="90"/>
      <c r="II108" s="94"/>
      <c r="IJ108" s="94"/>
      <c r="IK108" s="94"/>
      <c r="IL108" s="94"/>
      <c r="IM108" s="94"/>
      <c r="IN108" s="94"/>
      <c r="IO108" s="94">
        <v>0</v>
      </c>
      <c r="IP108" s="94">
        <v>0</v>
      </c>
      <c r="IQ108" s="94">
        <v>0</v>
      </c>
      <c r="IR108" s="94">
        <v>0</v>
      </c>
      <c r="IS108" s="94">
        <v>0</v>
      </c>
      <c r="IT108" s="94">
        <f t="shared" si="246"/>
        <v>0</v>
      </c>
      <c r="IV108" s="88">
        <v>32</v>
      </c>
      <c r="IW108" s="90"/>
      <c r="IX108" s="94"/>
      <c r="IY108" s="94"/>
      <c r="IZ108" s="94"/>
      <c r="JA108" s="94"/>
      <c r="JB108" s="94"/>
      <c r="JC108" s="94"/>
      <c r="JD108" s="94">
        <v>0</v>
      </c>
      <c r="JE108" s="94">
        <v>0</v>
      </c>
      <c r="JF108" s="94">
        <v>0</v>
      </c>
      <c r="JG108" s="94">
        <v>0</v>
      </c>
      <c r="JH108" s="94">
        <v>0</v>
      </c>
      <c r="JI108" s="94">
        <f t="shared" si="247"/>
        <v>0</v>
      </c>
      <c r="JK108" s="88">
        <v>32</v>
      </c>
      <c r="JL108" s="90"/>
      <c r="JM108" s="94"/>
      <c r="JN108" s="94"/>
      <c r="JO108" s="94"/>
      <c r="JP108" s="94"/>
      <c r="JQ108" s="94"/>
      <c r="JR108" s="94"/>
      <c r="JS108" s="94">
        <v>0</v>
      </c>
      <c r="JT108" s="94">
        <v>0</v>
      </c>
      <c r="JU108" s="94">
        <v>0</v>
      </c>
      <c r="JV108" s="94">
        <v>0</v>
      </c>
      <c r="JW108" s="94">
        <v>0</v>
      </c>
      <c r="JX108" s="94">
        <f t="shared" si="248"/>
        <v>0</v>
      </c>
      <c r="LS108" s="88">
        <v>32</v>
      </c>
      <c r="LT108" s="90"/>
      <c r="LU108" s="94"/>
      <c r="LV108" s="94"/>
      <c r="LW108" s="94"/>
      <c r="LX108" s="94"/>
      <c r="LY108" s="94"/>
      <c r="LZ108" s="94"/>
      <c r="MA108" s="94">
        <v>0</v>
      </c>
      <c r="MB108" s="94">
        <v>0</v>
      </c>
      <c r="MC108" s="94">
        <v>0</v>
      </c>
      <c r="MD108" s="94">
        <v>0</v>
      </c>
      <c r="ME108" s="94">
        <v>0</v>
      </c>
      <c r="MF108" s="94">
        <f t="shared" si="249"/>
        <v>0</v>
      </c>
      <c r="MH108" s="88">
        <v>32</v>
      </c>
      <c r="MI108" s="90"/>
      <c r="MJ108" s="94"/>
      <c r="MK108" s="94"/>
      <c r="ML108" s="94"/>
      <c r="MM108" s="94"/>
      <c r="MN108" s="94"/>
      <c r="MO108" s="94"/>
      <c r="MP108" s="94">
        <v>0</v>
      </c>
      <c r="MQ108" s="94">
        <v>0</v>
      </c>
      <c r="MR108" s="94">
        <v>0</v>
      </c>
      <c r="MS108" s="94">
        <v>0</v>
      </c>
      <c r="MT108" s="94">
        <v>0</v>
      </c>
      <c r="MU108" s="94">
        <f t="shared" si="250"/>
        <v>0</v>
      </c>
      <c r="MW108" s="88">
        <v>32</v>
      </c>
      <c r="MX108" s="90"/>
      <c r="MY108" s="94"/>
      <c r="MZ108" s="94"/>
      <c r="NA108" s="94"/>
      <c r="NB108" s="94"/>
      <c r="NC108" s="94"/>
      <c r="ND108" s="94"/>
      <c r="NE108" s="94">
        <v>0</v>
      </c>
      <c r="NF108" s="94">
        <v>0</v>
      </c>
      <c r="NG108" s="94">
        <v>0</v>
      </c>
      <c r="NH108" s="94">
        <v>0</v>
      </c>
      <c r="NI108" s="94">
        <v>0</v>
      </c>
      <c r="NJ108" s="94">
        <f t="shared" si="251"/>
        <v>0</v>
      </c>
      <c r="NL108" s="88">
        <v>32</v>
      </c>
      <c r="NM108" s="90"/>
      <c r="NN108" s="94"/>
      <c r="NO108" s="94"/>
      <c r="NP108" s="94"/>
      <c r="NQ108" s="94"/>
      <c r="NR108" s="94"/>
      <c r="NS108" s="94"/>
      <c r="NT108" s="94">
        <v>0</v>
      </c>
      <c r="NU108" s="94">
        <v>0</v>
      </c>
      <c r="NV108" s="94">
        <v>0</v>
      </c>
      <c r="NW108" s="94">
        <v>0</v>
      </c>
      <c r="NX108" s="94">
        <v>0</v>
      </c>
      <c r="NY108" s="94">
        <f t="shared" si="252"/>
        <v>0</v>
      </c>
      <c r="OA108" s="88">
        <v>32</v>
      </c>
      <c r="OB108" s="90"/>
      <c r="OC108" s="94"/>
      <c r="OD108" s="94"/>
      <c r="OE108" s="94"/>
      <c r="OF108" s="94"/>
      <c r="OG108" s="94"/>
      <c r="OH108" s="94"/>
      <c r="OI108" s="94">
        <v>0</v>
      </c>
      <c r="OJ108" s="94">
        <v>0</v>
      </c>
      <c r="OK108" s="94">
        <v>0</v>
      </c>
      <c r="OL108" s="94">
        <v>0</v>
      </c>
      <c r="OM108" s="94">
        <v>0</v>
      </c>
      <c r="ON108" s="94">
        <f t="shared" si="253"/>
        <v>0</v>
      </c>
      <c r="OP108" s="88">
        <v>32</v>
      </c>
      <c r="OQ108" s="90"/>
      <c r="OR108" s="94"/>
      <c r="OS108" s="94"/>
      <c r="OT108" s="94"/>
      <c r="OU108" s="94"/>
      <c r="OV108" s="94"/>
      <c r="OW108" s="94"/>
      <c r="OX108" s="94">
        <v>0</v>
      </c>
      <c r="OY108" s="94">
        <v>0</v>
      </c>
      <c r="OZ108" s="94">
        <v>0</v>
      </c>
      <c r="PA108" s="94">
        <v>0</v>
      </c>
      <c r="PB108" s="94">
        <v>0</v>
      </c>
      <c r="PC108" s="94">
        <f t="shared" si="254"/>
        <v>0</v>
      </c>
      <c r="PE108" s="88">
        <v>32</v>
      </c>
      <c r="PF108" s="90"/>
      <c r="PG108" s="94"/>
      <c r="PH108" s="94"/>
      <c r="PI108" s="94"/>
      <c r="PJ108" s="94"/>
      <c r="PK108" s="94"/>
      <c r="PL108" s="94"/>
      <c r="PM108" s="94">
        <v>0</v>
      </c>
      <c r="PN108" s="94">
        <v>0</v>
      </c>
      <c r="PO108" s="94">
        <v>0</v>
      </c>
      <c r="PP108" s="94">
        <v>0</v>
      </c>
      <c r="PQ108" s="94">
        <v>0</v>
      </c>
      <c r="PR108" s="94">
        <f t="shared" si="255"/>
        <v>0</v>
      </c>
      <c r="PT108" s="88">
        <v>32</v>
      </c>
      <c r="PU108" s="90"/>
      <c r="PV108" s="94"/>
      <c r="PW108" s="94"/>
      <c r="PX108" s="94">
        <v>0</v>
      </c>
      <c r="PY108" s="94">
        <v>0</v>
      </c>
      <c r="PZ108" s="94">
        <v>0</v>
      </c>
      <c r="QA108" s="431">
        <v>0</v>
      </c>
      <c r="QB108" s="94">
        <v>0</v>
      </c>
      <c r="QC108" s="94">
        <f t="shared" si="256"/>
        <v>0</v>
      </c>
    </row>
    <row r="109" spans="1:445" hidden="1">
      <c r="A109" s="88">
        <v>33</v>
      </c>
      <c r="B109" s="90"/>
      <c r="C109" s="94"/>
      <c r="D109" s="94"/>
      <c r="E109" s="94"/>
      <c r="F109" s="94"/>
      <c r="G109" s="94"/>
      <c r="H109" s="94"/>
      <c r="I109" s="94">
        <v>0</v>
      </c>
      <c r="J109" s="94">
        <v>0</v>
      </c>
      <c r="K109" s="94">
        <v>0</v>
      </c>
      <c r="L109" s="94">
        <v>0</v>
      </c>
      <c r="M109" s="94">
        <v>0</v>
      </c>
      <c r="N109" s="94">
        <f t="shared" si="230"/>
        <v>0</v>
      </c>
      <c r="P109" s="88">
        <v>33</v>
      </c>
      <c r="Q109" s="90"/>
      <c r="R109" s="94"/>
      <c r="S109" s="94"/>
      <c r="T109" s="94"/>
      <c r="U109" s="94"/>
      <c r="V109" s="94"/>
      <c r="W109" s="94"/>
      <c r="X109" s="94">
        <v>0</v>
      </c>
      <c r="Y109" s="94">
        <v>0</v>
      </c>
      <c r="Z109" s="94">
        <v>0</v>
      </c>
      <c r="AA109" s="94">
        <v>0</v>
      </c>
      <c r="AB109" s="94">
        <v>0</v>
      </c>
      <c r="AC109" s="94">
        <f t="shared" si="231"/>
        <v>0</v>
      </c>
      <c r="AE109" s="88">
        <v>33</v>
      </c>
      <c r="AF109" s="90"/>
      <c r="AG109" s="94"/>
      <c r="AH109" s="94"/>
      <c r="AI109" s="94"/>
      <c r="AJ109" s="94"/>
      <c r="AK109" s="94"/>
      <c r="AL109" s="94"/>
      <c r="AM109" s="94">
        <v>0</v>
      </c>
      <c r="AN109" s="94">
        <v>0</v>
      </c>
      <c r="AO109" s="94">
        <v>0</v>
      </c>
      <c r="AP109" s="94">
        <v>0</v>
      </c>
      <c r="AQ109" s="94">
        <v>0</v>
      </c>
      <c r="AR109" s="94">
        <f t="shared" si="232"/>
        <v>0</v>
      </c>
      <c r="AT109" s="88">
        <v>33</v>
      </c>
      <c r="AU109" s="90"/>
      <c r="AV109" s="94"/>
      <c r="AW109" s="94"/>
      <c r="AX109" s="94"/>
      <c r="AY109" s="94"/>
      <c r="AZ109" s="94"/>
      <c r="BA109" s="94"/>
      <c r="BB109" s="94">
        <v>0</v>
      </c>
      <c r="BC109" s="94">
        <v>0</v>
      </c>
      <c r="BD109" s="94">
        <v>0</v>
      </c>
      <c r="BE109" s="94">
        <v>0</v>
      </c>
      <c r="BF109" s="94">
        <v>0</v>
      </c>
      <c r="BG109" s="94">
        <f t="shared" si="233"/>
        <v>0</v>
      </c>
      <c r="BI109" s="88">
        <v>33</v>
      </c>
      <c r="BJ109" s="90"/>
      <c r="BK109" s="94"/>
      <c r="BL109" s="94"/>
      <c r="BM109" s="94"/>
      <c r="BN109" s="94"/>
      <c r="BO109" s="94"/>
      <c r="BP109" s="94"/>
      <c r="BQ109" s="94">
        <v>0</v>
      </c>
      <c r="BR109" s="94">
        <v>0</v>
      </c>
      <c r="BS109" s="94">
        <v>0</v>
      </c>
      <c r="BT109" s="94">
        <v>0</v>
      </c>
      <c r="BU109" s="94">
        <v>0</v>
      </c>
      <c r="BV109" s="94">
        <f t="shared" si="234"/>
        <v>0</v>
      </c>
      <c r="BX109" s="88">
        <v>33</v>
      </c>
      <c r="BY109" s="90"/>
      <c r="BZ109" s="94"/>
      <c r="CA109" s="94"/>
      <c r="CB109" s="94"/>
      <c r="CC109" s="94"/>
      <c r="CD109" s="94"/>
      <c r="CE109" s="94"/>
      <c r="CF109" s="94">
        <v>0</v>
      </c>
      <c r="CG109" s="94">
        <v>0</v>
      </c>
      <c r="CH109" s="94">
        <v>0</v>
      </c>
      <c r="CI109" s="94">
        <v>0</v>
      </c>
      <c r="CJ109" s="94">
        <v>0</v>
      </c>
      <c r="CK109" s="94">
        <f t="shared" si="235"/>
        <v>0</v>
      </c>
      <c r="CM109" s="88">
        <v>33</v>
      </c>
      <c r="CN109" s="90"/>
      <c r="CO109" s="94"/>
      <c r="CP109" s="94"/>
      <c r="CQ109" s="94"/>
      <c r="CR109" s="94"/>
      <c r="CS109" s="94"/>
      <c r="CT109" s="94"/>
      <c r="CU109" s="94">
        <v>0</v>
      </c>
      <c r="CV109" s="94">
        <v>0</v>
      </c>
      <c r="CW109" s="94">
        <v>0</v>
      </c>
      <c r="CX109" s="94">
        <v>0</v>
      </c>
      <c r="CY109" s="94">
        <v>0</v>
      </c>
      <c r="CZ109" s="94">
        <f t="shared" si="236"/>
        <v>0</v>
      </c>
      <c r="DB109" s="88">
        <v>33</v>
      </c>
      <c r="DC109" s="90"/>
      <c r="DD109" s="94"/>
      <c r="DE109" s="94"/>
      <c r="DF109" s="94"/>
      <c r="DG109" s="94"/>
      <c r="DH109" s="94"/>
      <c r="DI109" s="94"/>
      <c r="DJ109" s="94">
        <v>0</v>
      </c>
      <c r="DK109" s="94">
        <v>0</v>
      </c>
      <c r="DL109" s="94">
        <v>0</v>
      </c>
      <c r="DM109" s="94">
        <v>0</v>
      </c>
      <c r="DN109" s="94">
        <v>0</v>
      </c>
      <c r="DO109" s="94">
        <f t="shared" si="237"/>
        <v>0</v>
      </c>
      <c r="DQ109" s="88">
        <v>33</v>
      </c>
      <c r="DR109" s="90"/>
      <c r="DS109" s="94"/>
      <c r="DT109" s="94"/>
      <c r="DU109" s="94"/>
      <c r="DV109" s="94"/>
      <c r="DW109" s="94"/>
      <c r="DX109" s="94"/>
      <c r="DY109" s="94">
        <v>0</v>
      </c>
      <c r="DZ109" s="94">
        <v>0</v>
      </c>
      <c r="EA109" s="94">
        <v>0</v>
      </c>
      <c r="EB109" s="94">
        <v>0</v>
      </c>
      <c r="EC109" s="94">
        <v>0</v>
      </c>
      <c r="ED109" s="94">
        <f t="shared" si="238"/>
        <v>0</v>
      </c>
      <c r="EF109" s="88">
        <v>33</v>
      </c>
      <c r="EG109" s="90"/>
      <c r="EH109" s="94"/>
      <c r="EI109" s="94"/>
      <c r="EJ109" s="94"/>
      <c r="EK109" s="94"/>
      <c r="EL109" s="94"/>
      <c r="EM109" s="94"/>
      <c r="EN109" s="94">
        <v>0</v>
      </c>
      <c r="EO109" s="94">
        <v>0</v>
      </c>
      <c r="EP109" s="94">
        <v>0</v>
      </c>
      <c r="EQ109" s="94">
        <v>0</v>
      </c>
      <c r="ER109" s="94">
        <v>0</v>
      </c>
      <c r="ES109" s="94">
        <f t="shared" si="239"/>
        <v>0</v>
      </c>
      <c r="EU109" s="88">
        <v>33</v>
      </c>
      <c r="EV109" s="90"/>
      <c r="EW109" s="94"/>
      <c r="EX109" s="94"/>
      <c r="EY109" s="94"/>
      <c r="EZ109" s="94"/>
      <c r="FA109" s="94"/>
      <c r="FB109" s="94"/>
      <c r="FC109" s="94">
        <v>0</v>
      </c>
      <c r="FD109" s="94">
        <v>0</v>
      </c>
      <c r="FE109" s="94">
        <v>0</v>
      </c>
      <c r="FF109" s="94">
        <v>0</v>
      </c>
      <c r="FG109" s="94">
        <v>0</v>
      </c>
      <c r="FH109" s="94">
        <f t="shared" si="240"/>
        <v>0</v>
      </c>
      <c r="FJ109" s="88">
        <v>33</v>
      </c>
      <c r="FK109" s="90"/>
      <c r="FL109" s="94"/>
      <c r="FM109" s="94"/>
      <c r="FN109" s="94"/>
      <c r="FO109" s="94"/>
      <c r="FP109" s="94"/>
      <c r="FQ109" s="94"/>
      <c r="FR109" s="94">
        <v>0</v>
      </c>
      <c r="FS109" s="94">
        <v>0</v>
      </c>
      <c r="FT109" s="94">
        <v>0</v>
      </c>
      <c r="FU109" s="94">
        <v>0</v>
      </c>
      <c r="FV109" s="94">
        <v>0</v>
      </c>
      <c r="FW109" s="94">
        <f t="shared" si="241"/>
        <v>0</v>
      </c>
      <c r="FY109" s="88">
        <v>33</v>
      </c>
      <c r="FZ109" s="90"/>
      <c r="GA109" s="94"/>
      <c r="GB109" s="94"/>
      <c r="GC109" s="94"/>
      <c r="GD109" s="94"/>
      <c r="GE109" s="94"/>
      <c r="GF109" s="94"/>
      <c r="GG109" s="94">
        <v>0</v>
      </c>
      <c r="GH109" s="94">
        <v>0</v>
      </c>
      <c r="GI109" s="94">
        <v>0</v>
      </c>
      <c r="GJ109" s="94">
        <v>0</v>
      </c>
      <c r="GK109" s="94">
        <v>0</v>
      </c>
      <c r="GL109" s="94">
        <f t="shared" si="242"/>
        <v>0</v>
      </c>
      <c r="GN109" s="88">
        <v>33</v>
      </c>
      <c r="GO109" s="90"/>
      <c r="GP109" s="94"/>
      <c r="GQ109" s="94"/>
      <c r="GR109" s="94"/>
      <c r="GS109" s="94"/>
      <c r="GT109" s="94"/>
      <c r="GU109" s="94"/>
      <c r="GV109" s="94">
        <v>0</v>
      </c>
      <c r="GW109" s="94">
        <v>0</v>
      </c>
      <c r="GX109" s="94">
        <v>0</v>
      </c>
      <c r="GY109" s="94">
        <v>0</v>
      </c>
      <c r="GZ109" s="94">
        <v>0</v>
      </c>
      <c r="HA109" s="94">
        <f t="shared" si="243"/>
        <v>0</v>
      </c>
      <c r="HC109" s="88">
        <v>33</v>
      </c>
      <c r="HD109" s="90"/>
      <c r="HE109" s="94"/>
      <c r="HF109" s="94"/>
      <c r="HG109" s="94"/>
      <c r="HH109" s="94"/>
      <c r="HI109" s="94"/>
      <c r="HJ109" s="94"/>
      <c r="HK109" s="94">
        <v>0</v>
      </c>
      <c r="HL109" s="94">
        <v>0</v>
      </c>
      <c r="HM109" s="94">
        <v>0</v>
      </c>
      <c r="HN109" s="94">
        <v>0</v>
      </c>
      <c r="HO109" s="94">
        <v>0</v>
      </c>
      <c r="HP109" s="94">
        <f t="shared" si="244"/>
        <v>0</v>
      </c>
      <c r="HR109" s="88">
        <v>33</v>
      </c>
      <c r="HS109" s="90"/>
      <c r="HT109" s="94"/>
      <c r="HU109" s="94"/>
      <c r="HV109" s="94"/>
      <c r="HW109" s="94"/>
      <c r="HX109" s="94"/>
      <c r="HY109" s="94"/>
      <c r="HZ109" s="94">
        <v>0</v>
      </c>
      <c r="IA109" s="94">
        <v>0</v>
      </c>
      <c r="IB109" s="94">
        <v>0</v>
      </c>
      <c r="IC109" s="94">
        <v>0</v>
      </c>
      <c r="ID109" s="94">
        <v>0</v>
      </c>
      <c r="IE109" s="94">
        <f t="shared" si="245"/>
        <v>0</v>
      </c>
      <c r="IG109" s="88">
        <v>33</v>
      </c>
      <c r="IH109" s="90"/>
      <c r="II109" s="94"/>
      <c r="IJ109" s="94"/>
      <c r="IK109" s="94"/>
      <c r="IL109" s="94"/>
      <c r="IM109" s="94"/>
      <c r="IN109" s="94"/>
      <c r="IO109" s="94">
        <v>0</v>
      </c>
      <c r="IP109" s="94">
        <v>0</v>
      </c>
      <c r="IQ109" s="94">
        <v>0</v>
      </c>
      <c r="IR109" s="94">
        <v>0</v>
      </c>
      <c r="IS109" s="94">
        <v>0</v>
      </c>
      <c r="IT109" s="94">
        <f t="shared" si="246"/>
        <v>0</v>
      </c>
      <c r="IV109" s="88">
        <v>33</v>
      </c>
      <c r="IW109" s="90"/>
      <c r="IX109" s="94"/>
      <c r="IY109" s="94"/>
      <c r="IZ109" s="94"/>
      <c r="JA109" s="94"/>
      <c r="JB109" s="94"/>
      <c r="JC109" s="94"/>
      <c r="JD109" s="94">
        <v>0</v>
      </c>
      <c r="JE109" s="94">
        <v>0</v>
      </c>
      <c r="JF109" s="94">
        <v>0</v>
      </c>
      <c r="JG109" s="94">
        <v>0</v>
      </c>
      <c r="JH109" s="94">
        <v>0</v>
      </c>
      <c r="JI109" s="94">
        <f t="shared" si="247"/>
        <v>0</v>
      </c>
      <c r="JK109" s="88">
        <v>33</v>
      </c>
      <c r="JL109" s="90"/>
      <c r="JM109" s="94"/>
      <c r="JN109" s="94"/>
      <c r="JO109" s="94"/>
      <c r="JP109" s="94"/>
      <c r="JQ109" s="94"/>
      <c r="JR109" s="94"/>
      <c r="JS109" s="94">
        <v>0</v>
      </c>
      <c r="JT109" s="94">
        <v>0</v>
      </c>
      <c r="JU109" s="94">
        <v>0</v>
      </c>
      <c r="JV109" s="94">
        <v>0</v>
      </c>
      <c r="JW109" s="94">
        <v>0</v>
      </c>
      <c r="JX109" s="94">
        <f t="shared" si="248"/>
        <v>0</v>
      </c>
      <c r="LS109" s="88">
        <v>33</v>
      </c>
      <c r="LT109" s="90"/>
      <c r="LU109" s="94"/>
      <c r="LV109" s="94"/>
      <c r="LW109" s="94"/>
      <c r="LX109" s="94"/>
      <c r="LY109" s="94"/>
      <c r="LZ109" s="94"/>
      <c r="MA109" s="94">
        <v>0</v>
      </c>
      <c r="MB109" s="94">
        <v>0</v>
      </c>
      <c r="MC109" s="94">
        <v>0</v>
      </c>
      <c r="MD109" s="94">
        <v>0</v>
      </c>
      <c r="ME109" s="94">
        <v>0</v>
      </c>
      <c r="MF109" s="94">
        <f t="shared" si="249"/>
        <v>0</v>
      </c>
      <c r="MH109" s="88">
        <v>33</v>
      </c>
      <c r="MI109" s="90"/>
      <c r="MJ109" s="94"/>
      <c r="MK109" s="94"/>
      <c r="ML109" s="94"/>
      <c r="MM109" s="94"/>
      <c r="MN109" s="94"/>
      <c r="MO109" s="94"/>
      <c r="MP109" s="94">
        <v>0</v>
      </c>
      <c r="MQ109" s="94">
        <v>0</v>
      </c>
      <c r="MR109" s="94">
        <v>0</v>
      </c>
      <c r="MS109" s="94">
        <v>0</v>
      </c>
      <c r="MT109" s="94">
        <v>0</v>
      </c>
      <c r="MU109" s="94">
        <f t="shared" si="250"/>
        <v>0</v>
      </c>
      <c r="MW109" s="88">
        <v>33</v>
      </c>
      <c r="MX109" s="90"/>
      <c r="MY109" s="94"/>
      <c r="MZ109" s="94"/>
      <c r="NA109" s="94"/>
      <c r="NB109" s="94"/>
      <c r="NC109" s="94"/>
      <c r="ND109" s="94"/>
      <c r="NE109" s="94">
        <v>0</v>
      </c>
      <c r="NF109" s="94">
        <v>0</v>
      </c>
      <c r="NG109" s="94">
        <v>0</v>
      </c>
      <c r="NH109" s="94">
        <v>0</v>
      </c>
      <c r="NI109" s="94">
        <v>0</v>
      </c>
      <c r="NJ109" s="94">
        <f t="shared" si="251"/>
        <v>0</v>
      </c>
      <c r="NL109" s="88">
        <v>33</v>
      </c>
      <c r="NM109" s="90"/>
      <c r="NN109" s="94"/>
      <c r="NO109" s="94"/>
      <c r="NP109" s="94"/>
      <c r="NQ109" s="94"/>
      <c r="NR109" s="94"/>
      <c r="NS109" s="94"/>
      <c r="NT109" s="94">
        <v>0</v>
      </c>
      <c r="NU109" s="94">
        <v>0</v>
      </c>
      <c r="NV109" s="94">
        <v>0</v>
      </c>
      <c r="NW109" s="94">
        <v>0</v>
      </c>
      <c r="NX109" s="94">
        <v>0</v>
      </c>
      <c r="NY109" s="94">
        <f t="shared" si="252"/>
        <v>0</v>
      </c>
      <c r="OA109" s="88">
        <v>33</v>
      </c>
      <c r="OB109" s="90"/>
      <c r="OC109" s="94"/>
      <c r="OD109" s="94"/>
      <c r="OE109" s="94"/>
      <c r="OF109" s="94"/>
      <c r="OG109" s="94"/>
      <c r="OH109" s="94"/>
      <c r="OI109" s="94">
        <v>0</v>
      </c>
      <c r="OJ109" s="94">
        <v>0</v>
      </c>
      <c r="OK109" s="94">
        <v>0</v>
      </c>
      <c r="OL109" s="94">
        <v>0</v>
      </c>
      <c r="OM109" s="94">
        <v>0</v>
      </c>
      <c r="ON109" s="94">
        <f t="shared" si="253"/>
        <v>0</v>
      </c>
      <c r="OP109" s="88">
        <v>33</v>
      </c>
      <c r="OQ109" s="90"/>
      <c r="OR109" s="94"/>
      <c r="OS109" s="94"/>
      <c r="OT109" s="94"/>
      <c r="OU109" s="94"/>
      <c r="OV109" s="94"/>
      <c r="OW109" s="94"/>
      <c r="OX109" s="94">
        <v>0</v>
      </c>
      <c r="OY109" s="94">
        <v>0</v>
      </c>
      <c r="OZ109" s="94">
        <v>0</v>
      </c>
      <c r="PA109" s="94">
        <v>0</v>
      </c>
      <c r="PB109" s="94">
        <v>0</v>
      </c>
      <c r="PC109" s="94">
        <f t="shared" si="254"/>
        <v>0</v>
      </c>
      <c r="PE109" s="88">
        <v>33</v>
      </c>
      <c r="PF109" s="90"/>
      <c r="PG109" s="94"/>
      <c r="PH109" s="94"/>
      <c r="PI109" s="94"/>
      <c r="PJ109" s="94"/>
      <c r="PK109" s="94"/>
      <c r="PL109" s="94"/>
      <c r="PM109" s="94">
        <v>0</v>
      </c>
      <c r="PN109" s="94">
        <v>0</v>
      </c>
      <c r="PO109" s="94">
        <v>0</v>
      </c>
      <c r="PP109" s="94">
        <v>0</v>
      </c>
      <c r="PQ109" s="94">
        <v>0</v>
      </c>
      <c r="PR109" s="94">
        <f t="shared" si="255"/>
        <v>0</v>
      </c>
      <c r="PT109" s="88">
        <v>33</v>
      </c>
      <c r="PU109" s="90"/>
      <c r="PV109" s="94"/>
      <c r="PW109" s="94"/>
      <c r="PX109" s="94">
        <v>0</v>
      </c>
      <c r="PY109" s="94">
        <v>0</v>
      </c>
      <c r="PZ109" s="94">
        <v>0</v>
      </c>
      <c r="QA109" s="431">
        <v>0</v>
      </c>
      <c r="QB109" s="94">
        <v>0</v>
      </c>
      <c r="QC109" s="94">
        <f t="shared" si="256"/>
        <v>0</v>
      </c>
    </row>
    <row r="110" spans="1:445" hidden="1">
      <c r="A110" s="477" t="s">
        <v>74</v>
      </c>
      <c r="B110" s="477"/>
      <c r="C110" s="94"/>
      <c r="D110" s="94"/>
      <c r="E110" s="94"/>
      <c r="F110" s="94"/>
      <c r="G110" s="94"/>
      <c r="H110" s="94"/>
      <c r="I110" s="94">
        <f>SUM(I77:I109)</f>
        <v>0</v>
      </c>
      <c r="J110" s="94">
        <v>0</v>
      </c>
      <c r="K110" s="94">
        <v>0</v>
      </c>
      <c r="L110" s="94">
        <v>0</v>
      </c>
      <c r="M110" s="94">
        <v>0</v>
      </c>
      <c r="N110" s="94">
        <f t="shared" si="230"/>
        <v>0</v>
      </c>
      <c r="P110" s="477" t="s">
        <v>74</v>
      </c>
      <c r="Q110" s="477"/>
      <c r="R110" s="94"/>
      <c r="S110" s="94"/>
      <c r="T110" s="94"/>
      <c r="U110" s="94"/>
      <c r="V110" s="94"/>
      <c r="W110" s="94"/>
      <c r="X110" s="94">
        <f>SUM(X77:X109)</f>
        <v>0</v>
      </c>
      <c r="Y110" s="94">
        <v>0</v>
      </c>
      <c r="Z110" s="94">
        <v>0</v>
      </c>
      <c r="AA110" s="94">
        <v>0</v>
      </c>
      <c r="AB110" s="94">
        <v>0</v>
      </c>
      <c r="AC110" s="94">
        <f t="shared" si="231"/>
        <v>0</v>
      </c>
      <c r="AE110" s="477" t="s">
        <v>74</v>
      </c>
      <c r="AF110" s="477"/>
      <c r="AG110" s="94"/>
      <c r="AH110" s="94"/>
      <c r="AI110" s="94"/>
      <c r="AJ110" s="94"/>
      <c r="AK110" s="94"/>
      <c r="AL110" s="94"/>
      <c r="AM110" s="94">
        <f>SUM(AM77:AM109)</f>
        <v>0</v>
      </c>
      <c r="AN110" s="94">
        <v>0</v>
      </c>
      <c r="AO110" s="94">
        <v>0</v>
      </c>
      <c r="AP110" s="94">
        <v>0</v>
      </c>
      <c r="AQ110" s="94">
        <v>0</v>
      </c>
      <c r="AR110" s="94">
        <f t="shared" si="232"/>
        <v>0</v>
      </c>
      <c r="AT110" s="477" t="s">
        <v>74</v>
      </c>
      <c r="AU110" s="477"/>
      <c r="AV110" s="94"/>
      <c r="AW110" s="94"/>
      <c r="AX110" s="94"/>
      <c r="AY110" s="94"/>
      <c r="AZ110" s="94"/>
      <c r="BA110" s="94"/>
      <c r="BB110" s="94">
        <f>SUM(BB77:BB109)</f>
        <v>0</v>
      </c>
      <c r="BC110" s="94">
        <v>0</v>
      </c>
      <c r="BD110" s="94">
        <v>0</v>
      </c>
      <c r="BE110" s="94">
        <v>0</v>
      </c>
      <c r="BF110" s="94">
        <v>0</v>
      </c>
      <c r="BG110" s="94">
        <f t="shared" si="233"/>
        <v>0</v>
      </c>
      <c r="BI110" s="477" t="s">
        <v>74</v>
      </c>
      <c r="BJ110" s="477"/>
      <c r="BK110" s="94"/>
      <c r="BL110" s="94"/>
      <c r="BM110" s="94"/>
      <c r="BN110" s="94"/>
      <c r="BO110" s="94"/>
      <c r="BP110" s="94"/>
      <c r="BQ110" s="94">
        <f>SUM(BQ77:BQ109)</f>
        <v>0</v>
      </c>
      <c r="BR110" s="94">
        <v>0</v>
      </c>
      <c r="BS110" s="94">
        <v>0</v>
      </c>
      <c r="BT110" s="94">
        <v>0</v>
      </c>
      <c r="BU110" s="94">
        <v>0</v>
      </c>
      <c r="BV110" s="94">
        <f t="shared" si="234"/>
        <v>0</v>
      </c>
      <c r="BX110" s="477" t="s">
        <v>74</v>
      </c>
      <c r="BY110" s="477"/>
      <c r="BZ110" s="94"/>
      <c r="CA110" s="94"/>
      <c r="CB110" s="94"/>
      <c r="CC110" s="94"/>
      <c r="CD110" s="94"/>
      <c r="CE110" s="94"/>
      <c r="CF110" s="94">
        <f>SUM(CF77:CF109)</f>
        <v>0</v>
      </c>
      <c r="CG110" s="94">
        <v>0</v>
      </c>
      <c r="CH110" s="94">
        <v>0</v>
      </c>
      <c r="CI110" s="94">
        <v>0</v>
      </c>
      <c r="CJ110" s="94">
        <v>0</v>
      </c>
      <c r="CK110" s="94">
        <f t="shared" si="235"/>
        <v>0</v>
      </c>
      <c r="CM110" s="477" t="s">
        <v>74</v>
      </c>
      <c r="CN110" s="477"/>
      <c r="CO110" s="94"/>
      <c r="CP110" s="94"/>
      <c r="CQ110" s="94"/>
      <c r="CR110" s="94"/>
      <c r="CS110" s="94"/>
      <c r="CT110" s="94"/>
      <c r="CU110" s="94">
        <f>SUM(CU77:CU109)</f>
        <v>0</v>
      </c>
      <c r="CV110" s="94">
        <v>0</v>
      </c>
      <c r="CW110" s="94">
        <v>0</v>
      </c>
      <c r="CX110" s="94">
        <v>0</v>
      </c>
      <c r="CY110" s="94">
        <v>0</v>
      </c>
      <c r="CZ110" s="94">
        <f t="shared" si="236"/>
        <v>0</v>
      </c>
      <c r="DB110" s="477" t="s">
        <v>74</v>
      </c>
      <c r="DC110" s="477"/>
      <c r="DD110" s="94"/>
      <c r="DE110" s="94"/>
      <c r="DF110" s="94"/>
      <c r="DG110" s="94"/>
      <c r="DH110" s="94"/>
      <c r="DI110" s="94"/>
      <c r="DJ110" s="94">
        <f>SUM(DJ77:DJ109)</f>
        <v>0</v>
      </c>
      <c r="DK110" s="94">
        <v>0</v>
      </c>
      <c r="DL110" s="94">
        <v>0</v>
      </c>
      <c r="DM110" s="94">
        <v>0</v>
      </c>
      <c r="DN110" s="94">
        <v>0</v>
      </c>
      <c r="DO110" s="94">
        <f t="shared" si="237"/>
        <v>0</v>
      </c>
      <c r="DQ110" s="477" t="s">
        <v>74</v>
      </c>
      <c r="DR110" s="477"/>
      <c r="DS110" s="94"/>
      <c r="DT110" s="94"/>
      <c r="DU110" s="94"/>
      <c r="DV110" s="94"/>
      <c r="DW110" s="94"/>
      <c r="DX110" s="94"/>
      <c r="DY110" s="94">
        <f>SUM(DY77:DY109)</f>
        <v>0</v>
      </c>
      <c r="DZ110" s="94">
        <v>0</v>
      </c>
      <c r="EA110" s="94">
        <v>0</v>
      </c>
      <c r="EB110" s="94">
        <v>0</v>
      </c>
      <c r="EC110" s="94">
        <v>0</v>
      </c>
      <c r="ED110" s="94">
        <f t="shared" si="238"/>
        <v>0</v>
      </c>
      <c r="EF110" s="477" t="s">
        <v>74</v>
      </c>
      <c r="EG110" s="477"/>
      <c r="EH110" s="94"/>
      <c r="EI110" s="94"/>
      <c r="EJ110" s="94"/>
      <c r="EK110" s="94"/>
      <c r="EL110" s="94"/>
      <c r="EM110" s="94"/>
      <c r="EN110" s="94">
        <f>SUM(EN77:EN109)</f>
        <v>0</v>
      </c>
      <c r="EO110" s="94">
        <v>0</v>
      </c>
      <c r="EP110" s="94">
        <v>0</v>
      </c>
      <c r="EQ110" s="94">
        <v>0</v>
      </c>
      <c r="ER110" s="94">
        <v>0</v>
      </c>
      <c r="ES110" s="94">
        <f t="shared" si="239"/>
        <v>0</v>
      </c>
      <c r="EU110" s="477" t="s">
        <v>74</v>
      </c>
      <c r="EV110" s="477"/>
      <c r="EW110" s="94"/>
      <c r="EX110" s="94"/>
      <c r="EY110" s="94"/>
      <c r="EZ110" s="94"/>
      <c r="FA110" s="94"/>
      <c r="FB110" s="94"/>
      <c r="FC110" s="94">
        <f>SUM(FC77:FC109)</f>
        <v>0</v>
      </c>
      <c r="FD110" s="94">
        <v>0</v>
      </c>
      <c r="FE110" s="94">
        <v>0</v>
      </c>
      <c r="FF110" s="94">
        <v>0</v>
      </c>
      <c r="FG110" s="94">
        <v>0</v>
      </c>
      <c r="FH110" s="94">
        <f t="shared" si="240"/>
        <v>0</v>
      </c>
      <c r="FJ110" s="477" t="s">
        <v>74</v>
      </c>
      <c r="FK110" s="477"/>
      <c r="FL110" s="94"/>
      <c r="FM110" s="94"/>
      <c r="FN110" s="94"/>
      <c r="FO110" s="94"/>
      <c r="FP110" s="94"/>
      <c r="FQ110" s="94"/>
      <c r="FR110" s="94">
        <f>SUM(FR77:FR109)</f>
        <v>0</v>
      </c>
      <c r="FS110" s="94">
        <v>0</v>
      </c>
      <c r="FT110" s="94">
        <v>0</v>
      </c>
      <c r="FU110" s="94">
        <v>0</v>
      </c>
      <c r="FV110" s="94">
        <v>0</v>
      </c>
      <c r="FW110" s="94">
        <f t="shared" si="241"/>
        <v>0</v>
      </c>
      <c r="FY110" s="477" t="s">
        <v>74</v>
      </c>
      <c r="FZ110" s="477"/>
      <c r="GA110" s="94"/>
      <c r="GB110" s="94"/>
      <c r="GC110" s="94"/>
      <c r="GD110" s="94"/>
      <c r="GE110" s="94"/>
      <c r="GF110" s="94"/>
      <c r="GG110" s="94">
        <f>SUM(GG77:GG109)</f>
        <v>0</v>
      </c>
      <c r="GH110" s="94">
        <v>0</v>
      </c>
      <c r="GI110" s="94">
        <v>0</v>
      </c>
      <c r="GJ110" s="94">
        <v>0</v>
      </c>
      <c r="GK110" s="94">
        <v>0</v>
      </c>
      <c r="GL110" s="94">
        <f t="shared" si="242"/>
        <v>0</v>
      </c>
      <c r="GN110" s="477" t="s">
        <v>74</v>
      </c>
      <c r="GO110" s="477"/>
      <c r="GP110" s="94"/>
      <c r="GQ110" s="94"/>
      <c r="GR110" s="94"/>
      <c r="GS110" s="94"/>
      <c r="GT110" s="94"/>
      <c r="GU110" s="94"/>
      <c r="GV110" s="94">
        <f>SUM(GV77:GV109)</f>
        <v>0</v>
      </c>
      <c r="GW110" s="94">
        <v>0</v>
      </c>
      <c r="GX110" s="94">
        <v>0</v>
      </c>
      <c r="GY110" s="94">
        <v>0</v>
      </c>
      <c r="GZ110" s="94">
        <v>0</v>
      </c>
      <c r="HA110" s="94">
        <f t="shared" si="243"/>
        <v>0</v>
      </c>
      <c r="HC110" s="477" t="s">
        <v>74</v>
      </c>
      <c r="HD110" s="477"/>
      <c r="HE110" s="94"/>
      <c r="HF110" s="94"/>
      <c r="HG110" s="94"/>
      <c r="HH110" s="94"/>
      <c r="HI110" s="94"/>
      <c r="HJ110" s="94"/>
      <c r="HK110" s="94">
        <f>SUM(HK77:HK109)</f>
        <v>0</v>
      </c>
      <c r="HL110" s="94">
        <v>0</v>
      </c>
      <c r="HM110" s="94">
        <v>0</v>
      </c>
      <c r="HN110" s="94">
        <v>0</v>
      </c>
      <c r="HO110" s="94">
        <v>0</v>
      </c>
      <c r="HP110" s="94">
        <f t="shared" si="244"/>
        <v>0</v>
      </c>
      <c r="HR110" s="477" t="s">
        <v>74</v>
      </c>
      <c r="HS110" s="477"/>
      <c r="HT110" s="94"/>
      <c r="HU110" s="94"/>
      <c r="HV110" s="94"/>
      <c r="HW110" s="94"/>
      <c r="HX110" s="94"/>
      <c r="HY110" s="94"/>
      <c r="HZ110" s="94">
        <f>SUM(HZ77:HZ109)</f>
        <v>0</v>
      </c>
      <c r="IA110" s="94">
        <v>0</v>
      </c>
      <c r="IB110" s="94">
        <v>0</v>
      </c>
      <c r="IC110" s="94">
        <v>0</v>
      </c>
      <c r="ID110" s="94">
        <v>0</v>
      </c>
      <c r="IE110" s="94">
        <f t="shared" si="245"/>
        <v>0</v>
      </c>
      <c r="IG110" s="477" t="s">
        <v>74</v>
      </c>
      <c r="IH110" s="477"/>
      <c r="II110" s="94"/>
      <c r="IJ110" s="94"/>
      <c r="IK110" s="94"/>
      <c r="IL110" s="94"/>
      <c r="IM110" s="94"/>
      <c r="IN110" s="94"/>
      <c r="IO110" s="94">
        <f>SUM(IO77:IO109)</f>
        <v>0</v>
      </c>
      <c r="IP110" s="94">
        <v>0</v>
      </c>
      <c r="IQ110" s="94">
        <v>0</v>
      </c>
      <c r="IR110" s="94">
        <v>0</v>
      </c>
      <c r="IS110" s="94">
        <v>0</v>
      </c>
      <c r="IT110" s="94">
        <f t="shared" si="246"/>
        <v>0</v>
      </c>
      <c r="IV110" s="477" t="s">
        <v>74</v>
      </c>
      <c r="IW110" s="477"/>
      <c r="IX110" s="94"/>
      <c r="IY110" s="94"/>
      <c r="IZ110" s="94"/>
      <c r="JA110" s="94"/>
      <c r="JB110" s="94"/>
      <c r="JC110" s="94"/>
      <c r="JD110" s="94">
        <f>SUM(JD77:JD109)</f>
        <v>0</v>
      </c>
      <c r="JE110" s="94">
        <v>0</v>
      </c>
      <c r="JF110" s="94">
        <v>0</v>
      </c>
      <c r="JG110" s="94">
        <v>0</v>
      </c>
      <c r="JH110" s="94">
        <v>0</v>
      </c>
      <c r="JI110" s="94">
        <f t="shared" si="247"/>
        <v>0</v>
      </c>
      <c r="JK110" s="477" t="s">
        <v>74</v>
      </c>
      <c r="JL110" s="477"/>
      <c r="JM110" s="94"/>
      <c r="JN110" s="94"/>
      <c r="JO110" s="94"/>
      <c r="JP110" s="94"/>
      <c r="JQ110" s="94"/>
      <c r="JR110" s="94"/>
      <c r="JS110" s="94">
        <f>SUM(JS77:JS109)</f>
        <v>0</v>
      </c>
      <c r="JT110" s="94">
        <v>0</v>
      </c>
      <c r="JU110" s="94">
        <v>0</v>
      </c>
      <c r="JV110" s="94">
        <v>0</v>
      </c>
      <c r="JW110" s="94">
        <v>0</v>
      </c>
      <c r="JX110" s="94">
        <f t="shared" si="248"/>
        <v>0</v>
      </c>
      <c r="LS110" s="477" t="s">
        <v>74</v>
      </c>
      <c r="LT110" s="477"/>
      <c r="LU110" s="94"/>
      <c r="LV110" s="94"/>
      <c r="LW110" s="94"/>
      <c r="LX110" s="94"/>
      <c r="LY110" s="94"/>
      <c r="LZ110" s="94"/>
      <c r="MA110" s="94">
        <f>SUM(MA77:MA109)</f>
        <v>0</v>
      </c>
      <c r="MB110" s="94">
        <v>0</v>
      </c>
      <c r="MC110" s="94">
        <v>0</v>
      </c>
      <c r="MD110" s="94">
        <v>0</v>
      </c>
      <c r="ME110" s="94">
        <v>0</v>
      </c>
      <c r="MF110" s="94">
        <f t="shared" si="249"/>
        <v>0</v>
      </c>
      <c r="MH110" s="477" t="s">
        <v>74</v>
      </c>
      <c r="MI110" s="477"/>
      <c r="MJ110" s="94"/>
      <c r="MK110" s="94"/>
      <c r="ML110" s="94"/>
      <c r="MM110" s="94"/>
      <c r="MN110" s="94"/>
      <c r="MO110" s="94"/>
      <c r="MP110" s="94">
        <f>SUM(MP77:MP109)</f>
        <v>0</v>
      </c>
      <c r="MQ110" s="94">
        <v>0</v>
      </c>
      <c r="MR110" s="94">
        <v>0</v>
      </c>
      <c r="MS110" s="94">
        <v>0</v>
      </c>
      <c r="MT110" s="94">
        <v>0</v>
      </c>
      <c r="MU110" s="94">
        <f t="shared" si="250"/>
        <v>0</v>
      </c>
      <c r="MW110" s="477" t="s">
        <v>74</v>
      </c>
      <c r="MX110" s="477"/>
      <c r="MY110" s="94"/>
      <c r="MZ110" s="94"/>
      <c r="NA110" s="94"/>
      <c r="NB110" s="94"/>
      <c r="NC110" s="94"/>
      <c r="ND110" s="94"/>
      <c r="NE110" s="94">
        <f>SUM(NE77:NE109)</f>
        <v>0</v>
      </c>
      <c r="NF110" s="94">
        <v>0</v>
      </c>
      <c r="NG110" s="94">
        <v>0</v>
      </c>
      <c r="NH110" s="94">
        <v>0</v>
      </c>
      <c r="NI110" s="94">
        <v>0</v>
      </c>
      <c r="NJ110" s="94">
        <f t="shared" si="251"/>
        <v>0</v>
      </c>
      <c r="NL110" s="477" t="s">
        <v>74</v>
      </c>
      <c r="NM110" s="477"/>
      <c r="NN110" s="94"/>
      <c r="NO110" s="94"/>
      <c r="NP110" s="94"/>
      <c r="NQ110" s="94"/>
      <c r="NR110" s="94"/>
      <c r="NS110" s="94"/>
      <c r="NT110" s="94">
        <f>SUM(NT77:NT109)</f>
        <v>0</v>
      </c>
      <c r="NU110" s="94">
        <v>0</v>
      </c>
      <c r="NV110" s="94">
        <v>0</v>
      </c>
      <c r="NW110" s="94">
        <v>0</v>
      </c>
      <c r="NX110" s="94">
        <v>0</v>
      </c>
      <c r="NY110" s="94">
        <f t="shared" si="252"/>
        <v>0</v>
      </c>
      <c r="OA110" s="477" t="s">
        <v>74</v>
      </c>
      <c r="OB110" s="477"/>
      <c r="OC110" s="94"/>
      <c r="OD110" s="94"/>
      <c r="OE110" s="94"/>
      <c r="OF110" s="94"/>
      <c r="OG110" s="94"/>
      <c r="OH110" s="94"/>
      <c r="OI110" s="94">
        <f>SUM(OI77:OI109)</f>
        <v>0</v>
      </c>
      <c r="OJ110" s="94">
        <v>0</v>
      </c>
      <c r="OK110" s="94">
        <v>0</v>
      </c>
      <c r="OL110" s="94">
        <v>0</v>
      </c>
      <c r="OM110" s="94">
        <v>0</v>
      </c>
      <c r="ON110" s="94">
        <f t="shared" si="253"/>
        <v>0</v>
      </c>
      <c r="OP110" s="477" t="s">
        <v>74</v>
      </c>
      <c r="OQ110" s="477"/>
      <c r="OR110" s="94"/>
      <c r="OS110" s="94"/>
      <c r="OT110" s="94"/>
      <c r="OU110" s="94"/>
      <c r="OV110" s="94"/>
      <c r="OW110" s="94"/>
      <c r="OX110" s="94">
        <f>SUM(OX77:OX109)</f>
        <v>0</v>
      </c>
      <c r="OY110" s="94">
        <v>0</v>
      </c>
      <c r="OZ110" s="94">
        <v>0</v>
      </c>
      <c r="PA110" s="94">
        <v>0</v>
      </c>
      <c r="PB110" s="94">
        <v>0</v>
      </c>
      <c r="PC110" s="94">
        <f t="shared" si="254"/>
        <v>0</v>
      </c>
      <c r="PE110" s="477" t="s">
        <v>74</v>
      </c>
      <c r="PF110" s="477"/>
      <c r="PG110" s="94"/>
      <c r="PH110" s="94"/>
      <c r="PI110" s="94"/>
      <c r="PJ110" s="94"/>
      <c r="PK110" s="94"/>
      <c r="PL110" s="94"/>
      <c r="PM110" s="94">
        <f>SUM(PM77:PM109)</f>
        <v>0</v>
      </c>
      <c r="PN110" s="94">
        <v>0</v>
      </c>
      <c r="PO110" s="94">
        <v>0</v>
      </c>
      <c r="PP110" s="94">
        <v>0</v>
      </c>
      <c r="PQ110" s="94">
        <v>0</v>
      </c>
      <c r="PR110" s="94">
        <f t="shared" si="255"/>
        <v>0</v>
      </c>
      <c r="PT110" s="477" t="s">
        <v>74</v>
      </c>
      <c r="PU110" s="477"/>
      <c r="PV110" s="94"/>
      <c r="PW110" s="94"/>
      <c r="PX110" s="94">
        <f>SUM(PX77:PX109)</f>
        <v>0</v>
      </c>
      <c r="PY110" s="94">
        <v>0</v>
      </c>
      <c r="PZ110" s="94">
        <v>0</v>
      </c>
      <c r="QA110" s="431">
        <v>0</v>
      </c>
      <c r="QB110" s="94">
        <v>0</v>
      </c>
      <c r="QC110" s="94">
        <f t="shared" si="256"/>
        <v>0</v>
      </c>
    </row>
    <row r="111" spans="1:445" hidden="1">
      <c r="A111" s="477" t="s">
        <v>461</v>
      </c>
      <c r="B111" s="477"/>
      <c r="C111" s="94"/>
      <c r="D111" s="94"/>
      <c r="E111" s="94"/>
      <c r="F111" s="94"/>
      <c r="G111" s="94"/>
      <c r="H111" s="94"/>
      <c r="I111" s="94">
        <f>I112-I110</f>
        <v>0</v>
      </c>
      <c r="J111" s="94"/>
      <c r="K111" s="94"/>
      <c r="L111" s="94"/>
      <c r="M111" s="94"/>
      <c r="N111" s="94"/>
      <c r="P111" s="477" t="s">
        <v>461</v>
      </c>
      <c r="Q111" s="477"/>
      <c r="R111" s="94"/>
      <c r="S111" s="94"/>
      <c r="T111" s="94"/>
      <c r="U111" s="94"/>
      <c r="V111" s="94"/>
      <c r="W111" s="94"/>
      <c r="X111" s="94">
        <f>X112-X110</f>
        <v>0</v>
      </c>
      <c r="Y111" s="94"/>
      <c r="Z111" s="94"/>
      <c r="AA111" s="94"/>
      <c r="AB111" s="94"/>
      <c r="AC111" s="94"/>
      <c r="AE111" s="477" t="s">
        <v>461</v>
      </c>
      <c r="AF111" s="477"/>
      <c r="AG111" s="94"/>
      <c r="AH111" s="94"/>
      <c r="AI111" s="94"/>
      <c r="AJ111" s="94"/>
      <c r="AK111" s="94"/>
      <c r="AL111" s="94"/>
      <c r="AM111" s="94">
        <f>AM112-AM110</f>
        <v>0</v>
      </c>
      <c r="AN111" s="94"/>
      <c r="AO111" s="94"/>
      <c r="AP111" s="94"/>
      <c r="AQ111" s="94"/>
      <c r="AR111" s="94"/>
      <c r="AT111" s="477" t="s">
        <v>461</v>
      </c>
      <c r="AU111" s="477"/>
      <c r="AV111" s="94"/>
      <c r="AW111" s="94"/>
      <c r="AX111" s="94"/>
      <c r="AY111" s="94"/>
      <c r="AZ111" s="94"/>
      <c r="BA111" s="94"/>
      <c r="BB111" s="94">
        <f>BB112-BB110</f>
        <v>0</v>
      </c>
      <c r="BC111" s="94"/>
      <c r="BD111" s="94"/>
      <c r="BE111" s="94"/>
      <c r="BF111" s="94"/>
      <c r="BG111" s="94"/>
      <c r="BI111" s="477" t="s">
        <v>461</v>
      </c>
      <c r="BJ111" s="477"/>
      <c r="BK111" s="94"/>
      <c r="BL111" s="94"/>
      <c r="BM111" s="94"/>
      <c r="BN111" s="94"/>
      <c r="BO111" s="94"/>
      <c r="BP111" s="94"/>
      <c r="BQ111" s="94">
        <f>BQ112-BQ110</f>
        <v>0</v>
      </c>
      <c r="BR111" s="94"/>
      <c r="BS111" s="94"/>
      <c r="BT111" s="94"/>
      <c r="BU111" s="94"/>
      <c r="BV111" s="94"/>
      <c r="BX111" s="477" t="s">
        <v>461</v>
      </c>
      <c r="BY111" s="477"/>
      <c r="BZ111" s="94"/>
      <c r="CA111" s="94"/>
      <c r="CB111" s="94"/>
      <c r="CC111" s="94"/>
      <c r="CD111" s="94"/>
      <c r="CE111" s="94"/>
      <c r="CF111" s="94">
        <f>CF112-CF110</f>
        <v>0</v>
      </c>
      <c r="CG111" s="94"/>
      <c r="CH111" s="94"/>
      <c r="CI111" s="94"/>
      <c r="CJ111" s="94"/>
      <c r="CK111" s="94"/>
      <c r="CM111" s="477" t="s">
        <v>461</v>
      </c>
      <c r="CN111" s="477"/>
      <c r="CO111" s="94"/>
      <c r="CP111" s="94"/>
      <c r="CQ111" s="94"/>
      <c r="CR111" s="94"/>
      <c r="CS111" s="94"/>
      <c r="CT111" s="94"/>
      <c r="CU111" s="94">
        <f>CU112-CU110</f>
        <v>0</v>
      </c>
      <c r="CV111" s="94"/>
      <c r="CW111" s="94"/>
      <c r="CX111" s="94"/>
      <c r="CY111" s="94"/>
      <c r="CZ111" s="94"/>
      <c r="DB111" s="477" t="s">
        <v>461</v>
      </c>
      <c r="DC111" s="477"/>
      <c r="DD111" s="94"/>
      <c r="DE111" s="94"/>
      <c r="DF111" s="94"/>
      <c r="DG111" s="94"/>
      <c r="DH111" s="94"/>
      <c r="DI111" s="94"/>
      <c r="DJ111" s="94">
        <f>DJ112-DJ110</f>
        <v>0</v>
      </c>
      <c r="DK111" s="94"/>
      <c r="DL111" s="94"/>
      <c r="DM111" s="94"/>
      <c r="DN111" s="94"/>
      <c r="DO111" s="94"/>
      <c r="DQ111" s="477" t="s">
        <v>461</v>
      </c>
      <c r="DR111" s="477"/>
      <c r="DS111" s="94"/>
      <c r="DT111" s="94"/>
      <c r="DU111" s="94"/>
      <c r="DV111" s="94"/>
      <c r="DW111" s="94"/>
      <c r="DX111" s="94"/>
      <c r="DY111" s="94">
        <f>DY112-DY110</f>
        <v>0</v>
      </c>
      <c r="DZ111" s="94"/>
      <c r="EA111" s="94"/>
      <c r="EB111" s="94"/>
      <c r="EC111" s="94"/>
      <c r="ED111" s="94"/>
      <c r="EF111" s="477" t="s">
        <v>461</v>
      </c>
      <c r="EG111" s="477"/>
      <c r="EH111" s="94"/>
      <c r="EI111" s="94"/>
      <c r="EJ111" s="94"/>
      <c r="EK111" s="94"/>
      <c r="EL111" s="94"/>
      <c r="EM111" s="94"/>
      <c r="EN111" s="94">
        <f>EN112-EN110</f>
        <v>0</v>
      </c>
      <c r="EO111" s="94"/>
      <c r="EP111" s="94"/>
      <c r="EQ111" s="94"/>
      <c r="ER111" s="94"/>
      <c r="ES111" s="94"/>
      <c r="EU111" s="477" t="s">
        <v>461</v>
      </c>
      <c r="EV111" s="477"/>
      <c r="EW111" s="94"/>
      <c r="EX111" s="94"/>
      <c r="EY111" s="94"/>
      <c r="EZ111" s="94"/>
      <c r="FA111" s="94"/>
      <c r="FB111" s="94"/>
      <c r="FC111" s="94">
        <f>FC112-FC110</f>
        <v>0</v>
      </c>
      <c r="FD111" s="94"/>
      <c r="FE111" s="94"/>
      <c r="FF111" s="94"/>
      <c r="FG111" s="94"/>
      <c r="FH111" s="94"/>
      <c r="FJ111" s="477" t="s">
        <v>461</v>
      </c>
      <c r="FK111" s="477"/>
      <c r="FL111" s="94"/>
      <c r="FM111" s="94"/>
      <c r="FN111" s="94"/>
      <c r="FO111" s="94"/>
      <c r="FP111" s="94"/>
      <c r="FQ111" s="94"/>
      <c r="FR111" s="94">
        <f>FR112-FR110</f>
        <v>0</v>
      </c>
      <c r="FS111" s="94"/>
      <c r="FT111" s="94"/>
      <c r="FU111" s="94"/>
      <c r="FV111" s="94"/>
      <c r="FW111" s="94"/>
      <c r="FY111" s="477" t="s">
        <v>461</v>
      </c>
      <c r="FZ111" s="477"/>
      <c r="GA111" s="94"/>
      <c r="GB111" s="94"/>
      <c r="GC111" s="94"/>
      <c r="GD111" s="94"/>
      <c r="GE111" s="94"/>
      <c r="GF111" s="94"/>
      <c r="GG111" s="94">
        <f>GG112-GG110</f>
        <v>0</v>
      </c>
      <c r="GH111" s="94"/>
      <c r="GI111" s="94"/>
      <c r="GJ111" s="94"/>
      <c r="GK111" s="94"/>
      <c r="GL111" s="94"/>
      <c r="GN111" s="477" t="s">
        <v>461</v>
      </c>
      <c r="GO111" s="477"/>
      <c r="GP111" s="94"/>
      <c r="GQ111" s="94"/>
      <c r="GR111" s="94"/>
      <c r="GS111" s="94"/>
      <c r="GT111" s="94"/>
      <c r="GU111" s="94"/>
      <c r="GV111" s="94">
        <f>GV112-GV110</f>
        <v>0</v>
      </c>
      <c r="GW111" s="94"/>
      <c r="GX111" s="94"/>
      <c r="GY111" s="94"/>
      <c r="GZ111" s="94"/>
      <c r="HA111" s="94"/>
      <c r="HC111" s="477" t="s">
        <v>461</v>
      </c>
      <c r="HD111" s="477"/>
      <c r="HE111" s="94"/>
      <c r="HF111" s="94"/>
      <c r="HG111" s="94"/>
      <c r="HH111" s="94"/>
      <c r="HI111" s="94"/>
      <c r="HJ111" s="94"/>
      <c r="HK111" s="94">
        <f>HK112-HK110</f>
        <v>0</v>
      </c>
      <c r="HL111" s="94"/>
      <c r="HM111" s="94"/>
      <c r="HN111" s="94"/>
      <c r="HO111" s="94"/>
      <c r="HP111" s="94"/>
      <c r="HR111" s="477" t="s">
        <v>461</v>
      </c>
      <c r="HS111" s="477"/>
      <c r="HT111" s="94"/>
      <c r="HU111" s="94"/>
      <c r="HV111" s="94"/>
      <c r="HW111" s="94"/>
      <c r="HX111" s="94"/>
      <c r="HY111" s="94"/>
      <c r="HZ111" s="94">
        <f>HZ112-HZ110</f>
        <v>0</v>
      </c>
      <c r="IA111" s="94"/>
      <c r="IB111" s="94"/>
      <c r="IC111" s="94"/>
      <c r="ID111" s="94"/>
      <c r="IE111" s="94"/>
      <c r="IG111" s="477" t="s">
        <v>461</v>
      </c>
      <c r="IH111" s="477"/>
      <c r="II111" s="94"/>
      <c r="IJ111" s="94"/>
      <c r="IK111" s="94"/>
      <c r="IL111" s="94"/>
      <c r="IM111" s="94"/>
      <c r="IN111" s="94"/>
      <c r="IO111" s="94">
        <f>IO112-IO110</f>
        <v>0</v>
      </c>
      <c r="IP111" s="94"/>
      <c r="IQ111" s="94"/>
      <c r="IR111" s="94"/>
      <c r="IS111" s="94"/>
      <c r="IT111" s="94"/>
      <c r="IV111" s="477" t="s">
        <v>461</v>
      </c>
      <c r="IW111" s="477"/>
      <c r="IX111" s="94"/>
      <c r="IY111" s="94"/>
      <c r="IZ111" s="94"/>
      <c r="JA111" s="94"/>
      <c r="JB111" s="94"/>
      <c r="JC111" s="94"/>
      <c r="JD111" s="94">
        <f>JD112-JD110</f>
        <v>0</v>
      </c>
      <c r="JE111" s="94"/>
      <c r="JF111" s="94"/>
      <c r="JG111" s="94"/>
      <c r="JH111" s="94"/>
      <c r="JI111" s="94"/>
      <c r="JK111" s="477" t="s">
        <v>461</v>
      </c>
      <c r="JL111" s="477"/>
      <c r="JM111" s="94"/>
      <c r="JN111" s="94"/>
      <c r="JO111" s="94"/>
      <c r="JP111" s="94"/>
      <c r="JQ111" s="94"/>
      <c r="JR111" s="94"/>
      <c r="JS111" s="94">
        <f>JS112-JS110</f>
        <v>0</v>
      </c>
      <c r="JT111" s="94"/>
      <c r="JU111" s="94"/>
      <c r="JV111" s="94"/>
      <c r="JW111" s="94"/>
      <c r="JX111" s="94"/>
      <c r="LS111" s="477" t="s">
        <v>461</v>
      </c>
      <c r="LT111" s="477"/>
      <c r="LU111" s="94"/>
      <c r="LV111" s="94"/>
      <c r="LW111" s="94"/>
      <c r="LX111" s="94"/>
      <c r="LY111" s="94"/>
      <c r="LZ111" s="94"/>
      <c r="MA111" s="94">
        <f>MA112-MA110</f>
        <v>0</v>
      </c>
      <c r="MB111" s="94"/>
      <c r="MC111" s="94"/>
      <c r="MD111" s="94"/>
      <c r="ME111" s="94"/>
      <c r="MF111" s="94"/>
      <c r="MH111" s="477" t="s">
        <v>461</v>
      </c>
      <c r="MI111" s="477"/>
      <c r="MJ111" s="94"/>
      <c r="MK111" s="94"/>
      <c r="ML111" s="94"/>
      <c r="MM111" s="94"/>
      <c r="MN111" s="94"/>
      <c r="MO111" s="94"/>
      <c r="MP111" s="94">
        <f>MP112-MP110</f>
        <v>0</v>
      </c>
      <c r="MQ111" s="94"/>
      <c r="MR111" s="94"/>
      <c r="MS111" s="94"/>
      <c r="MT111" s="94"/>
      <c r="MU111" s="94"/>
      <c r="MW111" s="477" t="s">
        <v>461</v>
      </c>
      <c r="MX111" s="477"/>
      <c r="MY111" s="94"/>
      <c r="MZ111" s="94"/>
      <c r="NA111" s="94"/>
      <c r="NB111" s="94"/>
      <c r="NC111" s="94"/>
      <c r="ND111" s="94"/>
      <c r="NE111" s="94">
        <f>NE112-NE110</f>
        <v>0</v>
      </c>
      <c r="NF111" s="94"/>
      <c r="NG111" s="94"/>
      <c r="NH111" s="94"/>
      <c r="NI111" s="94"/>
      <c r="NJ111" s="94"/>
      <c r="NL111" s="477" t="s">
        <v>461</v>
      </c>
      <c r="NM111" s="477"/>
      <c r="NN111" s="94"/>
      <c r="NO111" s="94"/>
      <c r="NP111" s="94"/>
      <c r="NQ111" s="94"/>
      <c r="NR111" s="94"/>
      <c r="NS111" s="94"/>
      <c r="NT111" s="94">
        <f>NT112-NT110</f>
        <v>0</v>
      </c>
      <c r="NU111" s="94"/>
      <c r="NV111" s="94"/>
      <c r="NW111" s="94"/>
      <c r="NX111" s="94"/>
      <c r="NY111" s="94"/>
      <c r="OA111" s="477" t="s">
        <v>461</v>
      </c>
      <c r="OB111" s="477"/>
      <c r="OC111" s="94"/>
      <c r="OD111" s="94"/>
      <c r="OE111" s="94"/>
      <c r="OF111" s="94"/>
      <c r="OG111" s="94"/>
      <c r="OH111" s="94"/>
      <c r="OI111" s="94">
        <f>OI112-OI110</f>
        <v>0</v>
      </c>
      <c r="OJ111" s="94"/>
      <c r="OK111" s="94"/>
      <c r="OL111" s="94"/>
      <c r="OM111" s="94"/>
      <c r="ON111" s="94"/>
      <c r="OP111" s="477" t="s">
        <v>461</v>
      </c>
      <c r="OQ111" s="477"/>
      <c r="OR111" s="94"/>
      <c r="OS111" s="94"/>
      <c r="OT111" s="94"/>
      <c r="OU111" s="94"/>
      <c r="OV111" s="94"/>
      <c r="OW111" s="94"/>
      <c r="OX111" s="94">
        <f>OX112-OX110</f>
        <v>0</v>
      </c>
      <c r="OY111" s="94"/>
      <c r="OZ111" s="94"/>
      <c r="PA111" s="94"/>
      <c r="PB111" s="94"/>
      <c r="PC111" s="94"/>
      <c r="PE111" s="477" t="s">
        <v>461</v>
      </c>
      <c r="PF111" s="477"/>
      <c r="PG111" s="94"/>
      <c r="PH111" s="94"/>
      <c r="PI111" s="94"/>
      <c r="PJ111" s="94"/>
      <c r="PK111" s="94"/>
      <c r="PL111" s="94"/>
      <c r="PM111" s="94">
        <f>PM112-PM110</f>
        <v>0</v>
      </c>
      <c r="PN111" s="94"/>
      <c r="PO111" s="94"/>
      <c r="PP111" s="94"/>
      <c r="PQ111" s="94"/>
      <c r="PR111" s="94"/>
      <c r="PT111" s="477" t="s">
        <v>461</v>
      </c>
      <c r="PU111" s="477"/>
      <c r="PV111" s="94"/>
      <c r="PW111" s="94"/>
      <c r="PX111" s="94">
        <f>PX112-PX110</f>
        <v>0</v>
      </c>
      <c r="PY111" s="94"/>
      <c r="PZ111" s="94"/>
      <c r="QA111" s="431"/>
      <c r="QB111" s="94"/>
      <c r="QC111" s="94"/>
    </row>
    <row r="112" spans="1:445" hidden="1">
      <c r="A112" s="477" t="s">
        <v>76</v>
      </c>
      <c r="B112" s="477"/>
      <c r="C112" s="94"/>
      <c r="D112" s="94"/>
      <c r="E112" s="94"/>
      <c r="F112" s="94"/>
      <c r="G112" s="94"/>
      <c r="H112" s="94"/>
      <c r="I112" s="94">
        <v>0</v>
      </c>
      <c r="J112" s="94"/>
      <c r="K112" s="94"/>
      <c r="L112" s="94"/>
      <c r="M112" s="94"/>
      <c r="N112" s="94"/>
      <c r="P112" s="477" t="s">
        <v>76</v>
      </c>
      <c r="Q112" s="477"/>
      <c r="R112" s="94"/>
      <c r="S112" s="94"/>
      <c r="T112" s="94"/>
      <c r="U112" s="94"/>
      <c r="V112" s="94"/>
      <c r="W112" s="94"/>
      <c r="X112" s="94">
        <v>0</v>
      </c>
      <c r="Y112" s="94"/>
      <c r="Z112" s="94"/>
      <c r="AA112" s="94"/>
      <c r="AB112" s="94"/>
      <c r="AC112" s="94"/>
      <c r="AE112" s="477" t="s">
        <v>76</v>
      </c>
      <c r="AF112" s="477"/>
      <c r="AG112" s="94"/>
      <c r="AH112" s="94"/>
      <c r="AI112" s="94"/>
      <c r="AJ112" s="94"/>
      <c r="AK112" s="94"/>
      <c r="AL112" s="94"/>
      <c r="AM112" s="94">
        <v>0</v>
      </c>
      <c r="AN112" s="94"/>
      <c r="AO112" s="94"/>
      <c r="AP112" s="94"/>
      <c r="AQ112" s="94"/>
      <c r="AR112" s="94"/>
      <c r="AT112" s="477" t="s">
        <v>76</v>
      </c>
      <c r="AU112" s="477"/>
      <c r="AV112" s="94"/>
      <c r="AW112" s="94"/>
      <c r="AX112" s="94"/>
      <c r="AY112" s="94"/>
      <c r="AZ112" s="94"/>
      <c r="BA112" s="94"/>
      <c r="BB112" s="94">
        <v>0</v>
      </c>
      <c r="BC112" s="94"/>
      <c r="BD112" s="94"/>
      <c r="BE112" s="94"/>
      <c r="BF112" s="94"/>
      <c r="BG112" s="94"/>
      <c r="BI112" s="477" t="s">
        <v>76</v>
      </c>
      <c r="BJ112" s="477"/>
      <c r="BK112" s="94"/>
      <c r="BL112" s="94"/>
      <c r="BM112" s="94"/>
      <c r="BN112" s="94"/>
      <c r="BO112" s="94"/>
      <c r="BP112" s="94"/>
      <c r="BQ112" s="94">
        <v>0</v>
      </c>
      <c r="BR112" s="94"/>
      <c r="BS112" s="94"/>
      <c r="BT112" s="94"/>
      <c r="BU112" s="94"/>
      <c r="BV112" s="94"/>
      <c r="BX112" s="477" t="s">
        <v>76</v>
      </c>
      <c r="BY112" s="477"/>
      <c r="BZ112" s="94"/>
      <c r="CA112" s="94"/>
      <c r="CB112" s="94"/>
      <c r="CC112" s="94"/>
      <c r="CD112" s="94"/>
      <c r="CE112" s="94"/>
      <c r="CF112" s="94">
        <v>0</v>
      </c>
      <c r="CG112" s="94"/>
      <c r="CH112" s="94"/>
      <c r="CI112" s="94"/>
      <c r="CJ112" s="94"/>
      <c r="CK112" s="94"/>
      <c r="CM112" s="477" t="s">
        <v>76</v>
      </c>
      <c r="CN112" s="477"/>
      <c r="CO112" s="94"/>
      <c r="CP112" s="94"/>
      <c r="CQ112" s="94"/>
      <c r="CR112" s="94"/>
      <c r="CS112" s="94"/>
      <c r="CT112" s="94"/>
      <c r="CU112" s="94">
        <v>0</v>
      </c>
      <c r="CV112" s="94"/>
      <c r="CW112" s="94"/>
      <c r="CX112" s="94"/>
      <c r="CY112" s="94"/>
      <c r="CZ112" s="94"/>
      <c r="DB112" s="477" t="s">
        <v>76</v>
      </c>
      <c r="DC112" s="477"/>
      <c r="DD112" s="94"/>
      <c r="DE112" s="94"/>
      <c r="DF112" s="94"/>
      <c r="DG112" s="94"/>
      <c r="DH112" s="94"/>
      <c r="DI112" s="94"/>
      <c r="DJ112" s="94">
        <v>0</v>
      </c>
      <c r="DK112" s="94"/>
      <c r="DL112" s="94"/>
      <c r="DM112" s="94"/>
      <c r="DN112" s="94"/>
      <c r="DO112" s="94"/>
      <c r="DQ112" s="477" t="s">
        <v>76</v>
      </c>
      <c r="DR112" s="477"/>
      <c r="DS112" s="94"/>
      <c r="DT112" s="94"/>
      <c r="DU112" s="94"/>
      <c r="DV112" s="94"/>
      <c r="DW112" s="94"/>
      <c r="DX112" s="94"/>
      <c r="DY112" s="94">
        <v>0</v>
      </c>
      <c r="DZ112" s="94"/>
      <c r="EA112" s="94"/>
      <c r="EB112" s="94"/>
      <c r="EC112" s="94"/>
      <c r="ED112" s="94"/>
      <c r="EF112" s="477" t="s">
        <v>76</v>
      </c>
      <c r="EG112" s="477"/>
      <c r="EH112" s="94"/>
      <c r="EI112" s="94"/>
      <c r="EJ112" s="94"/>
      <c r="EK112" s="94"/>
      <c r="EL112" s="94"/>
      <c r="EM112" s="94"/>
      <c r="EN112" s="94">
        <v>0</v>
      </c>
      <c r="EO112" s="94"/>
      <c r="EP112" s="94"/>
      <c r="EQ112" s="94"/>
      <c r="ER112" s="94"/>
      <c r="ES112" s="94"/>
      <c r="EU112" s="477" t="s">
        <v>76</v>
      </c>
      <c r="EV112" s="477"/>
      <c r="EW112" s="94"/>
      <c r="EX112" s="94"/>
      <c r="EY112" s="94"/>
      <c r="EZ112" s="94"/>
      <c r="FA112" s="94"/>
      <c r="FB112" s="94"/>
      <c r="FC112" s="94">
        <v>0</v>
      </c>
      <c r="FD112" s="94"/>
      <c r="FE112" s="94"/>
      <c r="FF112" s="94"/>
      <c r="FG112" s="94"/>
      <c r="FH112" s="94"/>
      <c r="FJ112" s="477" t="s">
        <v>76</v>
      </c>
      <c r="FK112" s="477"/>
      <c r="FL112" s="94"/>
      <c r="FM112" s="94"/>
      <c r="FN112" s="94"/>
      <c r="FO112" s="94"/>
      <c r="FP112" s="94"/>
      <c r="FQ112" s="94"/>
      <c r="FR112" s="94">
        <v>0</v>
      </c>
      <c r="FS112" s="94"/>
      <c r="FT112" s="94"/>
      <c r="FU112" s="94"/>
      <c r="FV112" s="94"/>
      <c r="FW112" s="94"/>
      <c r="FY112" s="477" t="s">
        <v>76</v>
      </c>
      <c r="FZ112" s="477"/>
      <c r="GA112" s="94"/>
      <c r="GB112" s="94"/>
      <c r="GC112" s="94"/>
      <c r="GD112" s="94"/>
      <c r="GE112" s="94"/>
      <c r="GF112" s="94"/>
      <c r="GG112" s="94">
        <v>0</v>
      </c>
      <c r="GH112" s="94"/>
      <c r="GI112" s="94"/>
      <c r="GJ112" s="94"/>
      <c r="GK112" s="94"/>
      <c r="GL112" s="94"/>
      <c r="GN112" s="477" t="s">
        <v>76</v>
      </c>
      <c r="GO112" s="477"/>
      <c r="GP112" s="94"/>
      <c r="GQ112" s="94"/>
      <c r="GR112" s="94"/>
      <c r="GS112" s="94"/>
      <c r="GT112" s="94"/>
      <c r="GU112" s="94"/>
      <c r="GV112" s="94">
        <v>0</v>
      </c>
      <c r="GW112" s="94"/>
      <c r="GX112" s="94"/>
      <c r="GY112" s="94"/>
      <c r="GZ112" s="94"/>
      <c r="HA112" s="94"/>
      <c r="HC112" s="477" t="s">
        <v>76</v>
      </c>
      <c r="HD112" s="477"/>
      <c r="HE112" s="94"/>
      <c r="HF112" s="94"/>
      <c r="HG112" s="94"/>
      <c r="HH112" s="94"/>
      <c r="HI112" s="94"/>
      <c r="HJ112" s="94"/>
      <c r="HK112" s="94">
        <v>0</v>
      </c>
      <c r="HL112" s="94"/>
      <c r="HM112" s="94"/>
      <c r="HN112" s="94"/>
      <c r="HO112" s="94"/>
      <c r="HP112" s="94"/>
      <c r="HR112" s="477" t="s">
        <v>76</v>
      </c>
      <c r="HS112" s="477"/>
      <c r="HT112" s="94"/>
      <c r="HU112" s="94"/>
      <c r="HV112" s="94"/>
      <c r="HW112" s="94"/>
      <c r="HX112" s="94"/>
      <c r="HY112" s="94"/>
      <c r="HZ112" s="94">
        <v>0</v>
      </c>
      <c r="IA112" s="94"/>
      <c r="IB112" s="94"/>
      <c r="IC112" s="94"/>
      <c r="ID112" s="94"/>
      <c r="IE112" s="94"/>
      <c r="IG112" s="477" t="s">
        <v>76</v>
      </c>
      <c r="IH112" s="477"/>
      <c r="II112" s="94"/>
      <c r="IJ112" s="94"/>
      <c r="IK112" s="94"/>
      <c r="IL112" s="94"/>
      <c r="IM112" s="94"/>
      <c r="IN112" s="94"/>
      <c r="IO112" s="94">
        <v>0</v>
      </c>
      <c r="IP112" s="94"/>
      <c r="IQ112" s="94"/>
      <c r="IR112" s="94"/>
      <c r="IS112" s="94"/>
      <c r="IT112" s="94"/>
      <c r="IV112" s="477" t="s">
        <v>76</v>
      </c>
      <c r="IW112" s="477"/>
      <c r="IX112" s="94"/>
      <c r="IY112" s="94"/>
      <c r="IZ112" s="94"/>
      <c r="JA112" s="94"/>
      <c r="JB112" s="94"/>
      <c r="JC112" s="94"/>
      <c r="JD112" s="94">
        <v>0</v>
      </c>
      <c r="JE112" s="94"/>
      <c r="JF112" s="94"/>
      <c r="JG112" s="94"/>
      <c r="JH112" s="94"/>
      <c r="JI112" s="94"/>
      <c r="JK112" s="477" t="s">
        <v>76</v>
      </c>
      <c r="JL112" s="477"/>
      <c r="JM112" s="94"/>
      <c r="JN112" s="94"/>
      <c r="JO112" s="94"/>
      <c r="JP112" s="94"/>
      <c r="JQ112" s="94"/>
      <c r="JR112" s="94"/>
      <c r="JS112" s="94">
        <v>0</v>
      </c>
      <c r="JT112" s="94"/>
      <c r="JU112" s="94"/>
      <c r="JV112" s="94"/>
      <c r="JW112" s="94"/>
      <c r="JX112" s="94"/>
      <c r="LS112" s="477" t="s">
        <v>76</v>
      </c>
      <c r="LT112" s="477"/>
      <c r="LU112" s="94"/>
      <c r="LV112" s="94"/>
      <c r="LW112" s="94"/>
      <c r="LX112" s="94"/>
      <c r="LY112" s="94"/>
      <c r="LZ112" s="94"/>
      <c r="MA112" s="94">
        <v>0</v>
      </c>
      <c r="MB112" s="94"/>
      <c r="MC112" s="94"/>
      <c r="MD112" s="94"/>
      <c r="ME112" s="94"/>
      <c r="MF112" s="94"/>
      <c r="MH112" s="477" t="s">
        <v>76</v>
      </c>
      <c r="MI112" s="477"/>
      <c r="MJ112" s="94"/>
      <c r="MK112" s="94"/>
      <c r="ML112" s="94"/>
      <c r="MM112" s="94"/>
      <c r="MN112" s="94"/>
      <c r="MO112" s="94"/>
      <c r="MP112" s="94">
        <v>0</v>
      </c>
      <c r="MQ112" s="94"/>
      <c r="MR112" s="94"/>
      <c r="MS112" s="94"/>
      <c r="MT112" s="94"/>
      <c r="MU112" s="94"/>
      <c r="MW112" s="477" t="s">
        <v>76</v>
      </c>
      <c r="MX112" s="477"/>
      <c r="MY112" s="94"/>
      <c r="MZ112" s="94"/>
      <c r="NA112" s="94"/>
      <c r="NB112" s="94"/>
      <c r="NC112" s="94"/>
      <c r="ND112" s="94"/>
      <c r="NE112" s="94">
        <v>0</v>
      </c>
      <c r="NF112" s="94"/>
      <c r="NG112" s="94"/>
      <c r="NH112" s="94"/>
      <c r="NI112" s="94"/>
      <c r="NJ112" s="94"/>
      <c r="NL112" s="477" t="s">
        <v>76</v>
      </c>
      <c r="NM112" s="477"/>
      <c r="NN112" s="94"/>
      <c r="NO112" s="94"/>
      <c r="NP112" s="94"/>
      <c r="NQ112" s="94"/>
      <c r="NR112" s="94"/>
      <c r="NS112" s="94"/>
      <c r="NT112" s="94">
        <v>0</v>
      </c>
      <c r="NU112" s="94"/>
      <c r="NV112" s="94"/>
      <c r="NW112" s="94"/>
      <c r="NX112" s="94"/>
      <c r="NY112" s="94"/>
      <c r="OA112" s="477" t="s">
        <v>76</v>
      </c>
      <c r="OB112" s="477"/>
      <c r="OC112" s="94"/>
      <c r="OD112" s="94"/>
      <c r="OE112" s="94"/>
      <c r="OF112" s="94"/>
      <c r="OG112" s="94"/>
      <c r="OH112" s="94"/>
      <c r="OI112" s="94">
        <v>0</v>
      </c>
      <c r="OJ112" s="94"/>
      <c r="OK112" s="94"/>
      <c r="OL112" s="94"/>
      <c r="OM112" s="94"/>
      <c r="ON112" s="94"/>
      <c r="OP112" s="477" t="s">
        <v>76</v>
      </c>
      <c r="OQ112" s="477"/>
      <c r="OR112" s="94"/>
      <c r="OS112" s="94"/>
      <c r="OT112" s="94"/>
      <c r="OU112" s="94"/>
      <c r="OV112" s="94"/>
      <c r="OW112" s="94"/>
      <c r="OX112" s="94">
        <v>0</v>
      </c>
      <c r="OY112" s="94"/>
      <c r="OZ112" s="94"/>
      <c r="PA112" s="94"/>
      <c r="PB112" s="94"/>
      <c r="PC112" s="94"/>
      <c r="PE112" s="477" t="s">
        <v>76</v>
      </c>
      <c r="PF112" s="477"/>
      <c r="PG112" s="94"/>
      <c r="PH112" s="94"/>
      <c r="PI112" s="94"/>
      <c r="PJ112" s="94"/>
      <c r="PK112" s="94"/>
      <c r="PL112" s="94"/>
      <c r="PM112" s="94">
        <v>0</v>
      </c>
      <c r="PN112" s="94"/>
      <c r="PO112" s="94"/>
      <c r="PP112" s="94"/>
      <c r="PQ112" s="94"/>
      <c r="PR112" s="94"/>
      <c r="PT112" s="477" t="s">
        <v>76</v>
      </c>
      <c r="PU112" s="477"/>
      <c r="PV112" s="94"/>
      <c r="PW112" s="94"/>
      <c r="PX112" s="94">
        <v>0</v>
      </c>
      <c r="PY112" s="94"/>
      <c r="PZ112" s="94"/>
      <c r="QA112" s="431"/>
      <c r="QB112" s="94"/>
      <c r="QC112" s="94"/>
    </row>
    <row r="113" spans="9:440" hidden="1">
      <c r="I113" s="1">
        <f>I112-(I110+I111)</f>
        <v>0</v>
      </c>
      <c r="X113" s="1">
        <f>X112-(X110+X111)</f>
        <v>0</v>
      </c>
      <c r="AM113" s="1">
        <f>AM112-(AM110+AM111)</f>
        <v>0</v>
      </c>
      <c r="BB113" s="1">
        <f>BB112-(BB110+BB111)</f>
        <v>0</v>
      </c>
      <c r="BQ113" s="1">
        <f>BQ112-(BQ110+BQ111)</f>
        <v>0</v>
      </c>
      <c r="CF113" s="1">
        <f>CF112-(CF110+CF111)</f>
        <v>0</v>
      </c>
      <c r="CU113" s="1">
        <f>CU112-(CU110+CU111)</f>
        <v>0</v>
      </c>
      <c r="DJ113" s="1">
        <f>DJ112-(DJ110+DJ111)</f>
        <v>0</v>
      </c>
      <c r="DY113" s="1">
        <f>DY112-(DY110+DY111)</f>
        <v>0</v>
      </c>
      <c r="EN113" s="1">
        <f>EN112-(EN110+EN111)</f>
        <v>0</v>
      </c>
      <c r="FC113" s="1">
        <f>FC112-(FC110+FC111)</f>
        <v>0</v>
      </c>
      <c r="FR113" s="1">
        <f>FR112-(FR110+FR111)</f>
        <v>0</v>
      </c>
      <c r="GG113" s="1">
        <f>GG112-(GG110+GG111)</f>
        <v>0</v>
      </c>
      <c r="GV113" s="1">
        <f>GV112-(GV110+GV111)</f>
        <v>0</v>
      </c>
      <c r="HK113" s="1">
        <f>HK112-(HK110+HK111)</f>
        <v>0</v>
      </c>
      <c r="HZ113" s="1">
        <f>HZ112-(HZ110+HZ111)</f>
        <v>0</v>
      </c>
      <c r="IO113" s="1">
        <f>IO112-(IO110+IO111)</f>
        <v>0</v>
      </c>
      <c r="JD113" s="1">
        <f>JD112-(JD110+JD111)</f>
        <v>0</v>
      </c>
      <c r="JS113" s="1">
        <f>JS112-(JS110+JS111)</f>
        <v>0</v>
      </c>
      <c r="MA113" s="1">
        <f>MA112-(MA110+MA111)</f>
        <v>0</v>
      </c>
      <c r="MP113" s="1">
        <f>MP112-(MP110+MP111)</f>
        <v>0</v>
      </c>
      <c r="NE113" s="1">
        <f>NE112-(NE110+NE111)</f>
        <v>0</v>
      </c>
      <c r="NT113" s="1">
        <f>NT112-(NT110+NT111)</f>
        <v>0</v>
      </c>
      <c r="OI113" s="1">
        <f>OI112-(OI110+OI111)</f>
        <v>0</v>
      </c>
      <c r="OX113" s="1">
        <f>OX112-(OX110+OX111)</f>
        <v>0</v>
      </c>
      <c r="PM113" s="1">
        <f>PM112-(PM110+PM111)</f>
        <v>0</v>
      </c>
      <c r="PX113" s="1">
        <f>PX112-(PX110+PX111)</f>
        <v>0</v>
      </c>
    </row>
    <row r="114" spans="9:440" hidden="1"/>
  </sheetData>
  <mergeCells count="350">
    <mergeCell ref="NL34:NM34"/>
    <mergeCell ref="NL35:NM35"/>
    <mergeCell ref="NL36:NM36"/>
    <mergeCell ref="OA34:OB34"/>
    <mergeCell ref="OA35:OB35"/>
    <mergeCell ref="OA36:OB36"/>
    <mergeCell ref="OP34:OQ34"/>
    <mergeCell ref="OP35:OQ35"/>
    <mergeCell ref="OP36:OQ36"/>
    <mergeCell ref="KO34:KP34"/>
    <mergeCell ref="KO35:KP35"/>
    <mergeCell ref="KO36:KP36"/>
    <mergeCell ref="LD34:LE34"/>
    <mergeCell ref="LD35:LE35"/>
    <mergeCell ref="LD36:LE36"/>
    <mergeCell ref="LS34:LT34"/>
    <mergeCell ref="LS35:LT35"/>
    <mergeCell ref="LS36:LT36"/>
    <mergeCell ref="EF34:EG34"/>
    <mergeCell ref="EF35:EG35"/>
    <mergeCell ref="EF36:EG36"/>
    <mergeCell ref="EU34:EV34"/>
    <mergeCell ref="EU35:EV35"/>
    <mergeCell ref="EU36:EV36"/>
    <mergeCell ref="FJ34:FK34"/>
    <mergeCell ref="FJ35:FK35"/>
    <mergeCell ref="FJ36:FK36"/>
    <mergeCell ref="CM34:CN34"/>
    <mergeCell ref="CM35:CN35"/>
    <mergeCell ref="CM36:CN36"/>
    <mergeCell ref="DB34:DC34"/>
    <mergeCell ref="DB35:DC35"/>
    <mergeCell ref="DB36:DC36"/>
    <mergeCell ref="DQ34:DR34"/>
    <mergeCell ref="DQ35:DR35"/>
    <mergeCell ref="DQ36:DR36"/>
    <mergeCell ref="AT34:AU34"/>
    <mergeCell ref="AT35:AU35"/>
    <mergeCell ref="AT36:AU36"/>
    <mergeCell ref="BI34:BJ34"/>
    <mergeCell ref="BI35:BJ35"/>
    <mergeCell ref="BI36:BJ36"/>
    <mergeCell ref="BX34:BY34"/>
    <mergeCell ref="BX35:BY35"/>
    <mergeCell ref="BX36:BY36"/>
    <mergeCell ref="A34:B34"/>
    <mergeCell ref="A35:B35"/>
    <mergeCell ref="A36:B36"/>
    <mergeCell ref="P34:Q34"/>
    <mergeCell ref="P35:Q35"/>
    <mergeCell ref="P36:Q36"/>
    <mergeCell ref="AE34:AF34"/>
    <mergeCell ref="AE35:AF35"/>
    <mergeCell ref="AE36:AF36"/>
    <mergeCell ref="LS1:MG1"/>
    <mergeCell ref="LS2:MG2"/>
    <mergeCell ref="LS3:MG3"/>
    <mergeCell ref="LS57:LT57"/>
    <mergeCell ref="LS58:LT58"/>
    <mergeCell ref="LS59:LT59"/>
    <mergeCell ref="OA1:OO1"/>
    <mergeCell ref="OA2:OO2"/>
    <mergeCell ref="OA3:OO3"/>
    <mergeCell ref="OA57:OB57"/>
    <mergeCell ref="OA58:OB58"/>
    <mergeCell ref="OA59:OB59"/>
    <mergeCell ref="NL1:NZ1"/>
    <mergeCell ref="NL2:NZ2"/>
    <mergeCell ref="NL3:NZ3"/>
    <mergeCell ref="NL57:NM57"/>
    <mergeCell ref="NL58:NM58"/>
    <mergeCell ref="NL59:NM59"/>
    <mergeCell ref="MH34:MI34"/>
    <mergeCell ref="MH35:MI35"/>
    <mergeCell ref="MH36:MI36"/>
    <mergeCell ref="MW34:MX34"/>
    <mergeCell ref="MW35:MX35"/>
    <mergeCell ref="MW36:MX36"/>
    <mergeCell ref="PE110:PF110"/>
    <mergeCell ref="PE111:PF111"/>
    <mergeCell ref="PE112:PF112"/>
    <mergeCell ref="PT110:PU110"/>
    <mergeCell ref="PT111:PU111"/>
    <mergeCell ref="PT112:PU112"/>
    <mergeCell ref="MW110:MX110"/>
    <mergeCell ref="MW111:MX111"/>
    <mergeCell ref="MW112:MX112"/>
    <mergeCell ref="NL110:NM110"/>
    <mergeCell ref="NL111:NM111"/>
    <mergeCell ref="NL112:NM112"/>
    <mergeCell ref="OA110:OB110"/>
    <mergeCell ref="OA111:OB111"/>
    <mergeCell ref="OA112:OB112"/>
    <mergeCell ref="OP110:OQ110"/>
    <mergeCell ref="OP111:OQ111"/>
    <mergeCell ref="OP112:OQ112"/>
    <mergeCell ref="JK110:JL110"/>
    <mergeCell ref="JK111:JL111"/>
    <mergeCell ref="JK112:JL112"/>
    <mergeCell ref="LS110:LT110"/>
    <mergeCell ref="LS111:LT111"/>
    <mergeCell ref="LS112:LT112"/>
    <mergeCell ref="MH110:MI110"/>
    <mergeCell ref="MH111:MI111"/>
    <mergeCell ref="MH112:MI112"/>
    <mergeCell ref="HR110:HS110"/>
    <mergeCell ref="HR111:HS111"/>
    <mergeCell ref="HR112:HS112"/>
    <mergeCell ref="IG110:IH110"/>
    <mergeCell ref="IG111:IH111"/>
    <mergeCell ref="IG112:IH112"/>
    <mergeCell ref="IV110:IW110"/>
    <mergeCell ref="IV111:IW111"/>
    <mergeCell ref="IV112:IW112"/>
    <mergeCell ref="FY110:FZ110"/>
    <mergeCell ref="FY111:FZ111"/>
    <mergeCell ref="FY112:FZ112"/>
    <mergeCell ref="GN110:GO110"/>
    <mergeCell ref="GN111:GO111"/>
    <mergeCell ref="GN112:GO112"/>
    <mergeCell ref="HC110:HD110"/>
    <mergeCell ref="HC111:HD111"/>
    <mergeCell ref="HC112:HD112"/>
    <mergeCell ref="EF110:EG110"/>
    <mergeCell ref="EF111:EG111"/>
    <mergeCell ref="EF112:EG112"/>
    <mergeCell ref="EU110:EV110"/>
    <mergeCell ref="EU111:EV111"/>
    <mergeCell ref="EU112:EV112"/>
    <mergeCell ref="FJ110:FK110"/>
    <mergeCell ref="FJ111:FK111"/>
    <mergeCell ref="FJ112:FK112"/>
    <mergeCell ref="CM110:CN110"/>
    <mergeCell ref="CM111:CN111"/>
    <mergeCell ref="CM112:CN112"/>
    <mergeCell ref="DB110:DC110"/>
    <mergeCell ref="DB111:DC111"/>
    <mergeCell ref="DB112:DC112"/>
    <mergeCell ref="DQ110:DR110"/>
    <mergeCell ref="DQ111:DR111"/>
    <mergeCell ref="DQ112:DR112"/>
    <mergeCell ref="AT110:AU110"/>
    <mergeCell ref="AT111:AU111"/>
    <mergeCell ref="AT112:AU112"/>
    <mergeCell ref="BI110:BJ110"/>
    <mergeCell ref="BI111:BJ111"/>
    <mergeCell ref="BI112:BJ112"/>
    <mergeCell ref="BX110:BY110"/>
    <mergeCell ref="BX111:BY111"/>
    <mergeCell ref="BX112:BY112"/>
    <mergeCell ref="A110:B110"/>
    <mergeCell ref="A111:B111"/>
    <mergeCell ref="A112:B112"/>
    <mergeCell ref="P110:Q110"/>
    <mergeCell ref="P111:Q111"/>
    <mergeCell ref="P112:Q112"/>
    <mergeCell ref="AE110:AF110"/>
    <mergeCell ref="AE111:AF111"/>
    <mergeCell ref="AE112:AF112"/>
    <mergeCell ref="BX1:CL1"/>
    <mergeCell ref="BX2:CL2"/>
    <mergeCell ref="BX3:CL3"/>
    <mergeCell ref="BX57:BY57"/>
    <mergeCell ref="BX58:BY58"/>
    <mergeCell ref="BX59:BY59"/>
    <mergeCell ref="BI1:BW1"/>
    <mergeCell ref="BI2:BW2"/>
    <mergeCell ref="BI3:BW3"/>
    <mergeCell ref="BI57:BJ57"/>
    <mergeCell ref="BI58:BJ58"/>
    <mergeCell ref="BI59:BJ59"/>
    <mergeCell ref="CM1:DA1"/>
    <mergeCell ref="CM2:DA2"/>
    <mergeCell ref="CM3:DA3"/>
    <mergeCell ref="CM57:CN57"/>
    <mergeCell ref="CM58:CN58"/>
    <mergeCell ref="CM59:CN59"/>
    <mergeCell ref="A1:O1"/>
    <mergeCell ref="A2:O2"/>
    <mergeCell ref="A3:O3"/>
    <mergeCell ref="A57:B57"/>
    <mergeCell ref="A58:B58"/>
    <mergeCell ref="A59:B59"/>
    <mergeCell ref="AE1:AS1"/>
    <mergeCell ref="AE2:AS2"/>
    <mergeCell ref="AE3:AS3"/>
    <mergeCell ref="AE57:AF57"/>
    <mergeCell ref="AE58:AF58"/>
    <mergeCell ref="AE59:AF59"/>
    <mergeCell ref="P1:AD1"/>
    <mergeCell ref="P2:AD2"/>
    <mergeCell ref="P3:AD3"/>
    <mergeCell ref="P57:Q57"/>
    <mergeCell ref="P58:Q58"/>
    <mergeCell ref="P59:Q59"/>
    <mergeCell ref="AT1:BH1"/>
    <mergeCell ref="AT2:BH2"/>
    <mergeCell ref="AT3:BH3"/>
    <mergeCell ref="AT57:AU57"/>
    <mergeCell ref="AT58:AU58"/>
    <mergeCell ref="AT59:AU59"/>
    <mergeCell ref="EF1:ET1"/>
    <mergeCell ref="EF2:ET2"/>
    <mergeCell ref="EF3:ET3"/>
    <mergeCell ref="EF57:EG57"/>
    <mergeCell ref="EF58:EG58"/>
    <mergeCell ref="EF59:EG59"/>
    <mergeCell ref="DQ1:EE1"/>
    <mergeCell ref="DQ2:EE2"/>
    <mergeCell ref="DQ3:EE3"/>
    <mergeCell ref="DQ57:DR57"/>
    <mergeCell ref="DQ58:DR58"/>
    <mergeCell ref="DQ59:DR59"/>
    <mergeCell ref="DB1:DP1"/>
    <mergeCell ref="DB2:DP2"/>
    <mergeCell ref="DB3:DP3"/>
    <mergeCell ref="DB57:DC57"/>
    <mergeCell ref="DB58:DC58"/>
    <mergeCell ref="DB59:DC59"/>
    <mergeCell ref="FJ1:FX1"/>
    <mergeCell ref="FJ2:FX2"/>
    <mergeCell ref="FJ3:FX3"/>
    <mergeCell ref="FJ57:FK57"/>
    <mergeCell ref="FJ58:FK58"/>
    <mergeCell ref="FJ59:FK59"/>
    <mergeCell ref="EU1:FI1"/>
    <mergeCell ref="EU2:FI2"/>
    <mergeCell ref="EU3:FI3"/>
    <mergeCell ref="EU57:EV57"/>
    <mergeCell ref="EU58:EV58"/>
    <mergeCell ref="EU59:EV59"/>
    <mergeCell ref="GN1:HB1"/>
    <mergeCell ref="GN2:HB2"/>
    <mergeCell ref="GN3:HB3"/>
    <mergeCell ref="GN57:GO57"/>
    <mergeCell ref="GN58:GO58"/>
    <mergeCell ref="GN59:GO59"/>
    <mergeCell ref="FY1:GM1"/>
    <mergeCell ref="FY2:GM2"/>
    <mergeCell ref="FY3:GM3"/>
    <mergeCell ref="FY57:FZ57"/>
    <mergeCell ref="FY58:FZ58"/>
    <mergeCell ref="FY59:FZ59"/>
    <mergeCell ref="FY34:FZ34"/>
    <mergeCell ref="FY35:FZ35"/>
    <mergeCell ref="FY36:FZ36"/>
    <mergeCell ref="GN34:GO34"/>
    <mergeCell ref="GN35:GO35"/>
    <mergeCell ref="GN36:GO36"/>
    <mergeCell ref="HR1:IF1"/>
    <mergeCell ref="HR2:IF2"/>
    <mergeCell ref="HR3:IF3"/>
    <mergeCell ref="HR57:HS57"/>
    <mergeCell ref="HR58:HS58"/>
    <mergeCell ref="HR59:HS59"/>
    <mergeCell ref="HC1:HQ1"/>
    <mergeCell ref="HC2:HQ2"/>
    <mergeCell ref="HC3:HQ3"/>
    <mergeCell ref="HC57:HD57"/>
    <mergeCell ref="HC58:HD58"/>
    <mergeCell ref="HC59:HD59"/>
    <mergeCell ref="HC34:HD34"/>
    <mergeCell ref="HC35:HD35"/>
    <mergeCell ref="HC36:HD36"/>
    <mergeCell ref="HR34:HS34"/>
    <mergeCell ref="HR35:HS35"/>
    <mergeCell ref="HR36:HS36"/>
    <mergeCell ref="IV1:JJ1"/>
    <mergeCell ref="IV2:JJ2"/>
    <mergeCell ref="IV3:JJ3"/>
    <mergeCell ref="IV57:IW57"/>
    <mergeCell ref="IV58:IW58"/>
    <mergeCell ref="IV59:IW59"/>
    <mergeCell ref="IG1:IU1"/>
    <mergeCell ref="IG2:IU2"/>
    <mergeCell ref="IG3:IU3"/>
    <mergeCell ref="IG57:IH57"/>
    <mergeCell ref="IG58:IH58"/>
    <mergeCell ref="IG59:IH59"/>
    <mergeCell ref="IG34:IH34"/>
    <mergeCell ref="IG35:IH35"/>
    <mergeCell ref="IG36:IH36"/>
    <mergeCell ref="IV34:IW34"/>
    <mergeCell ref="IV35:IW35"/>
    <mergeCell ref="IV36:IW36"/>
    <mergeCell ref="JK1:JY1"/>
    <mergeCell ref="JK2:JY2"/>
    <mergeCell ref="JK3:JY3"/>
    <mergeCell ref="JK57:JL57"/>
    <mergeCell ref="JK58:JL58"/>
    <mergeCell ref="JK59:JL59"/>
    <mergeCell ref="JZ1:KN1"/>
    <mergeCell ref="JZ2:KN2"/>
    <mergeCell ref="JZ3:KN3"/>
    <mergeCell ref="JZ57:KA57"/>
    <mergeCell ref="JZ58:KA58"/>
    <mergeCell ref="JZ59:KA59"/>
    <mergeCell ref="JK34:JL34"/>
    <mergeCell ref="JK35:JL35"/>
    <mergeCell ref="JK36:JL36"/>
    <mergeCell ref="JZ34:KA34"/>
    <mergeCell ref="JZ35:KA35"/>
    <mergeCell ref="JZ36:KA36"/>
    <mergeCell ref="KO1:LC1"/>
    <mergeCell ref="KO2:LC2"/>
    <mergeCell ref="KO3:LC3"/>
    <mergeCell ref="KO57:KP57"/>
    <mergeCell ref="KO58:KP58"/>
    <mergeCell ref="KO59:KP59"/>
    <mergeCell ref="MW1:NK1"/>
    <mergeCell ref="MW2:NK2"/>
    <mergeCell ref="MW3:NK3"/>
    <mergeCell ref="MW57:MX57"/>
    <mergeCell ref="MW58:MX58"/>
    <mergeCell ref="MW59:MX59"/>
    <mergeCell ref="MH1:MV1"/>
    <mergeCell ref="MH2:MV2"/>
    <mergeCell ref="MH3:MV3"/>
    <mergeCell ref="MH57:MI57"/>
    <mergeCell ref="MH58:MI58"/>
    <mergeCell ref="MH59:MI59"/>
    <mergeCell ref="LD1:LR1"/>
    <mergeCell ref="LD2:LR2"/>
    <mergeCell ref="LD3:LR3"/>
    <mergeCell ref="LD57:LE57"/>
    <mergeCell ref="LD58:LE58"/>
    <mergeCell ref="LD59:LE59"/>
    <mergeCell ref="PT2:QD3"/>
    <mergeCell ref="PE1:PS1"/>
    <mergeCell ref="PE2:PS2"/>
    <mergeCell ref="PE3:PS3"/>
    <mergeCell ref="PE57:PF57"/>
    <mergeCell ref="PE58:PF58"/>
    <mergeCell ref="PE59:PF59"/>
    <mergeCell ref="OP1:PD1"/>
    <mergeCell ref="OP2:PD2"/>
    <mergeCell ref="OP3:PD3"/>
    <mergeCell ref="OP57:OQ57"/>
    <mergeCell ref="OP58:OQ58"/>
    <mergeCell ref="OP59:OQ59"/>
    <mergeCell ref="PT1:QD1"/>
    <mergeCell ref="PT57:PU57"/>
    <mergeCell ref="PT58:PU58"/>
    <mergeCell ref="PT59:PU59"/>
    <mergeCell ref="PE34:PF34"/>
    <mergeCell ref="PE35:PF35"/>
    <mergeCell ref="PE36:PF36"/>
    <mergeCell ref="PT34:PU34"/>
    <mergeCell ref="PT35:PU35"/>
    <mergeCell ref="PT36:PU36"/>
  </mergeCells>
  <printOptions horizontalCentered="1"/>
  <pageMargins left="0.59055118110236227" right="7.874015748031496E-2" top="0.51181102362204722" bottom="0.43307086614173229" header="0.31496062992125984" footer="0.27559055118110237"/>
  <pageSetup paperSize="9" scale="70" orientation="landscape" r:id="rId1"/>
</worksheet>
</file>

<file path=xl/worksheets/sheet17.xml><?xml version="1.0" encoding="utf-8"?>
<worksheet xmlns="http://schemas.openxmlformats.org/spreadsheetml/2006/main" xmlns:r="http://schemas.openxmlformats.org/officeDocument/2006/relationships">
  <sheetPr>
    <tabColor theme="3" tint="0.39997558519241921"/>
  </sheetPr>
  <dimension ref="A1:TE115"/>
  <sheetViews>
    <sheetView zoomScale="85" zoomScaleNormal="85" workbookViewId="0">
      <pane xSplit="5" ySplit="5" topLeftCell="F18" activePane="bottomRight" state="frozen"/>
      <selection pane="topRight" activeCell="F1" sqref="F1"/>
      <selection pane="bottomLeft" activeCell="A6" sqref="A6"/>
      <selection pane="bottomRight" activeCell="AY27" sqref="AY27"/>
    </sheetView>
  </sheetViews>
  <sheetFormatPr defaultRowHeight="16.5"/>
  <cols>
    <col min="1" max="1" width="5.7109375" style="1" customWidth="1"/>
    <col min="2" max="2" width="21.42578125" style="1" customWidth="1"/>
    <col min="3" max="3" width="14" style="1" hidden="1" customWidth="1"/>
    <col min="4" max="4" width="15.28515625" style="1" hidden="1" customWidth="1"/>
    <col min="5" max="5" width="17.42578125" style="1" hidden="1" customWidth="1"/>
    <col min="6" max="6" width="23.140625" style="1" bestFit="1" customWidth="1"/>
    <col min="7" max="7" width="8.85546875" style="1" hidden="1" customWidth="1"/>
    <col min="8" max="8" width="13" style="1" hidden="1" customWidth="1"/>
    <col min="9" max="9" width="19.5703125" style="1" customWidth="1"/>
    <col min="10" max="10" width="4.5703125" style="1" hidden="1" customWidth="1"/>
    <col min="11" max="13" width="5" style="1" hidden="1" customWidth="1"/>
    <col min="14" max="14" width="12" style="1" hidden="1" customWidth="1"/>
    <col min="15" max="15" width="13.7109375" style="1" hidden="1" customWidth="1"/>
    <col min="16" max="16" width="9.28515625" style="1" hidden="1" customWidth="1"/>
    <col min="17" max="17" width="21.42578125" style="1" hidden="1" customWidth="1"/>
    <col min="18" max="18" width="13" style="1" hidden="1" customWidth="1"/>
    <col min="19" max="19" width="13.140625" style="1" hidden="1" customWidth="1"/>
    <col min="20" max="20" width="13" style="1" hidden="1" customWidth="1"/>
    <col min="21" max="21" width="14.5703125" style="1" customWidth="1"/>
    <col min="22" max="22" width="12.42578125" style="1" hidden="1" customWidth="1"/>
    <col min="23" max="23" width="13" style="1" hidden="1" customWidth="1"/>
    <col min="24" max="24" width="15" style="1" customWidth="1"/>
    <col min="25" max="25" width="4.5703125" style="1" hidden="1" customWidth="1"/>
    <col min="26" max="28" width="5" style="1" hidden="1" customWidth="1"/>
    <col min="29" max="29" width="12" style="1" hidden="1" customWidth="1"/>
    <col min="30" max="30" width="11.42578125" style="1" hidden="1" customWidth="1"/>
    <col min="31" max="31" width="9.28515625" style="1" hidden="1" customWidth="1"/>
    <col min="32" max="32" width="21.42578125" style="1" hidden="1" customWidth="1"/>
    <col min="33" max="33" width="13" style="1" hidden="1" customWidth="1"/>
    <col min="34" max="34" width="13.140625" style="1" hidden="1" customWidth="1"/>
    <col min="35" max="35" width="13" style="1" hidden="1" customWidth="1"/>
    <col min="36" max="36" width="15.42578125" style="1" customWidth="1"/>
    <col min="37" max="37" width="12.42578125" style="1" hidden="1" customWidth="1"/>
    <col min="38" max="38" width="13" style="1" hidden="1" customWidth="1"/>
    <col min="39" max="39" width="19.5703125" style="1" customWidth="1"/>
    <col min="40" max="40" width="4.5703125" style="1" hidden="1" customWidth="1"/>
    <col min="41" max="43" width="5" style="1" hidden="1" customWidth="1"/>
    <col min="44" max="44" width="12" style="1" hidden="1" customWidth="1"/>
    <col min="45" max="45" width="11.42578125" style="1" hidden="1" customWidth="1"/>
    <col min="46" max="46" width="9.28515625" style="1" hidden="1" customWidth="1"/>
    <col min="47" max="47" width="21.42578125" style="1" hidden="1" customWidth="1"/>
    <col min="48" max="48" width="13" style="1" hidden="1" customWidth="1"/>
    <col min="49" max="49" width="13.140625" style="1" hidden="1" customWidth="1"/>
    <col min="50" max="50" width="13" style="1" hidden="1" customWidth="1"/>
    <col min="51" max="51" width="26.5703125" style="1" customWidth="1"/>
    <col min="52" max="52" width="16.7109375" style="1" hidden="1" customWidth="1"/>
    <col min="53" max="53" width="13" style="1" hidden="1" customWidth="1"/>
    <col min="54" max="54" width="18.42578125" style="1" customWidth="1"/>
    <col min="55" max="58" width="12.140625" style="1" hidden="1" customWidth="1"/>
    <col min="59" max="59" width="12" style="1" hidden="1" customWidth="1"/>
    <col min="60" max="60" width="11.42578125" style="1" hidden="1" customWidth="1"/>
    <col min="61" max="61" width="9.28515625" style="1" hidden="1" customWidth="1"/>
    <col min="62" max="62" width="21.42578125" style="1" hidden="1" customWidth="1"/>
    <col min="63" max="63" width="13" style="1" hidden="1" customWidth="1"/>
    <col min="64" max="64" width="13.140625" style="1" hidden="1" customWidth="1"/>
    <col min="65" max="65" width="13" style="1" hidden="1" customWidth="1"/>
    <col min="66" max="66" width="13.5703125" style="1" customWidth="1"/>
    <col min="67" max="67" width="16" style="1" hidden="1" customWidth="1"/>
    <col min="68" max="68" width="15" style="1" hidden="1" customWidth="1"/>
    <col min="69" max="69" width="13.7109375" style="1" customWidth="1"/>
    <col min="70" max="70" width="11.7109375" style="1" hidden="1" customWidth="1"/>
    <col min="71" max="71" width="12.7109375" style="1" hidden="1" customWidth="1"/>
    <col min="72" max="72" width="10.42578125" style="1" hidden="1" customWidth="1"/>
    <col min="73" max="73" width="10.7109375" style="1" hidden="1" customWidth="1"/>
    <col min="74" max="74" width="13.5703125" style="1" hidden="1" customWidth="1"/>
    <col min="75" max="75" width="16.5703125" style="1" hidden="1" customWidth="1"/>
    <col min="76" max="76" width="9.28515625" style="1" hidden="1" customWidth="1"/>
    <col min="77" max="77" width="21.42578125" style="1" hidden="1" customWidth="1"/>
    <col min="78" max="78" width="13" style="1" hidden="1" customWidth="1"/>
    <col min="79" max="79" width="13.140625" style="1" hidden="1" customWidth="1"/>
    <col min="80" max="80" width="13" style="1" hidden="1" customWidth="1"/>
    <col min="81" max="81" width="22.28515625" style="1" customWidth="1"/>
    <col min="82" max="82" width="16.7109375" style="1" hidden="1" customWidth="1"/>
    <col min="83" max="83" width="0.28515625" style="1" hidden="1" customWidth="1"/>
    <col min="84" max="84" width="22.42578125" style="1" customWidth="1"/>
    <col min="85" max="85" width="10" style="1" hidden="1" customWidth="1"/>
    <col min="86" max="87" width="8.7109375" style="1" hidden="1" customWidth="1"/>
    <col min="88" max="88" width="11.42578125" style="1" hidden="1" customWidth="1"/>
    <col min="89" max="89" width="12" style="1" hidden="1" customWidth="1"/>
    <col min="90" max="90" width="11.42578125" style="1" hidden="1" customWidth="1"/>
    <col min="91" max="91" width="9.28515625" style="1" hidden="1" customWidth="1"/>
    <col min="92" max="92" width="21.42578125" style="1" hidden="1" customWidth="1"/>
    <col min="93" max="93" width="13" style="1" hidden="1" customWidth="1"/>
    <col min="94" max="94" width="13.140625" style="1" hidden="1" customWidth="1"/>
    <col min="95" max="95" width="13" style="1" hidden="1" customWidth="1"/>
    <col min="96" max="96" width="20.7109375" style="1" customWidth="1"/>
    <col min="97" max="97" width="15" style="1" hidden="1" customWidth="1"/>
    <col min="98" max="98" width="0.28515625" style="1" hidden="1" customWidth="1"/>
    <col min="99" max="99" width="12" style="1" customWidth="1"/>
    <col min="100" max="100" width="10.7109375" style="1" hidden="1" customWidth="1"/>
    <col min="101" max="101" width="9.5703125" style="1" hidden="1" customWidth="1"/>
    <col min="102" max="102" width="11" style="1" hidden="1" customWidth="1"/>
    <col min="103" max="103" width="15.42578125" style="1" hidden="1" customWidth="1"/>
    <col min="104" max="104" width="12" style="1" hidden="1" customWidth="1"/>
    <col min="105" max="105" width="11.42578125" style="1" hidden="1" customWidth="1"/>
    <col min="106" max="106" width="9.28515625" style="1" hidden="1" customWidth="1"/>
    <col min="107" max="107" width="21.42578125" style="1" hidden="1" customWidth="1"/>
    <col min="108" max="108" width="13" style="1" hidden="1" customWidth="1"/>
    <col min="109" max="109" width="13.140625" style="1" hidden="1" customWidth="1"/>
    <col min="110" max="110" width="13" style="1" hidden="1" customWidth="1"/>
    <col min="111" max="111" width="21.28515625" style="1" customWidth="1"/>
    <col min="112" max="112" width="16.7109375" style="1" hidden="1" customWidth="1"/>
    <col min="113" max="113" width="13.28515625" style="1" hidden="1" customWidth="1"/>
    <col min="114" max="114" width="15.42578125" style="1" customWidth="1"/>
    <col min="115" max="116" width="14.140625" style="1" hidden="1" customWidth="1"/>
    <col min="117" max="117" width="8.7109375" style="1" hidden="1" customWidth="1"/>
    <col min="118" max="118" width="14.140625" style="1" hidden="1" customWidth="1"/>
    <col min="119" max="119" width="12" style="1" hidden="1" customWidth="1"/>
    <col min="120" max="120" width="20" style="1" hidden="1" customWidth="1"/>
    <col min="121" max="121" width="12.42578125" style="1" hidden="1" customWidth="1"/>
    <col min="122" max="122" width="20" style="1" hidden="1" customWidth="1"/>
    <col min="123" max="123" width="15.85546875" style="1" hidden="1" customWidth="1"/>
    <col min="124" max="124" width="12.28515625" style="1" hidden="1" customWidth="1"/>
    <col min="125" max="125" width="6.7109375" style="1" hidden="1" customWidth="1"/>
    <col min="126" max="126" width="23.140625" style="1" customWidth="1"/>
    <col min="127" max="127" width="15.7109375" style="1" hidden="1" customWidth="1"/>
    <col min="128" max="128" width="15.28515625" style="1" hidden="1" customWidth="1"/>
    <col min="129" max="129" width="17.85546875" style="1" customWidth="1"/>
    <col min="130" max="130" width="9.28515625" style="1" hidden="1" customWidth="1"/>
    <col min="131" max="131" width="8.42578125" style="1" hidden="1" customWidth="1"/>
    <col min="132" max="132" width="5.85546875" style="1" hidden="1" customWidth="1"/>
    <col min="133" max="133" width="15.42578125" style="1" hidden="1" customWidth="1"/>
    <col min="134" max="134" width="10.5703125" style="1" hidden="1" customWidth="1"/>
    <col min="135" max="135" width="16.140625" style="1" hidden="1" customWidth="1"/>
    <col min="136" max="136" width="9.28515625" style="1" hidden="1" customWidth="1"/>
    <col min="137" max="137" width="21.42578125" style="1" hidden="1" customWidth="1"/>
    <col min="138" max="138" width="13" style="1" hidden="1" customWidth="1"/>
    <col min="139" max="139" width="13.140625" style="1" hidden="1" customWidth="1"/>
    <col min="140" max="140" width="15.28515625" style="1" hidden="1" customWidth="1"/>
    <col min="141" max="141" width="16.7109375" style="1" customWidth="1"/>
    <col min="142" max="142" width="14" style="1" hidden="1" customWidth="1"/>
    <col min="143" max="143" width="15.140625" style="1" hidden="1" customWidth="1"/>
    <col min="144" max="144" width="19.5703125" style="1" customWidth="1"/>
    <col min="145" max="145" width="11.7109375" style="1" hidden="1" customWidth="1"/>
    <col min="146" max="146" width="13.140625" style="1" hidden="1" customWidth="1"/>
    <col min="147" max="147" width="11.42578125" style="1" hidden="1" customWidth="1"/>
    <col min="148" max="148" width="13" style="1" hidden="1" customWidth="1"/>
    <col min="149" max="149" width="12" style="1" hidden="1" customWidth="1"/>
    <col min="150" max="150" width="20" style="1" hidden="1" customWidth="1"/>
    <col min="151" max="151" width="9" style="1" hidden="1" customWidth="1"/>
    <col min="152" max="155" width="20" style="1" hidden="1" customWidth="1"/>
    <col min="156" max="156" width="20" style="1" customWidth="1"/>
    <col min="157" max="157" width="14" style="1" hidden="1" customWidth="1"/>
    <col min="158" max="158" width="15.85546875" style="1" hidden="1" customWidth="1"/>
    <col min="159" max="159" width="14" style="1" customWidth="1"/>
    <col min="160" max="160" width="8" style="1" hidden="1" customWidth="1"/>
    <col min="161" max="161" width="7.7109375" style="1" hidden="1" customWidth="1"/>
    <col min="162" max="162" width="10" style="1" hidden="1" customWidth="1"/>
    <col min="163" max="163" width="15.28515625" style="1" hidden="1" customWidth="1"/>
    <col min="164" max="165" width="20" style="1" hidden="1" customWidth="1"/>
    <col min="166" max="166" width="1.85546875" style="1" hidden="1" customWidth="1"/>
    <col min="167" max="167" width="21.42578125" style="1" hidden="1" customWidth="1"/>
    <col min="168" max="168" width="13" style="1" hidden="1" customWidth="1"/>
    <col min="169" max="169" width="13.140625" style="1" hidden="1" customWidth="1"/>
    <col min="170" max="170" width="13" style="1" hidden="1" customWidth="1"/>
    <col min="171" max="171" width="16.28515625" style="1" customWidth="1"/>
    <col min="172" max="172" width="12.140625" style="1" hidden="1" customWidth="1"/>
    <col min="173" max="173" width="10.7109375" style="1" hidden="1" customWidth="1"/>
    <col min="174" max="174" width="14.5703125" style="1" customWidth="1"/>
    <col min="175" max="175" width="4.5703125" style="1" hidden="1" customWidth="1"/>
    <col min="176" max="178" width="5" style="1" hidden="1" customWidth="1"/>
    <col min="179" max="179" width="12" style="1" hidden="1" customWidth="1"/>
    <col min="180" max="180" width="11.42578125" style="1" hidden="1" customWidth="1"/>
    <col min="181" max="181" width="9.28515625" style="1" hidden="1" customWidth="1"/>
    <col min="182" max="182" width="21.42578125" style="1" hidden="1" customWidth="1"/>
    <col min="183" max="183" width="14" style="1" hidden="1" customWidth="1"/>
    <col min="184" max="184" width="15.28515625" style="1" hidden="1" customWidth="1"/>
    <col min="185" max="185" width="13" style="1" hidden="1" customWidth="1"/>
    <col min="186" max="186" width="19.28515625" style="1" customWidth="1"/>
    <col min="187" max="187" width="16.7109375" style="1" hidden="1" customWidth="1"/>
    <col min="188" max="188" width="11.7109375" style="1" hidden="1" customWidth="1"/>
    <col min="189" max="189" width="13" style="1" customWidth="1"/>
    <col min="190" max="190" width="7.28515625" style="1" hidden="1" customWidth="1"/>
    <col min="191" max="191" width="3.42578125" style="1" hidden="1" customWidth="1"/>
    <col min="192" max="192" width="3.5703125" style="1" hidden="1" customWidth="1"/>
    <col min="193" max="193" width="4.5703125" style="1" hidden="1" customWidth="1"/>
    <col min="194" max="194" width="12" style="1" hidden="1" customWidth="1"/>
    <col min="195" max="195" width="11.42578125" style="1" hidden="1" customWidth="1"/>
    <col min="196" max="196" width="9.28515625" style="1" hidden="1" customWidth="1"/>
    <col min="197" max="197" width="21.42578125" style="1" hidden="1" customWidth="1"/>
    <col min="198" max="198" width="14" style="1" hidden="1" customWidth="1"/>
    <col min="199" max="199" width="13.140625" style="1" hidden="1" customWidth="1"/>
    <col min="200" max="200" width="13" style="1" hidden="1" customWidth="1"/>
    <col min="201" max="201" width="24.7109375" style="1" bestFit="1" customWidth="1"/>
    <col min="202" max="202" width="16.7109375" style="1" hidden="1" customWidth="1"/>
    <col min="203" max="203" width="0.140625" style="1" customWidth="1"/>
    <col min="204" max="204" width="12.5703125" style="1" customWidth="1"/>
    <col min="205" max="205" width="6" style="1" hidden="1" customWidth="1"/>
    <col min="206" max="206" width="4.140625" style="1" hidden="1" customWidth="1"/>
    <col min="207" max="207" width="6" style="1" hidden="1" customWidth="1"/>
    <col min="208" max="208" width="14.140625" style="1" hidden="1" customWidth="1"/>
    <col min="209" max="209" width="12" style="1" hidden="1" customWidth="1"/>
    <col min="210" max="210" width="11.42578125" style="1" hidden="1" customWidth="1"/>
    <col min="211" max="211" width="9.28515625" style="1" hidden="1" customWidth="1"/>
    <col min="212" max="212" width="21.42578125" style="1" hidden="1" customWidth="1"/>
    <col min="213" max="213" width="14" style="1" hidden="1" customWidth="1"/>
    <col min="214" max="214" width="13.140625" style="1" hidden="1" customWidth="1"/>
    <col min="215" max="215" width="13" style="1" hidden="1" customWidth="1"/>
    <col min="216" max="216" width="12.140625" style="1" customWidth="1"/>
    <col min="217" max="217" width="16.7109375" style="1" hidden="1" customWidth="1"/>
    <col min="218" max="218" width="10.42578125" style="1" hidden="1" customWidth="1"/>
    <col min="219" max="219" width="13.140625" style="1" bestFit="1" customWidth="1"/>
    <col min="220" max="220" width="8.5703125" style="1" bestFit="1" customWidth="1"/>
    <col min="221" max="221" width="13.85546875" style="1" customWidth="1"/>
    <col min="222" max="222" width="8.5703125" style="1" bestFit="1" customWidth="1"/>
    <col min="223" max="223" width="8.85546875" style="1" bestFit="1" customWidth="1"/>
    <col min="224" max="224" width="12" style="1" hidden="1" customWidth="1"/>
    <col min="225" max="225" width="11.42578125" style="1" hidden="1" customWidth="1"/>
    <col min="226" max="226" width="9.28515625" style="1" hidden="1" customWidth="1"/>
    <col min="227" max="227" width="21.42578125" style="1" hidden="1" customWidth="1"/>
    <col min="228" max="228" width="13" style="1" hidden="1" customWidth="1"/>
    <col min="229" max="229" width="13.140625" style="1" hidden="1" customWidth="1"/>
    <col min="230" max="230" width="13" style="1" hidden="1" customWidth="1"/>
    <col min="231" max="231" width="8.85546875" style="1" customWidth="1"/>
    <col min="232" max="232" width="12.42578125" style="1" hidden="1" customWidth="1"/>
    <col min="233" max="233" width="13" style="1" hidden="1" customWidth="1"/>
    <col min="234" max="234" width="15" style="1" customWidth="1"/>
    <col min="235" max="235" width="4.5703125" style="1" hidden="1" customWidth="1"/>
    <col min="236" max="238" width="5" style="1" hidden="1" customWidth="1"/>
    <col min="239" max="239" width="12" style="1" hidden="1" customWidth="1"/>
    <col min="240" max="240" width="11.42578125" style="1" hidden="1" customWidth="1"/>
    <col min="241" max="241" width="9.28515625" style="1" hidden="1" customWidth="1"/>
    <col min="242" max="242" width="21.42578125" style="1" hidden="1" customWidth="1"/>
    <col min="243" max="243" width="13" style="1" hidden="1" customWidth="1"/>
    <col min="244" max="244" width="13.140625" style="1" hidden="1" customWidth="1"/>
    <col min="245" max="245" width="13" style="1" hidden="1" customWidth="1"/>
    <col min="246" max="246" width="11.85546875" style="1" customWidth="1"/>
    <col min="247" max="247" width="12.42578125" style="1" hidden="1" customWidth="1"/>
    <col min="248" max="248" width="13" style="1" hidden="1" customWidth="1"/>
    <col min="249" max="249" width="15" style="1" customWidth="1"/>
    <col min="250" max="250" width="4.5703125" style="1" hidden="1" customWidth="1"/>
    <col min="251" max="253" width="5" style="1" hidden="1" customWidth="1"/>
    <col min="254" max="254" width="12" style="1" hidden="1" customWidth="1"/>
    <col min="255" max="255" width="11.42578125" style="1" hidden="1" customWidth="1"/>
    <col min="256" max="256" width="9.28515625" style="1" hidden="1" customWidth="1"/>
    <col min="257" max="257" width="21.42578125" style="1" hidden="1" customWidth="1"/>
    <col min="258" max="258" width="13" style="1" hidden="1" customWidth="1"/>
    <col min="259" max="259" width="13.140625" style="1" hidden="1" customWidth="1"/>
    <col min="260" max="260" width="13" style="1" hidden="1" customWidth="1"/>
    <col min="261" max="261" width="11.42578125" style="1" customWidth="1"/>
    <col min="262" max="262" width="0.140625" style="1" hidden="1" customWidth="1"/>
    <col min="263" max="263" width="13" style="1" hidden="1" customWidth="1"/>
    <col min="264" max="264" width="15" style="1" customWidth="1"/>
    <col min="265" max="265" width="4.5703125" style="1" hidden="1" customWidth="1"/>
    <col min="266" max="268" width="5" style="1" hidden="1" customWidth="1"/>
    <col min="269" max="269" width="12" style="1" hidden="1" customWidth="1"/>
    <col min="270" max="270" width="11.42578125" style="1" hidden="1" customWidth="1"/>
    <col min="271" max="271" width="9.28515625" style="1" hidden="1" customWidth="1"/>
    <col min="272" max="272" width="21.42578125" style="1" hidden="1" customWidth="1"/>
    <col min="273" max="273" width="13" style="1" hidden="1" customWidth="1"/>
    <col min="274" max="274" width="13.140625" style="1" hidden="1" customWidth="1"/>
    <col min="275" max="275" width="13" style="1" hidden="1" customWidth="1"/>
    <col min="276" max="276" width="13.85546875" style="1" customWidth="1"/>
    <col min="277" max="277" width="0.140625" style="1" customWidth="1"/>
    <col min="278" max="278" width="13" style="1" hidden="1" customWidth="1"/>
    <col min="279" max="279" width="14.28515625" style="1" customWidth="1"/>
    <col min="280" max="283" width="10.28515625" style="1" hidden="1" customWidth="1"/>
    <col min="284" max="284" width="10.5703125" style="263" hidden="1" customWidth="1"/>
    <col min="285" max="285" width="16.42578125" style="1" hidden="1" customWidth="1"/>
    <col min="286" max="286" width="2.5703125" style="1" hidden="1" customWidth="1"/>
    <col min="287" max="287" width="2.85546875" style="1" hidden="1" customWidth="1"/>
    <col min="288" max="288" width="3.42578125" style="1" hidden="1" customWidth="1"/>
    <col min="289" max="289" width="3.5703125" style="1" hidden="1" customWidth="1"/>
    <col min="290" max="290" width="4.42578125" style="1" hidden="1" customWidth="1"/>
    <col min="291" max="291" width="11.42578125" style="1" customWidth="1"/>
    <col min="292" max="292" width="12.42578125" style="1" hidden="1" customWidth="1"/>
    <col min="293" max="293" width="12.140625" style="1" hidden="1" customWidth="1"/>
    <col min="294" max="294" width="8.85546875" style="1" customWidth="1"/>
    <col min="295" max="295" width="6" style="1" hidden="1" customWidth="1"/>
    <col min="296" max="296" width="7.28515625" style="1" hidden="1" customWidth="1"/>
    <col min="297" max="297" width="4.7109375" style="1" hidden="1" customWidth="1"/>
    <col min="298" max="298" width="9.85546875" style="1" hidden="1" customWidth="1"/>
    <col min="299" max="299" width="12" style="1" hidden="1" customWidth="1"/>
    <col min="300" max="300" width="17.28515625" style="1" hidden="1" customWidth="1"/>
    <col min="301" max="301" width="9.28515625" style="1" hidden="1" customWidth="1"/>
    <col min="302" max="302" width="21.42578125" style="1" hidden="1" customWidth="1"/>
    <col min="303" max="303" width="13" style="1" hidden="1" customWidth="1"/>
    <col min="304" max="304" width="13.140625" style="1" hidden="1" customWidth="1"/>
    <col min="305" max="305" width="13" style="1" hidden="1" customWidth="1"/>
    <col min="306" max="306" width="12.5703125" style="1" customWidth="1"/>
    <col min="307" max="307" width="12.42578125" style="1" hidden="1" customWidth="1"/>
    <col min="308" max="308" width="15" style="1" hidden="1" customWidth="1"/>
    <col min="309" max="309" width="12" style="1" customWidth="1"/>
    <col min="310" max="310" width="7.42578125" style="1" hidden="1" customWidth="1"/>
    <col min="311" max="311" width="7.85546875" style="1" hidden="1" customWidth="1"/>
    <col min="312" max="312" width="4.5703125" style="1" hidden="1" customWidth="1"/>
    <col min="313" max="313" width="4.7109375" style="1" hidden="1" customWidth="1"/>
    <col min="314" max="314" width="12" style="1" hidden="1" customWidth="1"/>
    <col min="315" max="315" width="24.85546875" style="1" hidden="1" customWidth="1"/>
    <col min="316" max="316" width="9.28515625" style="1" hidden="1" customWidth="1"/>
    <col min="317" max="317" width="21.42578125" style="1" hidden="1" customWidth="1"/>
    <col min="318" max="318" width="13" style="1" hidden="1" customWidth="1"/>
    <col min="319" max="319" width="13.140625" style="1" hidden="1" customWidth="1"/>
    <col min="320" max="320" width="13" style="1" hidden="1" customWidth="1"/>
    <col min="321" max="321" width="12.42578125" style="1" customWidth="1"/>
    <col min="322" max="322" width="12.42578125" style="1" hidden="1" customWidth="1"/>
    <col min="323" max="323" width="13" style="1" hidden="1" customWidth="1"/>
    <col min="324" max="324" width="9.28515625" style="1" customWidth="1"/>
    <col min="325" max="325" width="4.5703125" style="1" hidden="1" customWidth="1"/>
    <col min="326" max="327" width="5" style="1" hidden="1" customWidth="1"/>
    <col min="328" max="328" width="4.140625" style="1" hidden="1" customWidth="1"/>
    <col min="329" max="329" width="12" style="1" hidden="1" customWidth="1"/>
    <col min="330" max="330" width="11.42578125" style="1" hidden="1" customWidth="1"/>
    <col min="331" max="331" width="9.28515625" style="1" hidden="1" customWidth="1"/>
    <col min="332" max="332" width="21.42578125" style="1" hidden="1" customWidth="1"/>
    <col min="333" max="333" width="13" style="1" hidden="1" customWidth="1"/>
    <col min="334" max="334" width="13.140625" style="1" hidden="1" customWidth="1"/>
    <col min="335" max="335" width="13" style="1" hidden="1" customWidth="1"/>
    <col min="336" max="336" width="8" style="1" customWidth="1"/>
    <col min="337" max="337" width="12.42578125" style="1" hidden="1" customWidth="1"/>
    <col min="338" max="338" width="13" style="1" hidden="1" customWidth="1"/>
    <col min="339" max="339" width="11.42578125" style="1" customWidth="1"/>
    <col min="340" max="340" width="4.5703125" style="1" hidden="1" customWidth="1"/>
    <col min="341" max="343" width="5" style="1" hidden="1" customWidth="1"/>
    <col min="344" max="344" width="12" style="1" hidden="1" customWidth="1"/>
    <col min="345" max="345" width="11.42578125" style="1" hidden="1" customWidth="1"/>
    <col min="346" max="346" width="9.28515625" style="1" hidden="1" customWidth="1"/>
    <col min="347" max="347" width="21.42578125" style="1" hidden="1" customWidth="1"/>
    <col min="348" max="348" width="13" style="1" hidden="1" customWidth="1"/>
    <col min="349" max="349" width="13.140625" style="1" hidden="1" customWidth="1"/>
    <col min="350" max="350" width="13" style="1" hidden="1" customWidth="1"/>
    <col min="351" max="351" width="9.85546875" style="1" customWidth="1"/>
    <col min="352" max="352" width="12.42578125" style="1" hidden="1" customWidth="1"/>
    <col min="353" max="353" width="20.28515625" style="1" hidden="1" customWidth="1"/>
    <col min="354" max="354" width="9.140625" style="1" customWidth="1"/>
    <col min="355" max="355" width="3.5703125" style="1" hidden="1" customWidth="1"/>
    <col min="356" max="356" width="3.42578125" style="1" hidden="1" customWidth="1"/>
    <col min="357" max="357" width="4.42578125" style="1" hidden="1" customWidth="1"/>
    <col min="358" max="358" width="13" style="1" hidden="1" customWidth="1"/>
    <col min="359" max="359" width="12" style="1" hidden="1" customWidth="1"/>
    <col min="360" max="360" width="11.42578125" style="1" hidden="1" customWidth="1"/>
    <col min="361" max="361" width="9.28515625" style="1" hidden="1" customWidth="1"/>
    <col min="362" max="362" width="21.42578125" style="1" hidden="1" customWidth="1"/>
    <col min="363" max="363" width="13" style="1" hidden="1" customWidth="1"/>
    <col min="364" max="364" width="13.140625" style="1" hidden="1" customWidth="1"/>
    <col min="365" max="365" width="13" style="1" hidden="1" customWidth="1"/>
    <col min="366" max="366" width="14.7109375" style="295" customWidth="1"/>
    <col min="367" max="367" width="16.7109375" style="1" hidden="1" customWidth="1"/>
    <col min="368" max="368" width="2.28515625" style="1" hidden="1" customWidth="1"/>
    <col min="369" max="369" width="12.85546875" style="1" customWidth="1"/>
    <col min="370" max="371" width="12.7109375" style="1" hidden="1" customWidth="1"/>
    <col min="372" max="372" width="8.7109375" style="1" hidden="1" customWidth="1"/>
    <col min="373" max="373" width="6.5703125" style="1" hidden="1" customWidth="1"/>
    <col min="374" max="374" width="12" style="1" hidden="1" customWidth="1"/>
    <col min="375" max="375" width="11.42578125" style="1" hidden="1" customWidth="1"/>
    <col min="376" max="376" width="9.28515625" style="1" hidden="1" customWidth="1"/>
    <col min="377" max="377" width="21.42578125" style="1" hidden="1" customWidth="1"/>
    <col min="378" max="378" width="13" style="1" hidden="1" customWidth="1"/>
    <col min="379" max="379" width="13.140625" style="1" hidden="1" customWidth="1"/>
    <col min="380" max="380" width="13" style="1" hidden="1" customWidth="1"/>
    <col min="381" max="381" width="20.28515625" style="1" customWidth="1"/>
    <col min="382" max="382" width="16.7109375" style="1" hidden="1" customWidth="1"/>
    <col min="383" max="383" width="0.28515625" style="1" hidden="1" customWidth="1"/>
    <col min="384" max="384" width="16.5703125" style="1" customWidth="1"/>
    <col min="385" max="385" width="7.42578125" style="1" hidden="1" customWidth="1"/>
    <col min="386" max="386" width="8.85546875" style="1" hidden="1" customWidth="1"/>
    <col min="387" max="387" width="8" style="1" hidden="1" customWidth="1"/>
    <col min="388" max="388" width="9.7109375" style="1" hidden="1" customWidth="1"/>
    <col min="389" max="389" width="12" style="1" hidden="1" customWidth="1"/>
    <col min="390" max="390" width="11.42578125" style="1" hidden="1" customWidth="1"/>
    <col min="391" max="391" width="9.28515625" style="1" hidden="1" customWidth="1"/>
    <col min="392" max="392" width="21.42578125" style="1" hidden="1" customWidth="1"/>
    <col min="393" max="393" width="13" style="1" hidden="1" customWidth="1"/>
    <col min="394" max="394" width="13.140625" style="1" hidden="1" customWidth="1"/>
    <col min="395" max="395" width="0.7109375" style="1" hidden="1" customWidth="1"/>
    <col min="396" max="396" width="17.28515625" style="1" customWidth="1"/>
    <col min="397" max="397" width="12.42578125" style="1" hidden="1" customWidth="1"/>
    <col min="398" max="398" width="13" style="1" hidden="1" customWidth="1"/>
    <col min="399" max="399" width="15" style="1" customWidth="1"/>
    <col min="400" max="400" width="4.5703125" style="1" hidden="1" customWidth="1"/>
    <col min="401" max="403" width="5" style="1" hidden="1" customWidth="1"/>
    <col min="404" max="404" width="12" style="1" hidden="1" customWidth="1"/>
    <col min="405" max="405" width="11.42578125" style="1" hidden="1" customWidth="1"/>
    <col min="406" max="406" width="9.28515625" style="1" hidden="1" customWidth="1"/>
    <col min="407" max="407" width="21.42578125" style="1" hidden="1" customWidth="1"/>
    <col min="408" max="408" width="13" style="1" hidden="1" customWidth="1"/>
    <col min="409" max="409" width="13.140625" style="1" hidden="1" customWidth="1"/>
    <col min="410" max="410" width="13" style="1" hidden="1" customWidth="1"/>
    <col min="411" max="411" width="10.42578125" style="1" customWidth="1"/>
    <col min="412" max="412" width="12.42578125" style="1" hidden="1" customWidth="1"/>
    <col min="413" max="413" width="13" style="1" hidden="1" customWidth="1"/>
    <col min="414" max="414" width="15" style="1" customWidth="1"/>
    <col min="415" max="415" width="4.5703125" style="1" hidden="1" customWidth="1"/>
    <col min="416" max="418" width="5" style="1" hidden="1" customWidth="1"/>
    <col min="419" max="419" width="12" style="1" hidden="1" customWidth="1"/>
    <col min="420" max="420" width="11.42578125" style="1" hidden="1" customWidth="1"/>
    <col min="421" max="421" width="9.28515625" style="1" hidden="1" customWidth="1"/>
    <col min="422" max="422" width="21.42578125" style="1" hidden="1" customWidth="1"/>
    <col min="423" max="423" width="13" style="1" hidden="1" customWidth="1"/>
    <col min="424" max="424" width="13.140625" style="1" hidden="1" customWidth="1"/>
    <col min="425" max="425" width="13" style="1" hidden="1" customWidth="1"/>
    <col min="426" max="426" width="15.7109375" style="1" customWidth="1"/>
    <col min="427" max="427" width="25.42578125" style="1" hidden="1" customWidth="1"/>
    <col min="428" max="428" width="14.28515625" style="1" hidden="1" customWidth="1"/>
    <col min="429" max="429" width="15.28515625" style="1" customWidth="1"/>
    <col min="430" max="430" width="5.5703125" style="1" hidden="1" customWidth="1"/>
    <col min="431" max="431" width="12.28515625" style="1" hidden="1" customWidth="1"/>
    <col min="432" max="432" width="11" style="1" hidden="1" customWidth="1"/>
    <col min="433" max="433" width="9.85546875" style="1" hidden="1" customWidth="1"/>
    <col min="434" max="434" width="8.28515625" style="1" hidden="1" customWidth="1"/>
    <col min="435" max="435" width="7.5703125" style="1" hidden="1" customWidth="1"/>
    <col min="436" max="436" width="12.42578125" style="1" hidden="1" customWidth="1"/>
    <col min="437" max="437" width="6.42578125" style="1" hidden="1" customWidth="1"/>
    <col min="438" max="438" width="5.42578125" style="1" hidden="1" customWidth="1"/>
    <col min="439" max="439" width="7" style="1" hidden="1" customWidth="1"/>
    <col min="440" max="440" width="8" style="1" hidden="1" customWidth="1"/>
    <col min="441" max="441" width="23.28515625" style="1" customWidth="1"/>
    <col min="442" max="442" width="12.42578125" style="1" hidden="1" customWidth="1"/>
    <col min="443" max="443" width="13" style="1" hidden="1" customWidth="1"/>
    <col min="444" max="444" width="15" style="1" customWidth="1"/>
    <col min="445" max="445" width="4.85546875" style="1" hidden="1" customWidth="1"/>
    <col min="446" max="448" width="5" style="1" hidden="1" customWidth="1"/>
    <col min="449" max="449" width="12" style="1" hidden="1" customWidth="1"/>
    <col min="450" max="450" width="11.42578125" style="1" hidden="1" customWidth="1"/>
    <col min="451" max="451" width="9.28515625" style="1" hidden="1" customWidth="1"/>
    <col min="452" max="452" width="21.42578125" style="1" hidden="1" customWidth="1"/>
    <col min="453" max="453" width="13" style="1" hidden="1" customWidth="1"/>
    <col min="454" max="454" width="13.140625" style="1" hidden="1" customWidth="1"/>
    <col min="455" max="455" width="13" style="1" hidden="1" customWidth="1"/>
    <col min="456" max="456" width="12.140625" style="1" customWidth="1"/>
    <col min="457" max="457" width="21" style="1" hidden="1" customWidth="1"/>
    <col min="458" max="458" width="13" style="1" hidden="1" customWidth="1"/>
    <col min="459" max="459" width="9.28515625" style="1" customWidth="1"/>
    <col min="460" max="460" width="5" style="1" hidden="1" customWidth="1"/>
    <col min="461" max="461" width="5.42578125" style="1" hidden="1" customWidth="1"/>
    <col min="462" max="462" width="5.5703125" style="1" hidden="1" customWidth="1"/>
    <col min="463" max="463" width="4.5703125" style="1" hidden="1" customWidth="1"/>
    <col min="464" max="464" width="12" style="1" hidden="1" customWidth="1"/>
    <col min="465" max="465" width="11.42578125" style="1" hidden="1" customWidth="1"/>
    <col min="466" max="466" width="9.28515625" style="1" hidden="1" customWidth="1"/>
    <col min="467" max="467" width="21.42578125" style="1" hidden="1" customWidth="1"/>
    <col min="468" max="468" width="19.5703125" style="1" hidden="1" customWidth="1"/>
    <col min="469" max="469" width="15.28515625" style="1" hidden="1" customWidth="1"/>
    <col min="470" max="470" width="13" style="1" hidden="1" customWidth="1"/>
    <col min="471" max="471" width="9.7109375" style="1" customWidth="1"/>
    <col min="472" max="472" width="21" style="1" hidden="1" customWidth="1"/>
    <col min="473" max="473" width="22.85546875" style="1" hidden="1" customWidth="1"/>
    <col min="474" max="474" width="11.42578125" style="1" customWidth="1"/>
    <col min="475" max="475" width="4.42578125" style="1" hidden="1" customWidth="1"/>
    <col min="476" max="476" width="5" style="1" hidden="1" customWidth="1"/>
    <col min="477" max="477" width="9.28515625" style="1" hidden="1" customWidth="1"/>
    <col min="478" max="478" width="12.85546875" style="1" hidden="1" customWidth="1"/>
    <col min="479" max="479" width="15.42578125" style="1" hidden="1" customWidth="1"/>
    <col min="480" max="480" width="14.42578125" style="1" hidden="1" customWidth="1"/>
    <col min="481" max="481" width="9.28515625" style="1" hidden="1" customWidth="1"/>
    <col min="482" max="482" width="21.42578125" style="1" hidden="1" customWidth="1"/>
    <col min="483" max="483" width="13" style="1" hidden="1" customWidth="1"/>
    <col min="484" max="484" width="13.140625" style="1" hidden="1" customWidth="1"/>
    <col min="485" max="485" width="19.7109375" style="1" hidden="1" customWidth="1"/>
    <col min="486" max="486" width="19.42578125" style="1" bestFit="1" customWidth="1"/>
    <col min="487" max="487" width="16.7109375" style="1" hidden="1" customWidth="1"/>
    <col min="488" max="488" width="13" style="1" hidden="1" customWidth="1"/>
    <col min="489" max="489" width="15" style="1" customWidth="1"/>
    <col min="490" max="493" width="9.7109375" style="1" hidden="1" customWidth="1"/>
    <col min="494" max="494" width="12" style="1" hidden="1" customWidth="1"/>
    <col min="495" max="495" width="11.42578125" style="1" hidden="1" customWidth="1"/>
    <col min="496" max="496" width="9.28515625" style="1" hidden="1" customWidth="1"/>
    <col min="497" max="497" width="21.42578125" style="1" hidden="1" customWidth="1"/>
    <col min="498" max="498" width="13" style="1" hidden="1" customWidth="1"/>
    <col min="499" max="499" width="13.140625" style="1" hidden="1" customWidth="1"/>
    <col min="500" max="500" width="16.85546875" style="1" hidden="1" customWidth="1"/>
    <col min="501" max="501" width="10" style="1" customWidth="1"/>
    <col min="502" max="502" width="12.42578125" style="1" hidden="1" customWidth="1"/>
    <col min="503" max="503" width="13" style="1" hidden="1" customWidth="1"/>
    <col min="504" max="504" width="15" style="1" customWidth="1"/>
    <col min="505" max="505" width="4.5703125" style="1" hidden="1" customWidth="1"/>
    <col min="506" max="508" width="5" style="1" hidden="1" customWidth="1"/>
    <col min="509" max="509" width="12" style="1" hidden="1" customWidth="1"/>
    <col min="510" max="510" width="11.42578125" style="1" hidden="1" customWidth="1"/>
    <col min="511" max="511" width="9.28515625" style="1" hidden="1" customWidth="1"/>
    <col min="512" max="512" width="21.42578125" style="1" hidden="1" customWidth="1"/>
    <col min="513" max="513" width="12.5703125" style="1" hidden="1" customWidth="1"/>
    <col min="514" max="514" width="14.42578125" style="1" hidden="1" customWidth="1"/>
    <col min="515" max="515" width="10.140625" style="1" customWidth="1"/>
    <col min="516" max="516" width="5.140625" style="1" customWidth="1"/>
    <col min="517" max="517" width="8.140625" style="1" customWidth="1"/>
    <col min="518" max="518" width="7.140625" style="438" customWidth="1"/>
    <col min="519" max="519" width="12.42578125" style="1" customWidth="1"/>
    <col min="520" max="522" width="12.42578125" style="1" hidden="1" customWidth="1"/>
    <col min="523" max="525" width="0" style="1" hidden="1" customWidth="1"/>
    <col min="526" max="16384" width="9.140625" style="1"/>
  </cols>
  <sheetData>
    <row r="1" spans="1:525" s="311" customFormat="1">
      <c r="A1" s="498" t="s">
        <v>595</v>
      </c>
      <c r="B1" s="498"/>
      <c r="C1" s="498"/>
      <c r="D1" s="498"/>
      <c r="E1" s="498"/>
      <c r="F1" s="498"/>
      <c r="G1" s="498"/>
      <c r="H1" s="498"/>
      <c r="I1" s="498"/>
      <c r="J1" s="498"/>
      <c r="K1" s="498"/>
      <c r="L1" s="498"/>
      <c r="M1" s="498"/>
      <c r="N1" s="498"/>
      <c r="O1" s="498"/>
      <c r="P1" s="498" t="s">
        <v>595</v>
      </c>
      <c r="Q1" s="498"/>
      <c r="R1" s="498"/>
      <c r="S1" s="498"/>
      <c r="T1" s="498"/>
      <c r="U1" s="498"/>
      <c r="V1" s="498"/>
      <c r="W1" s="498"/>
      <c r="X1" s="498"/>
      <c r="Y1" s="498"/>
      <c r="Z1" s="498"/>
      <c r="AA1" s="498"/>
      <c r="AB1" s="498"/>
      <c r="AC1" s="498"/>
      <c r="AD1" s="498"/>
      <c r="AE1" s="498" t="s">
        <v>595</v>
      </c>
      <c r="AF1" s="498"/>
      <c r="AG1" s="498"/>
      <c r="AH1" s="498"/>
      <c r="AI1" s="498"/>
      <c r="AJ1" s="498"/>
      <c r="AK1" s="498"/>
      <c r="AL1" s="498"/>
      <c r="AM1" s="498"/>
      <c r="AN1" s="498"/>
      <c r="AO1" s="498"/>
      <c r="AP1" s="498"/>
      <c r="AQ1" s="498"/>
      <c r="AR1" s="498"/>
      <c r="AS1" s="498"/>
      <c r="AT1" s="498" t="s">
        <v>595</v>
      </c>
      <c r="AU1" s="498"/>
      <c r="AV1" s="498"/>
      <c r="AW1" s="498"/>
      <c r="AX1" s="498"/>
      <c r="AY1" s="498"/>
      <c r="AZ1" s="498"/>
      <c r="BA1" s="498"/>
      <c r="BB1" s="498"/>
      <c r="BC1" s="498"/>
      <c r="BD1" s="498"/>
      <c r="BE1" s="498"/>
      <c r="BF1" s="498"/>
      <c r="BG1" s="498"/>
      <c r="BH1" s="498"/>
      <c r="BI1" s="498" t="s">
        <v>595</v>
      </c>
      <c r="BJ1" s="498"/>
      <c r="BK1" s="498"/>
      <c r="BL1" s="498"/>
      <c r="BM1" s="498"/>
      <c r="BN1" s="498"/>
      <c r="BO1" s="498"/>
      <c r="BP1" s="498"/>
      <c r="BQ1" s="498"/>
      <c r="BR1" s="498"/>
      <c r="BS1" s="498"/>
      <c r="BT1" s="498"/>
      <c r="BU1" s="498"/>
      <c r="BV1" s="498"/>
      <c r="BW1" s="498"/>
      <c r="BX1" s="498" t="s">
        <v>595</v>
      </c>
      <c r="BY1" s="498"/>
      <c r="BZ1" s="498"/>
      <c r="CA1" s="498"/>
      <c r="CB1" s="498"/>
      <c r="CC1" s="498"/>
      <c r="CD1" s="498"/>
      <c r="CE1" s="498"/>
      <c r="CF1" s="498"/>
      <c r="CG1" s="498"/>
      <c r="CH1" s="498"/>
      <c r="CI1" s="498"/>
      <c r="CJ1" s="498"/>
      <c r="CK1" s="498"/>
      <c r="CL1" s="498"/>
      <c r="CM1" s="498" t="s">
        <v>595</v>
      </c>
      <c r="CN1" s="498"/>
      <c r="CO1" s="498"/>
      <c r="CP1" s="498"/>
      <c r="CQ1" s="498"/>
      <c r="CR1" s="498"/>
      <c r="CS1" s="498"/>
      <c r="CT1" s="498"/>
      <c r="CU1" s="498"/>
      <c r="CV1" s="498"/>
      <c r="CW1" s="498"/>
      <c r="CX1" s="498"/>
      <c r="CY1" s="498"/>
      <c r="CZ1" s="498"/>
      <c r="DA1" s="498"/>
      <c r="DB1" s="498" t="s">
        <v>595</v>
      </c>
      <c r="DC1" s="498"/>
      <c r="DD1" s="498"/>
      <c r="DE1" s="498"/>
      <c r="DF1" s="498"/>
      <c r="DG1" s="498"/>
      <c r="DH1" s="498"/>
      <c r="DI1" s="498"/>
      <c r="DJ1" s="498"/>
      <c r="DK1" s="498"/>
      <c r="DL1" s="498"/>
      <c r="DM1" s="498"/>
      <c r="DN1" s="498"/>
      <c r="DO1" s="498"/>
      <c r="DP1" s="498"/>
      <c r="DQ1" s="498" t="s">
        <v>595</v>
      </c>
      <c r="DR1" s="498"/>
      <c r="DS1" s="498"/>
      <c r="DT1" s="498"/>
      <c r="DU1" s="498"/>
      <c r="DV1" s="498"/>
      <c r="DW1" s="498"/>
      <c r="DX1" s="498"/>
      <c r="DY1" s="498"/>
      <c r="DZ1" s="498"/>
      <c r="EA1" s="498"/>
      <c r="EB1" s="498"/>
      <c r="EC1" s="498"/>
      <c r="ED1" s="498"/>
      <c r="EE1" s="498"/>
      <c r="EF1" s="498" t="s">
        <v>595</v>
      </c>
      <c r="EG1" s="498"/>
      <c r="EH1" s="498"/>
      <c r="EI1" s="498"/>
      <c r="EJ1" s="498"/>
      <c r="EK1" s="498"/>
      <c r="EL1" s="498"/>
      <c r="EM1" s="498"/>
      <c r="EN1" s="498"/>
      <c r="EO1" s="498"/>
      <c r="EP1" s="498"/>
      <c r="EQ1" s="498"/>
      <c r="ER1" s="498"/>
      <c r="ES1" s="498"/>
      <c r="ET1" s="498"/>
      <c r="EU1" s="498" t="s">
        <v>595</v>
      </c>
      <c r="EV1" s="498"/>
      <c r="EW1" s="498"/>
      <c r="EX1" s="498"/>
      <c r="EY1" s="498"/>
      <c r="EZ1" s="498"/>
      <c r="FA1" s="498"/>
      <c r="FB1" s="498"/>
      <c r="FC1" s="498"/>
      <c r="FD1" s="498"/>
      <c r="FE1" s="498"/>
      <c r="FF1" s="498"/>
      <c r="FG1" s="498"/>
      <c r="FH1" s="498"/>
      <c r="FI1" s="498"/>
      <c r="FJ1" s="498" t="s">
        <v>595</v>
      </c>
      <c r="FK1" s="498"/>
      <c r="FL1" s="498"/>
      <c r="FM1" s="498"/>
      <c r="FN1" s="498"/>
      <c r="FO1" s="498"/>
      <c r="FP1" s="498"/>
      <c r="FQ1" s="498"/>
      <c r="FR1" s="498"/>
      <c r="FS1" s="498"/>
      <c r="FT1" s="498"/>
      <c r="FU1" s="498"/>
      <c r="FV1" s="498"/>
      <c r="FW1" s="498"/>
      <c r="FX1" s="498"/>
      <c r="FY1" s="498" t="s">
        <v>595</v>
      </c>
      <c r="FZ1" s="498"/>
      <c r="GA1" s="498"/>
      <c r="GB1" s="498"/>
      <c r="GC1" s="498"/>
      <c r="GD1" s="498"/>
      <c r="GE1" s="498"/>
      <c r="GF1" s="498"/>
      <c r="GG1" s="498"/>
      <c r="GH1" s="498"/>
      <c r="GI1" s="498"/>
      <c r="GJ1" s="498"/>
      <c r="GK1" s="498"/>
      <c r="GL1" s="498"/>
      <c r="GM1" s="498"/>
      <c r="GN1" s="498" t="s">
        <v>595</v>
      </c>
      <c r="GO1" s="498"/>
      <c r="GP1" s="498"/>
      <c r="GQ1" s="498"/>
      <c r="GR1" s="498"/>
      <c r="GS1" s="498"/>
      <c r="GT1" s="498"/>
      <c r="GU1" s="498"/>
      <c r="GV1" s="498"/>
      <c r="GW1" s="498"/>
      <c r="GX1" s="498"/>
      <c r="GY1" s="498"/>
      <c r="GZ1" s="498"/>
      <c r="HA1" s="498"/>
      <c r="HB1" s="498"/>
      <c r="HC1" s="498" t="s">
        <v>595</v>
      </c>
      <c r="HD1" s="498"/>
      <c r="HE1" s="498"/>
      <c r="HF1" s="498"/>
      <c r="HG1" s="498"/>
      <c r="HH1" s="498"/>
      <c r="HI1" s="498"/>
      <c r="HJ1" s="498"/>
      <c r="HK1" s="498"/>
      <c r="HL1" s="498"/>
      <c r="HM1" s="498"/>
      <c r="HN1" s="498"/>
      <c r="HO1" s="498"/>
      <c r="HP1" s="498"/>
      <c r="HQ1" s="498"/>
      <c r="HR1" s="498" t="s">
        <v>595</v>
      </c>
      <c r="HS1" s="498"/>
      <c r="HT1" s="498"/>
      <c r="HU1" s="498"/>
      <c r="HV1" s="498"/>
      <c r="HW1" s="498"/>
      <c r="HX1" s="498"/>
      <c r="HY1" s="498"/>
      <c r="HZ1" s="498"/>
      <c r="IA1" s="498"/>
      <c r="IB1" s="498"/>
      <c r="IC1" s="498"/>
      <c r="ID1" s="498"/>
      <c r="IE1" s="498"/>
      <c r="IF1" s="498"/>
      <c r="IG1" s="498" t="s">
        <v>595</v>
      </c>
      <c r="IH1" s="498"/>
      <c r="II1" s="498"/>
      <c r="IJ1" s="498"/>
      <c r="IK1" s="498"/>
      <c r="IL1" s="498"/>
      <c r="IM1" s="498"/>
      <c r="IN1" s="498"/>
      <c r="IO1" s="498"/>
      <c r="IP1" s="498"/>
      <c r="IQ1" s="498"/>
      <c r="IR1" s="498"/>
      <c r="IS1" s="498"/>
      <c r="IT1" s="498"/>
      <c r="IU1" s="498"/>
      <c r="IV1" s="498" t="s">
        <v>595</v>
      </c>
      <c r="IW1" s="498"/>
      <c r="IX1" s="498"/>
      <c r="IY1" s="498"/>
      <c r="IZ1" s="498"/>
      <c r="JA1" s="498"/>
      <c r="JB1" s="498"/>
      <c r="JC1" s="498"/>
      <c r="JD1" s="498"/>
      <c r="JE1" s="498"/>
      <c r="JF1" s="498"/>
      <c r="JG1" s="498"/>
      <c r="JH1" s="498"/>
      <c r="JI1" s="498"/>
      <c r="JJ1" s="498"/>
      <c r="JK1" s="498" t="s">
        <v>595</v>
      </c>
      <c r="JL1" s="498"/>
      <c r="JM1" s="498"/>
      <c r="JN1" s="498"/>
      <c r="JO1" s="498"/>
      <c r="JP1" s="498"/>
      <c r="JQ1" s="498"/>
      <c r="JR1" s="498"/>
      <c r="JS1" s="498"/>
      <c r="JT1" s="498"/>
      <c r="JU1" s="498"/>
      <c r="JV1" s="498"/>
      <c r="JW1" s="498"/>
      <c r="JX1" s="498"/>
      <c r="JY1" s="498"/>
      <c r="JZ1" s="498" t="s">
        <v>595</v>
      </c>
      <c r="KA1" s="498"/>
      <c r="KB1" s="498"/>
      <c r="KC1" s="498"/>
      <c r="KD1" s="498"/>
      <c r="KE1" s="498"/>
      <c r="KF1" s="498"/>
      <c r="KG1" s="498"/>
      <c r="KH1" s="498"/>
      <c r="KI1" s="498"/>
      <c r="KJ1" s="498"/>
      <c r="KK1" s="498"/>
      <c r="KL1" s="498"/>
      <c r="KM1" s="498"/>
      <c r="KN1" s="498"/>
      <c r="KO1" s="498" t="s">
        <v>595</v>
      </c>
      <c r="KP1" s="498"/>
      <c r="KQ1" s="498"/>
      <c r="KR1" s="498"/>
      <c r="KS1" s="498"/>
      <c r="KT1" s="498"/>
      <c r="KU1" s="498"/>
      <c r="KV1" s="498"/>
      <c r="KW1" s="498"/>
      <c r="KX1" s="498"/>
      <c r="KY1" s="498"/>
      <c r="KZ1" s="498"/>
      <c r="LA1" s="498"/>
      <c r="LB1" s="498"/>
      <c r="LC1" s="498"/>
      <c r="LD1" s="498" t="s">
        <v>595</v>
      </c>
      <c r="LE1" s="498"/>
      <c r="LF1" s="498"/>
      <c r="LG1" s="498"/>
      <c r="LH1" s="498"/>
      <c r="LI1" s="498"/>
      <c r="LJ1" s="498"/>
      <c r="LK1" s="498"/>
      <c r="LL1" s="498"/>
      <c r="LM1" s="498"/>
      <c r="LN1" s="498"/>
      <c r="LO1" s="498"/>
      <c r="LP1" s="498"/>
      <c r="LQ1" s="498"/>
      <c r="LR1" s="498"/>
      <c r="LS1" s="498" t="s">
        <v>595</v>
      </c>
      <c r="LT1" s="498"/>
      <c r="LU1" s="498"/>
      <c r="LV1" s="498"/>
      <c r="LW1" s="498"/>
      <c r="LX1" s="498"/>
      <c r="LY1" s="498"/>
      <c r="LZ1" s="498"/>
      <c r="MA1" s="498"/>
      <c r="MB1" s="498"/>
      <c r="MC1" s="498"/>
      <c r="MD1" s="498"/>
      <c r="ME1" s="498"/>
      <c r="MF1" s="498"/>
      <c r="MG1" s="498"/>
      <c r="MH1" s="498" t="s">
        <v>595</v>
      </c>
      <c r="MI1" s="498"/>
      <c r="MJ1" s="498"/>
      <c r="MK1" s="498"/>
      <c r="ML1" s="498"/>
      <c r="MM1" s="498"/>
      <c r="MN1" s="498"/>
      <c r="MO1" s="498"/>
      <c r="MP1" s="498"/>
      <c r="MQ1" s="498"/>
      <c r="MR1" s="498"/>
      <c r="MS1" s="498"/>
      <c r="MT1" s="498"/>
      <c r="MU1" s="498"/>
      <c r="MV1" s="498"/>
      <c r="MW1" s="498" t="s">
        <v>595</v>
      </c>
      <c r="MX1" s="498"/>
      <c r="MY1" s="498"/>
      <c r="MZ1" s="498"/>
      <c r="NA1" s="498"/>
      <c r="NB1" s="498"/>
      <c r="NC1" s="498"/>
      <c r="ND1" s="498"/>
      <c r="NE1" s="498"/>
      <c r="NF1" s="498"/>
      <c r="NG1" s="498"/>
      <c r="NH1" s="498"/>
      <c r="NI1" s="498"/>
      <c r="NJ1" s="498"/>
      <c r="NK1" s="498"/>
      <c r="NL1" s="498" t="s">
        <v>595</v>
      </c>
      <c r="NM1" s="498"/>
      <c r="NN1" s="498"/>
      <c r="NO1" s="498"/>
      <c r="NP1" s="498"/>
      <c r="NQ1" s="498"/>
      <c r="NR1" s="498"/>
      <c r="NS1" s="498"/>
      <c r="NT1" s="498"/>
      <c r="NU1" s="498"/>
      <c r="NV1" s="498"/>
      <c r="NW1" s="498"/>
      <c r="NX1" s="498"/>
      <c r="NY1" s="498"/>
      <c r="NZ1" s="498"/>
      <c r="OA1" s="498" t="s">
        <v>595</v>
      </c>
      <c r="OB1" s="498"/>
      <c r="OC1" s="498"/>
      <c r="OD1" s="498"/>
      <c r="OE1" s="498"/>
      <c r="OF1" s="498"/>
      <c r="OG1" s="498"/>
      <c r="OH1" s="498"/>
      <c r="OI1" s="498"/>
      <c r="OJ1" s="498"/>
      <c r="OK1" s="498"/>
      <c r="OL1" s="498"/>
      <c r="OM1" s="498"/>
      <c r="ON1" s="498"/>
      <c r="OO1" s="498"/>
      <c r="OP1" s="498" t="s">
        <v>595</v>
      </c>
      <c r="OQ1" s="498"/>
      <c r="OR1" s="498"/>
      <c r="OS1" s="498"/>
      <c r="OT1" s="498"/>
      <c r="OU1" s="498"/>
      <c r="OV1" s="498"/>
      <c r="OW1" s="498"/>
      <c r="OX1" s="498"/>
      <c r="OY1" s="498"/>
      <c r="OZ1" s="498"/>
      <c r="PA1" s="498"/>
      <c r="PB1" s="498"/>
      <c r="PC1" s="498"/>
      <c r="PD1" s="498"/>
      <c r="PE1" s="498" t="s">
        <v>595</v>
      </c>
      <c r="PF1" s="498"/>
      <c r="PG1" s="498"/>
      <c r="PH1" s="498"/>
      <c r="PI1" s="498"/>
      <c r="PJ1" s="498"/>
      <c r="PK1" s="498"/>
      <c r="PL1" s="498"/>
      <c r="PM1" s="498"/>
      <c r="PN1" s="498"/>
      <c r="PO1" s="498"/>
      <c r="PP1" s="498"/>
      <c r="PQ1" s="498"/>
      <c r="PR1" s="498"/>
      <c r="PS1" s="498"/>
      <c r="PT1" s="498" t="s">
        <v>595</v>
      </c>
      <c r="PU1" s="498"/>
      <c r="PV1" s="498"/>
      <c r="PW1" s="498"/>
      <c r="PX1" s="498"/>
      <c r="PY1" s="498"/>
      <c r="PZ1" s="498"/>
      <c r="QA1" s="498"/>
      <c r="QB1" s="498"/>
      <c r="QC1" s="498"/>
      <c r="QD1" s="498"/>
      <c r="QE1" s="498"/>
      <c r="QF1" s="498"/>
      <c r="QG1" s="498"/>
      <c r="QH1" s="498"/>
      <c r="QI1" s="498" t="s">
        <v>595</v>
      </c>
      <c r="QJ1" s="498"/>
      <c r="QK1" s="498"/>
      <c r="QL1" s="498"/>
      <c r="QM1" s="498"/>
      <c r="QN1" s="498"/>
      <c r="QO1" s="498"/>
      <c r="QP1" s="498"/>
      <c r="QQ1" s="498"/>
      <c r="QR1" s="498"/>
      <c r="QS1" s="498"/>
      <c r="QT1" s="498"/>
      <c r="QU1" s="498"/>
      <c r="QV1" s="498"/>
      <c r="QW1" s="498"/>
      <c r="QX1" s="498" t="s">
        <v>595</v>
      </c>
      <c r="QY1" s="498"/>
      <c r="QZ1" s="498"/>
      <c r="RA1" s="498"/>
      <c r="RB1" s="498"/>
      <c r="RC1" s="498"/>
      <c r="RD1" s="498"/>
      <c r="RE1" s="498"/>
      <c r="RF1" s="498"/>
      <c r="RG1" s="498"/>
      <c r="RH1" s="498"/>
      <c r="RI1" s="498"/>
      <c r="RJ1" s="498"/>
      <c r="RK1" s="498"/>
      <c r="RL1" s="498"/>
      <c r="RM1" s="498" t="s">
        <v>595</v>
      </c>
      <c r="RN1" s="498"/>
      <c r="RO1" s="498"/>
      <c r="RP1" s="498"/>
      <c r="RQ1" s="498"/>
      <c r="RR1" s="498"/>
      <c r="RS1" s="498"/>
      <c r="RT1" s="498"/>
      <c r="RU1" s="498"/>
      <c r="RV1" s="498"/>
      <c r="RW1" s="498"/>
      <c r="RX1" s="498"/>
      <c r="RY1" s="498"/>
      <c r="RZ1" s="498"/>
      <c r="SA1" s="498"/>
      <c r="SB1" s="498" t="s">
        <v>595</v>
      </c>
      <c r="SC1" s="498"/>
      <c r="SD1" s="498"/>
      <c r="SE1" s="498"/>
      <c r="SF1" s="498"/>
      <c r="SG1" s="498"/>
      <c r="SH1" s="498"/>
      <c r="SI1" s="498"/>
      <c r="SJ1" s="498"/>
      <c r="SK1" s="498"/>
      <c r="SL1" s="498"/>
      <c r="SM1" s="498"/>
      <c r="SN1" s="498"/>
      <c r="SO1" s="498"/>
      <c r="SP1" s="498"/>
      <c r="SQ1" s="498" t="s">
        <v>595</v>
      </c>
      <c r="SR1" s="498"/>
      <c r="SS1" s="498"/>
      <c r="ST1" s="498"/>
      <c r="SU1" s="498"/>
      <c r="SV1" s="498"/>
      <c r="SW1" s="498"/>
      <c r="SX1" s="498"/>
      <c r="SY1" s="498"/>
      <c r="SZ1" s="498"/>
      <c r="TA1" s="498"/>
    </row>
    <row r="2" spans="1:525" s="311" customFormat="1" ht="60" customHeight="1">
      <c r="A2" s="480" t="s">
        <v>286</v>
      </c>
      <c r="B2" s="480"/>
      <c r="C2" s="480"/>
      <c r="D2" s="480"/>
      <c r="E2" s="480"/>
      <c r="F2" s="480"/>
      <c r="G2" s="480"/>
      <c r="H2" s="480"/>
      <c r="I2" s="480"/>
      <c r="J2" s="480"/>
      <c r="K2" s="480"/>
      <c r="L2" s="480"/>
      <c r="M2" s="480"/>
      <c r="N2" s="480"/>
      <c r="O2" s="480"/>
      <c r="P2" s="480" t="s">
        <v>288</v>
      </c>
      <c r="Q2" s="480"/>
      <c r="R2" s="480"/>
      <c r="S2" s="480"/>
      <c r="T2" s="480"/>
      <c r="U2" s="480"/>
      <c r="V2" s="480"/>
      <c r="W2" s="480"/>
      <c r="X2" s="480"/>
      <c r="Y2" s="480"/>
      <c r="Z2" s="480"/>
      <c r="AA2" s="480"/>
      <c r="AB2" s="480"/>
      <c r="AC2" s="480"/>
      <c r="AD2" s="480"/>
      <c r="AE2" s="480" t="s">
        <v>290</v>
      </c>
      <c r="AF2" s="480"/>
      <c r="AG2" s="480"/>
      <c r="AH2" s="480"/>
      <c r="AI2" s="480"/>
      <c r="AJ2" s="480"/>
      <c r="AK2" s="480"/>
      <c r="AL2" s="480"/>
      <c r="AM2" s="480"/>
      <c r="AN2" s="480"/>
      <c r="AO2" s="480"/>
      <c r="AP2" s="480"/>
      <c r="AQ2" s="480"/>
      <c r="AR2" s="480"/>
      <c r="AS2" s="480"/>
      <c r="AT2" s="480" t="s">
        <v>291</v>
      </c>
      <c r="AU2" s="480"/>
      <c r="AV2" s="480"/>
      <c r="AW2" s="480"/>
      <c r="AX2" s="480"/>
      <c r="AY2" s="480"/>
      <c r="AZ2" s="480"/>
      <c r="BA2" s="480"/>
      <c r="BB2" s="480"/>
      <c r="BC2" s="480"/>
      <c r="BD2" s="480"/>
      <c r="BE2" s="480"/>
      <c r="BF2" s="480"/>
      <c r="BG2" s="480"/>
      <c r="BH2" s="480"/>
      <c r="BI2" s="480" t="s">
        <v>292</v>
      </c>
      <c r="BJ2" s="480"/>
      <c r="BK2" s="480"/>
      <c r="BL2" s="480"/>
      <c r="BM2" s="480"/>
      <c r="BN2" s="480"/>
      <c r="BO2" s="480"/>
      <c r="BP2" s="480"/>
      <c r="BQ2" s="480"/>
      <c r="BR2" s="480"/>
      <c r="BS2" s="480"/>
      <c r="BT2" s="480"/>
      <c r="BU2" s="480"/>
      <c r="BV2" s="480"/>
      <c r="BW2" s="480"/>
      <c r="BX2" s="480" t="s">
        <v>293</v>
      </c>
      <c r="BY2" s="480"/>
      <c r="BZ2" s="480"/>
      <c r="CA2" s="480"/>
      <c r="CB2" s="480"/>
      <c r="CC2" s="480"/>
      <c r="CD2" s="480"/>
      <c r="CE2" s="480"/>
      <c r="CF2" s="480"/>
      <c r="CG2" s="480"/>
      <c r="CH2" s="480"/>
      <c r="CI2" s="480"/>
      <c r="CJ2" s="480"/>
      <c r="CK2" s="480"/>
      <c r="CL2" s="480"/>
      <c r="CM2" s="480" t="s">
        <v>294</v>
      </c>
      <c r="CN2" s="480"/>
      <c r="CO2" s="480"/>
      <c r="CP2" s="480"/>
      <c r="CQ2" s="480"/>
      <c r="CR2" s="480"/>
      <c r="CS2" s="480"/>
      <c r="CT2" s="480"/>
      <c r="CU2" s="480"/>
      <c r="CV2" s="480"/>
      <c r="CW2" s="480"/>
      <c r="CX2" s="480"/>
      <c r="CY2" s="480"/>
      <c r="CZ2" s="480"/>
      <c r="DA2" s="480"/>
      <c r="DB2" s="480" t="s">
        <v>296</v>
      </c>
      <c r="DC2" s="480"/>
      <c r="DD2" s="480"/>
      <c r="DE2" s="480"/>
      <c r="DF2" s="480"/>
      <c r="DG2" s="480"/>
      <c r="DH2" s="480"/>
      <c r="DI2" s="480"/>
      <c r="DJ2" s="480"/>
      <c r="DK2" s="480"/>
      <c r="DL2" s="480"/>
      <c r="DM2" s="480"/>
      <c r="DN2" s="480"/>
      <c r="DO2" s="480"/>
      <c r="DP2" s="480"/>
      <c r="DQ2" s="480" t="s">
        <v>543</v>
      </c>
      <c r="DR2" s="480"/>
      <c r="DS2" s="480"/>
      <c r="DT2" s="480"/>
      <c r="DU2" s="480"/>
      <c r="DV2" s="480"/>
      <c r="DW2" s="480"/>
      <c r="DX2" s="480"/>
      <c r="DY2" s="480"/>
      <c r="DZ2" s="480"/>
      <c r="EA2" s="480"/>
      <c r="EB2" s="480"/>
      <c r="EC2" s="480"/>
      <c r="ED2" s="480"/>
      <c r="EE2" s="480"/>
      <c r="EF2" s="480" t="s">
        <v>555</v>
      </c>
      <c r="EG2" s="480"/>
      <c r="EH2" s="480"/>
      <c r="EI2" s="480"/>
      <c r="EJ2" s="480"/>
      <c r="EK2" s="480"/>
      <c r="EL2" s="480"/>
      <c r="EM2" s="480"/>
      <c r="EN2" s="480"/>
      <c r="EO2" s="480"/>
      <c r="EP2" s="480"/>
      <c r="EQ2" s="480"/>
      <c r="ER2" s="480"/>
      <c r="ES2" s="480"/>
      <c r="ET2" s="480"/>
      <c r="EU2" s="480" t="s">
        <v>556</v>
      </c>
      <c r="EV2" s="480"/>
      <c r="EW2" s="480"/>
      <c r="EX2" s="480"/>
      <c r="EY2" s="480"/>
      <c r="EZ2" s="480"/>
      <c r="FA2" s="480"/>
      <c r="FB2" s="480"/>
      <c r="FC2" s="480"/>
      <c r="FD2" s="480"/>
      <c r="FE2" s="480"/>
      <c r="FF2" s="480"/>
      <c r="FG2" s="480"/>
      <c r="FH2" s="480"/>
      <c r="FI2" s="480"/>
      <c r="FJ2" s="480" t="s">
        <v>298</v>
      </c>
      <c r="FK2" s="480"/>
      <c r="FL2" s="480"/>
      <c r="FM2" s="480"/>
      <c r="FN2" s="480"/>
      <c r="FO2" s="480"/>
      <c r="FP2" s="480"/>
      <c r="FQ2" s="480"/>
      <c r="FR2" s="480"/>
      <c r="FS2" s="480"/>
      <c r="FT2" s="480"/>
      <c r="FU2" s="480"/>
      <c r="FV2" s="480"/>
      <c r="FW2" s="480"/>
      <c r="FX2" s="480"/>
      <c r="FY2" s="480" t="s">
        <v>299</v>
      </c>
      <c r="FZ2" s="480"/>
      <c r="GA2" s="480"/>
      <c r="GB2" s="480"/>
      <c r="GC2" s="480"/>
      <c r="GD2" s="480"/>
      <c r="GE2" s="480"/>
      <c r="GF2" s="480"/>
      <c r="GG2" s="480"/>
      <c r="GH2" s="480"/>
      <c r="GI2" s="480"/>
      <c r="GJ2" s="480"/>
      <c r="GK2" s="480"/>
      <c r="GL2" s="480"/>
      <c r="GM2" s="480"/>
      <c r="GN2" s="480" t="s">
        <v>300</v>
      </c>
      <c r="GO2" s="480"/>
      <c r="GP2" s="480"/>
      <c r="GQ2" s="480"/>
      <c r="GR2" s="480"/>
      <c r="GS2" s="480"/>
      <c r="GT2" s="480"/>
      <c r="GU2" s="480"/>
      <c r="GV2" s="480"/>
      <c r="GW2" s="480"/>
      <c r="GX2" s="480"/>
      <c r="GY2" s="480"/>
      <c r="GZ2" s="480"/>
      <c r="HA2" s="480"/>
      <c r="HB2" s="480"/>
      <c r="HC2" s="480" t="s">
        <v>301</v>
      </c>
      <c r="HD2" s="480"/>
      <c r="HE2" s="480"/>
      <c r="HF2" s="480"/>
      <c r="HG2" s="480"/>
      <c r="HH2" s="480"/>
      <c r="HI2" s="480"/>
      <c r="HJ2" s="480"/>
      <c r="HK2" s="480"/>
      <c r="HL2" s="480"/>
      <c r="HM2" s="480"/>
      <c r="HN2" s="480"/>
      <c r="HO2" s="480"/>
      <c r="HP2" s="480"/>
      <c r="HQ2" s="480"/>
      <c r="HR2" s="480" t="s">
        <v>302</v>
      </c>
      <c r="HS2" s="480"/>
      <c r="HT2" s="480"/>
      <c r="HU2" s="480"/>
      <c r="HV2" s="480"/>
      <c r="HW2" s="480"/>
      <c r="HX2" s="480"/>
      <c r="HY2" s="480"/>
      <c r="HZ2" s="480"/>
      <c r="IA2" s="480"/>
      <c r="IB2" s="480"/>
      <c r="IC2" s="480"/>
      <c r="ID2" s="480"/>
      <c r="IE2" s="480"/>
      <c r="IF2" s="480"/>
      <c r="IG2" s="496" t="s">
        <v>304</v>
      </c>
      <c r="IH2" s="496"/>
      <c r="II2" s="496"/>
      <c r="IJ2" s="496"/>
      <c r="IK2" s="496"/>
      <c r="IL2" s="496"/>
      <c r="IM2" s="496"/>
      <c r="IN2" s="496"/>
      <c r="IO2" s="496"/>
      <c r="IP2" s="496"/>
      <c r="IQ2" s="496"/>
      <c r="IR2" s="496"/>
      <c r="IS2" s="496"/>
      <c r="IT2" s="496"/>
      <c r="IU2" s="496"/>
      <c r="IV2" s="496" t="s">
        <v>305</v>
      </c>
      <c r="IW2" s="496"/>
      <c r="IX2" s="496"/>
      <c r="IY2" s="496"/>
      <c r="IZ2" s="496"/>
      <c r="JA2" s="496"/>
      <c r="JB2" s="496"/>
      <c r="JC2" s="496"/>
      <c r="JD2" s="496"/>
      <c r="JE2" s="496"/>
      <c r="JF2" s="496"/>
      <c r="JG2" s="496"/>
      <c r="JH2" s="496"/>
      <c r="JI2" s="496"/>
      <c r="JJ2" s="496"/>
      <c r="JK2" s="480" t="s">
        <v>306</v>
      </c>
      <c r="JL2" s="480"/>
      <c r="JM2" s="480"/>
      <c r="JN2" s="480"/>
      <c r="JO2" s="480"/>
      <c r="JP2" s="480"/>
      <c r="JQ2" s="480"/>
      <c r="JR2" s="480"/>
      <c r="JS2" s="480"/>
      <c r="JT2" s="480"/>
      <c r="JU2" s="480"/>
      <c r="JV2" s="480"/>
      <c r="JW2" s="480"/>
      <c r="JX2" s="480"/>
      <c r="JY2" s="480"/>
      <c r="JZ2" s="480" t="s">
        <v>307</v>
      </c>
      <c r="KA2" s="480"/>
      <c r="KB2" s="480"/>
      <c r="KC2" s="480"/>
      <c r="KD2" s="480"/>
      <c r="KE2" s="480"/>
      <c r="KF2" s="480"/>
      <c r="KG2" s="480"/>
      <c r="KH2" s="480"/>
      <c r="KI2" s="480"/>
      <c r="KJ2" s="480"/>
      <c r="KK2" s="480"/>
      <c r="KL2" s="480"/>
      <c r="KM2" s="480"/>
      <c r="KN2" s="480"/>
      <c r="KO2" s="480" t="s">
        <v>308</v>
      </c>
      <c r="KP2" s="480"/>
      <c r="KQ2" s="480"/>
      <c r="KR2" s="480"/>
      <c r="KS2" s="480"/>
      <c r="KT2" s="480"/>
      <c r="KU2" s="480"/>
      <c r="KV2" s="480"/>
      <c r="KW2" s="480"/>
      <c r="KX2" s="480"/>
      <c r="KY2" s="480"/>
      <c r="KZ2" s="480"/>
      <c r="LA2" s="480"/>
      <c r="LB2" s="480"/>
      <c r="LC2" s="480"/>
      <c r="LD2" s="480" t="s">
        <v>310</v>
      </c>
      <c r="LE2" s="480"/>
      <c r="LF2" s="480"/>
      <c r="LG2" s="480"/>
      <c r="LH2" s="480"/>
      <c r="LI2" s="480"/>
      <c r="LJ2" s="480"/>
      <c r="LK2" s="480"/>
      <c r="LL2" s="480"/>
      <c r="LM2" s="480"/>
      <c r="LN2" s="480"/>
      <c r="LO2" s="480"/>
      <c r="LP2" s="480"/>
      <c r="LQ2" s="480"/>
      <c r="LR2" s="480"/>
      <c r="LS2" s="480" t="s">
        <v>312</v>
      </c>
      <c r="LT2" s="480"/>
      <c r="LU2" s="480"/>
      <c r="LV2" s="480"/>
      <c r="LW2" s="480"/>
      <c r="LX2" s="480"/>
      <c r="LY2" s="480"/>
      <c r="LZ2" s="480"/>
      <c r="MA2" s="480"/>
      <c r="MB2" s="480"/>
      <c r="MC2" s="480"/>
      <c r="MD2" s="480"/>
      <c r="ME2" s="480"/>
      <c r="MF2" s="480"/>
      <c r="MG2" s="480"/>
      <c r="MH2" s="480" t="s">
        <v>313</v>
      </c>
      <c r="MI2" s="480"/>
      <c r="MJ2" s="480"/>
      <c r="MK2" s="480"/>
      <c r="ML2" s="480"/>
      <c r="MM2" s="480"/>
      <c r="MN2" s="480"/>
      <c r="MO2" s="480"/>
      <c r="MP2" s="480"/>
      <c r="MQ2" s="480"/>
      <c r="MR2" s="480"/>
      <c r="MS2" s="480"/>
      <c r="MT2" s="480"/>
      <c r="MU2" s="480"/>
      <c r="MV2" s="480"/>
      <c r="MW2" s="480" t="s">
        <v>314</v>
      </c>
      <c r="MX2" s="480"/>
      <c r="MY2" s="480"/>
      <c r="MZ2" s="480"/>
      <c r="NA2" s="480"/>
      <c r="NB2" s="480"/>
      <c r="NC2" s="480"/>
      <c r="ND2" s="480"/>
      <c r="NE2" s="480"/>
      <c r="NF2" s="480"/>
      <c r="NG2" s="480"/>
      <c r="NH2" s="480"/>
      <c r="NI2" s="480"/>
      <c r="NJ2" s="480"/>
      <c r="NK2" s="480"/>
      <c r="NL2" s="480" t="s">
        <v>315</v>
      </c>
      <c r="NM2" s="480"/>
      <c r="NN2" s="480"/>
      <c r="NO2" s="480"/>
      <c r="NP2" s="480"/>
      <c r="NQ2" s="480"/>
      <c r="NR2" s="480"/>
      <c r="NS2" s="480"/>
      <c r="NT2" s="480"/>
      <c r="NU2" s="480"/>
      <c r="NV2" s="480"/>
      <c r="NW2" s="480"/>
      <c r="NX2" s="480"/>
      <c r="NY2" s="480"/>
      <c r="NZ2" s="480"/>
      <c r="OA2" s="496" t="s">
        <v>317</v>
      </c>
      <c r="OB2" s="496"/>
      <c r="OC2" s="496"/>
      <c r="OD2" s="496"/>
      <c r="OE2" s="496"/>
      <c r="OF2" s="496"/>
      <c r="OG2" s="496"/>
      <c r="OH2" s="496"/>
      <c r="OI2" s="496"/>
      <c r="OJ2" s="496"/>
      <c r="OK2" s="496"/>
      <c r="OL2" s="496"/>
      <c r="OM2" s="496"/>
      <c r="ON2" s="496"/>
      <c r="OO2" s="496"/>
      <c r="OP2" s="496" t="s">
        <v>319</v>
      </c>
      <c r="OQ2" s="496"/>
      <c r="OR2" s="496"/>
      <c r="OS2" s="496"/>
      <c r="OT2" s="496"/>
      <c r="OU2" s="496"/>
      <c r="OV2" s="496"/>
      <c r="OW2" s="496"/>
      <c r="OX2" s="496"/>
      <c r="OY2" s="496"/>
      <c r="OZ2" s="496"/>
      <c r="PA2" s="496"/>
      <c r="PB2" s="496"/>
      <c r="PC2" s="496"/>
      <c r="PD2" s="496"/>
      <c r="PE2" s="480" t="s">
        <v>321</v>
      </c>
      <c r="PF2" s="480"/>
      <c r="PG2" s="480"/>
      <c r="PH2" s="480"/>
      <c r="PI2" s="480"/>
      <c r="PJ2" s="480"/>
      <c r="PK2" s="480"/>
      <c r="PL2" s="480"/>
      <c r="PM2" s="480"/>
      <c r="PN2" s="480"/>
      <c r="PO2" s="480"/>
      <c r="PP2" s="480"/>
      <c r="PQ2" s="480"/>
      <c r="PR2" s="480"/>
      <c r="PS2" s="480"/>
      <c r="PT2" s="480" t="s">
        <v>323</v>
      </c>
      <c r="PU2" s="480"/>
      <c r="PV2" s="480"/>
      <c r="PW2" s="480"/>
      <c r="PX2" s="480"/>
      <c r="PY2" s="480"/>
      <c r="PZ2" s="480"/>
      <c r="QA2" s="480"/>
      <c r="QB2" s="480"/>
      <c r="QC2" s="480"/>
      <c r="QD2" s="480"/>
      <c r="QE2" s="480"/>
      <c r="QF2" s="480"/>
      <c r="QG2" s="480"/>
      <c r="QH2" s="480"/>
      <c r="QI2" s="480" t="s">
        <v>325</v>
      </c>
      <c r="QJ2" s="480"/>
      <c r="QK2" s="480"/>
      <c r="QL2" s="480"/>
      <c r="QM2" s="480"/>
      <c r="QN2" s="480"/>
      <c r="QO2" s="480"/>
      <c r="QP2" s="480"/>
      <c r="QQ2" s="480"/>
      <c r="QR2" s="480"/>
      <c r="QS2" s="480"/>
      <c r="QT2" s="480"/>
      <c r="QU2" s="480"/>
      <c r="QV2" s="480"/>
      <c r="QW2" s="480"/>
      <c r="QX2" s="480" t="s">
        <v>327</v>
      </c>
      <c r="QY2" s="480"/>
      <c r="QZ2" s="480"/>
      <c r="RA2" s="480"/>
      <c r="RB2" s="480"/>
      <c r="RC2" s="480"/>
      <c r="RD2" s="480"/>
      <c r="RE2" s="480"/>
      <c r="RF2" s="480"/>
      <c r="RG2" s="480"/>
      <c r="RH2" s="480"/>
      <c r="RI2" s="480"/>
      <c r="RJ2" s="480"/>
      <c r="RK2" s="480"/>
      <c r="RL2" s="480"/>
      <c r="RM2" s="480" t="s">
        <v>328</v>
      </c>
      <c r="RN2" s="480"/>
      <c r="RO2" s="480"/>
      <c r="RP2" s="480"/>
      <c r="RQ2" s="480"/>
      <c r="RR2" s="480"/>
      <c r="RS2" s="480"/>
      <c r="RT2" s="480"/>
      <c r="RU2" s="480"/>
      <c r="RV2" s="480"/>
      <c r="RW2" s="480"/>
      <c r="RX2" s="480"/>
      <c r="RY2" s="480"/>
      <c r="RZ2" s="480"/>
      <c r="SA2" s="480"/>
      <c r="SB2" s="480" t="s">
        <v>330</v>
      </c>
      <c r="SC2" s="480"/>
      <c r="SD2" s="480"/>
      <c r="SE2" s="480"/>
      <c r="SF2" s="480"/>
      <c r="SG2" s="480"/>
      <c r="SH2" s="480"/>
      <c r="SI2" s="480"/>
      <c r="SJ2" s="480"/>
      <c r="SK2" s="480"/>
      <c r="SL2" s="480"/>
      <c r="SM2" s="480"/>
      <c r="SN2" s="480"/>
      <c r="SO2" s="480"/>
      <c r="SP2" s="480"/>
      <c r="SQ2" s="480" t="s">
        <v>407</v>
      </c>
      <c r="SR2" s="480"/>
      <c r="SS2" s="480"/>
      <c r="ST2" s="480"/>
      <c r="SU2" s="480"/>
      <c r="SV2" s="480"/>
      <c r="SW2" s="480"/>
      <c r="SX2" s="480"/>
      <c r="SY2" s="480"/>
      <c r="SZ2" s="480"/>
      <c r="TA2" s="480"/>
    </row>
    <row r="3" spans="1:525" s="311" customFormat="1" ht="66" customHeight="1">
      <c r="A3" s="480" t="s">
        <v>285</v>
      </c>
      <c r="B3" s="480"/>
      <c r="C3" s="480"/>
      <c r="D3" s="480"/>
      <c r="E3" s="480"/>
      <c r="F3" s="480"/>
      <c r="G3" s="480"/>
      <c r="H3" s="480"/>
      <c r="I3" s="480"/>
      <c r="J3" s="480"/>
      <c r="K3" s="480"/>
      <c r="L3" s="480"/>
      <c r="M3" s="480"/>
      <c r="N3" s="480"/>
      <c r="O3" s="480"/>
      <c r="P3" s="480" t="s">
        <v>287</v>
      </c>
      <c r="Q3" s="480"/>
      <c r="R3" s="480"/>
      <c r="S3" s="480"/>
      <c r="T3" s="480"/>
      <c r="U3" s="480"/>
      <c r="V3" s="480"/>
      <c r="W3" s="480"/>
      <c r="X3" s="480"/>
      <c r="Y3" s="480"/>
      <c r="Z3" s="480"/>
      <c r="AA3" s="480"/>
      <c r="AB3" s="480"/>
      <c r="AC3" s="480"/>
      <c r="AD3" s="480"/>
      <c r="AE3" s="480" t="s">
        <v>289</v>
      </c>
      <c r="AF3" s="480"/>
      <c r="AG3" s="480"/>
      <c r="AH3" s="480"/>
      <c r="AI3" s="480"/>
      <c r="AJ3" s="480"/>
      <c r="AK3" s="480"/>
      <c r="AL3" s="480"/>
      <c r="AM3" s="480"/>
      <c r="AN3" s="480"/>
      <c r="AO3" s="480"/>
      <c r="AP3" s="480"/>
      <c r="AQ3" s="480"/>
      <c r="AR3" s="480"/>
      <c r="AS3" s="480"/>
      <c r="AT3" s="480" t="s">
        <v>499</v>
      </c>
      <c r="AU3" s="480"/>
      <c r="AV3" s="480"/>
      <c r="AW3" s="480"/>
      <c r="AX3" s="480"/>
      <c r="AY3" s="480"/>
      <c r="AZ3" s="480"/>
      <c r="BA3" s="480"/>
      <c r="BB3" s="480"/>
      <c r="BC3" s="480"/>
      <c r="BD3" s="480"/>
      <c r="BE3" s="480"/>
      <c r="BF3" s="480"/>
      <c r="BG3" s="480"/>
      <c r="BH3" s="480"/>
      <c r="BI3" s="480" t="s">
        <v>498</v>
      </c>
      <c r="BJ3" s="480"/>
      <c r="BK3" s="480"/>
      <c r="BL3" s="480"/>
      <c r="BM3" s="480"/>
      <c r="BN3" s="480"/>
      <c r="BO3" s="480"/>
      <c r="BP3" s="480"/>
      <c r="BQ3" s="480"/>
      <c r="BR3" s="480"/>
      <c r="BS3" s="480"/>
      <c r="BT3" s="480"/>
      <c r="BU3" s="480"/>
      <c r="BV3" s="480"/>
      <c r="BW3" s="480"/>
      <c r="BX3" s="480" t="s">
        <v>500</v>
      </c>
      <c r="BY3" s="480"/>
      <c r="BZ3" s="480"/>
      <c r="CA3" s="480"/>
      <c r="CB3" s="480"/>
      <c r="CC3" s="480"/>
      <c r="CD3" s="480"/>
      <c r="CE3" s="480"/>
      <c r="CF3" s="480"/>
      <c r="CG3" s="480"/>
      <c r="CH3" s="480"/>
      <c r="CI3" s="480"/>
      <c r="CJ3" s="480"/>
      <c r="CK3" s="480"/>
      <c r="CL3" s="480"/>
      <c r="CM3" s="480" t="s">
        <v>501</v>
      </c>
      <c r="CN3" s="480"/>
      <c r="CO3" s="480"/>
      <c r="CP3" s="480"/>
      <c r="CQ3" s="480"/>
      <c r="CR3" s="480"/>
      <c r="CS3" s="480"/>
      <c r="CT3" s="480"/>
      <c r="CU3" s="480"/>
      <c r="CV3" s="480"/>
      <c r="CW3" s="480"/>
      <c r="CX3" s="480"/>
      <c r="CY3" s="480"/>
      <c r="CZ3" s="480"/>
      <c r="DA3" s="480"/>
      <c r="DB3" s="480" t="s">
        <v>295</v>
      </c>
      <c r="DC3" s="480"/>
      <c r="DD3" s="480"/>
      <c r="DE3" s="480"/>
      <c r="DF3" s="480"/>
      <c r="DG3" s="480"/>
      <c r="DH3" s="480"/>
      <c r="DI3" s="480"/>
      <c r="DJ3" s="480"/>
      <c r="DK3" s="480"/>
      <c r="DL3" s="480"/>
      <c r="DM3" s="480"/>
      <c r="DN3" s="480"/>
      <c r="DO3" s="480"/>
      <c r="DP3" s="480"/>
      <c r="DQ3" s="480" t="s">
        <v>544</v>
      </c>
      <c r="DR3" s="480"/>
      <c r="DS3" s="480"/>
      <c r="DT3" s="480"/>
      <c r="DU3" s="480"/>
      <c r="DV3" s="480"/>
      <c r="DW3" s="480"/>
      <c r="DX3" s="480"/>
      <c r="DY3" s="480"/>
      <c r="DZ3" s="480"/>
      <c r="EA3" s="480"/>
      <c r="EB3" s="480"/>
      <c r="EC3" s="480"/>
      <c r="ED3" s="480"/>
      <c r="EE3" s="480"/>
      <c r="EF3" s="480" t="s">
        <v>502</v>
      </c>
      <c r="EG3" s="480"/>
      <c r="EH3" s="480"/>
      <c r="EI3" s="480"/>
      <c r="EJ3" s="480"/>
      <c r="EK3" s="480"/>
      <c r="EL3" s="480"/>
      <c r="EM3" s="480"/>
      <c r="EN3" s="480"/>
      <c r="EO3" s="480"/>
      <c r="EP3" s="480"/>
      <c r="EQ3" s="480"/>
      <c r="ER3" s="480"/>
      <c r="ES3" s="480"/>
      <c r="ET3" s="480"/>
      <c r="EU3" s="480" t="s">
        <v>557</v>
      </c>
      <c r="EV3" s="480"/>
      <c r="EW3" s="480"/>
      <c r="EX3" s="480"/>
      <c r="EY3" s="480"/>
      <c r="EZ3" s="480"/>
      <c r="FA3" s="480"/>
      <c r="FB3" s="480"/>
      <c r="FC3" s="480"/>
      <c r="FD3" s="480"/>
      <c r="FE3" s="480"/>
      <c r="FF3" s="480"/>
      <c r="FG3" s="480"/>
      <c r="FH3" s="480"/>
      <c r="FI3" s="480"/>
      <c r="FJ3" s="480" t="s">
        <v>297</v>
      </c>
      <c r="FK3" s="480"/>
      <c r="FL3" s="480"/>
      <c r="FM3" s="480"/>
      <c r="FN3" s="480"/>
      <c r="FO3" s="480"/>
      <c r="FP3" s="480"/>
      <c r="FQ3" s="480"/>
      <c r="FR3" s="480"/>
      <c r="FS3" s="480"/>
      <c r="FT3" s="480"/>
      <c r="FU3" s="480"/>
      <c r="FV3" s="480"/>
      <c r="FW3" s="480"/>
      <c r="FX3" s="480"/>
      <c r="FY3" s="480" t="s">
        <v>503</v>
      </c>
      <c r="FZ3" s="480"/>
      <c r="GA3" s="480"/>
      <c r="GB3" s="480"/>
      <c r="GC3" s="480"/>
      <c r="GD3" s="480"/>
      <c r="GE3" s="480"/>
      <c r="GF3" s="480"/>
      <c r="GG3" s="480"/>
      <c r="GH3" s="480"/>
      <c r="GI3" s="480"/>
      <c r="GJ3" s="480"/>
      <c r="GK3" s="480"/>
      <c r="GL3" s="480"/>
      <c r="GM3" s="480"/>
      <c r="GN3" s="480" t="s">
        <v>504</v>
      </c>
      <c r="GO3" s="480"/>
      <c r="GP3" s="480"/>
      <c r="GQ3" s="480"/>
      <c r="GR3" s="480"/>
      <c r="GS3" s="480"/>
      <c r="GT3" s="480"/>
      <c r="GU3" s="480"/>
      <c r="GV3" s="480"/>
      <c r="GW3" s="480"/>
      <c r="GX3" s="480"/>
      <c r="GY3" s="480"/>
      <c r="GZ3" s="480"/>
      <c r="HA3" s="480"/>
      <c r="HB3" s="480"/>
      <c r="HC3" s="480" t="s">
        <v>505</v>
      </c>
      <c r="HD3" s="480"/>
      <c r="HE3" s="480"/>
      <c r="HF3" s="480"/>
      <c r="HG3" s="480"/>
      <c r="HH3" s="480"/>
      <c r="HI3" s="480"/>
      <c r="HJ3" s="480"/>
      <c r="HK3" s="480"/>
      <c r="HL3" s="480"/>
      <c r="HM3" s="480"/>
      <c r="HN3" s="480"/>
      <c r="HO3" s="480"/>
      <c r="HP3" s="480"/>
      <c r="HQ3" s="480"/>
      <c r="HR3" s="480" t="s">
        <v>506</v>
      </c>
      <c r="HS3" s="480"/>
      <c r="HT3" s="480"/>
      <c r="HU3" s="480"/>
      <c r="HV3" s="480"/>
      <c r="HW3" s="480"/>
      <c r="HX3" s="480"/>
      <c r="HY3" s="480"/>
      <c r="HZ3" s="480"/>
      <c r="IA3" s="480"/>
      <c r="IB3" s="480"/>
      <c r="IC3" s="480"/>
      <c r="ID3" s="480"/>
      <c r="IE3" s="480"/>
      <c r="IF3" s="480"/>
      <c r="IG3" s="496" t="s">
        <v>303</v>
      </c>
      <c r="IH3" s="496"/>
      <c r="II3" s="496"/>
      <c r="IJ3" s="496"/>
      <c r="IK3" s="496"/>
      <c r="IL3" s="496"/>
      <c r="IM3" s="496"/>
      <c r="IN3" s="496"/>
      <c r="IO3" s="496"/>
      <c r="IP3" s="496"/>
      <c r="IQ3" s="496"/>
      <c r="IR3" s="496"/>
      <c r="IS3" s="496"/>
      <c r="IT3" s="496"/>
      <c r="IU3" s="496"/>
      <c r="IV3" s="496" t="s">
        <v>507</v>
      </c>
      <c r="IW3" s="496"/>
      <c r="IX3" s="496"/>
      <c r="IY3" s="496"/>
      <c r="IZ3" s="496"/>
      <c r="JA3" s="496"/>
      <c r="JB3" s="496"/>
      <c r="JC3" s="496"/>
      <c r="JD3" s="496"/>
      <c r="JE3" s="496"/>
      <c r="JF3" s="496"/>
      <c r="JG3" s="496"/>
      <c r="JH3" s="496"/>
      <c r="JI3" s="496"/>
      <c r="JJ3" s="496"/>
      <c r="JK3" s="496" t="s">
        <v>508</v>
      </c>
      <c r="JL3" s="496"/>
      <c r="JM3" s="496"/>
      <c r="JN3" s="496"/>
      <c r="JO3" s="496"/>
      <c r="JP3" s="496"/>
      <c r="JQ3" s="496"/>
      <c r="JR3" s="496"/>
      <c r="JS3" s="496"/>
      <c r="JT3" s="496"/>
      <c r="JU3" s="496"/>
      <c r="JV3" s="496"/>
      <c r="JW3" s="496"/>
      <c r="JX3" s="496"/>
      <c r="JY3" s="496"/>
      <c r="JZ3" s="480" t="s">
        <v>509</v>
      </c>
      <c r="KA3" s="480"/>
      <c r="KB3" s="480"/>
      <c r="KC3" s="480"/>
      <c r="KD3" s="480"/>
      <c r="KE3" s="480"/>
      <c r="KF3" s="480"/>
      <c r="KG3" s="480"/>
      <c r="KH3" s="480"/>
      <c r="KI3" s="480"/>
      <c r="KJ3" s="480"/>
      <c r="KK3" s="480"/>
      <c r="KL3" s="480"/>
      <c r="KM3" s="480"/>
      <c r="KN3" s="480"/>
      <c r="KO3" s="480" t="s">
        <v>510</v>
      </c>
      <c r="KP3" s="480"/>
      <c r="KQ3" s="480"/>
      <c r="KR3" s="480"/>
      <c r="KS3" s="480"/>
      <c r="KT3" s="480"/>
      <c r="KU3" s="480"/>
      <c r="KV3" s="480"/>
      <c r="KW3" s="480"/>
      <c r="KX3" s="480"/>
      <c r="KY3" s="480"/>
      <c r="KZ3" s="480"/>
      <c r="LA3" s="480"/>
      <c r="LB3" s="480"/>
      <c r="LC3" s="480"/>
      <c r="LD3" s="480" t="s">
        <v>309</v>
      </c>
      <c r="LE3" s="480"/>
      <c r="LF3" s="480"/>
      <c r="LG3" s="480"/>
      <c r="LH3" s="480"/>
      <c r="LI3" s="480"/>
      <c r="LJ3" s="480"/>
      <c r="LK3" s="480"/>
      <c r="LL3" s="480"/>
      <c r="LM3" s="480"/>
      <c r="LN3" s="480"/>
      <c r="LO3" s="480"/>
      <c r="LP3" s="480"/>
      <c r="LQ3" s="480"/>
      <c r="LR3" s="480"/>
      <c r="LS3" s="480" t="s">
        <v>311</v>
      </c>
      <c r="LT3" s="480"/>
      <c r="LU3" s="480"/>
      <c r="LV3" s="480"/>
      <c r="LW3" s="480"/>
      <c r="LX3" s="480"/>
      <c r="LY3" s="480"/>
      <c r="LZ3" s="480"/>
      <c r="MA3" s="480"/>
      <c r="MB3" s="480"/>
      <c r="MC3" s="480"/>
      <c r="MD3" s="480"/>
      <c r="ME3" s="480"/>
      <c r="MF3" s="480"/>
      <c r="MG3" s="480"/>
      <c r="MH3" s="480" t="s">
        <v>511</v>
      </c>
      <c r="MI3" s="480"/>
      <c r="MJ3" s="480"/>
      <c r="MK3" s="480"/>
      <c r="ML3" s="480"/>
      <c r="MM3" s="480"/>
      <c r="MN3" s="480"/>
      <c r="MO3" s="480"/>
      <c r="MP3" s="480"/>
      <c r="MQ3" s="480"/>
      <c r="MR3" s="480"/>
      <c r="MS3" s="480"/>
      <c r="MT3" s="480"/>
      <c r="MU3" s="480"/>
      <c r="MV3" s="480"/>
      <c r="MW3" s="480" t="s">
        <v>512</v>
      </c>
      <c r="MX3" s="480"/>
      <c r="MY3" s="480"/>
      <c r="MZ3" s="480"/>
      <c r="NA3" s="480"/>
      <c r="NB3" s="480"/>
      <c r="NC3" s="480"/>
      <c r="ND3" s="480"/>
      <c r="NE3" s="480"/>
      <c r="NF3" s="480"/>
      <c r="NG3" s="480"/>
      <c r="NH3" s="480"/>
      <c r="NI3" s="480"/>
      <c r="NJ3" s="480"/>
      <c r="NK3" s="480"/>
      <c r="NL3" s="480" t="s">
        <v>513</v>
      </c>
      <c r="NM3" s="480"/>
      <c r="NN3" s="480"/>
      <c r="NO3" s="480"/>
      <c r="NP3" s="480"/>
      <c r="NQ3" s="480"/>
      <c r="NR3" s="480"/>
      <c r="NS3" s="480"/>
      <c r="NT3" s="480"/>
      <c r="NU3" s="480"/>
      <c r="NV3" s="480"/>
      <c r="NW3" s="480"/>
      <c r="NX3" s="480"/>
      <c r="NY3" s="480"/>
      <c r="NZ3" s="480"/>
      <c r="OA3" s="496" t="s">
        <v>316</v>
      </c>
      <c r="OB3" s="496"/>
      <c r="OC3" s="496"/>
      <c r="OD3" s="496"/>
      <c r="OE3" s="496"/>
      <c r="OF3" s="496"/>
      <c r="OG3" s="496"/>
      <c r="OH3" s="496"/>
      <c r="OI3" s="496"/>
      <c r="OJ3" s="496"/>
      <c r="OK3" s="496"/>
      <c r="OL3" s="496"/>
      <c r="OM3" s="496"/>
      <c r="ON3" s="496"/>
      <c r="OO3" s="496"/>
      <c r="OP3" s="496" t="s">
        <v>318</v>
      </c>
      <c r="OQ3" s="496"/>
      <c r="OR3" s="496"/>
      <c r="OS3" s="496"/>
      <c r="OT3" s="496"/>
      <c r="OU3" s="496"/>
      <c r="OV3" s="496"/>
      <c r="OW3" s="496"/>
      <c r="OX3" s="496"/>
      <c r="OY3" s="496"/>
      <c r="OZ3" s="496"/>
      <c r="PA3" s="496"/>
      <c r="PB3" s="496"/>
      <c r="PC3" s="496"/>
      <c r="PD3" s="496"/>
      <c r="PE3" s="480" t="s">
        <v>320</v>
      </c>
      <c r="PF3" s="480"/>
      <c r="PG3" s="480"/>
      <c r="PH3" s="480"/>
      <c r="PI3" s="480"/>
      <c r="PJ3" s="480"/>
      <c r="PK3" s="480"/>
      <c r="PL3" s="480"/>
      <c r="PM3" s="480"/>
      <c r="PN3" s="480"/>
      <c r="PO3" s="480"/>
      <c r="PP3" s="480"/>
      <c r="PQ3" s="480"/>
      <c r="PR3" s="480"/>
      <c r="PS3" s="480"/>
      <c r="PT3" s="480" t="s">
        <v>322</v>
      </c>
      <c r="PU3" s="480"/>
      <c r="PV3" s="480"/>
      <c r="PW3" s="480"/>
      <c r="PX3" s="480"/>
      <c r="PY3" s="480"/>
      <c r="PZ3" s="480"/>
      <c r="QA3" s="480"/>
      <c r="QB3" s="480"/>
      <c r="QC3" s="480"/>
      <c r="QD3" s="480"/>
      <c r="QE3" s="480"/>
      <c r="QF3" s="480"/>
      <c r="QG3" s="480"/>
      <c r="QH3" s="480"/>
      <c r="QI3" s="480" t="s">
        <v>324</v>
      </c>
      <c r="QJ3" s="480"/>
      <c r="QK3" s="480"/>
      <c r="QL3" s="480"/>
      <c r="QM3" s="480"/>
      <c r="QN3" s="480"/>
      <c r="QO3" s="480"/>
      <c r="QP3" s="480"/>
      <c r="QQ3" s="480"/>
      <c r="QR3" s="480"/>
      <c r="QS3" s="480"/>
      <c r="QT3" s="480"/>
      <c r="QU3" s="480"/>
      <c r="QV3" s="480"/>
      <c r="QW3" s="480"/>
      <c r="QX3" s="480" t="s">
        <v>326</v>
      </c>
      <c r="QY3" s="480"/>
      <c r="QZ3" s="480"/>
      <c r="RA3" s="480"/>
      <c r="RB3" s="480"/>
      <c r="RC3" s="480"/>
      <c r="RD3" s="480"/>
      <c r="RE3" s="480"/>
      <c r="RF3" s="480"/>
      <c r="RG3" s="480"/>
      <c r="RH3" s="480"/>
      <c r="RI3" s="480"/>
      <c r="RJ3" s="480"/>
      <c r="RK3" s="480"/>
      <c r="RL3" s="480"/>
      <c r="RM3" s="480" t="s">
        <v>514</v>
      </c>
      <c r="RN3" s="480"/>
      <c r="RO3" s="480"/>
      <c r="RP3" s="480"/>
      <c r="RQ3" s="480"/>
      <c r="RR3" s="480"/>
      <c r="RS3" s="480"/>
      <c r="RT3" s="480"/>
      <c r="RU3" s="480"/>
      <c r="RV3" s="480"/>
      <c r="RW3" s="480"/>
      <c r="RX3" s="480"/>
      <c r="RY3" s="480"/>
      <c r="RZ3" s="480"/>
      <c r="SA3" s="480"/>
      <c r="SB3" s="480" t="s">
        <v>329</v>
      </c>
      <c r="SC3" s="480"/>
      <c r="SD3" s="480"/>
      <c r="SE3" s="480"/>
      <c r="SF3" s="480"/>
      <c r="SG3" s="480"/>
      <c r="SH3" s="480"/>
      <c r="SI3" s="480"/>
      <c r="SJ3" s="480"/>
      <c r="SK3" s="480"/>
      <c r="SL3" s="480"/>
      <c r="SM3" s="480"/>
      <c r="SN3" s="480"/>
      <c r="SO3" s="480"/>
      <c r="SP3" s="480"/>
      <c r="SQ3" s="480"/>
      <c r="SR3" s="480"/>
      <c r="SS3" s="480"/>
      <c r="ST3" s="480"/>
      <c r="SU3" s="480"/>
      <c r="SV3" s="480"/>
      <c r="SW3" s="480"/>
      <c r="SX3" s="480"/>
      <c r="SY3" s="480"/>
      <c r="SZ3" s="480"/>
      <c r="TA3" s="480"/>
    </row>
    <row r="4" spans="1:525" ht="81" customHeight="1">
      <c r="A4" s="2" t="s">
        <v>2</v>
      </c>
      <c r="B4" s="446" t="s">
        <v>587</v>
      </c>
      <c r="C4" s="2" t="s">
        <v>81</v>
      </c>
      <c r="D4" s="2" t="s">
        <v>85</v>
      </c>
      <c r="E4" s="2" t="s">
        <v>4</v>
      </c>
      <c r="F4" s="58" t="s">
        <v>5</v>
      </c>
      <c r="G4" s="58" t="s">
        <v>82</v>
      </c>
      <c r="H4" s="58" t="s">
        <v>83</v>
      </c>
      <c r="I4" s="58" t="s">
        <v>593</v>
      </c>
      <c r="J4" s="4" t="s">
        <v>6</v>
      </c>
      <c r="K4" s="4" t="s">
        <v>7</v>
      </c>
      <c r="L4" s="4" t="s">
        <v>8</v>
      </c>
      <c r="M4" s="4" t="s">
        <v>9</v>
      </c>
      <c r="N4" s="4" t="s">
        <v>10</v>
      </c>
      <c r="O4" s="4" t="s">
        <v>11</v>
      </c>
      <c r="P4" s="2" t="s">
        <v>2</v>
      </c>
      <c r="Q4" s="446" t="s">
        <v>587</v>
      </c>
      <c r="R4" s="2" t="s">
        <v>81</v>
      </c>
      <c r="S4" s="2" t="s">
        <v>85</v>
      </c>
      <c r="T4" s="2" t="s">
        <v>4</v>
      </c>
      <c r="U4" s="58"/>
      <c r="V4" s="58" t="s">
        <v>82</v>
      </c>
      <c r="W4" s="58" t="s">
        <v>83</v>
      </c>
      <c r="X4" s="58" t="s">
        <v>593</v>
      </c>
      <c r="Y4" s="4" t="s">
        <v>6</v>
      </c>
      <c r="Z4" s="4" t="s">
        <v>7</v>
      </c>
      <c r="AA4" s="4" t="s">
        <v>8</v>
      </c>
      <c r="AB4" s="4" t="s">
        <v>9</v>
      </c>
      <c r="AC4" s="4" t="s">
        <v>10</v>
      </c>
      <c r="AD4" s="4" t="s">
        <v>11</v>
      </c>
      <c r="AE4" s="2" t="s">
        <v>2</v>
      </c>
      <c r="AF4" s="446" t="s">
        <v>587</v>
      </c>
      <c r="AG4" s="2" t="s">
        <v>81</v>
      </c>
      <c r="AH4" s="2" t="s">
        <v>85</v>
      </c>
      <c r="AI4" s="2" t="s">
        <v>4</v>
      </c>
      <c r="AJ4" s="58" t="s">
        <v>5</v>
      </c>
      <c r="AK4" s="58" t="s">
        <v>82</v>
      </c>
      <c r="AL4" s="58" t="s">
        <v>83</v>
      </c>
      <c r="AM4" s="58" t="s">
        <v>593</v>
      </c>
      <c r="AN4" s="4" t="s">
        <v>6</v>
      </c>
      <c r="AO4" s="4" t="s">
        <v>7</v>
      </c>
      <c r="AP4" s="4" t="s">
        <v>8</v>
      </c>
      <c r="AQ4" s="4" t="s">
        <v>9</v>
      </c>
      <c r="AR4" s="4" t="s">
        <v>10</v>
      </c>
      <c r="AS4" s="4" t="s">
        <v>11</v>
      </c>
      <c r="AT4" s="2" t="s">
        <v>2</v>
      </c>
      <c r="AU4" s="446" t="s">
        <v>587</v>
      </c>
      <c r="AV4" s="2" t="s">
        <v>81</v>
      </c>
      <c r="AW4" s="2" t="s">
        <v>85</v>
      </c>
      <c r="AX4" s="2" t="s">
        <v>4</v>
      </c>
      <c r="AY4" s="58" t="s">
        <v>421</v>
      </c>
      <c r="AZ4" s="58" t="s">
        <v>82</v>
      </c>
      <c r="BA4" s="58" t="s">
        <v>83</v>
      </c>
      <c r="BB4" s="58" t="s">
        <v>593</v>
      </c>
      <c r="BC4" s="4" t="s">
        <v>6</v>
      </c>
      <c r="BD4" s="4" t="s">
        <v>7</v>
      </c>
      <c r="BE4" s="4" t="s">
        <v>8</v>
      </c>
      <c r="BF4" s="4" t="s">
        <v>9</v>
      </c>
      <c r="BG4" s="4" t="s">
        <v>10</v>
      </c>
      <c r="BH4" s="4" t="s">
        <v>11</v>
      </c>
      <c r="BI4" s="2" t="s">
        <v>2</v>
      </c>
      <c r="BJ4" s="446" t="s">
        <v>587</v>
      </c>
      <c r="BK4" s="2" t="s">
        <v>81</v>
      </c>
      <c r="BL4" s="2" t="s">
        <v>85</v>
      </c>
      <c r="BM4" s="2" t="s">
        <v>4</v>
      </c>
      <c r="BN4" s="58" t="s">
        <v>423</v>
      </c>
      <c r="BO4" s="58" t="s">
        <v>82</v>
      </c>
      <c r="BP4" s="58" t="s">
        <v>83</v>
      </c>
      <c r="BQ4" s="58" t="s">
        <v>593</v>
      </c>
      <c r="BR4" s="4" t="s">
        <v>6</v>
      </c>
      <c r="BS4" s="4" t="s">
        <v>7</v>
      </c>
      <c r="BT4" s="4" t="s">
        <v>8</v>
      </c>
      <c r="BU4" s="4" t="s">
        <v>9</v>
      </c>
      <c r="BV4" s="4" t="s">
        <v>10</v>
      </c>
      <c r="BW4" s="4" t="s">
        <v>11</v>
      </c>
      <c r="BX4" s="2" t="s">
        <v>2</v>
      </c>
      <c r="BY4" s="446" t="s">
        <v>587</v>
      </c>
      <c r="BZ4" s="2" t="s">
        <v>81</v>
      </c>
      <c r="CA4" s="2" t="s">
        <v>85</v>
      </c>
      <c r="CB4" s="2" t="s">
        <v>4</v>
      </c>
      <c r="CC4" s="58" t="s">
        <v>446</v>
      </c>
      <c r="CD4" s="58" t="s">
        <v>82</v>
      </c>
      <c r="CE4" s="58" t="s">
        <v>83</v>
      </c>
      <c r="CF4" s="58" t="s">
        <v>593</v>
      </c>
      <c r="CG4" s="4" t="s">
        <v>6</v>
      </c>
      <c r="CH4" s="4" t="s">
        <v>7</v>
      </c>
      <c r="CI4" s="4" t="s">
        <v>8</v>
      </c>
      <c r="CJ4" s="4" t="s">
        <v>9</v>
      </c>
      <c r="CK4" s="4" t="s">
        <v>10</v>
      </c>
      <c r="CL4" s="4" t="s">
        <v>11</v>
      </c>
      <c r="CM4" s="2" t="s">
        <v>2</v>
      </c>
      <c r="CN4" s="446" t="s">
        <v>587</v>
      </c>
      <c r="CO4" s="2" t="s">
        <v>81</v>
      </c>
      <c r="CP4" s="2" t="s">
        <v>85</v>
      </c>
      <c r="CQ4" s="2" t="s">
        <v>4</v>
      </c>
      <c r="CR4" s="58" t="s">
        <v>447</v>
      </c>
      <c r="CS4" s="58" t="s">
        <v>82</v>
      </c>
      <c r="CT4" s="58" t="s">
        <v>83</v>
      </c>
      <c r="CU4" s="58" t="s">
        <v>593</v>
      </c>
      <c r="CV4" s="4" t="s">
        <v>6</v>
      </c>
      <c r="CW4" s="4" t="s">
        <v>7</v>
      </c>
      <c r="CX4" s="4" t="s">
        <v>8</v>
      </c>
      <c r="CY4" s="4" t="s">
        <v>9</v>
      </c>
      <c r="CZ4" s="4" t="s">
        <v>10</v>
      </c>
      <c r="DA4" s="4" t="s">
        <v>11</v>
      </c>
      <c r="DB4" s="2" t="s">
        <v>2</v>
      </c>
      <c r="DC4" s="446" t="s">
        <v>587</v>
      </c>
      <c r="DD4" s="2" t="s">
        <v>81</v>
      </c>
      <c r="DE4" s="2" t="s">
        <v>85</v>
      </c>
      <c r="DF4" s="2" t="s">
        <v>4</v>
      </c>
      <c r="DG4" s="58" t="s">
        <v>5</v>
      </c>
      <c r="DH4" s="58" t="s">
        <v>82</v>
      </c>
      <c r="DI4" s="38" t="s">
        <v>83</v>
      </c>
      <c r="DJ4" s="58" t="s">
        <v>593</v>
      </c>
      <c r="DK4" s="4" t="s">
        <v>6</v>
      </c>
      <c r="DL4" s="4" t="s">
        <v>7</v>
      </c>
      <c r="DM4" s="4" t="s">
        <v>8</v>
      </c>
      <c r="DN4" s="4" t="s">
        <v>9</v>
      </c>
      <c r="DO4" s="4" t="s">
        <v>10</v>
      </c>
      <c r="DP4" s="4" t="s">
        <v>11</v>
      </c>
      <c r="DQ4" s="2" t="s">
        <v>2</v>
      </c>
      <c r="DR4" s="446" t="s">
        <v>587</v>
      </c>
      <c r="DS4" s="2" t="s">
        <v>81</v>
      </c>
      <c r="DT4" s="2" t="s">
        <v>85</v>
      </c>
      <c r="DU4" s="2" t="s">
        <v>4</v>
      </c>
      <c r="DV4" s="58" t="s">
        <v>5</v>
      </c>
      <c r="DW4" s="58" t="s">
        <v>82</v>
      </c>
      <c r="DX4" s="38" t="s">
        <v>83</v>
      </c>
      <c r="DY4" s="58" t="s">
        <v>593</v>
      </c>
      <c r="DZ4" s="4" t="s">
        <v>6</v>
      </c>
      <c r="EA4" s="4" t="s">
        <v>7</v>
      </c>
      <c r="EB4" s="4" t="s">
        <v>8</v>
      </c>
      <c r="EC4" s="4" t="s">
        <v>9</v>
      </c>
      <c r="ED4" s="4" t="s">
        <v>10</v>
      </c>
      <c r="EE4" s="4" t="s">
        <v>11</v>
      </c>
      <c r="EF4" s="2" t="s">
        <v>2</v>
      </c>
      <c r="EG4" s="446" t="s">
        <v>587</v>
      </c>
      <c r="EH4" s="2" t="s">
        <v>81</v>
      </c>
      <c r="EI4" s="2" t="s">
        <v>85</v>
      </c>
      <c r="EJ4" s="2" t="s">
        <v>4</v>
      </c>
      <c r="EK4" s="58" t="s">
        <v>456</v>
      </c>
      <c r="EL4" s="58" t="s">
        <v>82</v>
      </c>
      <c r="EM4" s="58" t="s">
        <v>83</v>
      </c>
      <c r="EN4" s="58" t="s">
        <v>593</v>
      </c>
      <c r="EO4" s="4" t="s">
        <v>6</v>
      </c>
      <c r="EP4" s="4" t="s">
        <v>7</v>
      </c>
      <c r="EQ4" s="4" t="s">
        <v>8</v>
      </c>
      <c r="ER4" s="4" t="s">
        <v>9</v>
      </c>
      <c r="ES4" s="4" t="s">
        <v>10</v>
      </c>
      <c r="ET4" s="4" t="s">
        <v>11</v>
      </c>
      <c r="EU4" s="2" t="s">
        <v>2</v>
      </c>
      <c r="EV4" s="446" t="s">
        <v>587</v>
      </c>
      <c r="EW4" s="2" t="s">
        <v>81</v>
      </c>
      <c r="EX4" s="2" t="s">
        <v>85</v>
      </c>
      <c r="EY4" s="2" t="s">
        <v>4</v>
      </c>
      <c r="EZ4" s="58" t="s">
        <v>558</v>
      </c>
      <c r="FA4" s="58" t="s">
        <v>82</v>
      </c>
      <c r="FB4" s="58" t="s">
        <v>83</v>
      </c>
      <c r="FC4" s="58" t="s">
        <v>593</v>
      </c>
      <c r="FD4" s="4" t="s">
        <v>6</v>
      </c>
      <c r="FE4" s="4" t="s">
        <v>7</v>
      </c>
      <c r="FF4" s="4" t="s">
        <v>8</v>
      </c>
      <c r="FG4" s="4" t="s">
        <v>9</v>
      </c>
      <c r="FH4" s="4" t="s">
        <v>10</v>
      </c>
      <c r="FI4" s="4" t="s">
        <v>11</v>
      </c>
      <c r="FJ4" s="2" t="s">
        <v>2</v>
      </c>
      <c r="FK4" s="446" t="s">
        <v>587</v>
      </c>
      <c r="FL4" s="2" t="s">
        <v>81</v>
      </c>
      <c r="FM4" s="2" t="s">
        <v>85</v>
      </c>
      <c r="FN4" s="2" t="s">
        <v>4</v>
      </c>
      <c r="FO4" s="58" t="s">
        <v>5</v>
      </c>
      <c r="FP4" s="58" t="s">
        <v>82</v>
      </c>
      <c r="FQ4" s="58" t="s">
        <v>83</v>
      </c>
      <c r="FR4" s="58" t="s">
        <v>593</v>
      </c>
      <c r="FS4" s="4" t="s">
        <v>6</v>
      </c>
      <c r="FT4" s="4" t="s">
        <v>7</v>
      </c>
      <c r="FU4" s="4" t="s">
        <v>8</v>
      </c>
      <c r="FV4" s="4" t="s">
        <v>9</v>
      </c>
      <c r="FW4" s="4" t="s">
        <v>10</v>
      </c>
      <c r="FX4" s="4" t="s">
        <v>11</v>
      </c>
      <c r="FY4" s="2" t="s">
        <v>2</v>
      </c>
      <c r="FZ4" s="446" t="s">
        <v>587</v>
      </c>
      <c r="GA4" s="2" t="s">
        <v>81</v>
      </c>
      <c r="GB4" s="2" t="s">
        <v>85</v>
      </c>
      <c r="GC4" s="2" t="s">
        <v>4</v>
      </c>
      <c r="GD4" s="58" t="s">
        <v>419</v>
      </c>
      <c r="GE4" s="58" t="s">
        <v>82</v>
      </c>
      <c r="GF4" s="58" t="s">
        <v>83</v>
      </c>
      <c r="GG4" s="58" t="s">
        <v>593</v>
      </c>
      <c r="GH4" s="4" t="s">
        <v>6</v>
      </c>
      <c r="GI4" s="4" t="s">
        <v>7</v>
      </c>
      <c r="GJ4" s="4" t="s">
        <v>8</v>
      </c>
      <c r="GK4" s="4" t="s">
        <v>9</v>
      </c>
      <c r="GL4" s="4" t="s">
        <v>10</v>
      </c>
      <c r="GM4" s="4" t="s">
        <v>11</v>
      </c>
      <c r="GN4" s="2" t="s">
        <v>2</v>
      </c>
      <c r="GO4" s="446" t="s">
        <v>587</v>
      </c>
      <c r="GP4" s="2" t="s">
        <v>81</v>
      </c>
      <c r="GQ4" s="2" t="s">
        <v>85</v>
      </c>
      <c r="GR4" s="2" t="s">
        <v>4</v>
      </c>
      <c r="GS4" s="58" t="s">
        <v>440</v>
      </c>
      <c r="GT4" s="58" t="s">
        <v>82</v>
      </c>
      <c r="GU4" s="58" t="s">
        <v>83</v>
      </c>
      <c r="GV4" s="58" t="s">
        <v>593</v>
      </c>
      <c r="GW4" s="4" t="s">
        <v>6</v>
      </c>
      <c r="GX4" s="4" t="s">
        <v>7</v>
      </c>
      <c r="GY4" s="4" t="s">
        <v>8</v>
      </c>
      <c r="GZ4" s="4" t="s">
        <v>9</v>
      </c>
      <c r="HA4" s="4" t="s">
        <v>10</v>
      </c>
      <c r="HB4" s="4" t="s">
        <v>11</v>
      </c>
      <c r="HC4" s="2" t="s">
        <v>2</v>
      </c>
      <c r="HD4" s="446" t="s">
        <v>587</v>
      </c>
      <c r="HE4" s="2" t="s">
        <v>81</v>
      </c>
      <c r="HF4" s="2" t="s">
        <v>85</v>
      </c>
      <c r="HG4" s="2" t="s">
        <v>4</v>
      </c>
      <c r="HH4" s="58" t="s">
        <v>441</v>
      </c>
      <c r="HI4" s="58" t="s">
        <v>82</v>
      </c>
      <c r="HJ4" s="58" t="s">
        <v>83</v>
      </c>
      <c r="HK4" s="58" t="s">
        <v>593</v>
      </c>
      <c r="HL4" s="4" t="s">
        <v>6</v>
      </c>
      <c r="HM4" s="4" t="s">
        <v>7</v>
      </c>
      <c r="HN4" s="4" t="s">
        <v>8</v>
      </c>
      <c r="HO4" s="4" t="s">
        <v>9</v>
      </c>
      <c r="HP4" s="4" t="s">
        <v>10</v>
      </c>
      <c r="HQ4" s="4" t="s">
        <v>11</v>
      </c>
      <c r="HR4" s="2" t="s">
        <v>2</v>
      </c>
      <c r="HS4" s="446" t="s">
        <v>587</v>
      </c>
      <c r="HT4" s="2" t="s">
        <v>81</v>
      </c>
      <c r="HU4" s="2" t="s">
        <v>85</v>
      </c>
      <c r="HV4" s="2" t="s">
        <v>4</v>
      </c>
      <c r="HW4" s="58"/>
      <c r="HX4" s="58" t="s">
        <v>82</v>
      </c>
      <c r="HY4" s="58" t="s">
        <v>83</v>
      </c>
      <c r="HZ4" s="58" t="s">
        <v>593</v>
      </c>
      <c r="IA4" s="4" t="s">
        <v>6</v>
      </c>
      <c r="IB4" s="4" t="s">
        <v>7</v>
      </c>
      <c r="IC4" s="4" t="s">
        <v>8</v>
      </c>
      <c r="ID4" s="4" t="s">
        <v>9</v>
      </c>
      <c r="IE4" s="4" t="s">
        <v>10</v>
      </c>
      <c r="IF4" s="4" t="s">
        <v>11</v>
      </c>
      <c r="IG4" s="2" t="s">
        <v>2</v>
      </c>
      <c r="IH4" s="446" t="s">
        <v>587</v>
      </c>
      <c r="II4" s="2" t="s">
        <v>81</v>
      </c>
      <c r="IJ4" s="2" t="s">
        <v>85</v>
      </c>
      <c r="IK4" s="2" t="s">
        <v>4</v>
      </c>
      <c r="IL4" s="58"/>
      <c r="IM4" s="58" t="s">
        <v>82</v>
      </c>
      <c r="IN4" s="58" t="s">
        <v>83</v>
      </c>
      <c r="IO4" s="58" t="s">
        <v>593</v>
      </c>
      <c r="IP4" s="4" t="s">
        <v>6</v>
      </c>
      <c r="IQ4" s="4" t="s">
        <v>7</v>
      </c>
      <c r="IR4" s="4" t="s">
        <v>8</v>
      </c>
      <c r="IS4" s="4" t="s">
        <v>9</v>
      </c>
      <c r="IT4" s="4" t="s">
        <v>10</v>
      </c>
      <c r="IU4" s="4" t="s">
        <v>11</v>
      </c>
      <c r="IV4" s="2" t="s">
        <v>2</v>
      </c>
      <c r="IW4" s="446" t="s">
        <v>587</v>
      </c>
      <c r="IX4" s="2" t="s">
        <v>81</v>
      </c>
      <c r="IY4" s="2" t="s">
        <v>85</v>
      </c>
      <c r="IZ4" s="2" t="s">
        <v>4</v>
      </c>
      <c r="JA4" s="58"/>
      <c r="JB4" s="58" t="s">
        <v>82</v>
      </c>
      <c r="JC4" s="58" t="s">
        <v>83</v>
      </c>
      <c r="JD4" s="58" t="s">
        <v>593</v>
      </c>
      <c r="JE4" s="4" t="s">
        <v>6</v>
      </c>
      <c r="JF4" s="4" t="s">
        <v>7</v>
      </c>
      <c r="JG4" s="4" t="s">
        <v>8</v>
      </c>
      <c r="JH4" s="4" t="s">
        <v>9</v>
      </c>
      <c r="JI4" s="4" t="s">
        <v>10</v>
      </c>
      <c r="JJ4" s="4" t="s">
        <v>11</v>
      </c>
      <c r="JK4" s="2" t="s">
        <v>2</v>
      </c>
      <c r="JL4" s="446" t="s">
        <v>587</v>
      </c>
      <c r="JM4" s="2" t="s">
        <v>81</v>
      </c>
      <c r="JN4" s="2" t="s">
        <v>85</v>
      </c>
      <c r="JO4" s="2" t="s">
        <v>4</v>
      </c>
      <c r="JP4" s="290" t="s">
        <v>5</v>
      </c>
      <c r="JQ4" s="58" t="s">
        <v>82</v>
      </c>
      <c r="JR4" s="58" t="s">
        <v>83</v>
      </c>
      <c r="JS4" s="58" t="s">
        <v>593</v>
      </c>
      <c r="JT4" s="4" t="s">
        <v>6</v>
      </c>
      <c r="JU4" s="4" t="s">
        <v>7</v>
      </c>
      <c r="JV4" s="4" t="s">
        <v>8</v>
      </c>
      <c r="JW4" s="4" t="s">
        <v>9</v>
      </c>
      <c r="JX4" s="259" t="s">
        <v>10</v>
      </c>
      <c r="JY4" s="4" t="s">
        <v>11</v>
      </c>
      <c r="JZ4" s="2" t="s">
        <v>2</v>
      </c>
      <c r="KA4" s="446" t="s">
        <v>587</v>
      </c>
      <c r="KB4" s="2" t="s">
        <v>81</v>
      </c>
      <c r="KC4" s="2" t="s">
        <v>85</v>
      </c>
      <c r="KD4" s="2" t="s">
        <v>4</v>
      </c>
      <c r="KE4" s="58" t="s">
        <v>425</v>
      </c>
      <c r="KF4" s="58" t="s">
        <v>82</v>
      </c>
      <c r="KG4" s="58" t="s">
        <v>83</v>
      </c>
      <c r="KH4" s="58" t="s">
        <v>593</v>
      </c>
      <c r="KI4" s="4" t="s">
        <v>6</v>
      </c>
      <c r="KJ4" s="4" t="s">
        <v>7</v>
      </c>
      <c r="KK4" s="4" t="s">
        <v>8</v>
      </c>
      <c r="KL4" s="4" t="s">
        <v>9</v>
      </c>
      <c r="KM4" s="4" t="s">
        <v>10</v>
      </c>
      <c r="KN4" s="4" t="s">
        <v>11</v>
      </c>
      <c r="KO4" s="2" t="s">
        <v>2</v>
      </c>
      <c r="KP4" s="446" t="s">
        <v>587</v>
      </c>
      <c r="KQ4" s="2" t="s">
        <v>81</v>
      </c>
      <c r="KR4" s="2" t="s">
        <v>85</v>
      </c>
      <c r="KS4" s="2" t="s">
        <v>4</v>
      </c>
      <c r="KT4" s="58" t="s">
        <v>5</v>
      </c>
      <c r="KU4" s="58" t="s">
        <v>82</v>
      </c>
      <c r="KV4" s="58" t="s">
        <v>83</v>
      </c>
      <c r="KW4" s="58" t="s">
        <v>593</v>
      </c>
      <c r="KX4" s="4" t="s">
        <v>6</v>
      </c>
      <c r="KY4" s="4" t="s">
        <v>7</v>
      </c>
      <c r="KZ4" s="4" t="s">
        <v>8</v>
      </c>
      <c r="LA4" s="4" t="s">
        <v>9</v>
      </c>
      <c r="LB4" s="4" t="s">
        <v>10</v>
      </c>
      <c r="LC4" s="4" t="s">
        <v>11</v>
      </c>
      <c r="LD4" s="2" t="s">
        <v>2</v>
      </c>
      <c r="LE4" s="446" t="s">
        <v>587</v>
      </c>
      <c r="LF4" s="2" t="s">
        <v>81</v>
      </c>
      <c r="LG4" s="2" t="s">
        <v>85</v>
      </c>
      <c r="LH4" s="2" t="s">
        <v>4</v>
      </c>
      <c r="LI4" s="58"/>
      <c r="LJ4" s="58" t="s">
        <v>82</v>
      </c>
      <c r="LK4" s="58" t="s">
        <v>83</v>
      </c>
      <c r="LL4" s="58" t="s">
        <v>593</v>
      </c>
      <c r="LM4" s="4" t="s">
        <v>6</v>
      </c>
      <c r="LN4" s="4" t="s">
        <v>7</v>
      </c>
      <c r="LO4" s="4" t="s">
        <v>8</v>
      </c>
      <c r="LP4" s="4" t="s">
        <v>9</v>
      </c>
      <c r="LQ4" s="4" t="s">
        <v>10</v>
      </c>
      <c r="LR4" s="4" t="s">
        <v>11</v>
      </c>
      <c r="LS4" s="2" t="s">
        <v>2</v>
      </c>
      <c r="LT4" s="446" t="s">
        <v>587</v>
      </c>
      <c r="LU4" s="2" t="s">
        <v>81</v>
      </c>
      <c r="LV4" s="2" t="s">
        <v>85</v>
      </c>
      <c r="LW4" s="2" t="s">
        <v>4</v>
      </c>
      <c r="LX4" s="58"/>
      <c r="LY4" s="58" t="s">
        <v>82</v>
      </c>
      <c r="LZ4" s="58" t="s">
        <v>83</v>
      </c>
      <c r="MA4" s="58" t="s">
        <v>593</v>
      </c>
      <c r="MB4" s="4" t="s">
        <v>6</v>
      </c>
      <c r="MC4" s="4" t="s">
        <v>7</v>
      </c>
      <c r="MD4" s="4" t="s">
        <v>8</v>
      </c>
      <c r="ME4" s="4" t="s">
        <v>9</v>
      </c>
      <c r="MF4" s="4" t="s">
        <v>10</v>
      </c>
      <c r="MG4" s="4" t="s">
        <v>11</v>
      </c>
      <c r="MH4" s="2" t="s">
        <v>2</v>
      </c>
      <c r="MI4" s="446" t="s">
        <v>587</v>
      </c>
      <c r="MJ4" s="2" t="s">
        <v>81</v>
      </c>
      <c r="MK4" s="2" t="s">
        <v>85</v>
      </c>
      <c r="ML4" s="2" t="s">
        <v>4</v>
      </c>
      <c r="MM4" s="58" t="s">
        <v>5</v>
      </c>
      <c r="MN4" s="58" t="s">
        <v>82</v>
      </c>
      <c r="MO4" s="58" t="s">
        <v>83</v>
      </c>
      <c r="MP4" s="58" t="s">
        <v>593</v>
      </c>
      <c r="MQ4" s="4" t="s">
        <v>6</v>
      </c>
      <c r="MR4" s="4" t="s">
        <v>7</v>
      </c>
      <c r="MS4" s="4" t="s">
        <v>8</v>
      </c>
      <c r="MT4" s="4" t="s">
        <v>9</v>
      </c>
      <c r="MU4" s="4" t="s">
        <v>10</v>
      </c>
      <c r="MV4" s="4" t="s">
        <v>11</v>
      </c>
      <c r="MW4" s="2" t="s">
        <v>2</v>
      </c>
      <c r="MX4" s="446" t="s">
        <v>587</v>
      </c>
      <c r="MY4" s="2" t="s">
        <v>81</v>
      </c>
      <c r="MZ4" s="2" t="s">
        <v>85</v>
      </c>
      <c r="NA4" s="2" t="s">
        <v>4</v>
      </c>
      <c r="NB4" s="58" t="s">
        <v>417</v>
      </c>
      <c r="NC4" s="58" t="s">
        <v>82</v>
      </c>
      <c r="ND4" s="58" t="s">
        <v>83</v>
      </c>
      <c r="NE4" s="58" t="s">
        <v>593</v>
      </c>
      <c r="NF4" s="4" t="s">
        <v>6</v>
      </c>
      <c r="NG4" s="4" t="s">
        <v>7</v>
      </c>
      <c r="NH4" s="4" t="s">
        <v>8</v>
      </c>
      <c r="NI4" s="4" t="s">
        <v>9</v>
      </c>
      <c r="NJ4" s="4" t="s">
        <v>10</v>
      </c>
      <c r="NK4" s="4" t="s">
        <v>11</v>
      </c>
      <c r="NL4" s="2" t="s">
        <v>2</v>
      </c>
      <c r="NM4" s="446" t="s">
        <v>587</v>
      </c>
      <c r="NN4" s="2" t="s">
        <v>81</v>
      </c>
      <c r="NO4" s="2" t="s">
        <v>85</v>
      </c>
      <c r="NP4" s="2" t="s">
        <v>4</v>
      </c>
      <c r="NQ4" s="58" t="s">
        <v>418</v>
      </c>
      <c r="NR4" s="58" t="s">
        <v>82</v>
      </c>
      <c r="NS4" s="58" t="s">
        <v>83</v>
      </c>
      <c r="NT4" s="58" t="s">
        <v>593</v>
      </c>
      <c r="NU4" s="4" t="s">
        <v>6</v>
      </c>
      <c r="NV4" s="4" t="s">
        <v>7</v>
      </c>
      <c r="NW4" s="4" t="s">
        <v>8</v>
      </c>
      <c r="NX4" s="4" t="s">
        <v>9</v>
      </c>
      <c r="NY4" s="4" t="s">
        <v>10</v>
      </c>
      <c r="NZ4" s="4" t="s">
        <v>11</v>
      </c>
      <c r="OA4" s="2" t="s">
        <v>2</v>
      </c>
      <c r="OB4" s="446" t="s">
        <v>587</v>
      </c>
      <c r="OC4" s="2" t="s">
        <v>81</v>
      </c>
      <c r="OD4" s="2" t="s">
        <v>85</v>
      </c>
      <c r="OE4" s="2" t="s">
        <v>4</v>
      </c>
      <c r="OF4" s="58"/>
      <c r="OG4" s="58" t="s">
        <v>82</v>
      </c>
      <c r="OH4" s="58" t="s">
        <v>83</v>
      </c>
      <c r="OI4" s="58" t="s">
        <v>593</v>
      </c>
      <c r="OJ4" s="4" t="s">
        <v>6</v>
      </c>
      <c r="OK4" s="4" t="s">
        <v>7</v>
      </c>
      <c r="OL4" s="4" t="s">
        <v>8</v>
      </c>
      <c r="OM4" s="4" t="s">
        <v>9</v>
      </c>
      <c r="ON4" s="4" t="s">
        <v>10</v>
      </c>
      <c r="OO4" s="4" t="s">
        <v>11</v>
      </c>
      <c r="OP4" s="2" t="s">
        <v>2</v>
      </c>
      <c r="OQ4" s="446" t="s">
        <v>587</v>
      </c>
      <c r="OR4" s="2" t="s">
        <v>81</v>
      </c>
      <c r="OS4" s="2" t="s">
        <v>85</v>
      </c>
      <c r="OT4" s="2" t="s">
        <v>4</v>
      </c>
      <c r="OU4" s="58"/>
      <c r="OV4" s="58" t="s">
        <v>82</v>
      </c>
      <c r="OW4" s="58" t="s">
        <v>83</v>
      </c>
      <c r="OX4" s="58" t="s">
        <v>593</v>
      </c>
      <c r="OY4" s="4" t="s">
        <v>6</v>
      </c>
      <c r="OZ4" s="4" t="s">
        <v>7</v>
      </c>
      <c r="PA4" s="4" t="s">
        <v>8</v>
      </c>
      <c r="PB4" s="4" t="s">
        <v>9</v>
      </c>
      <c r="PC4" s="4" t="s">
        <v>10</v>
      </c>
      <c r="PD4" s="4" t="s">
        <v>11</v>
      </c>
      <c r="PE4" s="2" t="s">
        <v>2</v>
      </c>
      <c r="PF4" s="446" t="s">
        <v>587</v>
      </c>
      <c r="PG4" s="2" t="s">
        <v>81</v>
      </c>
      <c r="PH4" s="2" t="s">
        <v>85</v>
      </c>
      <c r="PI4" s="2" t="s">
        <v>4</v>
      </c>
      <c r="PJ4" s="58" t="s">
        <v>5</v>
      </c>
      <c r="PK4" s="58" t="s">
        <v>82</v>
      </c>
      <c r="PL4" s="58" t="s">
        <v>83</v>
      </c>
      <c r="PM4" s="58" t="s">
        <v>593</v>
      </c>
      <c r="PN4" s="4" t="s">
        <v>6</v>
      </c>
      <c r="PO4" s="4" t="s">
        <v>7</v>
      </c>
      <c r="PP4" s="4" t="s">
        <v>8</v>
      </c>
      <c r="PQ4" s="4" t="s">
        <v>9</v>
      </c>
      <c r="PR4" s="4" t="s">
        <v>10</v>
      </c>
      <c r="PS4" s="4" t="s">
        <v>11</v>
      </c>
      <c r="PT4" s="2" t="s">
        <v>2</v>
      </c>
      <c r="PU4" s="446" t="s">
        <v>587</v>
      </c>
      <c r="PV4" s="2" t="s">
        <v>81</v>
      </c>
      <c r="PW4" s="2" t="s">
        <v>85</v>
      </c>
      <c r="PX4" s="2" t="s">
        <v>4</v>
      </c>
      <c r="PY4" s="58" t="s">
        <v>5</v>
      </c>
      <c r="PZ4" s="58" t="s">
        <v>82</v>
      </c>
      <c r="QA4" s="58" t="s">
        <v>83</v>
      </c>
      <c r="QB4" s="58" t="s">
        <v>593</v>
      </c>
      <c r="QC4" s="4" t="s">
        <v>6</v>
      </c>
      <c r="QD4" s="4" t="s">
        <v>7</v>
      </c>
      <c r="QE4" s="4" t="s">
        <v>8</v>
      </c>
      <c r="QF4" s="4" t="s">
        <v>9</v>
      </c>
      <c r="QG4" s="4" t="s">
        <v>10</v>
      </c>
      <c r="QH4" s="4" t="s">
        <v>11</v>
      </c>
      <c r="QI4" s="2" t="s">
        <v>2</v>
      </c>
      <c r="QJ4" s="446" t="s">
        <v>587</v>
      </c>
      <c r="QK4" s="2" t="s">
        <v>81</v>
      </c>
      <c r="QL4" s="2" t="s">
        <v>85</v>
      </c>
      <c r="QM4" s="2" t="s">
        <v>4</v>
      </c>
      <c r="QN4" s="58" t="s">
        <v>424</v>
      </c>
      <c r="QO4" s="58" t="s">
        <v>82</v>
      </c>
      <c r="QP4" s="58" t="s">
        <v>83</v>
      </c>
      <c r="QQ4" s="58" t="s">
        <v>593</v>
      </c>
      <c r="QR4" s="4" t="s">
        <v>6</v>
      </c>
      <c r="QS4" s="4" t="s">
        <v>7</v>
      </c>
      <c r="QT4" s="4" t="s">
        <v>8</v>
      </c>
      <c r="QU4" s="4" t="s">
        <v>9</v>
      </c>
      <c r="QV4" s="4" t="s">
        <v>10</v>
      </c>
      <c r="QW4" s="4" t="s">
        <v>11</v>
      </c>
      <c r="QX4" s="2" t="s">
        <v>2</v>
      </c>
      <c r="QY4" s="446" t="s">
        <v>587</v>
      </c>
      <c r="QZ4" s="2" t="s">
        <v>81</v>
      </c>
      <c r="RA4" s="2" t="s">
        <v>85</v>
      </c>
      <c r="RB4" s="2" t="s">
        <v>4</v>
      </c>
      <c r="RC4" s="58" t="s">
        <v>5</v>
      </c>
      <c r="RD4" s="58" t="s">
        <v>82</v>
      </c>
      <c r="RE4" s="58" t="s">
        <v>83</v>
      </c>
      <c r="RF4" s="58" t="s">
        <v>593</v>
      </c>
      <c r="RG4" s="4" t="s">
        <v>6</v>
      </c>
      <c r="RH4" s="4" t="s">
        <v>7</v>
      </c>
      <c r="RI4" s="4" t="s">
        <v>8</v>
      </c>
      <c r="RJ4" s="4" t="s">
        <v>9</v>
      </c>
      <c r="RK4" s="4" t="s">
        <v>10</v>
      </c>
      <c r="RL4" s="4" t="s">
        <v>11</v>
      </c>
      <c r="RM4" s="2" t="s">
        <v>2</v>
      </c>
      <c r="RN4" s="446" t="s">
        <v>587</v>
      </c>
      <c r="RO4" s="2" t="s">
        <v>81</v>
      </c>
      <c r="RP4" s="2" t="s">
        <v>85</v>
      </c>
      <c r="RQ4" s="2" t="s">
        <v>4</v>
      </c>
      <c r="RR4" s="58" t="s">
        <v>5</v>
      </c>
      <c r="RS4" s="58" t="s">
        <v>82</v>
      </c>
      <c r="RT4" s="58" t="s">
        <v>83</v>
      </c>
      <c r="RU4" s="58" t="s">
        <v>593</v>
      </c>
      <c r="RV4" s="4" t="s">
        <v>6</v>
      </c>
      <c r="RW4" s="4" t="s">
        <v>7</v>
      </c>
      <c r="RX4" s="4" t="s">
        <v>8</v>
      </c>
      <c r="RY4" s="4" t="s">
        <v>9</v>
      </c>
      <c r="RZ4" s="4" t="s">
        <v>10</v>
      </c>
      <c r="SA4" s="4" t="s">
        <v>11</v>
      </c>
      <c r="SB4" s="2" t="s">
        <v>2</v>
      </c>
      <c r="SC4" s="446" t="s">
        <v>587</v>
      </c>
      <c r="SD4" s="2" t="s">
        <v>81</v>
      </c>
      <c r="SE4" s="2" t="s">
        <v>85</v>
      </c>
      <c r="SF4" s="2" t="s">
        <v>4</v>
      </c>
      <c r="SG4" s="58"/>
      <c r="SH4" s="58" t="s">
        <v>82</v>
      </c>
      <c r="SI4" s="58" t="s">
        <v>83</v>
      </c>
      <c r="SJ4" s="58" t="s">
        <v>593</v>
      </c>
      <c r="SK4" s="4" t="s">
        <v>6</v>
      </c>
      <c r="SL4" s="4" t="s">
        <v>7</v>
      </c>
      <c r="SM4" s="4" t="s">
        <v>8</v>
      </c>
      <c r="SN4" s="4" t="s">
        <v>9</v>
      </c>
      <c r="SO4" s="4" t="s">
        <v>10</v>
      </c>
      <c r="SP4" s="4" t="s">
        <v>11</v>
      </c>
      <c r="SQ4" s="2" t="s">
        <v>2</v>
      </c>
      <c r="SR4" s="446" t="s">
        <v>587</v>
      </c>
      <c r="SS4" s="58" t="s">
        <v>82</v>
      </c>
      <c r="ST4" s="58" t="s">
        <v>83</v>
      </c>
      <c r="SU4" s="58" t="s">
        <v>593</v>
      </c>
      <c r="SV4" s="4" t="s">
        <v>6</v>
      </c>
      <c r="SW4" s="4" t="s">
        <v>7</v>
      </c>
      <c r="SX4" s="442" t="s">
        <v>8</v>
      </c>
      <c r="SY4" s="4" t="s">
        <v>9</v>
      </c>
      <c r="SZ4" s="4" t="s">
        <v>10</v>
      </c>
      <c r="TA4" s="4" t="s">
        <v>11</v>
      </c>
    </row>
    <row r="5" spans="1:525">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5" t="s">
        <v>14</v>
      </c>
      <c r="CP5" s="5" t="s">
        <v>15</v>
      </c>
      <c r="CQ5" s="5" t="s">
        <v>16</v>
      </c>
      <c r="CR5" s="6" t="s">
        <v>17</v>
      </c>
      <c r="CS5" s="6" t="s">
        <v>18</v>
      </c>
      <c r="CT5" s="6" t="s">
        <v>19</v>
      </c>
      <c r="CU5" s="6" t="s">
        <v>20</v>
      </c>
      <c r="CV5" s="6"/>
      <c r="CW5" s="6"/>
      <c r="CX5" s="6"/>
      <c r="CY5" s="6"/>
      <c r="CZ5" s="6"/>
      <c r="DA5" s="6"/>
      <c r="DB5" s="5" t="s">
        <v>12</v>
      </c>
      <c r="DC5" s="5" t="s">
        <v>13</v>
      </c>
      <c r="DD5" s="5" t="s">
        <v>14</v>
      </c>
      <c r="DE5" s="5" t="s">
        <v>15</v>
      </c>
      <c r="DF5" s="5" t="s">
        <v>16</v>
      </c>
      <c r="DG5" s="6" t="s">
        <v>17</v>
      </c>
      <c r="DH5" s="6" t="s">
        <v>18</v>
      </c>
      <c r="DI5" s="39" t="s">
        <v>19</v>
      </c>
      <c r="DJ5" s="6" t="s">
        <v>20</v>
      </c>
      <c r="DK5" s="6"/>
      <c r="DL5" s="6"/>
      <c r="DM5" s="6"/>
      <c r="DN5" s="6"/>
      <c r="DO5" s="6"/>
      <c r="DP5" s="6"/>
      <c r="DQ5" s="5" t="s">
        <v>12</v>
      </c>
      <c r="DR5" s="5" t="s">
        <v>13</v>
      </c>
      <c r="DS5" s="5" t="s">
        <v>14</v>
      </c>
      <c r="DT5" s="5" t="s">
        <v>15</v>
      </c>
      <c r="DU5" s="5" t="s">
        <v>16</v>
      </c>
      <c r="DV5" s="6" t="s">
        <v>17</v>
      </c>
      <c r="DW5" s="6" t="s">
        <v>18</v>
      </c>
      <c r="DX5" s="39" t="s">
        <v>19</v>
      </c>
      <c r="DY5" s="6" t="s">
        <v>20</v>
      </c>
      <c r="DZ5" s="6"/>
      <c r="EA5" s="6"/>
      <c r="EB5" s="6"/>
      <c r="EC5" s="6"/>
      <c r="ED5" s="6"/>
      <c r="EE5" s="6"/>
      <c r="EF5" s="5" t="s">
        <v>12</v>
      </c>
      <c r="EG5" s="5" t="s">
        <v>13</v>
      </c>
      <c r="EH5" s="5" t="s">
        <v>14</v>
      </c>
      <c r="EI5" s="5" t="s">
        <v>15</v>
      </c>
      <c r="EJ5" s="5" t="s">
        <v>16</v>
      </c>
      <c r="EK5" s="6" t="s">
        <v>17</v>
      </c>
      <c r="EL5" s="6" t="s">
        <v>18</v>
      </c>
      <c r="EM5" s="6" t="s">
        <v>19</v>
      </c>
      <c r="EN5" s="6" t="s">
        <v>20</v>
      </c>
      <c r="EO5" s="6"/>
      <c r="EP5" s="6"/>
      <c r="EQ5" s="6"/>
      <c r="ER5" s="6"/>
      <c r="ES5" s="6"/>
      <c r="ET5" s="6"/>
      <c r="EU5" s="5" t="s">
        <v>12</v>
      </c>
      <c r="EV5" s="5" t="s">
        <v>13</v>
      </c>
      <c r="EW5" s="5" t="s">
        <v>14</v>
      </c>
      <c r="EX5" s="5" t="s">
        <v>15</v>
      </c>
      <c r="EY5" s="5" t="s">
        <v>16</v>
      </c>
      <c r="EZ5" s="6" t="s">
        <v>17</v>
      </c>
      <c r="FA5" s="6" t="s">
        <v>18</v>
      </c>
      <c r="FB5" s="6" t="s">
        <v>19</v>
      </c>
      <c r="FC5" s="6" t="s">
        <v>20</v>
      </c>
      <c r="FD5" s="6"/>
      <c r="FE5" s="6"/>
      <c r="FF5" s="6"/>
      <c r="FG5" s="6"/>
      <c r="FH5" s="6"/>
      <c r="FI5" s="6"/>
      <c r="FJ5" s="5" t="s">
        <v>12</v>
      </c>
      <c r="FK5" s="5" t="s">
        <v>13</v>
      </c>
      <c r="FL5" s="5" t="s">
        <v>14</v>
      </c>
      <c r="FM5" s="5" t="s">
        <v>15</v>
      </c>
      <c r="FN5" s="5" t="s">
        <v>16</v>
      </c>
      <c r="FO5" s="6" t="s">
        <v>17</v>
      </c>
      <c r="FP5" s="6" t="s">
        <v>18</v>
      </c>
      <c r="FQ5" s="6" t="s">
        <v>19</v>
      </c>
      <c r="FR5" s="6" t="s">
        <v>20</v>
      </c>
      <c r="FS5" s="6"/>
      <c r="FT5" s="6"/>
      <c r="FU5" s="6"/>
      <c r="FV5" s="6"/>
      <c r="FW5" s="6"/>
      <c r="FX5" s="6"/>
      <c r="FY5" s="5" t="s">
        <v>12</v>
      </c>
      <c r="FZ5" s="5" t="s">
        <v>13</v>
      </c>
      <c r="GA5" s="5" t="s">
        <v>14</v>
      </c>
      <c r="GB5" s="5" t="s">
        <v>15</v>
      </c>
      <c r="GC5" s="5" t="s">
        <v>16</v>
      </c>
      <c r="GD5" s="6" t="s">
        <v>17</v>
      </c>
      <c r="GE5" s="6" t="s">
        <v>18</v>
      </c>
      <c r="GF5" s="6" t="s">
        <v>19</v>
      </c>
      <c r="GG5" s="6" t="s">
        <v>20</v>
      </c>
      <c r="GH5" s="6"/>
      <c r="GI5" s="6"/>
      <c r="GJ5" s="6"/>
      <c r="GK5" s="6"/>
      <c r="GL5" s="6"/>
      <c r="GM5" s="6"/>
      <c r="GN5" s="5" t="s">
        <v>12</v>
      </c>
      <c r="GO5" s="5" t="s">
        <v>13</v>
      </c>
      <c r="GP5" s="5" t="s">
        <v>14</v>
      </c>
      <c r="GQ5" s="5" t="s">
        <v>15</v>
      </c>
      <c r="GR5" s="5" t="s">
        <v>16</v>
      </c>
      <c r="GS5" s="6" t="s">
        <v>17</v>
      </c>
      <c r="GT5" s="6" t="s">
        <v>18</v>
      </c>
      <c r="GU5" s="6" t="s">
        <v>19</v>
      </c>
      <c r="GV5" s="6" t="s">
        <v>20</v>
      </c>
      <c r="GW5" s="6"/>
      <c r="GX5" s="6"/>
      <c r="GY5" s="6"/>
      <c r="GZ5" s="6"/>
      <c r="HA5" s="6"/>
      <c r="HB5" s="6"/>
      <c r="HC5" s="5" t="s">
        <v>12</v>
      </c>
      <c r="HD5" s="5" t="s">
        <v>13</v>
      </c>
      <c r="HE5" s="5" t="s">
        <v>14</v>
      </c>
      <c r="HF5" s="5" t="s">
        <v>15</v>
      </c>
      <c r="HG5" s="5" t="s">
        <v>16</v>
      </c>
      <c r="HH5" s="6" t="s">
        <v>17</v>
      </c>
      <c r="HI5" s="6" t="s">
        <v>18</v>
      </c>
      <c r="HJ5" s="6" t="s">
        <v>19</v>
      </c>
      <c r="HK5" s="6" t="s">
        <v>20</v>
      </c>
      <c r="HL5" s="6"/>
      <c r="HM5" s="6"/>
      <c r="HN5" s="6"/>
      <c r="HO5" s="6"/>
      <c r="HP5" s="6"/>
      <c r="HQ5" s="6"/>
      <c r="HR5" s="5" t="s">
        <v>12</v>
      </c>
      <c r="HS5" s="5" t="s">
        <v>13</v>
      </c>
      <c r="HT5" s="5" t="s">
        <v>14</v>
      </c>
      <c r="HU5" s="5" t="s">
        <v>15</v>
      </c>
      <c r="HV5" s="5" t="s">
        <v>16</v>
      </c>
      <c r="HW5" s="6" t="s">
        <v>17</v>
      </c>
      <c r="HX5" s="6" t="s">
        <v>18</v>
      </c>
      <c r="HY5" s="6" t="s">
        <v>19</v>
      </c>
      <c r="HZ5" s="6" t="s">
        <v>20</v>
      </c>
      <c r="IA5" s="6"/>
      <c r="IB5" s="6"/>
      <c r="IC5" s="6"/>
      <c r="ID5" s="6"/>
      <c r="IE5" s="6"/>
      <c r="IF5" s="6"/>
      <c r="IG5" s="5" t="s">
        <v>12</v>
      </c>
      <c r="IH5" s="5" t="s">
        <v>13</v>
      </c>
      <c r="II5" s="5" t="s">
        <v>14</v>
      </c>
      <c r="IJ5" s="5" t="s">
        <v>15</v>
      </c>
      <c r="IK5" s="5" t="s">
        <v>16</v>
      </c>
      <c r="IL5" s="6" t="s">
        <v>17</v>
      </c>
      <c r="IM5" s="6" t="s">
        <v>18</v>
      </c>
      <c r="IN5" s="6" t="s">
        <v>19</v>
      </c>
      <c r="IO5" s="6" t="s">
        <v>20</v>
      </c>
      <c r="IP5" s="6"/>
      <c r="IQ5" s="6"/>
      <c r="IR5" s="6"/>
      <c r="IS5" s="6"/>
      <c r="IT5" s="6"/>
      <c r="IU5" s="6"/>
      <c r="IV5" s="5" t="s">
        <v>12</v>
      </c>
      <c r="IW5" s="5" t="s">
        <v>13</v>
      </c>
      <c r="IX5" s="5" t="s">
        <v>14</v>
      </c>
      <c r="IY5" s="5" t="s">
        <v>15</v>
      </c>
      <c r="IZ5" s="5" t="s">
        <v>16</v>
      </c>
      <c r="JA5" s="6" t="s">
        <v>17</v>
      </c>
      <c r="JB5" s="6" t="s">
        <v>18</v>
      </c>
      <c r="JC5" s="6" t="s">
        <v>19</v>
      </c>
      <c r="JD5" s="6" t="s">
        <v>20</v>
      </c>
      <c r="JE5" s="6"/>
      <c r="JF5" s="6"/>
      <c r="JG5" s="6"/>
      <c r="JH5" s="6"/>
      <c r="JI5" s="6"/>
      <c r="JJ5" s="6"/>
      <c r="JK5" s="5" t="s">
        <v>12</v>
      </c>
      <c r="JL5" s="5" t="s">
        <v>13</v>
      </c>
      <c r="JM5" s="5" t="s">
        <v>14</v>
      </c>
      <c r="JN5" s="5" t="s">
        <v>15</v>
      </c>
      <c r="JO5" s="5" t="s">
        <v>16</v>
      </c>
      <c r="JP5" s="6" t="s">
        <v>17</v>
      </c>
      <c r="JQ5" s="6" t="s">
        <v>18</v>
      </c>
      <c r="JR5" s="6" t="s">
        <v>19</v>
      </c>
      <c r="JS5" s="6" t="s">
        <v>20</v>
      </c>
      <c r="JT5" s="6"/>
      <c r="JU5" s="6"/>
      <c r="JV5" s="6"/>
      <c r="JW5" s="6"/>
      <c r="JX5" s="260"/>
      <c r="JY5" s="6"/>
      <c r="JZ5" s="5" t="s">
        <v>12</v>
      </c>
      <c r="KA5" s="5" t="s">
        <v>13</v>
      </c>
      <c r="KB5" s="5" t="s">
        <v>14</v>
      </c>
      <c r="KC5" s="5" t="s">
        <v>15</v>
      </c>
      <c r="KD5" s="5" t="s">
        <v>16</v>
      </c>
      <c r="KE5" s="6" t="s">
        <v>17</v>
      </c>
      <c r="KF5" s="6" t="s">
        <v>18</v>
      </c>
      <c r="KG5" s="6" t="s">
        <v>19</v>
      </c>
      <c r="KH5" s="6" t="s">
        <v>20</v>
      </c>
      <c r="KI5" s="6"/>
      <c r="KJ5" s="6"/>
      <c r="KK5" s="6"/>
      <c r="KL5" s="6"/>
      <c r="KM5" s="6"/>
      <c r="KN5" s="6"/>
      <c r="KO5" s="5" t="s">
        <v>12</v>
      </c>
      <c r="KP5" s="5" t="s">
        <v>13</v>
      </c>
      <c r="KQ5" s="5" t="s">
        <v>14</v>
      </c>
      <c r="KR5" s="5" t="s">
        <v>15</v>
      </c>
      <c r="KS5" s="5" t="s">
        <v>16</v>
      </c>
      <c r="KT5" s="6" t="s">
        <v>17</v>
      </c>
      <c r="KU5" s="6" t="s">
        <v>18</v>
      </c>
      <c r="KV5" s="6" t="s">
        <v>19</v>
      </c>
      <c r="KW5" s="6" t="s">
        <v>20</v>
      </c>
      <c r="KX5" s="6"/>
      <c r="KY5" s="6"/>
      <c r="KZ5" s="6"/>
      <c r="LA5" s="6"/>
      <c r="LB5" s="6"/>
      <c r="LC5" s="6"/>
      <c r="LD5" s="5" t="s">
        <v>12</v>
      </c>
      <c r="LE5" s="5" t="s">
        <v>13</v>
      </c>
      <c r="LF5" s="5" t="s">
        <v>14</v>
      </c>
      <c r="LG5" s="5" t="s">
        <v>15</v>
      </c>
      <c r="LH5" s="5" t="s">
        <v>16</v>
      </c>
      <c r="LI5" s="6" t="s">
        <v>17</v>
      </c>
      <c r="LJ5" s="6" t="s">
        <v>18</v>
      </c>
      <c r="LK5" s="6" t="s">
        <v>19</v>
      </c>
      <c r="LL5" s="6" t="s">
        <v>20</v>
      </c>
      <c r="LM5" s="6"/>
      <c r="LN5" s="6"/>
      <c r="LO5" s="6"/>
      <c r="LP5" s="6"/>
      <c r="LQ5" s="6"/>
      <c r="LR5" s="6"/>
      <c r="LS5" s="5" t="s">
        <v>12</v>
      </c>
      <c r="LT5" s="5" t="s">
        <v>13</v>
      </c>
      <c r="LU5" s="5" t="s">
        <v>14</v>
      </c>
      <c r="LV5" s="5" t="s">
        <v>15</v>
      </c>
      <c r="LW5" s="5" t="s">
        <v>16</v>
      </c>
      <c r="LX5" s="6" t="s">
        <v>17</v>
      </c>
      <c r="LY5" s="6" t="s">
        <v>18</v>
      </c>
      <c r="LZ5" s="6" t="s">
        <v>19</v>
      </c>
      <c r="MA5" s="6" t="s">
        <v>20</v>
      </c>
      <c r="MB5" s="6"/>
      <c r="MC5" s="6"/>
      <c r="MD5" s="6"/>
      <c r="ME5" s="6"/>
      <c r="MF5" s="6"/>
      <c r="MG5" s="6"/>
      <c r="MH5" s="5" t="s">
        <v>12</v>
      </c>
      <c r="MI5" s="5" t="s">
        <v>13</v>
      </c>
      <c r="MJ5" s="5" t="s">
        <v>14</v>
      </c>
      <c r="MK5" s="5" t="s">
        <v>15</v>
      </c>
      <c r="ML5" s="5" t="s">
        <v>16</v>
      </c>
      <c r="MM5" s="6" t="s">
        <v>17</v>
      </c>
      <c r="MN5" s="6" t="s">
        <v>18</v>
      </c>
      <c r="MO5" s="6" t="s">
        <v>19</v>
      </c>
      <c r="MP5" s="6" t="s">
        <v>20</v>
      </c>
      <c r="MQ5" s="6"/>
      <c r="MR5" s="6"/>
      <c r="MS5" s="6"/>
      <c r="MT5" s="6"/>
      <c r="MU5" s="6"/>
      <c r="MV5" s="6"/>
      <c r="MW5" s="5" t="s">
        <v>12</v>
      </c>
      <c r="MX5" s="5" t="s">
        <v>13</v>
      </c>
      <c r="MY5" s="5" t="s">
        <v>14</v>
      </c>
      <c r="MZ5" s="5" t="s">
        <v>15</v>
      </c>
      <c r="NA5" s="5" t="s">
        <v>16</v>
      </c>
      <c r="NB5" s="6" t="s">
        <v>17</v>
      </c>
      <c r="NC5" s="6" t="s">
        <v>18</v>
      </c>
      <c r="ND5" s="6" t="s">
        <v>19</v>
      </c>
      <c r="NE5" s="6" t="s">
        <v>20</v>
      </c>
      <c r="NF5" s="6"/>
      <c r="NG5" s="6"/>
      <c r="NH5" s="6"/>
      <c r="NI5" s="6"/>
      <c r="NJ5" s="6"/>
      <c r="NK5" s="6"/>
      <c r="NL5" s="5" t="s">
        <v>12</v>
      </c>
      <c r="NM5" s="5" t="s">
        <v>13</v>
      </c>
      <c r="NN5" s="5" t="s">
        <v>14</v>
      </c>
      <c r="NO5" s="5" t="s">
        <v>15</v>
      </c>
      <c r="NP5" s="5" t="s">
        <v>16</v>
      </c>
      <c r="NQ5" s="6" t="s">
        <v>17</v>
      </c>
      <c r="NR5" s="6" t="s">
        <v>18</v>
      </c>
      <c r="NS5" s="6" t="s">
        <v>19</v>
      </c>
      <c r="NT5" s="6" t="s">
        <v>20</v>
      </c>
      <c r="NU5" s="6"/>
      <c r="NV5" s="6"/>
      <c r="NW5" s="6"/>
      <c r="NX5" s="6"/>
      <c r="NY5" s="6"/>
      <c r="NZ5" s="6"/>
      <c r="OA5" s="5" t="s">
        <v>12</v>
      </c>
      <c r="OB5" s="5" t="s">
        <v>13</v>
      </c>
      <c r="OC5" s="5" t="s">
        <v>14</v>
      </c>
      <c r="OD5" s="5" t="s">
        <v>15</v>
      </c>
      <c r="OE5" s="5" t="s">
        <v>16</v>
      </c>
      <c r="OF5" s="6" t="s">
        <v>17</v>
      </c>
      <c r="OG5" s="6" t="s">
        <v>18</v>
      </c>
      <c r="OH5" s="6" t="s">
        <v>19</v>
      </c>
      <c r="OI5" s="6" t="s">
        <v>20</v>
      </c>
      <c r="OJ5" s="6"/>
      <c r="OK5" s="6"/>
      <c r="OL5" s="6"/>
      <c r="OM5" s="6"/>
      <c r="ON5" s="6"/>
      <c r="OO5" s="6"/>
      <c r="OP5" s="5" t="s">
        <v>12</v>
      </c>
      <c r="OQ5" s="5" t="s">
        <v>13</v>
      </c>
      <c r="OR5" s="5" t="s">
        <v>14</v>
      </c>
      <c r="OS5" s="5" t="s">
        <v>15</v>
      </c>
      <c r="OT5" s="5" t="s">
        <v>16</v>
      </c>
      <c r="OU5" s="6" t="s">
        <v>17</v>
      </c>
      <c r="OV5" s="6" t="s">
        <v>18</v>
      </c>
      <c r="OW5" s="6" t="s">
        <v>19</v>
      </c>
      <c r="OX5" s="6" t="s">
        <v>20</v>
      </c>
      <c r="OY5" s="6"/>
      <c r="OZ5" s="6"/>
      <c r="PA5" s="6"/>
      <c r="PB5" s="6"/>
      <c r="PC5" s="6"/>
      <c r="PD5" s="6"/>
      <c r="PE5" s="5" t="s">
        <v>12</v>
      </c>
      <c r="PF5" s="5" t="s">
        <v>13</v>
      </c>
      <c r="PG5" s="5" t="s">
        <v>14</v>
      </c>
      <c r="PH5" s="5" t="s">
        <v>15</v>
      </c>
      <c r="PI5" s="5" t="s">
        <v>16</v>
      </c>
      <c r="PJ5" s="6" t="s">
        <v>17</v>
      </c>
      <c r="PK5" s="6" t="s">
        <v>18</v>
      </c>
      <c r="PL5" s="6" t="s">
        <v>19</v>
      </c>
      <c r="PM5" s="6" t="s">
        <v>20</v>
      </c>
      <c r="PN5" s="6"/>
      <c r="PO5" s="6"/>
      <c r="PP5" s="6"/>
      <c r="PQ5" s="6"/>
      <c r="PR5" s="6"/>
      <c r="PS5" s="6"/>
      <c r="PT5" s="5" t="s">
        <v>12</v>
      </c>
      <c r="PU5" s="5" t="s">
        <v>13</v>
      </c>
      <c r="PV5" s="5" t="s">
        <v>14</v>
      </c>
      <c r="PW5" s="5" t="s">
        <v>15</v>
      </c>
      <c r="PX5" s="5" t="s">
        <v>16</v>
      </c>
      <c r="PY5" s="6" t="s">
        <v>17</v>
      </c>
      <c r="PZ5" s="6" t="s">
        <v>18</v>
      </c>
      <c r="QA5" s="6" t="s">
        <v>19</v>
      </c>
      <c r="QB5" s="6" t="s">
        <v>20</v>
      </c>
      <c r="QC5" s="6"/>
      <c r="QD5" s="6"/>
      <c r="QE5" s="6"/>
      <c r="QF5" s="6"/>
      <c r="QG5" s="6"/>
      <c r="QH5" s="6"/>
      <c r="QI5" s="5" t="s">
        <v>12</v>
      </c>
      <c r="QJ5" s="5" t="s">
        <v>13</v>
      </c>
      <c r="QK5" s="5" t="s">
        <v>14</v>
      </c>
      <c r="QL5" s="5" t="s">
        <v>15</v>
      </c>
      <c r="QM5" s="5" t="s">
        <v>16</v>
      </c>
      <c r="QN5" s="6" t="s">
        <v>17</v>
      </c>
      <c r="QO5" s="6" t="s">
        <v>18</v>
      </c>
      <c r="QP5" s="6" t="s">
        <v>19</v>
      </c>
      <c r="QQ5" s="6" t="s">
        <v>20</v>
      </c>
      <c r="QR5" s="6"/>
      <c r="QS5" s="6"/>
      <c r="QT5" s="6"/>
      <c r="QU5" s="6"/>
      <c r="QV5" s="6"/>
      <c r="QW5" s="6"/>
      <c r="QX5" s="5" t="s">
        <v>12</v>
      </c>
      <c r="QY5" s="5" t="s">
        <v>13</v>
      </c>
      <c r="QZ5" s="5" t="s">
        <v>14</v>
      </c>
      <c r="RA5" s="5" t="s">
        <v>15</v>
      </c>
      <c r="RB5" s="5" t="s">
        <v>16</v>
      </c>
      <c r="RC5" s="6" t="s">
        <v>17</v>
      </c>
      <c r="RD5" s="6" t="s">
        <v>18</v>
      </c>
      <c r="RE5" s="6" t="s">
        <v>19</v>
      </c>
      <c r="RF5" s="6" t="s">
        <v>20</v>
      </c>
      <c r="RG5" s="6"/>
      <c r="RH5" s="6"/>
      <c r="RI5" s="6"/>
      <c r="RJ5" s="6"/>
      <c r="RK5" s="6"/>
      <c r="RL5" s="6"/>
      <c r="RM5" s="5" t="s">
        <v>12</v>
      </c>
      <c r="RN5" s="5" t="s">
        <v>13</v>
      </c>
      <c r="RO5" s="5" t="s">
        <v>14</v>
      </c>
      <c r="RP5" s="5" t="s">
        <v>15</v>
      </c>
      <c r="RQ5" s="5" t="s">
        <v>16</v>
      </c>
      <c r="RR5" s="6" t="s">
        <v>17</v>
      </c>
      <c r="RS5" s="6" t="s">
        <v>18</v>
      </c>
      <c r="RT5" s="6" t="s">
        <v>19</v>
      </c>
      <c r="RU5" s="6" t="s">
        <v>20</v>
      </c>
      <c r="RV5" s="6"/>
      <c r="RW5" s="6"/>
      <c r="RX5" s="6"/>
      <c r="RY5" s="6"/>
      <c r="RZ5" s="6"/>
      <c r="SA5" s="6"/>
      <c r="SB5" s="5" t="s">
        <v>12</v>
      </c>
      <c r="SC5" s="5" t="s">
        <v>13</v>
      </c>
      <c r="SD5" s="5" t="s">
        <v>14</v>
      </c>
      <c r="SE5" s="5" t="s">
        <v>15</v>
      </c>
      <c r="SF5" s="5" t="s">
        <v>16</v>
      </c>
      <c r="SG5" s="6" t="s">
        <v>17</v>
      </c>
      <c r="SH5" s="6" t="s">
        <v>18</v>
      </c>
      <c r="SI5" s="6" t="s">
        <v>19</v>
      </c>
      <c r="SJ5" s="6" t="s">
        <v>20</v>
      </c>
      <c r="SK5" s="6"/>
      <c r="SL5" s="6"/>
      <c r="SM5" s="6"/>
      <c r="SN5" s="6"/>
      <c r="SO5" s="6"/>
      <c r="SP5" s="6"/>
      <c r="SQ5" s="5" t="s">
        <v>12</v>
      </c>
      <c r="SR5" s="5" t="s">
        <v>13</v>
      </c>
      <c r="SS5" s="6" t="s">
        <v>18</v>
      </c>
      <c r="ST5" s="6" t="s">
        <v>19</v>
      </c>
      <c r="SU5" s="6" t="s">
        <v>20</v>
      </c>
      <c r="SV5" s="6"/>
      <c r="SW5" s="6"/>
      <c r="SX5" s="430"/>
      <c r="SY5" s="6"/>
      <c r="SZ5" s="6"/>
      <c r="TA5" s="6"/>
    </row>
    <row r="6" spans="1:525" s="338" customFormat="1" ht="13.5" hidden="1" customHeight="1">
      <c r="A6" s="312">
        <v>5</v>
      </c>
      <c r="B6" s="313" t="s">
        <v>25</v>
      </c>
      <c r="C6" s="314">
        <v>0</v>
      </c>
      <c r="D6" s="315">
        <v>0</v>
      </c>
      <c r="E6" s="315"/>
      <c r="F6" s="166">
        <v>0</v>
      </c>
      <c r="G6" s="166">
        <v>0</v>
      </c>
      <c r="H6" s="168">
        <v>0</v>
      </c>
      <c r="I6" s="166">
        <f t="shared" ref="I6" si="0">G6+H6</f>
        <v>0</v>
      </c>
      <c r="J6" s="166">
        <v>0</v>
      </c>
      <c r="K6" s="166">
        <v>0</v>
      </c>
      <c r="L6" s="166">
        <v>0</v>
      </c>
      <c r="M6" s="166">
        <v>0</v>
      </c>
      <c r="N6" s="166">
        <f t="shared" ref="N6" si="1">I6-(J6+K6+L6+M6)</f>
        <v>0</v>
      </c>
      <c r="O6" s="166"/>
      <c r="P6" s="312">
        <v>5</v>
      </c>
      <c r="Q6" s="313" t="s">
        <v>25</v>
      </c>
      <c r="R6" s="314">
        <v>0</v>
      </c>
      <c r="S6" s="315">
        <v>0</v>
      </c>
      <c r="T6" s="315"/>
      <c r="U6" s="166">
        <v>0</v>
      </c>
      <c r="V6" s="166">
        <v>0</v>
      </c>
      <c r="W6" s="168">
        <v>0</v>
      </c>
      <c r="X6" s="166">
        <f t="shared" ref="X6" si="2">V6+W6</f>
        <v>0</v>
      </c>
      <c r="Y6" s="166">
        <v>0</v>
      </c>
      <c r="Z6" s="166">
        <v>0</v>
      </c>
      <c r="AA6" s="166">
        <v>0</v>
      </c>
      <c r="AB6" s="166">
        <v>0</v>
      </c>
      <c r="AC6" s="166">
        <f t="shared" ref="AC6" si="3">X6-(Y6+Z6+AA6+AB6)</f>
        <v>0</v>
      </c>
      <c r="AD6" s="166"/>
      <c r="AE6" s="312">
        <v>5</v>
      </c>
      <c r="AF6" s="313" t="s">
        <v>25</v>
      </c>
      <c r="AG6" s="314">
        <v>0</v>
      </c>
      <c r="AH6" s="315">
        <v>0</v>
      </c>
      <c r="AI6" s="315"/>
      <c r="AJ6" s="166">
        <v>0</v>
      </c>
      <c r="AK6" s="166">
        <v>0</v>
      </c>
      <c r="AL6" s="168">
        <v>0</v>
      </c>
      <c r="AM6" s="166">
        <f t="shared" ref="AM6" si="4">AK6+AL6</f>
        <v>0</v>
      </c>
      <c r="AN6" s="166">
        <v>0</v>
      </c>
      <c r="AO6" s="166">
        <v>0</v>
      </c>
      <c r="AP6" s="166">
        <v>0</v>
      </c>
      <c r="AQ6" s="166">
        <v>0</v>
      </c>
      <c r="AR6" s="166">
        <f t="shared" ref="AR6" si="5">AM6-(AN6+AO6+AP6+AQ6)</f>
        <v>0</v>
      </c>
      <c r="AS6" s="166"/>
      <c r="AT6" s="312">
        <v>5</v>
      </c>
      <c r="AU6" s="313" t="s">
        <v>25</v>
      </c>
      <c r="AV6" s="314">
        <v>0</v>
      </c>
      <c r="AW6" s="315">
        <v>0</v>
      </c>
      <c r="AX6" s="315"/>
      <c r="AY6" s="166">
        <v>0</v>
      </c>
      <c r="AZ6" s="166">
        <v>0</v>
      </c>
      <c r="BA6" s="168">
        <v>0</v>
      </c>
      <c r="BB6" s="166">
        <f t="shared" ref="BB6" si="6">AZ6+BA6</f>
        <v>0</v>
      </c>
      <c r="BC6" s="166">
        <v>0</v>
      </c>
      <c r="BD6" s="166">
        <v>0</v>
      </c>
      <c r="BE6" s="166">
        <v>0</v>
      </c>
      <c r="BF6" s="166">
        <v>0</v>
      </c>
      <c r="BG6" s="166">
        <f t="shared" ref="BG6" si="7">BB6-(BC6+BD6+BE6+BF6)</f>
        <v>0</v>
      </c>
      <c r="BH6" s="166"/>
      <c r="BI6" s="312">
        <v>5</v>
      </c>
      <c r="BJ6" s="313" t="s">
        <v>25</v>
      </c>
      <c r="BK6" s="314">
        <v>0</v>
      </c>
      <c r="BL6" s="315">
        <v>0</v>
      </c>
      <c r="BM6" s="315"/>
      <c r="BN6" s="166"/>
      <c r="BO6" s="166"/>
      <c r="BP6" s="168"/>
      <c r="BQ6" s="166">
        <f t="shared" ref="BQ6" si="8">BO6+BP6</f>
        <v>0</v>
      </c>
      <c r="BR6" s="166">
        <v>0</v>
      </c>
      <c r="BS6" s="166">
        <v>0</v>
      </c>
      <c r="BT6" s="166">
        <v>0</v>
      </c>
      <c r="BU6" s="166">
        <v>0</v>
      </c>
      <c r="BV6" s="166">
        <f t="shared" ref="BV6" si="9">BQ6-(BR6+BS6+BT6+BU6)</f>
        <v>0</v>
      </c>
      <c r="BW6" s="166"/>
      <c r="BX6" s="312">
        <v>5</v>
      </c>
      <c r="BY6" s="313" t="s">
        <v>25</v>
      </c>
      <c r="BZ6" s="314">
        <v>0</v>
      </c>
      <c r="CA6" s="315">
        <v>0</v>
      </c>
      <c r="CB6" s="315"/>
      <c r="CC6" s="166">
        <v>0</v>
      </c>
      <c r="CD6" s="166">
        <v>148000</v>
      </c>
      <c r="CE6" s="168">
        <v>0</v>
      </c>
      <c r="CF6" s="166">
        <f t="shared" ref="CF6" si="10">CD6+CE6</f>
        <v>148000</v>
      </c>
      <c r="CG6" s="166">
        <v>0</v>
      </c>
      <c r="CH6" s="166">
        <v>148000</v>
      </c>
      <c r="CI6" s="166">
        <v>0</v>
      </c>
      <c r="CJ6" s="166">
        <v>0</v>
      </c>
      <c r="CK6" s="166">
        <f t="shared" ref="CK6" si="11">CF6-(CG6+CH6+CI6+CJ6)</f>
        <v>0</v>
      </c>
      <c r="CL6" s="369"/>
      <c r="CM6" s="312">
        <v>5</v>
      </c>
      <c r="CN6" s="313" t="s">
        <v>25</v>
      </c>
      <c r="CO6" s="314">
        <v>0</v>
      </c>
      <c r="CP6" s="315">
        <v>0</v>
      </c>
      <c r="CQ6" s="315"/>
      <c r="CR6" s="166">
        <v>0</v>
      </c>
      <c r="CS6" s="166">
        <v>48000</v>
      </c>
      <c r="CT6" s="168">
        <v>0</v>
      </c>
      <c r="CU6" s="166">
        <f t="shared" ref="CU6" si="12">CS6+CT6</f>
        <v>48000</v>
      </c>
      <c r="CV6" s="166">
        <v>0</v>
      </c>
      <c r="CW6" s="166">
        <v>24000</v>
      </c>
      <c r="CX6" s="166">
        <v>24000</v>
      </c>
      <c r="CY6" s="166">
        <v>0</v>
      </c>
      <c r="CZ6" s="166">
        <f t="shared" ref="CZ6" si="13">CU6-(CV6+CW6+CX6+CY6)</f>
        <v>0</v>
      </c>
      <c r="DA6" s="369"/>
      <c r="DB6" s="312">
        <v>5</v>
      </c>
      <c r="DC6" s="313" t="s">
        <v>25</v>
      </c>
      <c r="DD6" s="314">
        <v>0</v>
      </c>
      <c r="DE6" s="315">
        <v>0</v>
      </c>
      <c r="DF6" s="315"/>
      <c r="DG6" s="166">
        <v>0</v>
      </c>
      <c r="DH6" s="166">
        <v>391000</v>
      </c>
      <c r="DI6" s="370">
        <v>0</v>
      </c>
      <c r="DJ6" s="166">
        <f t="shared" ref="DJ6" si="14">DH6+DI6</f>
        <v>391000</v>
      </c>
      <c r="DK6" s="166">
        <v>97750</v>
      </c>
      <c r="DL6" s="166">
        <v>97750</v>
      </c>
      <c r="DM6" s="166">
        <v>97750</v>
      </c>
      <c r="DN6" s="166">
        <v>97750</v>
      </c>
      <c r="DO6" s="166">
        <f t="shared" ref="DO6" si="15">DJ6-(DK6+DL6+DM6+DN6)</f>
        <v>0</v>
      </c>
      <c r="DP6" s="166"/>
      <c r="DQ6" s="312">
        <v>5</v>
      </c>
      <c r="DR6" s="313" t="s">
        <v>25</v>
      </c>
      <c r="DS6" s="314">
        <v>0</v>
      </c>
      <c r="DT6" s="314">
        <v>0</v>
      </c>
      <c r="DU6" s="314">
        <v>0</v>
      </c>
      <c r="DV6" s="314">
        <v>0</v>
      </c>
      <c r="DW6" s="166">
        <v>0</v>
      </c>
      <c r="DX6" s="371"/>
      <c r="DY6" s="166">
        <f t="shared" ref="DY6" si="16">DW6+DX6</f>
        <v>0</v>
      </c>
      <c r="DZ6" s="166">
        <f t="shared" ref="DZ6" si="17">DW6/4+DX6</f>
        <v>0</v>
      </c>
      <c r="EA6" s="166">
        <f t="shared" ref="EA6" si="18">DW6/4</f>
        <v>0</v>
      </c>
      <c r="EB6" s="166">
        <f t="shared" ref="EB6" si="19">DW6/4</f>
        <v>0</v>
      </c>
      <c r="EC6" s="166">
        <f t="shared" ref="EC6" si="20">DW6/4</f>
        <v>0</v>
      </c>
      <c r="ED6" s="166">
        <f t="shared" ref="ED6" si="21">DY6-(DZ6+EA6+EB6+EC6)</f>
        <v>0</v>
      </c>
      <c r="EE6" s="166"/>
      <c r="EF6" s="312">
        <v>5</v>
      </c>
      <c r="EG6" s="313" t="s">
        <v>25</v>
      </c>
      <c r="EH6" s="349">
        <v>3661204</v>
      </c>
      <c r="EI6" s="349">
        <v>719202</v>
      </c>
      <c r="EJ6" s="372">
        <v>19.643865788412775</v>
      </c>
      <c r="EK6" s="168" t="s">
        <v>455</v>
      </c>
      <c r="EL6" s="373">
        <v>0</v>
      </c>
      <c r="EM6" s="349">
        <v>688469.4</v>
      </c>
      <c r="EN6" s="166">
        <f t="shared" ref="EN6" si="22">EL6+EM6</f>
        <v>688469.4</v>
      </c>
      <c r="EO6" s="167">
        <v>0</v>
      </c>
      <c r="EP6" s="167">
        <v>688469.4</v>
      </c>
      <c r="EQ6" s="167">
        <v>0</v>
      </c>
      <c r="ER6" s="167">
        <v>0</v>
      </c>
      <c r="ES6" s="166">
        <f t="shared" ref="ES6" si="23">EN6-(EO6+EP6+EQ6+ER6)</f>
        <v>0</v>
      </c>
      <c r="ET6" s="166"/>
      <c r="EU6" s="312">
        <v>5</v>
      </c>
      <c r="EV6" s="313" t="s">
        <v>25</v>
      </c>
      <c r="EW6" s="349">
        <v>0</v>
      </c>
      <c r="EX6" s="349">
        <v>0</v>
      </c>
      <c r="EY6" s="349">
        <v>0</v>
      </c>
      <c r="EZ6" s="166">
        <v>257</v>
      </c>
      <c r="FA6" s="166">
        <v>2364400</v>
      </c>
      <c r="FB6" s="168"/>
      <c r="FC6" s="166">
        <f t="shared" ref="FC6" si="24">FA6+FB6</f>
        <v>2364400</v>
      </c>
      <c r="FD6" s="166">
        <v>0</v>
      </c>
      <c r="FE6" s="166">
        <f t="shared" ref="FE6" si="25">FC6/3</f>
        <v>788133.33333333337</v>
      </c>
      <c r="FF6" s="166">
        <f t="shared" ref="FF6:FG6" si="26">FE6</f>
        <v>788133.33333333337</v>
      </c>
      <c r="FG6" s="166">
        <f t="shared" si="26"/>
        <v>788133.33333333337</v>
      </c>
      <c r="FH6" s="166">
        <f t="shared" ref="FH6" si="27">FC6-(FD6+FE6+FF6+FG6)</f>
        <v>0</v>
      </c>
      <c r="FI6" s="166"/>
      <c r="FJ6" s="312">
        <v>5</v>
      </c>
      <c r="FK6" s="313" t="s">
        <v>25</v>
      </c>
      <c r="FL6" s="314">
        <v>0</v>
      </c>
      <c r="FM6" s="315">
        <v>0</v>
      </c>
      <c r="FN6" s="315"/>
      <c r="FO6" s="166">
        <v>0</v>
      </c>
      <c r="FP6" s="166">
        <v>0</v>
      </c>
      <c r="FQ6" s="168">
        <v>0</v>
      </c>
      <c r="FR6" s="166">
        <f t="shared" ref="FR6" si="28">FP6+FQ6</f>
        <v>0</v>
      </c>
      <c r="FS6" s="166">
        <v>0</v>
      </c>
      <c r="FT6" s="166">
        <v>0</v>
      </c>
      <c r="FU6" s="166">
        <v>0</v>
      </c>
      <c r="FV6" s="166">
        <v>0</v>
      </c>
      <c r="FW6" s="166">
        <f t="shared" ref="FW6" si="29">FR6-(FS6+FT6+FU6+FV6)</f>
        <v>0</v>
      </c>
      <c r="FX6" s="166"/>
      <c r="FY6" s="312">
        <v>5</v>
      </c>
      <c r="FZ6" s="313" t="s">
        <v>25</v>
      </c>
      <c r="GA6" s="314">
        <v>270000</v>
      </c>
      <c r="GB6" s="315">
        <v>0</v>
      </c>
      <c r="GC6" s="315">
        <v>0</v>
      </c>
      <c r="GD6" s="166">
        <v>90</v>
      </c>
      <c r="GE6" s="166">
        <v>270000</v>
      </c>
      <c r="GF6" s="168">
        <v>0</v>
      </c>
      <c r="GG6" s="166">
        <f t="shared" ref="GG6" si="30">GE6+GF6</f>
        <v>270000</v>
      </c>
      <c r="GH6" s="166">
        <v>0</v>
      </c>
      <c r="GI6" s="166">
        <v>270000</v>
      </c>
      <c r="GJ6" s="166">
        <v>0</v>
      </c>
      <c r="GK6" s="166">
        <v>0</v>
      </c>
      <c r="GL6" s="166">
        <f t="shared" ref="GL6" si="31">GG6-(GH6+GI6+GJ6+GK6)</f>
        <v>0</v>
      </c>
      <c r="GM6" s="166"/>
      <c r="GN6" s="312">
        <v>5</v>
      </c>
      <c r="GO6" s="313" t="s">
        <v>25</v>
      </c>
      <c r="GP6" s="314">
        <v>5500</v>
      </c>
      <c r="GQ6" s="166">
        <v>0</v>
      </c>
      <c r="GR6" s="315">
        <v>0</v>
      </c>
      <c r="GS6" s="166">
        <v>5</v>
      </c>
      <c r="GT6" s="166">
        <v>5500</v>
      </c>
      <c r="GU6" s="168">
        <v>0</v>
      </c>
      <c r="GV6" s="166">
        <f t="shared" ref="GV6" si="32">GT6+GU6</f>
        <v>5500</v>
      </c>
      <c r="GW6" s="167">
        <v>0</v>
      </c>
      <c r="GX6" s="167">
        <v>5500</v>
      </c>
      <c r="GY6" s="167">
        <v>0</v>
      </c>
      <c r="GZ6" s="167">
        <v>0</v>
      </c>
      <c r="HA6" s="166">
        <f t="shared" ref="HA6" si="33">GV6-(GW6+GX6+GY6+GZ6)</f>
        <v>0</v>
      </c>
      <c r="HB6" s="166"/>
      <c r="HC6" s="312">
        <v>5</v>
      </c>
      <c r="HD6" s="313" t="s">
        <v>25</v>
      </c>
      <c r="HE6" s="314">
        <v>15000</v>
      </c>
      <c r="HF6" s="315">
        <v>0</v>
      </c>
      <c r="HG6" s="315">
        <v>0</v>
      </c>
      <c r="HH6" s="166">
        <v>18</v>
      </c>
      <c r="HI6" s="166">
        <v>36000</v>
      </c>
      <c r="HJ6" s="168">
        <v>0</v>
      </c>
      <c r="HK6" s="166">
        <f t="shared" ref="HK6" si="34">HI6+HJ6</f>
        <v>36000</v>
      </c>
      <c r="HL6" s="167">
        <v>0</v>
      </c>
      <c r="HM6" s="167">
        <v>36000</v>
      </c>
      <c r="HN6" s="167">
        <v>0</v>
      </c>
      <c r="HO6" s="167">
        <v>0</v>
      </c>
      <c r="HP6" s="166">
        <f t="shared" ref="HP6" si="35">HK6-(HL6+HM6+HN6+HO6)</f>
        <v>0</v>
      </c>
      <c r="HQ6" s="166"/>
      <c r="HR6" s="312">
        <v>5</v>
      </c>
      <c r="HS6" s="313" t="s">
        <v>25</v>
      </c>
      <c r="HT6" s="314">
        <v>0</v>
      </c>
      <c r="HU6" s="315">
        <v>0</v>
      </c>
      <c r="HV6" s="315"/>
      <c r="HW6" s="166">
        <v>0</v>
      </c>
      <c r="HX6" s="166">
        <v>0</v>
      </c>
      <c r="HY6" s="168">
        <v>0</v>
      </c>
      <c r="HZ6" s="166">
        <f t="shared" ref="HZ6" si="36">HX6+HY6</f>
        <v>0</v>
      </c>
      <c r="IA6" s="166">
        <v>0</v>
      </c>
      <c r="IB6" s="166">
        <v>0</v>
      </c>
      <c r="IC6" s="166">
        <v>0</v>
      </c>
      <c r="ID6" s="166">
        <v>0</v>
      </c>
      <c r="IE6" s="166">
        <f t="shared" ref="IE6" si="37">HZ6-(IA6+IB6+IC6+ID6)</f>
        <v>0</v>
      </c>
      <c r="IF6" s="166"/>
      <c r="IG6" s="312">
        <v>5</v>
      </c>
      <c r="IH6" s="313" t="s">
        <v>25</v>
      </c>
      <c r="II6" s="314">
        <v>0</v>
      </c>
      <c r="IJ6" s="315">
        <v>0</v>
      </c>
      <c r="IK6" s="315"/>
      <c r="IL6" s="166">
        <v>0</v>
      </c>
      <c r="IM6" s="166">
        <v>0</v>
      </c>
      <c r="IN6" s="168">
        <v>0</v>
      </c>
      <c r="IO6" s="166">
        <f t="shared" ref="IO6" si="38">IM6+IN6</f>
        <v>0</v>
      </c>
      <c r="IP6" s="166">
        <v>0</v>
      </c>
      <c r="IQ6" s="166">
        <v>0</v>
      </c>
      <c r="IR6" s="166">
        <v>0</v>
      </c>
      <c r="IS6" s="166">
        <v>0</v>
      </c>
      <c r="IT6" s="166">
        <f t="shared" ref="IT6" si="39">IO6-(IP6+IQ6+IR6+IS6)</f>
        <v>0</v>
      </c>
      <c r="IU6" s="166"/>
      <c r="IV6" s="312">
        <v>5</v>
      </c>
      <c r="IW6" s="313" t="s">
        <v>25</v>
      </c>
      <c r="IX6" s="314">
        <v>0</v>
      </c>
      <c r="IY6" s="315">
        <v>0</v>
      </c>
      <c r="IZ6" s="315"/>
      <c r="JA6" s="166">
        <v>0</v>
      </c>
      <c r="JB6" s="166">
        <v>0</v>
      </c>
      <c r="JC6" s="168">
        <v>0</v>
      </c>
      <c r="JD6" s="166">
        <f t="shared" ref="JD6" si="40">JB6+JC6</f>
        <v>0</v>
      </c>
      <c r="JE6" s="166">
        <v>0</v>
      </c>
      <c r="JF6" s="166">
        <v>0</v>
      </c>
      <c r="JG6" s="166">
        <v>0</v>
      </c>
      <c r="JH6" s="166">
        <v>0</v>
      </c>
      <c r="JI6" s="166">
        <f t="shared" ref="JI6" si="41">JD6-(JE6+JF6+JG6+JH6)</f>
        <v>0</v>
      </c>
      <c r="JJ6" s="166"/>
      <c r="JK6" s="312">
        <v>5</v>
      </c>
      <c r="JL6" s="313" t="s">
        <v>25</v>
      </c>
      <c r="JM6" s="314">
        <v>0</v>
      </c>
      <c r="JN6" s="315">
        <v>0</v>
      </c>
      <c r="JO6" s="315"/>
      <c r="JP6" s="365">
        <v>18</v>
      </c>
      <c r="JQ6" s="166">
        <f t="shared" ref="JQ6" si="42">+JP6*30000</f>
        <v>540000</v>
      </c>
      <c r="JR6" s="168">
        <v>0</v>
      </c>
      <c r="JS6" s="166">
        <f t="shared" ref="JS6" si="43">JQ6+JR6</f>
        <v>540000</v>
      </c>
      <c r="JT6" s="357">
        <f t="shared" ref="JT6" si="44">+JS6/4</f>
        <v>135000</v>
      </c>
      <c r="JU6" s="357">
        <f t="shared" ref="JU6:JW6" si="45">+JT6</f>
        <v>135000</v>
      </c>
      <c r="JV6" s="357">
        <f t="shared" si="45"/>
        <v>135000</v>
      </c>
      <c r="JW6" s="357">
        <f t="shared" si="45"/>
        <v>135000</v>
      </c>
      <c r="JX6" s="374">
        <f t="shared" ref="JX6" si="46">JS6-(JT6+JU6+JV6+JW6)</f>
        <v>0</v>
      </c>
      <c r="JY6" s="166"/>
      <c r="JZ6" s="312">
        <v>5</v>
      </c>
      <c r="KA6" s="313" t="s">
        <v>25</v>
      </c>
      <c r="KB6" s="314">
        <v>1357894</v>
      </c>
      <c r="KC6" s="315">
        <v>0</v>
      </c>
      <c r="KD6" s="315"/>
      <c r="KE6" s="375">
        <v>5</v>
      </c>
      <c r="KF6" s="166">
        <v>0</v>
      </c>
      <c r="KG6" s="168">
        <v>1417500</v>
      </c>
      <c r="KH6" s="166">
        <f t="shared" ref="KH6" si="47">KF6+KG6</f>
        <v>1417500</v>
      </c>
      <c r="KI6" s="167">
        <v>1417500</v>
      </c>
      <c r="KJ6" s="167">
        <v>0</v>
      </c>
      <c r="KK6" s="167">
        <v>0</v>
      </c>
      <c r="KL6" s="167">
        <v>0</v>
      </c>
      <c r="KM6" s="166">
        <f t="shared" ref="KM6" si="48">KH6-(KI6+KJ6+KK6+KL6)</f>
        <v>0</v>
      </c>
      <c r="KN6" s="166"/>
      <c r="KO6" s="312">
        <v>5</v>
      </c>
      <c r="KP6" s="313" t="s">
        <v>25</v>
      </c>
      <c r="KQ6" s="314">
        <v>0</v>
      </c>
      <c r="KR6" s="315">
        <v>0</v>
      </c>
      <c r="KS6" s="315"/>
      <c r="KT6" s="166">
        <v>0</v>
      </c>
      <c r="KU6" s="166">
        <v>0</v>
      </c>
      <c r="KV6" s="167">
        <v>7677408</v>
      </c>
      <c r="KW6" s="166">
        <f t="shared" ref="KW6" si="49">KU6+KV6</f>
        <v>7677408</v>
      </c>
      <c r="KX6" s="166">
        <v>0</v>
      </c>
      <c r="KY6" s="167">
        <v>7677408</v>
      </c>
      <c r="KZ6" s="166">
        <v>0</v>
      </c>
      <c r="LA6" s="166">
        <v>0</v>
      </c>
      <c r="LB6" s="166">
        <f t="shared" ref="LB6" si="50">KW6-(KX6+KY6+KZ6+LA6)</f>
        <v>0</v>
      </c>
      <c r="LC6" s="166"/>
      <c r="LD6" s="312">
        <v>5</v>
      </c>
      <c r="LE6" s="313" t="s">
        <v>25</v>
      </c>
      <c r="LF6" s="314">
        <v>0</v>
      </c>
      <c r="LG6" s="315">
        <v>0</v>
      </c>
      <c r="LH6" s="315"/>
      <c r="LI6" s="166">
        <v>0</v>
      </c>
      <c r="LJ6" s="166">
        <v>0</v>
      </c>
      <c r="LK6" s="168">
        <v>0</v>
      </c>
      <c r="LL6" s="166">
        <f t="shared" ref="LL6" si="51">LJ6+LK6</f>
        <v>0</v>
      </c>
      <c r="LM6" s="166">
        <v>0</v>
      </c>
      <c r="LN6" s="166">
        <v>0</v>
      </c>
      <c r="LO6" s="166">
        <v>0</v>
      </c>
      <c r="LP6" s="166">
        <v>0</v>
      </c>
      <c r="LQ6" s="166">
        <f t="shared" ref="LQ6" si="52">LL6-(LM6+LN6+LO6+LP6)</f>
        <v>0</v>
      </c>
      <c r="LR6" s="166"/>
      <c r="LS6" s="312">
        <v>5</v>
      </c>
      <c r="LT6" s="313" t="s">
        <v>25</v>
      </c>
      <c r="LU6" s="314">
        <v>0</v>
      </c>
      <c r="LV6" s="315">
        <v>0</v>
      </c>
      <c r="LW6" s="315"/>
      <c r="LX6" s="166">
        <v>0</v>
      </c>
      <c r="LY6" s="166">
        <v>0</v>
      </c>
      <c r="LZ6" s="168">
        <v>0</v>
      </c>
      <c r="MA6" s="166">
        <f t="shared" ref="MA6" si="53">LY6+LZ6</f>
        <v>0</v>
      </c>
      <c r="MB6" s="166">
        <v>0</v>
      </c>
      <c r="MC6" s="166">
        <v>0</v>
      </c>
      <c r="MD6" s="166">
        <v>0</v>
      </c>
      <c r="ME6" s="166">
        <v>0</v>
      </c>
      <c r="MF6" s="166">
        <f t="shared" ref="MF6" si="54">MA6-(MB6+MC6+MD6+ME6)</f>
        <v>0</v>
      </c>
      <c r="MG6" s="166"/>
      <c r="MH6" s="312">
        <v>5</v>
      </c>
      <c r="MI6" s="313" t="s">
        <v>25</v>
      </c>
      <c r="MJ6" s="314">
        <v>0</v>
      </c>
      <c r="MK6" s="315">
        <v>0</v>
      </c>
      <c r="ML6" s="315"/>
      <c r="MM6" s="166">
        <v>0</v>
      </c>
      <c r="MN6" s="166">
        <v>0</v>
      </c>
      <c r="MO6" s="337">
        <v>500000</v>
      </c>
      <c r="MP6" s="166">
        <f t="shared" ref="MP6" si="55">MN6+MO6</f>
        <v>500000</v>
      </c>
      <c r="MQ6" s="166">
        <v>500000</v>
      </c>
      <c r="MR6" s="166">
        <v>0</v>
      </c>
      <c r="MS6" s="166">
        <v>0</v>
      </c>
      <c r="MT6" s="166">
        <v>0</v>
      </c>
      <c r="MU6" s="166">
        <f t="shared" ref="MU6" si="56">MP6-(MQ6+MR6+MS6+MT6)</f>
        <v>0</v>
      </c>
      <c r="MV6" s="166"/>
      <c r="MW6" s="312">
        <v>5</v>
      </c>
      <c r="MX6" s="313" t="s">
        <v>25</v>
      </c>
      <c r="MY6" s="314">
        <v>0</v>
      </c>
      <c r="MZ6" s="315">
        <v>0</v>
      </c>
      <c r="NA6" s="315"/>
      <c r="NB6" s="361">
        <v>1476</v>
      </c>
      <c r="NC6" s="376">
        <v>88560</v>
      </c>
      <c r="ND6" s="168">
        <v>0</v>
      </c>
      <c r="NE6" s="166">
        <f t="shared" ref="NE6" si="57">NC6+ND6</f>
        <v>88560</v>
      </c>
      <c r="NF6" s="166">
        <v>22140</v>
      </c>
      <c r="NG6" s="166">
        <v>22140</v>
      </c>
      <c r="NH6" s="166">
        <v>22140</v>
      </c>
      <c r="NI6" s="166">
        <v>22140</v>
      </c>
      <c r="NJ6" s="166">
        <f t="shared" ref="NJ6" si="58">NE6-(NF6+NG6+NH6+NI6)</f>
        <v>0</v>
      </c>
      <c r="NK6" s="166"/>
      <c r="NL6" s="312">
        <v>5</v>
      </c>
      <c r="NM6" s="313" t="s">
        <v>25</v>
      </c>
      <c r="NN6" s="314">
        <v>0</v>
      </c>
      <c r="NO6" s="315">
        <v>0</v>
      </c>
      <c r="NP6" s="315"/>
      <c r="NQ6" s="377">
        <v>11614.2075504</v>
      </c>
      <c r="NR6" s="377">
        <v>274559.86649145599</v>
      </c>
      <c r="NS6" s="168">
        <v>0</v>
      </c>
      <c r="NT6" s="318">
        <f t="shared" ref="NT6" si="59">NR6+NS6</f>
        <v>274559.86649145599</v>
      </c>
      <c r="NU6" s="318">
        <v>68639.966622863998</v>
      </c>
      <c r="NV6" s="318">
        <v>68639.966622863998</v>
      </c>
      <c r="NW6" s="318">
        <v>68639.966622863998</v>
      </c>
      <c r="NX6" s="318">
        <v>68639.966622863998</v>
      </c>
      <c r="NY6" s="318">
        <f t="shared" ref="NY6" si="60">NT6-(NU6+NV6+NW6+NX6)</f>
        <v>0</v>
      </c>
      <c r="NZ6" s="166"/>
      <c r="OA6" s="312">
        <v>5</v>
      </c>
      <c r="OB6" s="313" t="s">
        <v>25</v>
      </c>
      <c r="OC6" s="314">
        <v>0</v>
      </c>
      <c r="OD6" s="315">
        <v>0</v>
      </c>
      <c r="OE6" s="315"/>
      <c r="OF6" s="166">
        <v>0</v>
      </c>
      <c r="OG6" s="166">
        <v>0</v>
      </c>
      <c r="OH6" s="168">
        <v>0</v>
      </c>
      <c r="OI6" s="166">
        <f t="shared" ref="OI6" si="61">OG6+OH6</f>
        <v>0</v>
      </c>
      <c r="OJ6" s="166">
        <v>0</v>
      </c>
      <c r="OK6" s="166">
        <v>0</v>
      </c>
      <c r="OL6" s="166">
        <v>0</v>
      </c>
      <c r="OM6" s="166">
        <v>0</v>
      </c>
      <c r="ON6" s="166">
        <f t="shared" ref="ON6" si="62">OI6-(OJ6+OK6+OL6+OM6)</f>
        <v>0</v>
      </c>
      <c r="OO6" s="166"/>
      <c r="OP6" s="312">
        <v>5</v>
      </c>
      <c r="OQ6" s="313" t="s">
        <v>25</v>
      </c>
      <c r="OR6" s="314">
        <v>0</v>
      </c>
      <c r="OS6" s="315">
        <v>0</v>
      </c>
      <c r="OT6" s="315"/>
      <c r="OU6" s="166">
        <v>0</v>
      </c>
      <c r="OV6" s="166">
        <v>0</v>
      </c>
      <c r="OW6" s="168">
        <v>0</v>
      </c>
      <c r="OX6" s="166">
        <f t="shared" ref="OX6" si="63">OV6+OW6</f>
        <v>0</v>
      </c>
      <c r="OY6" s="166">
        <v>0</v>
      </c>
      <c r="OZ6" s="166">
        <v>0</v>
      </c>
      <c r="PA6" s="166">
        <v>0</v>
      </c>
      <c r="PB6" s="166">
        <v>0</v>
      </c>
      <c r="PC6" s="166">
        <f t="shared" ref="PC6" si="64">OX6-(OY6+OZ6+PA6+PB6)</f>
        <v>0</v>
      </c>
      <c r="PD6" s="166"/>
      <c r="PE6" s="312">
        <v>5</v>
      </c>
      <c r="PF6" s="313" t="s">
        <v>25</v>
      </c>
      <c r="PG6" s="314">
        <v>0</v>
      </c>
      <c r="PH6" s="315">
        <v>0</v>
      </c>
      <c r="PI6" s="315"/>
      <c r="PJ6" s="166">
        <v>0</v>
      </c>
      <c r="PK6" s="336">
        <v>3757176.96</v>
      </c>
      <c r="PL6" s="168">
        <v>0</v>
      </c>
      <c r="PM6" s="166">
        <f t="shared" ref="PM6" si="65">PK6+PL6</f>
        <v>3757176.96</v>
      </c>
      <c r="PN6" s="166">
        <v>0</v>
      </c>
      <c r="PO6" s="336">
        <v>3757176.96</v>
      </c>
      <c r="PP6" s="166">
        <v>0</v>
      </c>
      <c r="PQ6" s="166">
        <v>0</v>
      </c>
      <c r="PR6" s="166">
        <f t="shared" ref="PR6" si="66">PM6-(PN6+PO6+PP6+PQ6)</f>
        <v>0</v>
      </c>
      <c r="PS6" s="166"/>
      <c r="PT6" s="312">
        <v>5</v>
      </c>
      <c r="PU6" s="313" t="s">
        <v>25</v>
      </c>
      <c r="PV6" s="314">
        <v>0</v>
      </c>
      <c r="PW6" s="315">
        <v>0</v>
      </c>
      <c r="PX6" s="315"/>
      <c r="PY6" s="166">
        <v>0</v>
      </c>
      <c r="PZ6" s="166">
        <v>0</v>
      </c>
      <c r="QA6" s="168">
        <v>0</v>
      </c>
      <c r="QB6" s="166">
        <f t="shared" ref="QB6" si="67">PZ6+QA6</f>
        <v>0</v>
      </c>
      <c r="QC6" s="166">
        <v>0</v>
      </c>
      <c r="QD6" s="166">
        <v>0</v>
      </c>
      <c r="QE6" s="166">
        <v>0</v>
      </c>
      <c r="QF6" s="166">
        <v>0</v>
      </c>
      <c r="QG6" s="166">
        <f t="shared" ref="QG6" si="68">QB6-(QC6+QD6+QE6+QF6)</f>
        <v>0</v>
      </c>
      <c r="QH6" s="166"/>
      <c r="QI6" s="312">
        <v>5</v>
      </c>
      <c r="QJ6" s="313" t="s">
        <v>25</v>
      </c>
      <c r="QK6" s="314">
        <v>0</v>
      </c>
      <c r="QL6" s="315">
        <v>0</v>
      </c>
      <c r="QM6" s="315"/>
      <c r="QN6" s="166">
        <v>43888.092558213473</v>
      </c>
      <c r="QO6" s="166">
        <v>13739950.660541546</v>
      </c>
      <c r="QP6" s="168">
        <v>0</v>
      </c>
      <c r="QQ6" s="166">
        <f t="shared" ref="QQ6" si="69">QO6+QP6</f>
        <v>13739950.660541546</v>
      </c>
      <c r="QR6" s="166">
        <v>3434987.6651353864</v>
      </c>
      <c r="QS6" s="166">
        <v>3434987.6651353864</v>
      </c>
      <c r="QT6" s="166">
        <v>3434987.6651353864</v>
      </c>
      <c r="QU6" s="166">
        <v>3434987.6651353864</v>
      </c>
      <c r="QV6" s="318">
        <f t="shared" ref="QV6" si="70">QQ6-(QR6+QS6+QT6+QU6)</f>
        <v>0</v>
      </c>
      <c r="QW6" s="166"/>
      <c r="QX6" s="312">
        <v>5</v>
      </c>
      <c r="QY6" s="313" t="s">
        <v>25</v>
      </c>
      <c r="QZ6" s="314">
        <v>21521900</v>
      </c>
      <c r="RA6" s="316">
        <v>19544141</v>
      </c>
      <c r="RB6" s="378">
        <v>90.81</v>
      </c>
      <c r="RC6" s="166">
        <v>0</v>
      </c>
      <c r="RD6" s="379">
        <v>9000000</v>
      </c>
      <c r="RE6" s="379">
        <v>18021900</v>
      </c>
      <c r="RF6" s="166">
        <f t="shared" ref="RF6" si="71">RD6+RE6</f>
        <v>27021900</v>
      </c>
      <c r="RG6" s="166">
        <v>0</v>
      </c>
      <c r="RH6" s="166">
        <v>27021900</v>
      </c>
      <c r="RI6" s="166">
        <v>0</v>
      </c>
      <c r="RJ6" s="166">
        <v>0</v>
      </c>
      <c r="RK6" s="166">
        <f t="shared" ref="RK6" si="72">RF6-(RG6+RH6+RI6+RJ6)</f>
        <v>0</v>
      </c>
      <c r="RL6" s="166"/>
      <c r="RM6" s="312">
        <v>5</v>
      </c>
      <c r="RN6" s="313" t="s">
        <v>25</v>
      </c>
      <c r="RO6" s="314">
        <v>0</v>
      </c>
      <c r="RP6" s="315">
        <v>0</v>
      </c>
      <c r="RQ6" s="315"/>
      <c r="RR6" s="166">
        <v>0</v>
      </c>
      <c r="RS6" s="166">
        <v>0</v>
      </c>
      <c r="RT6" s="168">
        <v>0</v>
      </c>
      <c r="RU6" s="166">
        <f t="shared" ref="RU6" si="73">RS6+RT6</f>
        <v>0</v>
      </c>
      <c r="RV6" s="166">
        <v>0</v>
      </c>
      <c r="RW6" s="166">
        <v>0</v>
      </c>
      <c r="RX6" s="166">
        <v>0</v>
      </c>
      <c r="RY6" s="166">
        <v>0</v>
      </c>
      <c r="RZ6" s="166">
        <f t="shared" ref="RZ6" si="74">RU6-(RV6+RW6+RX6+RY6)</f>
        <v>0</v>
      </c>
      <c r="SA6" s="166"/>
      <c r="SB6" s="312">
        <v>5</v>
      </c>
      <c r="SC6" s="313" t="s">
        <v>25</v>
      </c>
      <c r="SD6" s="314">
        <v>0</v>
      </c>
      <c r="SE6" s="315">
        <v>0</v>
      </c>
      <c r="SF6" s="315"/>
      <c r="SG6" s="166">
        <v>0</v>
      </c>
      <c r="SH6" s="166">
        <v>0</v>
      </c>
      <c r="SI6" s="168">
        <v>0</v>
      </c>
      <c r="SJ6" s="166">
        <f t="shared" ref="SJ6" si="75">SH6+SI6</f>
        <v>0</v>
      </c>
      <c r="SK6" s="166">
        <v>0</v>
      </c>
      <c r="SL6" s="166">
        <v>0</v>
      </c>
      <c r="SM6" s="166">
        <v>0</v>
      </c>
      <c r="SN6" s="166">
        <v>0</v>
      </c>
      <c r="SO6" s="166">
        <f t="shared" ref="SO6" si="76">SJ6-(SK6+SL6+SM6+SN6)</f>
        <v>0</v>
      </c>
      <c r="SP6" s="166"/>
      <c r="SQ6" s="312">
        <v>5</v>
      </c>
      <c r="SR6" s="313" t="s">
        <v>25</v>
      </c>
      <c r="SS6" s="318">
        <f t="shared" ref="SS6" si="77">G6+V6+AK6+AZ6+BO6+CD6+CS6+DH6+DW6+EL6+FA6+FP6+GE6+GT6+HI6+HX6+IM6+JB6+JQ6+KF6+KU6+LJ6+LY6+MN6+NC6+NR6+OG6+OV6+PK6+PZ6+QO6+RD6+RS6+SH6</f>
        <v>30663147.487033002</v>
      </c>
      <c r="ST6" s="318">
        <f t="shared" ref="ST6" si="78">H6+W6+AL6+BA6+BP6+CE6+CT6+DI6+DX6+EM6+FB6+FQ6+GF6+GU6+HJ6+HY6+IN6+JC6+JR6+KG6+KV6+LK6+LZ6+MO6+ND6+NS6+OH6+OW6+PL6+QA6+QP6+RE6+RT6+SI6</f>
        <v>28305277.399999999</v>
      </c>
      <c r="SU6" s="166">
        <f t="shared" ref="SU6" si="79">SS6+ST6</f>
        <v>58968424.887033001</v>
      </c>
      <c r="SV6" s="166">
        <f t="shared" ref="SV6" si="80">J6+Y6+AN6+BC6+BR6+CG6+CV6+DK6+DZ6+EO6+FD6+FS6+GH6+GW6+HL6+IA6+IP6+JE6+JT6+KI6+KX6+LM6+MB6+MQ6+NF6+NU6+OJ6+OY6+PN6+QC6+QR6+RG6+RV6+SK6</f>
        <v>5676017.6317582503</v>
      </c>
      <c r="SW6" s="166">
        <f t="shared" ref="SW6" si="81">K6+Z6+AO6+BD6+BS6+CH6+CW6+DL6+EA6+EP6+FE6+FT6+GI6+GX6+HM6+IB6+IQ6+JF6+JU6+KJ6+KY6+LN6+MC6+MR6+NG6+NV6+OK6+OZ6+PO6+QD6+QS6+RH6+RW6+SL6</f>
        <v>44175105.325091586</v>
      </c>
      <c r="SX6" s="167">
        <f t="shared" ref="SX6" si="82">L6+AA6+AP6+BE6+BT6+CI6+CX6+DM6+EB6+EQ6+FF6+FU6+GJ6+GY6+HN6+IC6+IR6+JG6+JV6+KK6+KZ6+LO6+MD6+MS6+NH6+NW6+OL6+PA6+PP6+QE6+QT6+RI6+RX6+SM6</f>
        <v>4570650.9650915843</v>
      </c>
      <c r="SY6" s="166">
        <f t="shared" ref="SY6" si="83">M6+AB6+AQ6+BF6+BU6+CJ6+CY6+DN6+EC6+ER6+FG6+FV6+GK6+GZ6+HO6+ID6+IS6+JH6+JW6+KL6+LA6+LP6+ME6+MT6+NI6+NX6+OM6+PB6+PQ6+QF6+QU6+RJ6+RY6+SN6</f>
        <v>4546650.9650915843</v>
      </c>
      <c r="SZ6" s="318">
        <f t="shared" ref="SZ6:SZ34" si="84">SU6-(SV6+SW6+SX6+SY6)</f>
        <v>0</v>
      </c>
      <c r="TA6" s="166"/>
    </row>
    <row r="7" spans="1:525" s="140" customFormat="1" ht="15" customHeight="1">
      <c r="A7" s="149"/>
      <c r="B7" s="148"/>
      <c r="C7" s="152"/>
      <c r="D7" s="141"/>
      <c r="E7" s="141"/>
      <c r="F7" s="142"/>
      <c r="G7" s="142"/>
      <c r="H7" s="143"/>
      <c r="I7" s="142"/>
      <c r="J7" s="142"/>
      <c r="K7" s="142"/>
      <c r="L7" s="142"/>
      <c r="M7" s="142"/>
      <c r="N7" s="142"/>
      <c r="O7" s="142"/>
      <c r="P7" s="149"/>
      <c r="Q7" s="148"/>
      <c r="R7" s="152"/>
      <c r="S7" s="141"/>
      <c r="T7" s="141"/>
      <c r="U7" s="142"/>
      <c r="V7" s="142"/>
      <c r="W7" s="143"/>
      <c r="X7" s="142"/>
      <c r="Y7" s="142"/>
      <c r="Z7" s="142"/>
      <c r="AA7" s="142"/>
      <c r="AB7" s="142"/>
      <c r="AC7" s="142"/>
      <c r="AD7" s="142"/>
      <c r="AE7" s="149"/>
      <c r="AF7" s="148"/>
      <c r="AG7" s="152"/>
      <c r="AH7" s="141"/>
      <c r="AI7" s="141"/>
      <c r="AJ7" s="142"/>
      <c r="AK7" s="142"/>
      <c r="AL7" s="143"/>
      <c r="AM7" s="142"/>
      <c r="AN7" s="142"/>
      <c r="AO7" s="142"/>
      <c r="AP7" s="142"/>
      <c r="AQ7" s="142"/>
      <c r="AR7" s="142"/>
      <c r="AS7" s="142"/>
      <c r="AT7" s="149"/>
      <c r="AU7" s="148"/>
      <c r="AV7" s="152"/>
      <c r="AW7" s="141"/>
      <c r="AX7" s="141"/>
      <c r="AY7" s="142"/>
      <c r="AZ7" s="142"/>
      <c r="BA7" s="143"/>
      <c r="BB7" s="142"/>
      <c r="BC7" s="142"/>
      <c r="BD7" s="142"/>
      <c r="BE7" s="142"/>
      <c r="BF7" s="142"/>
      <c r="BG7" s="142"/>
      <c r="BH7" s="142"/>
      <c r="BI7" s="149"/>
      <c r="BJ7" s="148"/>
      <c r="BK7" s="152"/>
      <c r="BL7" s="141"/>
      <c r="BM7" s="141"/>
      <c r="BN7" s="162"/>
      <c r="BO7" s="162"/>
      <c r="BP7" s="143"/>
      <c r="BQ7" s="142"/>
      <c r="BR7" s="142"/>
      <c r="BS7" s="142"/>
      <c r="BT7" s="142"/>
      <c r="BU7" s="142"/>
      <c r="BV7" s="142"/>
      <c r="BW7" s="142"/>
      <c r="BX7" s="149"/>
      <c r="BY7" s="148"/>
      <c r="BZ7" s="152"/>
      <c r="CA7" s="141"/>
      <c r="CB7" s="141"/>
      <c r="CC7" s="142"/>
      <c r="CD7" s="142"/>
      <c r="CE7" s="143"/>
      <c r="CF7" s="142"/>
      <c r="CG7" s="142"/>
      <c r="CH7" s="172"/>
      <c r="CI7" s="142"/>
      <c r="CJ7" s="142"/>
      <c r="CK7" s="142"/>
      <c r="CL7" s="111"/>
      <c r="CM7" s="149"/>
      <c r="CN7" s="148"/>
      <c r="CO7" s="152"/>
      <c r="CP7" s="141"/>
      <c r="CQ7" s="141"/>
      <c r="CR7" s="142"/>
      <c r="CS7" s="142"/>
      <c r="CT7" s="143"/>
      <c r="CU7" s="142"/>
      <c r="CV7" s="142"/>
      <c r="CW7" s="142"/>
      <c r="CX7" s="142"/>
      <c r="CY7" s="142"/>
      <c r="CZ7" s="142"/>
      <c r="DA7" s="111"/>
      <c r="DB7" s="149"/>
      <c r="DC7" s="148"/>
      <c r="DD7" s="152"/>
      <c r="DE7" s="141"/>
      <c r="DF7" s="141"/>
      <c r="DG7" s="142"/>
      <c r="DH7" s="142"/>
      <c r="DI7" s="172"/>
      <c r="DJ7" s="142"/>
      <c r="DK7" s="142"/>
      <c r="DL7" s="142"/>
      <c r="DM7" s="142"/>
      <c r="DN7" s="142"/>
      <c r="DO7" s="142"/>
      <c r="DP7" s="142"/>
      <c r="DQ7" s="149"/>
      <c r="DR7" s="148"/>
      <c r="DS7" s="152"/>
      <c r="DT7" s="152"/>
      <c r="DU7" s="152"/>
      <c r="DV7" s="152"/>
      <c r="DW7" s="162"/>
      <c r="DX7" s="248"/>
      <c r="DY7" s="142"/>
      <c r="DZ7" s="162"/>
      <c r="EA7" s="162"/>
      <c r="EB7" s="162"/>
      <c r="EC7" s="162"/>
      <c r="ED7" s="142"/>
      <c r="EE7" s="162"/>
      <c r="EF7" s="149"/>
      <c r="EG7" s="148"/>
      <c r="EH7" s="171"/>
      <c r="EI7" s="171"/>
      <c r="EJ7" s="173"/>
      <c r="EK7" s="143"/>
      <c r="EL7" s="142"/>
      <c r="EM7" s="139"/>
      <c r="EN7" s="142"/>
      <c r="EO7" s="144"/>
      <c r="EP7" s="144"/>
      <c r="EQ7" s="144"/>
      <c r="ER7" s="144"/>
      <c r="ES7" s="142"/>
      <c r="ET7" s="142"/>
      <c r="EU7" s="149"/>
      <c r="EV7" s="148"/>
      <c r="EW7" s="171"/>
      <c r="EX7" s="171"/>
      <c r="EY7" s="171"/>
      <c r="EZ7" s="162"/>
      <c r="FA7" s="162"/>
      <c r="FB7" s="12"/>
      <c r="FC7" s="142"/>
      <c r="FD7" s="162"/>
      <c r="FE7" s="162"/>
      <c r="FF7" s="162"/>
      <c r="FG7" s="162"/>
      <c r="FH7" s="142"/>
      <c r="FI7" s="162"/>
      <c r="FJ7" s="149"/>
      <c r="FK7" s="148"/>
      <c r="FL7" s="152"/>
      <c r="FM7" s="141"/>
      <c r="FN7" s="141"/>
      <c r="FO7" s="142"/>
      <c r="FP7" s="142"/>
      <c r="FQ7" s="143"/>
      <c r="FR7" s="142"/>
      <c r="FS7" s="142"/>
      <c r="FT7" s="142"/>
      <c r="FU7" s="142"/>
      <c r="FV7" s="142"/>
      <c r="FW7" s="142"/>
      <c r="FX7" s="142"/>
      <c r="FY7" s="149"/>
      <c r="FZ7" s="148"/>
      <c r="GA7" s="152"/>
      <c r="GB7" s="141"/>
      <c r="GC7" s="141"/>
      <c r="GD7" s="142"/>
      <c r="GE7" s="142"/>
      <c r="GF7" s="143"/>
      <c r="GG7" s="142"/>
      <c r="GH7" s="142"/>
      <c r="GI7" s="172"/>
      <c r="GJ7" s="142"/>
      <c r="GK7" s="142"/>
      <c r="GL7" s="142"/>
      <c r="GM7" s="142"/>
      <c r="GN7" s="149"/>
      <c r="GO7" s="148"/>
      <c r="GP7" s="152"/>
      <c r="GQ7" s="142"/>
      <c r="GR7" s="141"/>
      <c r="GS7" s="142"/>
      <c r="GT7" s="142"/>
      <c r="GU7" s="143"/>
      <c r="GV7" s="142"/>
      <c r="GW7" s="144"/>
      <c r="GX7" s="144"/>
      <c r="GY7" s="144"/>
      <c r="GZ7" s="144"/>
      <c r="HA7" s="142"/>
      <c r="HB7" s="142"/>
      <c r="HC7" s="149"/>
      <c r="HD7" s="148"/>
      <c r="HE7" s="152"/>
      <c r="HF7" s="141"/>
      <c r="HG7" s="141"/>
      <c r="HH7" s="142"/>
      <c r="HI7" s="142"/>
      <c r="HJ7" s="143"/>
      <c r="HK7" s="142"/>
      <c r="HL7" s="144"/>
      <c r="HM7" s="190"/>
      <c r="HN7" s="144"/>
      <c r="HO7" s="144"/>
      <c r="HP7" s="142"/>
      <c r="HQ7" s="142"/>
      <c r="HR7" s="149"/>
      <c r="HS7" s="148"/>
      <c r="HT7" s="152"/>
      <c r="HU7" s="141"/>
      <c r="HV7" s="141"/>
      <c r="HW7" s="142"/>
      <c r="HX7" s="142"/>
      <c r="HY7" s="143"/>
      <c r="HZ7" s="142"/>
      <c r="IA7" s="142"/>
      <c r="IB7" s="142"/>
      <c r="IC7" s="142"/>
      <c r="ID7" s="142"/>
      <c r="IE7" s="142"/>
      <c r="IF7" s="142"/>
      <c r="IG7" s="149"/>
      <c r="IH7" s="148"/>
      <c r="II7" s="152"/>
      <c r="IJ7" s="141"/>
      <c r="IK7" s="141"/>
      <c r="IL7" s="142"/>
      <c r="IM7" s="142"/>
      <c r="IN7" s="143"/>
      <c r="IO7" s="142"/>
      <c r="IP7" s="142"/>
      <c r="IQ7" s="142"/>
      <c r="IR7" s="142"/>
      <c r="IS7" s="142"/>
      <c r="IT7" s="142"/>
      <c r="IU7" s="142"/>
      <c r="IV7" s="149"/>
      <c r="IW7" s="148"/>
      <c r="IX7" s="152"/>
      <c r="IY7" s="141"/>
      <c r="IZ7" s="141"/>
      <c r="JA7" s="142"/>
      <c r="JB7" s="142"/>
      <c r="JC7" s="143"/>
      <c r="JD7" s="142"/>
      <c r="JE7" s="142"/>
      <c r="JF7" s="142"/>
      <c r="JG7" s="142"/>
      <c r="JH7" s="142"/>
      <c r="JI7" s="142"/>
      <c r="JJ7" s="142"/>
      <c r="JK7" s="149"/>
      <c r="JL7" s="148"/>
      <c r="JM7" s="152"/>
      <c r="JN7" s="141"/>
      <c r="JO7" s="141"/>
      <c r="JP7" s="254"/>
      <c r="JQ7" s="162"/>
      <c r="JR7" s="12"/>
      <c r="JS7" s="142"/>
      <c r="JT7" s="307"/>
      <c r="JU7" s="307"/>
      <c r="JV7" s="307"/>
      <c r="JW7" s="307"/>
      <c r="JX7" s="256"/>
      <c r="JY7" s="142"/>
      <c r="JZ7" s="149"/>
      <c r="KA7" s="148"/>
      <c r="KB7" s="152"/>
      <c r="KC7" s="141"/>
      <c r="KD7" s="141"/>
      <c r="KE7" s="203"/>
      <c r="KF7" s="142"/>
      <c r="KG7" s="143"/>
      <c r="KH7" s="142"/>
      <c r="KI7" s="190"/>
      <c r="KJ7" s="144"/>
      <c r="KK7" s="144"/>
      <c r="KL7" s="144"/>
      <c r="KM7" s="142"/>
      <c r="KN7" s="142"/>
      <c r="KO7" s="149"/>
      <c r="KP7" s="148"/>
      <c r="KQ7" s="152"/>
      <c r="KR7" s="141"/>
      <c r="KS7" s="141"/>
      <c r="KT7" s="142"/>
      <c r="KU7" s="142"/>
      <c r="KV7" s="144"/>
      <c r="KW7" s="142"/>
      <c r="KX7" s="142"/>
      <c r="KY7" s="144"/>
      <c r="KZ7" s="142"/>
      <c r="LA7" s="142"/>
      <c r="LB7" s="142"/>
      <c r="LC7" s="142"/>
      <c r="LD7" s="149"/>
      <c r="LE7" s="148"/>
      <c r="LF7" s="152"/>
      <c r="LG7" s="141"/>
      <c r="LH7" s="141"/>
      <c r="LI7" s="142"/>
      <c r="LJ7" s="142"/>
      <c r="LK7" s="143"/>
      <c r="LL7" s="142"/>
      <c r="LM7" s="142"/>
      <c r="LN7" s="142"/>
      <c r="LO7" s="142"/>
      <c r="LP7" s="142"/>
      <c r="LQ7" s="142"/>
      <c r="LR7" s="142"/>
      <c r="LS7" s="149"/>
      <c r="LT7" s="148"/>
      <c r="LU7" s="152"/>
      <c r="LV7" s="141"/>
      <c r="LW7" s="141"/>
      <c r="LX7" s="142"/>
      <c r="LY7" s="142"/>
      <c r="LZ7" s="143"/>
      <c r="MA7" s="142"/>
      <c r="MB7" s="142"/>
      <c r="MC7" s="142"/>
      <c r="MD7" s="142"/>
      <c r="ME7" s="142"/>
      <c r="MF7" s="142"/>
      <c r="MG7" s="142"/>
      <c r="MH7" s="149"/>
      <c r="MI7" s="148"/>
      <c r="MJ7" s="152"/>
      <c r="MK7" s="141"/>
      <c r="ML7" s="141"/>
      <c r="MM7" s="142"/>
      <c r="MN7" s="142"/>
      <c r="MO7" s="122"/>
      <c r="MP7" s="142"/>
      <c r="MQ7" s="172"/>
      <c r="MR7" s="142"/>
      <c r="MS7" s="142"/>
      <c r="MT7" s="142"/>
      <c r="MU7" s="142"/>
      <c r="MV7" s="142"/>
      <c r="MW7" s="149"/>
      <c r="MX7" s="148"/>
      <c r="MY7" s="152"/>
      <c r="MZ7" s="141"/>
      <c r="NA7" s="141"/>
      <c r="NB7" s="201"/>
      <c r="NC7" s="130"/>
      <c r="ND7" s="143"/>
      <c r="NE7" s="142"/>
      <c r="NF7" s="142"/>
      <c r="NG7" s="142"/>
      <c r="NH7" s="142"/>
      <c r="NI7" s="142"/>
      <c r="NJ7" s="142"/>
      <c r="NK7" s="142"/>
      <c r="NL7" s="149"/>
      <c r="NM7" s="148"/>
      <c r="NN7" s="152"/>
      <c r="NO7" s="141"/>
      <c r="NP7" s="141"/>
      <c r="NQ7" s="204"/>
      <c r="NR7" s="204"/>
      <c r="NS7" s="143"/>
      <c r="NT7" s="134"/>
      <c r="NU7" s="134"/>
      <c r="NV7" s="134"/>
      <c r="NW7" s="134"/>
      <c r="NX7" s="134"/>
      <c r="NY7" s="134"/>
      <c r="NZ7" s="142"/>
      <c r="OA7" s="149"/>
      <c r="OB7" s="148"/>
      <c r="OC7" s="152"/>
      <c r="OD7" s="141"/>
      <c r="OE7" s="141"/>
      <c r="OF7" s="142"/>
      <c r="OG7" s="142"/>
      <c r="OH7" s="143"/>
      <c r="OI7" s="142"/>
      <c r="OJ7" s="142"/>
      <c r="OK7" s="142"/>
      <c r="OL7" s="142"/>
      <c r="OM7" s="142"/>
      <c r="ON7" s="142"/>
      <c r="OO7" s="142"/>
      <c r="OP7" s="149"/>
      <c r="OQ7" s="148"/>
      <c r="OR7" s="152"/>
      <c r="OS7" s="141"/>
      <c r="OT7" s="141"/>
      <c r="OU7" s="142"/>
      <c r="OV7" s="142"/>
      <c r="OW7" s="143"/>
      <c r="OX7" s="142"/>
      <c r="OY7" s="142"/>
      <c r="OZ7" s="142"/>
      <c r="PA7" s="142"/>
      <c r="PB7" s="142"/>
      <c r="PC7" s="142"/>
      <c r="PD7" s="142"/>
      <c r="PE7" s="149"/>
      <c r="PF7" s="148"/>
      <c r="PG7" s="152"/>
      <c r="PH7" s="141"/>
      <c r="PI7" s="141"/>
      <c r="PJ7" s="142"/>
      <c r="PK7" s="160"/>
      <c r="PL7" s="143"/>
      <c r="PM7" s="142"/>
      <c r="PN7" s="142"/>
      <c r="PO7" s="160"/>
      <c r="PP7" s="142"/>
      <c r="PQ7" s="142"/>
      <c r="PR7" s="134"/>
      <c r="PS7" s="142"/>
      <c r="PT7" s="149"/>
      <c r="PU7" s="148"/>
      <c r="PV7" s="152"/>
      <c r="PW7" s="141"/>
      <c r="PX7" s="141"/>
      <c r="PY7" s="142"/>
      <c r="PZ7" s="142"/>
      <c r="QA7" s="143"/>
      <c r="QB7" s="142"/>
      <c r="QC7" s="142"/>
      <c r="QD7" s="142"/>
      <c r="QE7" s="142"/>
      <c r="QF7" s="142"/>
      <c r="QG7" s="142"/>
      <c r="QH7" s="142"/>
      <c r="QI7" s="149"/>
      <c r="QJ7" s="148"/>
      <c r="QK7" s="152"/>
      <c r="QL7" s="141"/>
      <c r="QM7" s="141"/>
      <c r="QN7" s="142"/>
      <c r="QO7" s="142"/>
      <c r="QP7" s="143"/>
      <c r="QQ7" s="142"/>
      <c r="QR7" s="142"/>
      <c r="QS7" s="142"/>
      <c r="QT7" s="142"/>
      <c r="QU7" s="142"/>
      <c r="QV7" s="134"/>
      <c r="QW7" s="142"/>
      <c r="QX7" s="149"/>
      <c r="QY7" s="148"/>
      <c r="QZ7" s="152"/>
      <c r="RA7" s="151"/>
      <c r="RB7" s="131"/>
      <c r="RC7" s="142"/>
      <c r="RD7" s="205"/>
      <c r="RE7" s="205"/>
      <c r="RF7" s="142"/>
      <c r="RG7" s="142"/>
      <c r="RH7" s="142"/>
      <c r="RI7" s="142"/>
      <c r="RJ7" s="142"/>
      <c r="RK7" s="142"/>
      <c r="RL7" s="142"/>
      <c r="RM7" s="149"/>
      <c r="RN7" s="148"/>
      <c r="RO7" s="152"/>
      <c r="RP7" s="141"/>
      <c r="RQ7" s="141"/>
      <c r="RR7" s="142"/>
      <c r="RS7" s="142"/>
      <c r="RT7" s="143"/>
      <c r="RU7" s="142"/>
      <c r="RV7" s="142"/>
      <c r="RW7" s="142"/>
      <c r="RX7" s="142"/>
      <c r="RY7" s="142"/>
      <c r="RZ7" s="142"/>
      <c r="SA7" s="142"/>
      <c r="SB7" s="149"/>
      <c r="SC7" s="148"/>
      <c r="SD7" s="152"/>
      <c r="SE7" s="141"/>
      <c r="SF7" s="141"/>
      <c r="SG7" s="142"/>
      <c r="SH7" s="142"/>
      <c r="SI7" s="143"/>
      <c r="SJ7" s="142"/>
      <c r="SK7" s="142"/>
      <c r="SL7" s="142"/>
      <c r="SM7" s="142"/>
      <c r="SN7" s="142"/>
      <c r="SO7" s="142"/>
      <c r="SP7" s="142"/>
      <c r="SQ7" s="149"/>
      <c r="SR7" s="148"/>
      <c r="SS7" s="134"/>
      <c r="ST7" s="134"/>
      <c r="SU7" s="142"/>
      <c r="SV7" s="142"/>
      <c r="SW7" s="142"/>
      <c r="SX7" s="144"/>
      <c r="SY7" s="142"/>
      <c r="SZ7" s="318">
        <f t="shared" si="84"/>
        <v>0</v>
      </c>
      <c r="TA7" s="142"/>
    </row>
    <row r="8" spans="1:525" s="140" customFormat="1" ht="15" customHeight="1">
      <c r="A8" s="409">
        <v>1</v>
      </c>
      <c r="B8" s="323" t="s">
        <v>586</v>
      </c>
      <c r="C8" s="94"/>
      <c r="D8" s="94"/>
      <c r="E8" s="94"/>
      <c r="F8" s="94"/>
      <c r="G8" s="59"/>
      <c r="H8" s="94"/>
      <c r="I8" s="94">
        <f>SUM(G8:H8)</f>
        <v>0</v>
      </c>
      <c r="J8" s="94">
        <v>0</v>
      </c>
      <c r="K8" s="94">
        <v>0</v>
      </c>
      <c r="L8" s="94">
        <v>0</v>
      </c>
      <c r="M8" s="94">
        <v>0</v>
      </c>
      <c r="N8" s="94">
        <f>I8-(J8+K8+L8+M8)</f>
        <v>0</v>
      </c>
      <c r="O8" s="142"/>
      <c r="P8" s="319"/>
      <c r="Q8" s="323"/>
      <c r="R8" s="94"/>
      <c r="S8" s="94"/>
      <c r="T8" s="94"/>
      <c r="U8" s="94"/>
      <c r="V8" s="59"/>
      <c r="W8" s="94"/>
      <c r="X8" s="94">
        <f>SUM(V8:W8)</f>
        <v>0</v>
      </c>
      <c r="Y8" s="94">
        <v>0</v>
      </c>
      <c r="Z8" s="94">
        <v>0</v>
      </c>
      <c r="AA8" s="94">
        <v>0</v>
      </c>
      <c r="AB8" s="94">
        <v>0</v>
      </c>
      <c r="AC8" s="94">
        <f>X8-(Y8+Z8+AA8+AB8)</f>
        <v>0</v>
      </c>
      <c r="AD8" s="142"/>
      <c r="AE8" s="319"/>
      <c r="AF8" s="323"/>
      <c r="AG8" s="94"/>
      <c r="AH8" s="94"/>
      <c r="AI8" s="94"/>
      <c r="AJ8" s="94"/>
      <c r="AK8" s="59"/>
      <c r="AL8" s="94"/>
      <c r="AM8" s="94">
        <f>SUM(AK8:AL8)</f>
        <v>0</v>
      </c>
      <c r="AN8" s="94">
        <v>0</v>
      </c>
      <c r="AO8" s="94">
        <v>0</v>
      </c>
      <c r="AP8" s="94">
        <v>0</v>
      </c>
      <c r="AQ8" s="94">
        <v>0</v>
      </c>
      <c r="AR8" s="94">
        <f>AM8-(AN8+AO8+AP8+AQ8)</f>
        <v>0</v>
      </c>
      <c r="AS8" s="142"/>
      <c r="AT8" s="319"/>
      <c r="AU8" s="323"/>
      <c r="AV8" s="94"/>
      <c r="AW8" s="94"/>
      <c r="AX8" s="94"/>
      <c r="AY8" s="94"/>
      <c r="AZ8" s="59"/>
      <c r="BA8" s="94"/>
      <c r="BB8" s="94">
        <f>SUM(AZ8:BA8)</f>
        <v>0</v>
      </c>
      <c r="BC8" s="94">
        <v>0</v>
      </c>
      <c r="BD8" s="94">
        <v>0</v>
      </c>
      <c r="BE8" s="94">
        <v>0</v>
      </c>
      <c r="BF8" s="94">
        <v>0</v>
      </c>
      <c r="BG8" s="94">
        <f>BB8-(BC8+BD8+BE8+BF8)</f>
        <v>0</v>
      </c>
      <c r="BH8" s="142"/>
      <c r="BI8" s="319"/>
      <c r="BJ8" s="323"/>
      <c r="BK8" s="94"/>
      <c r="BL8" s="94"/>
      <c r="BM8" s="94"/>
      <c r="BN8" s="94"/>
      <c r="BO8" s="59"/>
      <c r="BP8" s="94"/>
      <c r="BQ8" s="94">
        <f>SUM(BO8:BP8)</f>
        <v>0</v>
      </c>
      <c r="BR8" s="94">
        <v>0</v>
      </c>
      <c r="BS8" s="94">
        <v>0</v>
      </c>
      <c r="BT8" s="94">
        <v>0</v>
      </c>
      <c r="BU8" s="94">
        <v>0</v>
      </c>
      <c r="BV8" s="94">
        <f>BQ8-(BR8+BS8+BT8+BU8)</f>
        <v>0</v>
      </c>
      <c r="BW8" s="142"/>
      <c r="BX8" s="319"/>
      <c r="BY8" s="323"/>
      <c r="BZ8" s="94"/>
      <c r="CA8" s="94"/>
      <c r="CB8" s="94"/>
      <c r="CC8" s="94"/>
      <c r="CD8" s="59"/>
      <c r="CE8" s="94"/>
      <c r="CF8" s="94">
        <f>SUM(CD8:CE8)</f>
        <v>0</v>
      </c>
      <c r="CG8" s="94">
        <v>0</v>
      </c>
      <c r="CH8" s="94">
        <v>0</v>
      </c>
      <c r="CI8" s="94">
        <v>0</v>
      </c>
      <c r="CJ8" s="94">
        <v>0</v>
      </c>
      <c r="CK8" s="94">
        <f>CF8-(CG8+CH8+CI8+CJ8)</f>
        <v>0</v>
      </c>
      <c r="CL8" s="142"/>
      <c r="CM8" s="319"/>
      <c r="CN8" s="323"/>
      <c r="CO8" s="94"/>
      <c r="CP8" s="94"/>
      <c r="CQ8" s="94"/>
      <c r="CR8" s="94"/>
      <c r="CS8" s="59"/>
      <c r="CT8" s="94"/>
      <c r="CU8" s="94">
        <f>SUM(CS8:CT8)</f>
        <v>0</v>
      </c>
      <c r="CV8" s="94">
        <v>0</v>
      </c>
      <c r="CW8" s="94">
        <v>0</v>
      </c>
      <c r="CX8" s="94">
        <v>0</v>
      </c>
      <c r="CY8" s="94">
        <v>0</v>
      </c>
      <c r="CZ8" s="94">
        <f>CU8-(CV8+CW8+CX8+CY8)</f>
        <v>0</v>
      </c>
      <c r="DA8" s="142"/>
      <c r="DB8" s="319"/>
      <c r="DC8" s="323"/>
      <c r="DD8" s="94"/>
      <c r="DE8" s="94"/>
      <c r="DF8" s="94"/>
      <c r="DG8" s="94"/>
      <c r="DH8" s="59"/>
      <c r="DI8" s="94"/>
      <c r="DJ8" s="94">
        <f>SUM(DH8:DI8)</f>
        <v>0</v>
      </c>
      <c r="DK8" s="94">
        <v>0</v>
      </c>
      <c r="DL8" s="94">
        <v>0</v>
      </c>
      <c r="DM8" s="94">
        <v>0</v>
      </c>
      <c r="DN8" s="94">
        <v>0</v>
      </c>
      <c r="DO8" s="94">
        <f>DJ8-(DK8+DL8+DM8+DN8)</f>
        <v>0</v>
      </c>
      <c r="DP8" s="142"/>
      <c r="DQ8" s="319"/>
      <c r="DR8" s="323"/>
      <c r="DS8" s="94"/>
      <c r="DT8" s="94"/>
      <c r="DU8" s="94"/>
      <c r="DV8" s="94"/>
      <c r="DW8" s="59"/>
      <c r="DX8" s="94"/>
      <c r="DY8" s="94">
        <f>SUM(DW8:DX8)</f>
        <v>0</v>
      </c>
      <c r="DZ8" s="94">
        <v>0</v>
      </c>
      <c r="EA8" s="94">
        <v>0</v>
      </c>
      <c r="EB8" s="94">
        <v>0</v>
      </c>
      <c r="EC8" s="94">
        <v>0</v>
      </c>
      <c r="ED8" s="94">
        <f>DY8-(DZ8+EA8+EB8+EC8)</f>
        <v>0</v>
      </c>
      <c r="EE8" s="142"/>
      <c r="EF8" s="319"/>
      <c r="EG8" s="323"/>
      <c r="EH8" s="94"/>
      <c r="EI8" s="94"/>
      <c r="EJ8" s="94"/>
      <c r="EK8" s="94"/>
      <c r="EL8" s="59"/>
      <c r="EM8" s="94"/>
      <c r="EN8" s="94">
        <f>SUM(EL8:EM8)</f>
        <v>0</v>
      </c>
      <c r="EO8" s="94">
        <v>0</v>
      </c>
      <c r="EP8" s="94">
        <v>0</v>
      </c>
      <c r="EQ8" s="94">
        <v>0</v>
      </c>
      <c r="ER8" s="94">
        <v>0</v>
      </c>
      <c r="ES8" s="94">
        <f>EN8-(EO8+EP8+EQ8+ER8)</f>
        <v>0</v>
      </c>
      <c r="ET8" s="142"/>
      <c r="EU8" s="319"/>
      <c r="EV8" s="323"/>
      <c r="EW8" s="94"/>
      <c r="EX8" s="94"/>
      <c r="EY8" s="94"/>
      <c r="EZ8" s="94"/>
      <c r="FA8" s="59"/>
      <c r="FB8" s="94"/>
      <c r="FC8" s="94">
        <f>SUM(FA8:FB8)</f>
        <v>0</v>
      </c>
      <c r="FD8" s="94">
        <v>0</v>
      </c>
      <c r="FE8" s="94">
        <v>0</v>
      </c>
      <c r="FF8" s="94">
        <v>0</v>
      </c>
      <c r="FG8" s="94">
        <v>0</v>
      </c>
      <c r="FH8" s="94">
        <f>FC8-(FD8+FE8+FF8+FG8)</f>
        <v>0</v>
      </c>
      <c r="FI8" s="142"/>
      <c r="FJ8" s="319"/>
      <c r="FK8" s="323"/>
      <c r="FL8" s="94"/>
      <c r="FM8" s="94"/>
      <c r="FN8" s="94"/>
      <c r="FO8" s="94"/>
      <c r="FP8" s="59"/>
      <c r="FQ8" s="94"/>
      <c r="FR8" s="94">
        <f>SUM(FP8:FQ8)</f>
        <v>0</v>
      </c>
      <c r="FS8" s="94">
        <v>0</v>
      </c>
      <c r="FT8" s="94">
        <v>0</v>
      </c>
      <c r="FU8" s="94">
        <v>0</v>
      </c>
      <c r="FV8" s="94">
        <v>0</v>
      </c>
      <c r="FW8" s="94">
        <f>FR8-(FS8+FT8+FU8+FV8)</f>
        <v>0</v>
      </c>
      <c r="FX8" s="142"/>
      <c r="FY8" s="319"/>
      <c r="FZ8" s="323"/>
      <c r="GA8" s="94"/>
      <c r="GB8" s="94"/>
      <c r="GC8" s="94"/>
      <c r="GD8" s="94"/>
      <c r="GE8" s="59"/>
      <c r="GF8" s="94"/>
      <c r="GG8" s="94">
        <f>SUM(GE8:GF8)</f>
        <v>0</v>
      </c>
      <c r="GH8" s="94">
        <v>0</v>
      </c>
      <c r="GI8" s="94">
        <v>0</v>
      </c>
      <c r="GJ8" s="94">
        <v>0</v>
      </c>
      <c r="GK8" s="94">
        <v>0</v>
      </c>
      <c r="GL8" s="94">
        <f>GG8-(GH8+GI8+GJ8+GK8)</f>
        <v>0</v>
      </c>
      <c r="GM8" s="142"/>
      <c r="GN8" s="319"/>
      <c r="GO8" s="323"/>
      <c r="GP8" s="94"/>
      <c r="GQ8" s="94"/>
      <c r="GR8" s="94"/>
      <c r="GS8" s="94"/>
      <c r="GT8" s="59"/>
      <c r="GU8" s="94"/>
      <c r="GV8" s="94">
        <f>SUM(GT8:GU8)</f>
        <v>0</v>
      </c>
      <c r="GW8" s="94">
        <v>0</v>
      </c>
      <c r="GX8" s="94">
        <v>0</v>
      </c>
      <c r="GY8" s="94">
        <v>0</v>
      </c>
      <c r="GZ8" s="94">
        <v>0</v>
      </c>
      <c r="HA8" s="94">
        <f>GV8-(GW8+GX8+GY8+GZ8)</f>
        <v>0</v>
      </c>
      <c r="HB8" s="142"/>
      <c r="HC8" s="319"/>
      <c r="HD8" s="323"/>
      <c r="HE8" s="94"/>
      <c r="HF8" s="94"/>
      <c r="HG8" s="94"/>
      <c r="HH8" s="94">
        <v>0</v>
      </c>
      <c r="HI8" s="94"/>
      <c r="HJ8" s="94"/>
      <c r="HK8" s="94">
        <v>0</v>
      </c>
      <c r="HL8" s="94">
        <v>0</v>
      </c>
      <c r="HM8" s="94">
        <v>0</v>
      </c>
      <c r="HN8" s="94">
        <v>0</v>
      </c>
      <c r="HO8" s="94">
        <v>0</v>
      </c>
      <c r="HP8" s="94">
        <f>HK8-(HL8+HM8+HN8+HO8)</f>
        <v>0</v>
      </c>
      <c r="HQ8" s="142"/>
      <c r="HR8" s="319"/>
      <c r="HS8" s="323"/>
      <c r="HT8" s="94"/>
      <c r="HU8" s="94"/>
      <c r="HV8" s="94"/>
      <c r="HW8" s="94"/>
      <c r="HX8" s="59"/>
      <c r="HY8" s="94"/>
      <c r="HZ8" s="94">
        <f>SUM(HX8:HY8)</f>
        <v>0</v>
      </c>
      <c r="IA8" s="94">
        <v>0</v>
      </c>
      <c r="IB8" s="94">
        <v>0</v>
      </c>
      <c r="IC8" s="94">
        <v>0</v>
      </c>
      <c r="ID8" s="94">
        <v>0</v>
      </c>
      <c r="IE8" s="94">
        <f>HZ8-(IA8+IB8+IC8+ID8)</f>
        <v>0</v>
      </c>
      <c r="IF8" s="142"/>
      <c r="IG8" s="319"/>
      <c r="IH8" s="323"/>
      <c r="II8" s="94"/>
      <c r="IJ8" s="94"/>
      <c r="IK8" s="94"/>
      <c r="IL8" s="94"/>
      <c r="IM8" s="59"/>
      <c r="IN8" s="94"/>
      <c r="IO8" s="94">
        <f>SUM(IM8:IN8)</f>
        <v>0</v>
      </c>
      <c r="IP8" s="94">
        <v>0</v>
      </c>
      <c r="IQ8" s="94">
        <v>0</v>
      </c>
      <c r="IR8" s="94">
        <v>0</v>
      </c>
      <c r="IS8" s="94">
        <v>0</v>
      </c>
      <c r="IT8" s="94">
        <f>IO8-(IP8+IQ8+IR8+IS8)</f>
        <v>0</v>
      </c>
      <c r="IU8" s="142"/>
      <c r="IV8" s="319"/>
      <c r="IW8" s="323"/>
      <c r="IX8" s="94"/>
      <c r="IY8" s="94"/>
      <c r="IZ8" s="94"/>
      <c r="JA8" s="94"/>
      <c r="JB8" s="59"/>
      <c r="JC8" s="94"/>
      <c r="JD8" s="94">
        <f>SUM(JB8:JC8)</f>
        <v>0</v>
      </c>
      <c r="JE8" s="94">
        <v>0</v>
      </c>
      <c r="JF8" s="94">
        <v>0</v>
      </c>
      <c r="JG8" s="94">
        <v>0</v>
      </c>
      <c r="JH8" s="94">
        <v>0</v>
      </c>
      <c r="JI8" s="94">
        <f>JD8-(JE8+JF8+JG8+JH8)</f>
        <v>0</v>
      </c>
      <c r="JJ8" s="142"/>
      <c r="JK8" s="319"/>
      <c r="JL8" s="323"/>
      <c r="JM8" s="94"/>
      <c r="JN8" s="94"/>
      <c r="JO8" s="94"/>
      <c r="JP8" s="94"/>
      <c r="JQ8" s="59"/>
      <c r="JR8" s="94"/>
      <c r="JS8" s="94">
        <f>SUM(JQ8:JR8)</f>
        <v>0</v>
      </c>
      <c r="JT8" s="94">
        <v>0</v>
      </c>
      <c r="JU8" s="94">
        <v>0</v>
      </c>
      <c r="JV8" s="94">
        <v>0</v>
      </c>
      <c r="JW8" s="94">
        <v>0</v>
      </c>
      <c r="JX8" s="94">
        <f>JS8-(JT8+JU8+JV8+JW8)</f>
        <v>0</v>
      </c>
      <c r="JY8" s="142"/>
      <c r="JZ8" s="319"/>
      <c r="KA8" s="323"/>
      <c r="KB8" s="94"/>
      <c r="KC8" s="94"/>
      <c r="KD8" s="94"/>
      <c r="KE8" s="94"/>
      <c r="KF8" s="59"/>
      <c r="KG8" s="94"/>
      <c r="KH8" s="94">
        <f>SUM(KF8:KG8)</f>
        <v>0</v>
      </c>
      <c r="KI8" s="94">
        <v>0</v>
      </c>
      <c r="KJ8" s="94">
        <v>0</v>
      </c>
      <c r="KK8" s="94">
        <v>0</v>
      </c>
      <c r="KL8" s="94">
        <v>0</v>
      </c>
      <c r="KM8" s="94">
        <f>KH8-(KI8+KJ8+KK8+KL8)</f>
        <v>0</v>
      </c>
      <c r="KN8" s="142"/>
      <c r="KO8" s="319"/>
      <c r="KP8" s="323"/>
      <c r="KQ8" s="94"/>
      <c r="KR8" s="94"/>
      <c r="KS8" s="94"/>
      <c r="KT8" s="94"/>
      <c r="KU8" s="59"/>
      <c r="KV8" s="94"/>
      <c r="KW8" s="94">
        <f>SUM(KU8:KV8)</f>
        <v>0</v>
      </c>
      <c r="KX8" s="94">
        <v>0</v>
      </c>
      <c r="KY8" s="94">
        <v>0</v>
      </c>
      <c r="KZ8" s="94">
        <v>0</v>
      </c>
      <c r="LA8" s="94">
        <v>0</v>
      </c>
      <c r="LB8" s="94">
        <f>KW8-(KX8+KY8+KZ8+LA8)</f>
        <v>0</v>
      </c>
      <c r="LC8" s="142"/>
      <c r="LD8" s="319"/>
      <c r="LE8" s="323"/>
      <c r="LF8" s="94"/>
      <c r="LG8" s="94"/>
      <c r="LH8" s="94"/>
      <c r="LI8" s="94"/>
      <c r="LJ8" s="59"/>
      <c r="LK8" s="94"/>
      <c r="LL8" s="94">
        <f>SUM(LJ8:LK8)</f>
        <v>0</v>
      </c>
      <c r="LM8" s="94">
        <v>0</v>
      </c>
      <c r="LN8" s="94">
        <v>0</v>
      </c>
      <c r="LO8" s="94">
        <v>0</v>
      </c>
      <c r="LP8" s="94">
        <v>0</v>
      </c>
      <c r="LQ8" s="94">
        <f>LL8-(LM8+LN8+LO8+LP8)</f>
        <v>0</v>
      </c>
      <c r="LR8" s="142"/>
      <c r="LS8" s="319"/>
      <c r="LT8" s="323"/>
      <c r="LU8" s="94"/>
      <c r="LV8" s="94"/>
      <c r="LW8" s="94"/>
      <c r="LX8" s="94"/>
      <c r="LY8" s="59"/>
      <c r="LZ8" s="94"/>
      <c r="MA8" s="94">
        <f>SUM(LY8:LZ8)</f>
        <v>0</v>
      </c>
      <c r="MB8" s="94">
        <v>0</v>
      </c>
      <c r="MC8" s="94">
        <v>0</v>
      </c>
      <c r="MD8" s="94">
        <v>0</v>
      </c>
      <c r="ME8" s="94">
        <v>0</v>
      </c>
      <c r="MF8" s="94">
        <f>MA8-(MB8+MC8+MD8+ME8)</f>
        <v>0</v>
      </c>
      <c r="MG8" s="142"/>
      <c r="MH8" s="319"/>
      <c r="MI8" s="323"/>
      <c r="MJ8" s="94"/>
      <c r="MK8" s="94"/>
      <c r="ML8" s="94"/>
      <c r="MM8" s="94"/>
      <c r="MN8" s="59"/>
      <c r="MO8" s="94"/>
      <c r="MP8" s="94">
        <f>SUM(MN8:MO8)</f>
        <v>0</v>
      </c>
      <c r="MQ8" s="94">
        <v>0</v>
      </c>
      <c r="MR8" s="94">
        <v>0</v>
      </c>
      <c r="MS8" s="94">
        <v>0</v>
      </c>
      <c r="MT8" s="94">
        <v>0</v>
      </c>
      <c r="MU8" s="94">
        <f>MP8-(MQ8+MR8+MS8+MT8)</f>
        <v>0</v>
      </c>
      <c r="MV8" s="142"/>
      <c r="MW8" s="319"/>
      <c r="MX8" s="323"/>
      <c r="MY8" s="94"/>
      <c r="MZ8" s="94"/>
      <c r="NA8" s="94"/>
      <c r="NB8" s="94"/>
      <c r="NC8" s="59"/>
      <c r="ND8" s="94"/>
      <c r="NE8" s="94">
        <f>SUM(NC8:ND8)</f>
        <v>0</v>
      </c>
      <c r="NF8" s="94">
        <v>0</v>
      </c>
      <c r="NG8" s="94">
        <v>0</v>
      </c>
      <c r="NH8" s="94">
        <v>0</v>
      </c>
      <c r="NI8" s="94">
        <v>0</v>
      </c>
      <c r="NJ8" s="94">
        <f>NE8-(NF8+NG8+NH8+NI8)</f>
        <v>0</v>
      </c>
      <c r="NK8" s="142"/>
      <c r="NL8" s="319"/>
      <c r="NM8" s="323"/>
      <c r="NN8" s="94"/>
      <c r="NO8" s="94"/>
      <c r="NP8" s="94"/>
      <c r="NQ8" s="94"/>
      <c r="NR8" s="59"/>
      <c r="NS8" s="94"/>
      <c r="NT8" s="94">
        <f>SUM(NR8:NS8)</f>
        <v>0</v>
      </c>
      <c r="NU8" s="94">
        <v>0</v>
      </c>
      <c r="NV8" s="94">
        <v>0</v>
      </c>
      <c r="NW8" s="94">
        <v>0</v>
      </c>
      <c r="NX8" s="94">
        <v>0</v>
      </c>
      <c r="NY8" s="94">
        <f>NT8-(NU8+NV8+NW8+NX8)</f>
        <v>0</v>
      </c>
      <c r="NZ8" s="142"/>
      <c r="OA8" s="319"/>
      <c r="OB8" s="323"/>
      <c r="OC8" s="94"/>
      <c r="OD8" s="94"/>
      <c r="OE8" s="94"/>
      <c r="OF8" s="94"/>
      <c r="OG8" s="59"/>
      <c r="OH8" s="94"/>
      <c r="OI8" s="94">
        <f>SUM(OG8:OH8)</f>
        <v>0</v>
      </c>
      <c r="OJ8" s="94">
        <v>0</v>
      </c>
      <c r="OK8" s="94">
        <v>0</v>
      </c>
      <c r="OL8" s="94">
        <v>0</v>
      </c>
      <c r="OM8" s="94">
        <v>0</v>
      </c>
      <c r="ON8" s="94">
        <f>OI8-(OJ8+OK8+OL8+OM8)</f>
        <v>0</v>
      </c>
      <c r="OO8" s="142"/>
      <c r="OP8" s="319"/>
      <c r="OQ8" s="323"/>
      <c r="OR8" s="94"/>
      <c r="OS8" s="94"/>
      <c r="OT8" s="94"/>
      <c r="OU8" s="94"/>
      <c r="OV8" s="59"/>
      <c r="OW8" s="94"/>
      <c r="OX8" s="94">
        <f>SUM(OV8:OW8)</f>
        <v>0</v>
      </c>
      <c r="OY8" s="94">
        <v>0</v>
      </c>
      <c r="OZ8" s="94">
        <v>0</v>
      </c>
      <c r="PA8" s="94">
        <v>0</v>
      </c>
      <c r="PB8" s="94">
        <v>0</v>
      </c>
      <c r="PC8" s="94">
        <f>OX8-(OY8+OZ8+PA8+PB8)</f>
        <v>0</v>
      </c>
      <c r="PD8" s="142"/>
      <c r="PE8" s="319"/>
      <c r="PF8" s="323"/>
      <c r="PG8" s="94"/>
      <c r="PH8" s="94"/>
      <c r="PI8" s="94"/>
      <c r="PJ8" s="94"/>
      <c r="PK8" s="59"/>
      <c r="PL8" s="94"/>
      <c r="PM8" s="94">
        <f>SUM(PK8:PL8)</f>
        <v>0</v>
      </c>
      <c r="PN8" s="94">
        <v>0</v>
      </c>
      <c r="PO8" s="94">
        <v>0</v>
      </c>
      <c r="PP8" s="94">
        <v>0</v>
      </c>
      <c r="PQ8" s="94">
        <v>0</v>
      </c>
      <c r="PR8" s="94">
        <f>PM8-(PN8+PO8+PP8+PQ8)</f>
        <v>0</v>
      </c>
      <c r="PS8" s="142"/>
      <c r="PT8" s="319"/>
      <c r="PU8" s="323"/>
      <c r="PV8" s="94"/>
      <c r="PW8" s="94"/>
      <c r="PX8" s="94"/>
      <c r="PY8" s="94"/>
      <c r="PZ8" s="59"/>
      <c r="QA8" s="94"/>
      <c r="QB8" s="94">
        <f>SUM(PZ8:QA8)</f>
        <v>0</v>
      </c>
      <c r="QC8" s="94">
        <v>0</v>
      </c>
      <c r="QD8" s="94">
        <v>0</v>
      </c>
      <c r="QE8" s="94">
        <v>0</v>
      </c>
      <c r="QF8" s="94">
        <v>0</v>
      </c>
      <c r="QG8" s="94">
        <f>QB8-(QC8+QD8+QE8+QF8)</f>
        <v>0</v>
      </c>
      <c r="QH8" s="142"/>
      <c r="QI8" s="319"/>
      <c r="QJ8" s="323"/>
      <c r="QK8" s="94"/>
      <c r="QL8" s="94"/>
      <c r="QM8" s="94"/>
      <c r="QN8" s="94"/>
      <c r="QO8" s="59"/>
      <c r="QP8" s="94"/>
      <c r="QQ8" s="94">
        <f>SUM(QO8:QP8)</f>
        <v>0</v>
      </c>
      <c r="QR8" s="94">
        <v>0</v>
      </c>
      <c r="QS8" s="94">
        <v>0</v>
      </c>
      <c r="QT8" s="94">
        <v>0</v>
      </c>
      <c r="QU8" s="94">
        <v>0</v>
      </c>
      <c r="QV8" s="94">
        <f>QQ8-(QR8+QS8+QT8+QU8)</f>
        <v>0</v>
      </c>
      <c r="QW8" s="142"/>
      <c r="QX8" s="319"/>
      <c r="QY8" s="323"/>
      <c r="QZ8" s="94"/>
      <c r="RA8" s="94"/>
      <c r="RB8" s="94"/>
      <c r="RC8" s="94"/>
      <c r="RD8" s="59"/>
      <c r="RE8" s="94"/>
      <c r="RF8" s="94">
        <f>SUM(RD8:RE8)</f>
        <v>0</v>
      </c>
      <c r="RG8" s="94">
        <v>0</v>
      </c>
      <c r="RH8" s="94">
        <v>0</v>
      </c>
      <c r="RI8" s="94">
        <v>0</v>
      </c>
      <c r="RJ8" s="94">
        <v>0</v>
      </c>
      <c r="RK8" s="94">
        <f>RF8-(RG8+RH8+RI8+RJ8)</f>
        <v>0</v>
      </c>
      <c r="RL8" s="142"/>
      <c r="RM8" s="319"/>
      <c r="RN8" s="323"/>
      <c r="RO8" s="94"/>
      <c r="RP8" s="94"/>
      <c r="RQ8" s="94"/>
      <c r="RR8" s="94"/>
      <c r="RS8" s="59"/>
      <c r="RT8" s="94"/>
      <c r="RU8" s="94">
        <f>SUM(RS8:RT8)</f>
        <v>0</v>
      </c>
      <c r="RV8" s="94">
        <v>0</v>
      </c>
      <c r="RW8" s="94">
        <v>0</v>
      </c>
      <c r="RX8" s="94">
        <v>0</v>
      </c>
      <c r="RY8" s="94">
        <v>0</v>
      </c>
      <c r="RZ8" s="94">
        <f>RU8-(RV8+RW8+RX8+RY8)</f>
        <v>0</v>
      </c>
      <c r="SA8" s="142"/>
      <c r="SB8" s="319"/>
      <c r="SC8" s="323"/>
      <c r="SD8" s="94"/>
      <c r="SE8" s="94"/>
      <c r="SF8" s="94"/>
      <c r="SG8" s="94"/>
      <c r="SH8" s="59"/>
      <c r="SI8" s="94"/>
      <c r="SJ8" s="94">
        <f>SUM(SH8:SI8)</f>
        <v>0</v>
      </c>
      <c r="SK8" s="94">
        <v>0</v>
      </c>
      <c r="SL8" s="94">
        <v>0</v>
      </c>
      <c r="SM8" s="94">
        <v>0</v>
      </c>
      <c r="SN8" s="94">
        <v>0</v>
      </c>
      <c r="SO8" s="94">
        <f>SJ8-(SK8+SL8+SM8+SN8)</f>
        <v>0</v>
      </c>
      <c r="SP8" s="142"/>
      <c r="SQ8" s="319"/>
      <c r="SR8" s="323"/>
      <c r="SS8" s="94">
        <f t="shared" ref="SS8:SS37" si="85">G8+V8+AK8+AZ8+BO8+CD8+CS8+DH8+DW8+EL8+FA8+FP8+GE8+GT8+HI8+HX8+IM8+JB8+JQ8+KF8+KU8+LJ8+LY8+MN8+NC8+NR8+OG8+OV8+PK8+PZ8+QO8+RD8+RS8+SH8</f>
        <v>0</v>
      </c>
      <c r="ST8" s="94">
        <f t="shared" ref="ST8:ST37" si="86">H8+W8+AL8+BA8+BP8+CE8+CT8+DI8+DX8+EM8+FB8+FQ8+GF8+GU8+HJ8+HY8+IN8+JC8+JR8+KG8+KV8+LK8+LZ8+MO8+ND8+NS8+OH8+OW8+PL8+QA8+QP8+RE8+RT8+SI8</f>
        <v>0</v>
      </c>
      <c r="SU8" s="94">
        <f t="shared" ref="SU8:SU36" si="87">I8+X8+AM8+BB8+BQ8+CF8+CU8+DJ8+DY8+EN8+FC8+FR8+GG8+GV8+HK8+HZ8+IO8+JD8+JS8+KH8+KW8+LL8+MA8+MP8+NE8+NT8+OI8+OX8+PM8+QB8+QQ8+RF8+RU8+SJ8</f>
        <v>0</v>
      </c>
      <c r="SV8" s="94">
        <f t="shared" ref="SV8:SV36" si="88">J8+Y8+AN8+BC8+BR8+CG8+CV8+DK8+DZ8+EO8+FD8+FS8+GH8+GW8+HL8+IA8+IP8+JE8+JT8+KI8+KX8+LM8+MB8+MQ8+NF8+NU8+OJ8+OY8+PN8+QC8+QR8+RG8+RV8+SK8</f>
        <v>0</v>
      </c>
      <c r="SW8" s="59">
        <f t="shared" ref="SW8:SW36" si="89">K8+Z8+AO8+BD8+BS8+CH8+CW8+DL8+EA8+EP8+FE8+FT8+GI8+GX8+HM8+IB8+IQ8+JF8+JU8+KJ8+KY8+LN8+MC8+MR8+NG8+NV8+OK8+OZ8+PO8+QD8+QS8+RH8+RW8+SL8</f>
        <v>0</v>
      </c>
      <c r="SX8" s="431">
        <f t="shared" ref="SX8:SX36" si="90">L8+AA8+AP8+BE8+BT8+CI8+CX8+DM8+EB8+EQ8+FF8+FU8+GJ8+GY8+HN8+IC8+IR8+JG8+JV8+KK8+KZ8+LO8+MD8+MS8+NH8+NW8+OL8+PA8+PP8+QE8+QT8+RI8+RX8+SM8</f>
        <v>0</v>
      </c>
      <c r="SY8" s="94">
        <f t="shared" ref="SY8:SY36" si="91">M8+AB8+AQ8+BF8+BU8+CJ8+CY8+DN8+EC8+ER8+FG8+FV8+GK8+GZ8+HO8+ID8+IS8+JH8+JW8+KL8+LA8+LP8+ME8+MT8+NI8+NX8+OM8+PB8+PQ8+QF8+QU8+RJ8+RY8+SN8</f>
        <v>0</v>
      </c>
      <c r="SZ8" s="318">
        <f t="shared" si="84"/>
        <v>0</v>
      </c>
      <c r="TA8" s="94">
        <v>0</v>
      </c>
      <c r="TB8" s="94"/>
      <c r="TC8" s="94"/>
      <c r="TD8" s="94"/>
      <c r="TE8" s="142"/>
    </row>
    <row r="9" spans="1:525" s="140" customFormat="1" ht="15" customHeight="1">
      <c r="A9" s="404">
        <v>2</v>
      </c>
      <c r="B9" s="323" t="s">
        <v>567</v>
      </c>
      <c r="C9" s="94"/>
      <c r="D9" s="94"/>
      <c r="E9" s="94"/>
      <c r="F9" s="94"/>
      <c r="G9" s="59"/>
      <c r="H9" s="94"/>
      <c r="I9" s="94">
        <f t="shared" ref="I9:I23" si="92">SUM(G9:H9)</f>
        <v>0</v>
      </c>
      <c r="J9" s="94">
        <v>0</v>
      </c>
      <c r="K9" s="94">
        <v>0</v>
      </c>
      <c r="L9" s="94">
        <v>0</v>
      </c>
      <c r="M9" s="94">
        <v>0</v>
      </c>
      <c r="N9" s="94">
        <f t="shared" ref="N9:N23" si="93">I9-(J9+K9+L9+M9)</f>
        <v>0</v>
      </c>
      <c r="O9" s="142"/>
      <c r="P9" s="319"/>
      <c r="Q9" s="323"/>
      <c r="R9" s="94"/>
      <c r="S9" s="94"/>
      <c r="T9" s="94"/>
      <c r="U9" s="94"/>
      <c r="V9" s="59"/>
      <c r="W9" s="94"/>
      <c r="X9" s="94">
        <f t="shared" ref="X9:X27" si="94">SUM(V9:W9)</f>
        <v>0</v>
      </c>
      <c r="Y9" s="94">
        <v>0</v>
      </c>
      <c r="Z9" s="94">
        <v>0</v>
      </c>
      <c r="AA9" s="94">
        <v>0</v>
      </c>
      <c r="AB9" s="94">
        <v>0</v>
      </c>
      <c r="AC9" s="94">
        <f t="shared" ref="AC9:AC23" si="95">X9-(Y9+Z9+AA9+AB9)</f>
        <v>0</v>
      </c>
      <c r="AD9" s="142"/>
      <c r="AE9" s="319"/>
      <c r="AF9" s="323"/>
      <c r="AG9" s="94"/>
      <c r="AH9" s="94"/>
      <c r="AI9" s="94"/>
      <c r="AJ9" s="94"/>
      <c r="AK9" s="59"/>
      <c r="AL9" s="94"/>
      <c r="AM9" s="94">
        <f t="shared" ref="AM9:AM27" si="96">SUM(AK9:AL9)</f>
        <v>0</v>
      </c>
      <c r="AN9" s="94">
        <v>0</v>
      </c>
      <c r="AO9" s="94">
        <v>0</v>
      </c>
      <c r="AP9" s="94">
        <v>0</v>
      </c>
      <c r="AQ9" s="94">
        <v>0</v>
      </c>
      <c r="AR9" s="94">
        <f t="shared" ref="AR9:AR23" si="97">AM9-(AN9+AO9+AP9+AQ9)</f>
        <v>0</v>
      </c>
      <c r="AS9" s="142"/>
      <c r="AT9" s="319"/>
      <c r="AU9" s="323"/>
      <c r="AV9" s="94"/>
      <c r="AW9" s="94"/>
      <c r="AX9" s="94"/>
      <c r="AY9" s="94"/>
      <c r="AZ9" s="59"/>
      <c r="BA9" s="94"/>
      <c r="BB9" s="94">
        <f t="shared" ref="BB9:BB28" si="98">SUM(AZ9:BA9)</f>
        <v>0</v>
      </c>
      <c r="BC9" s="94">
        <v>0</v>
      </c>
      <c r="BD9" s="94">
        <v>0</v>
      </c>
      <c r="BE9" s="94">
        <v>0</v>
      </c>
      <c r="BF9" s="94">
        <v>0</v>
      </c>
      <c r="BG9" s="94">
        <f t="shared" ref="BG9:BG23" si="99">BB9-(BC9+BD9+BE9+BF9)</f>
        <v>0</v>
      </c>
      <c r="BH9" s="142"/>
      <c r="BI9" s="319"/>
      <c r="BJ9" s="323"/>
      <c r="BK9" s="94"/>
      <c r="BL9" s="94"/>
      <c r="BM9" s="94"/>
      <c r="BN9" s="94"/>
      <c r="BO9" s="59"/>
      <c r="BP9" s="94"/>
      <c r="BQ9" s="94">
        <f t="shared" ref="BQ9:BQ27" si="100">SUM(BO9:BP9)</f>
        <v>0</v>
      </c>
      <c r="BR9" s="94">
        <v>0</v>
      </c>
      <c r="BS9" s="94">
        <v>0</v>
      </c>
      <c r="BT9" s="94">
        <v>0</v>
      </c>
      <c r="BU9" s="94">
        <v>0</v>
      </c>
      <c r="BV9" s="94">
        <f t="shared" ref="BV9:BV23" si="101">BQ9-(BR9+BS9+BT9+BU9)</f>
        <v>0</v>
      </c>
      <c r="BW9" s="142"/>
      <c r="BX9" s="319"/>
      <c r="BY9" s="323"/>
      <c r="BZ9" s="94"/>
      <c r="CA9" s="94"/>
      <c r="CB9" s="94"/>
      <c r="CC9" s="94"/>
      <c r="CD9" s="59"/>
      <c r="CE9" s="94"/>
      <c r="CF9" s="94">
        <f t="shared" ref="CF9:CF27" si="102">SUM(CD9:CE9)</f>
        <v>0</v>
      </c>
      <c r="CG9" s="94">
        <v>0</v>
      </c>
      <c r="CH9" s="94">
        <v>0</v>
      </c>
      <c r="CI9" s="94">
        <v>0</v>
      </c>
      <c r="CJ9" s="94">
        <v>0</v>
      </c>
      <c r="CK9" s="94">
        <f t="shared" ref="CK9:CK23" si="103">CF9-(CG9+CH9+CI9+CJ9)</f>
        <v>0</v>
      </c>
      <c r="CL9" s="142"/>
      <c r="CM9" s="319"/>
      <c r="CN9" s="323"/>
      <c r="CO9" s="94"/>
      <c r="CP9" s="94"/>
      <c r="CQ9" s="94"/>
      <c r="CR9" s="94"/>
      <c r="CS9" s="59"/>
      <c r="CT9" s="94"/>
      <c r="CU9" s="94">
        <f t="shared" ref="CU9:CU29" si="104">SUM(CS9:CT9)</f>
        <v>0</v>
      </c>
      <c r="CV9" s="94">
        <v>0</v>
      </c>
      <c r="CW9" s="94">
        <v>0</v>
      </c>
      <c r="CX9" s="94">
        <v>0</v>
      </c>
      <c r="CY9" s="94">
        <v>0</v>
      </c>
      <c r="CZ9" s="94">
        <f t="shared" ref="CZ9:CZ23" si="105">CU9-(CV9+CW9+CX9+CY9)</f>
        <v>0</v>
      </c>
      <c r="DA9" s="142"/>
      <c r="DB9" s="319"/>
      <c r="DC9" s="323"/>
      <c r="DD9" s="94"/>
      <c r="DE9" s="94"/>
      <c r="DF9" s="94"/>
      <c r="DG9" s="94"/>
      <c r="DH9" s="59"/>
      <c r="DI9" s="94"/>
      <c r="DJ9" s="94">
        <f t="shared" ref="DJ9:DJ23" si="106">SUM(DH9:DI9)</f>
        <v>0</v>
      </c>
      <c r="DK9" s="94">
        <v>0</v>
      </c>
      <c r="DL9" s="94">
        <v>0</v>
      </c>
      <c r="DM9" s="94">
        <v>0</v>
      </c>
      <c r="DN9" s="94">
        <v>0</v>
      </c>
      <c r="DO9" s="94">
        <f t="shared" ref="DO9:DO23" si="107">DJ9-(DK9+DL9+DM9+DN9)</f>
        <v>0</v>
      </c>
      <c r="DP9" s="142"/>
      <c r="DQ9" s="319"/>
      <c r="DR9" s="323"/>
      <c r="DS9" s="94"/>
      <c r="DT9" s="94"/>
      <c r="DU9" s="94"/>
      <c r="DV9" s="94"/>
      <c r="DW9" s="59"/>
      <c r="DX9" s="94"/>
      <c r="DY9" s="94">
        <f t="shared" ref="DY9:DY23" si="108">SUM(DW9:DX9)</f>
        <v>0</v>
      </c>
      <c r="DZ9" s="94">
        <v>0</v>
      </c>
      <c r="EA9" s="94">
        <v>0</v>
      </c>
      <c r="EB9" s="94">
        <v>0</v>
      </c>
      <c r="EC9" s="94">
        <v>0</v>
      </c>
      <c r="ED9" s="94">
        <f t="shared" ref="ED9:ED23" si="109">DY9-(DZ9+EA9+EB9+EC9)</f>
        <v>0</v>
      </c>
      <c r="EE9" s="142"/>
      <c r="EF9" s="319"/>
      <c r="EG9" s="323"/>
      <c r="EH9" s="94"/>
      <c r="EI9" s="94"/>
      <c r="EJ9" s="94"/>
      <c r="EK9" s="94"/>
      <c r="EL9" s="59"/>
      <c r="EM9" s="94"/>
      <c r="EN9" s="94">
        <f t="shared" ref="EN9:EN23" si="110">SUM(EL9:EM9)</f>
        <v>0</v>
      </c>
      <c r="EO9" s="94">
        <v>0</v>
      </c>
      <c r="EP9" s="94">
        <v>0</v>
      </c>
      <c r="EQ9" s="94">
        <v>0</v>
      </c>
      <c r="ER9" s="94">
        <v>0</v>
      </c>
      <c r="ES9" s="94">
        <f t="shared" ref="ES9:ES23" si="111">EN9-(EO9+EP9+EQ9+ER9)</f>
        <v>0</v>
      </c>
      <c r="ET9" s="142"/>
      <c r="EU9" s="319"/>
      <c r="EV9" s="323"/>
      <c r="EW9" s="94"/>
      <c r="EX9" s="94"/>
      <c r="EY9" s="94"/>
      <c r="EZ9" s="94"/>
      <c r="FA9" s="59"/>
      <c r="FB9" s="94"/>
      <c r="FC9" s="94">
        <f t="shared" ref="FC9:FC27" si="112">SUM(FA9:FB9)</f>
        <v>0</v>
      </c>
      <c r="FD9" s="94">
        <v>0</v>
      </c>
      <c r="FE9" s="94">
        <v>0</v>
      </c>
      <c r="FF9" s="94">
        <v>0</v>
      </c>
      <c r="FG9" s="94">
        <v>0</v>
      </c>
      <c r="FH9" s="94">
        <f t="shared" ref="FH9:FH23" si="113">FC9-(FD9+FE9+FF9+FG9)</f>
        <v>0</v>
      </c>
      <c r="FI9" s="142"/>
      <c r="FJ9" s="319"/>
      <c r="FK9" s="323"/>
      <c r="FL9" s="94"/>
      <c r="FM9" s="94"/>
      <c r="FN9" s="94"/>
      <c r="FO9" s="94"/>
      <c r="FP9" s="59"/>
      <c r="FQ9" s="94"/>
      <c r="FR9" s="94">
        <f t="shared" ref="FR9:FR27" si="114">SUM(FP9:FQ9)</f>
        <v>0</v>
      </c>
      <c r="FS9" s="94">
        <v>0</v>
      </c>
      <c r="FT9" s="94">
        <v>0</v>
      </c>
      <c r="FU9" s="94">
        <v>0</v>
      </c>
      <c r="FV9" s="94">
        <v>0</v>
      </c>
      <c r="FW9" s="94">
        <f t="shared" ref="FW9:FW23" si="115">FR9-(FS9+FT9+FU9+FV9)</f>
        <v>0</v>
      </c>
      <c r="FX9" s="142"/>
      <c r="FY9" s="319"/>
      <c r="FZ9" s="323"/>
      <c r="GA9" s="94"/>
      <c r="GB9" s="94"/>
      <c r="GC9" s="94"/>
      <c r="GD9" s="94"/>
      <c r="GE9" s="59"/>
      <c r="GF9" s="94"/>
      <c r="GG9" s="94">
        <f t="shared" ref="GG9:GG27" si="116">SUM(GE9:GF9)</f>
        <v>0</v>
      </c>
      <c r="GH9" s="94">
        <v>0</v>
      </c>
      <c r="GI9" s="94">
        <v>0</v>
      </c>
      <c r="GJ9" s="94">
        <v>0</v>
      </c>
      <c r="GK9" s="94">
        <v>0</v>
      </c>
      <c r="GL9" s="94">
        <f t="shared" ref="GL9:GL23" si="117">GG9-(GH9+GI9+GJ9+GK9)</f>
        <v>0</v>
      </c>
      <c r="GM9" s="142"/>
      <c r="GN9" s="319"/>
      <c r="GO9" s="323"/>
      <c r="GP9" s="94"/>
      <c r="GQ9" s="94"/>
      <c r="GR9" s="94"/>
      <c r="GS9" s="94"/>
      <c r="GT9" s="59"/>
      <c r="GU9" s="94"/>
      <c r="GV9" s="94">
        <f t="shared" ref="GV9:GV27" si="118">SUM(GT9:GU9)</f>
        <v>0</v>
      </c>
      <c r="GW9" s="94">
        <v>0</v>
      </c>
      <c r="GX9" s="94">
        <v>0</v>
      </c>
      <c r="GY9" s="94">
        <v>0</v>
      </c>
      <c r="GZ9" s="94">
        <v>0</v>
      </c>
      <c r="HA9" s="94">
        <f t="shared" ref="HA9:HA23" si="119">GV9-(GW9+GX9+GY9+GZ9)</f>
        <v>0</v>
      </c>
      <c r="HB9" s="142"/>
      <c r="HC9" s="319"/>
      <c r="HD9" s="323"/>
      <c r="HE9" s="94"/>
      <c r="HF9" s="94"/>
      <c r="HG9" s="94"/>
      <c r="HH9" s="94">
        <v>0</v>
      </c>
      <c r="HI9" s="94"/>
      <c r="HJ9" s="94"/>
      <c r="HK9" s="94">
        <v>0</v>
      </c>
      <c r="HL9" s="94">
        <v>0</v>
      </c>
      <c r="HM9" s="94">
        <v>0</v>
      </c>
      <c r="HN9" s="94">
        <v>0</v>
      </c>
      <c r="HO9" s="94">
        <v>0</v>
      </c>
      <c r="HP9" s="94">
        <f t="shared" ref="HP9:HP23" si="120">HK9-(HL9+HM9+HN9+HO9)</f>
        <v>0</v>
      </c>
      <c r="HQ9" s="142"/>
      <c r="HR9" s="319"/>
      <c r="HS9" s="323"/>
      <c r="HT9" s="94"/>
      <c r="HU9" s="94"/>
      <c r="HV9" s="94"/>
      <c r="HW9" s="94"/>
      <c r="HX9" s="59"/>
      <c r="HY9" s="94"/>
      <c r="HZ9" s="94">
        <f t="shared" ref="HZ9:HZ27" si="121">SUM(HX9:HY9)</f>
        <v>0</v>
      </c>
      <c r="IA9" s="94">
        <v>0</v>
      </c>
      <c r="IB9" s="94">
        <v>0</v>
      </c>
      <c r="IC9" s="94">
        <v>0</v>
      </c>
      <c r="ID9" s="94">
        <v>0</v>
      </c>
      <c r="IE9" s="94">
        <f t="shared" ref="IE9:IE23" si="122">HZ9-(IA9+IB9+IC9+ID9)</f>
        <v>0</v>
      </c>
      <c r="IF9" s="142"/>
      <c r="IG9" s="319"/>
      <c r="IH9" s="323"/>
      <c r="II9" s="94"/>
      <c r="IJ9" s="94"/>
      <c r="IK9" s="94"/>
      <c r="IL9" s="94"/>
      <c r="IM9" s="59"/>
      <c r="IN9" s="94"/>
      <c r="IO9" s="94">
        <f t="shared" ref="IO9:IO27" si="123">SUM(IM9:IN9)</f>
        <v>0</v>
      </c>
      <c r="IP9" s="94">
        <v>0</v>
      </c>
      <c r="IQ9" s="94">
        <v>0</v>
      </c>
      <c r="IR9" s="94">
        <v>0</v>
      </c>
      <c r="IS9" s="94">
        <v>0</v>
      </c>
      <c r="IT9" s="94">
        <f t="shared" ref="IT9:IT23" si="124">IO9-(IP9+IQ9+IR9+IS9)</f>
        <v>0</v>
      </c>
      <c r="IU9" s="142"/>
      <c r="IV9" s="319"/>
      <c r="IW9" s="323"/>
      <c r="IX9" s="94"/>
      <c r="IY9" s="94"/>
      <c r="IZ9" s="94"/>
      <c r="JA9" s="94"/>
      <c r="JB9" s="59"/>
      <c r="JC9" s="94"/>
      <c r="JD9" s="94">
        <f t="shared" ref="JD9:JD27" si="125">SUM(JB9:JC9)</f>
        <v>0</v>
      </c>
      <c r="JE9" s="94">
        <v>0</v>
      </c>
      <c r="JF9" s="94">
        <v>0</v>
      </c>
      <c r="JG9" s="94">
        <v>0</v>
      </c>
      <c r="JH9" s="94">
        <v>0</v>
      </c>
      <c r="JI9" s="94">
        <f t="shared" ref="JI9:JI23" si="126">JD9-(JE9+JF9+JG9+JH9)</f>
        <v>0</v>
      </c>
      <c r="JJ9" s="142"/>
      <c r="JK9" s="319"/>
      <c r="JL9" s="323"/>
      <c r="JM9" s="94"/>
      <c r="JN9" s="94"/>
      <c r="JO9" s="94"/>
      <c r="JP9" s="94"/>
      <c r="JQ9" s="59"/>
      <c r="JR9" s="94"/>
      <c r="JS9" s="94">
        <f t="shared" ref="JS9:JS27" si="127">SUM(JQ9:JR9)</f>
        <v>0</v>
      </c>
      <c r="JT9" s="94">
        <v>0</v>
      </c>
      <c r="JU9" s="94">
        <v>0</v>
      </c>
      <c r="JV9" s="94">
        <v>0</v>
      </c>
      <c r="JW9" s="94">
        <v>0</v>
      </c>
      <c r="JX9" s="94">
        <f t="shared" ref="JX9:JX23" si="128">JS9-(JT9+JU9+JV9+JW9)</f>
        <v>0</v>
      </c>
      <c r="JY9" s="142"/>
      <c r="JZ9" s="319"/>
      <c r="KA9" s="323"/>
      <c r="KB9" s="94"/>
      <c r="KC9" s="94"/>
      <c r="KD9" s="94"/>
      <c r="KE9" s="94"/>
      <c r="KF9" s="59"/>
      <c r="KG9" s="94"/>
      <c r="KH9" s="94">
        <f t="shared" ref="KH9:KH27" si="129">SUM(KF9:KG9)</f>
        <v>0</v>
      </c>
      <c r="KI9" s="94">
        <v>0</v>
      </c>
      <c r="KJ9" s="94">
        <v>0</v>
      </c>
      <c r="KK9" s="94">
        <v>0</v>
      </c>
      <c r="KL9" s="94">
        <v>0</v>
      </c>
      <c r="KM9" s="94">
        <f t="shared" ref="KM9:KM23" si="130">KH9-(KI9+KJ9+KK9+KL9)</f>
        <v>0</v>
      </c>
      <c r="KN9" s="142"/>
      <c r="KO9" s="319"/>
      <c r="KP9" s="323"/>
      <c r="KQ9" s="94"/>
      <c r="KR9" s="94"/>
      <c r="KS9" s="94"/>
      <c r="KT9" s="94"/>
      <c r="KU9" s="59"/>
      <c r="KV9" s="94"/>
      <c r="KW9" s="94">
        <f t="shared" ref="KW9:KW27" si="131">SUM(KU9:KV9)</f>
        <v>0</v>
      </c>
      <c r="KX9" s="94">
        <v>0</v>
      </c>
      <c r="KY9" s="94">
        <v>0</v>
      </c>
      <c r="KZ9" s="94">
        <v>0</v>
      </c>
      <c r="LA9" s="94">
        <v>0</v>
      </c>
      <c r="LB9" s="94">
        <f t="shared" ref="LB9:LB23" si="132">KW9-(KX9+KY9+KZ9+LA9)</f>
        <v>0</v>
      </c>
      <c r="LC9" s="142"/>
      <c r="LD9" s="319"/>
      <c r="LE9" s="323"/>
      <c r="LF9" s="94"/>
      <c r="LG9" s="94"/>
      <c r="LH9" s="94"/>
      <c r="LI9" s="94"/>
      <c r="LJ9" s="59"/>
      <c r="LK9" s="94"/>
      <c r="LL9" s="94">
        <f t="shared" ref="LL9:LL27" si="133">SUM(LJ9:LK9)</f>
        <v>0</v>
      </c>
      <c r="LM9" s="94">
        <v>0</v>
      </c>
      <c r="LN9" s="94">
        <v>0</v>
      </c>
      <c r="LO9" s="94">
        <v>0</v>
      </c>
      <c r="LP9" s="94">
        <v>0</v>
      </c>
      <c r="LQ9" s="94">
        <f t="shared" ref="LQ9:LQ23" si="134">LL9-(LM9+LN9+LO9+LP9)</f>
        <v>0</v>
      </c>
      <c r="LR9" s="142"/>
      <c r="LS9" s="319"/>
      <c r="LT9" s="323"/>
      <c r="LU9" s="94"/>
      <c r="LV9" s="94"/>
      <c r="LW9" s="94"/>
      <c r="LX9" s="94"/>
      <c r="LY9" s="59"/>
      <c r="LZ9" s="94"/>
      <c r="MA9" s="94">
        <f t="shared" ref="MA9:MA27" si="135">SUM(LY9:LZ9)</f>
        <v>0</v>
      </c>
      <c r="MB9" s="94">
        <v>0</v>
      </c>
      <c r="MC9" s="94">
        <v>0</v>
      </c>
      <c r="MD9" s="94">
        <v>0</v>
      </c>
      <c r="ME9" s="94">
        <v>0</v>
      </c>
      <c r="MF9" s="94">
        <f t="shared" ref="MF9:MF23" si="136">MA9-(MB9+MC9+MD9+ME9)</f>
        <v>0</v>
      </c>
      <c r="MG9" s="142"/>
      <c r="MH9" s="319"/>
      <c r="MI9" s="323"/>
      <c r="MJ9" s="94"/>
      <c r="MK9" s="94"/>
      <c r="ML9" s="94"/>
      <c r="MM9" s="94"/>
      <c r="MN9" s="59"/>
      <c r="MO9" s="94"/>
      <c r="MP9" s="94">
        <f t="shared" ref="MP9:MP27" si="137">SUM(MN9:MO9)</f>
        <v>0</v>
      </c>
      <c r="MQ9" s="94">
        <v>0</v>
      </c>
      <c r="MR9" s="94">
        <v>0</v>
      </c>
      <c r="MS9" s="94">
        <v>0</v>
      </c>
      <c r="MT9" s="94">
        <v>0</v>
      </c>
      <c r="MU9" s="94">
        <f t="shared" ref="MU9:MU23" si="138">MP9-(MQ9+MR9+MS9+MT9)</f>
        <v>0</v>
      </c>
      <c r="MV9" s="142"/>
      <c r="MW9" s="319"/>
      <c r="MX9" s="323"/>
      <c r="MY9" s="94"/>
      <c r="MZ9" s="94"/>
      <c r="NA9" s="94"/>
      <c r="NB9" s="94"/>
      <c r="NC9" s="59"/>
      <c r="ND9" s="94"/>
      <c r="NE9" s="94">
        <f t="shared" ref="NE9:NE27" si="139">SUM(NC9:ND9)</f>
        <v>0</v>
      </c>
      <c r="NF9" s="94">
        <v>0</v>
      </c>
      <c r="NG9" s="94">
        <v>0</v>
      </c>
      <c r="NH9" s="94">
        <v>0</v>
      </c>
      <c r="NI9" s="94">
        <v>0</v>
      </c>
      <c r="NJ9" s="94">
        <f t="shared" ref="NJ9:NJ23" si="140">NE9-(NF9+NG9+NH9+NI9)</f>
        <v>0</v>
      </c>
      <c r="NK9" s="142"/>
      <c r="NL9" s="319"/>
      <c r="NM9" s="323"/>
      <c r="NN9" s="94"/>
      <c r="NO9" s="94"/>
      <c r="NP9" s="94"/>
      <c r="NQ9" s="94"/>
      <c r="NR9" s="59"/>
      <c r="NS9" s="94"/>
      <c r="NT9" s="94">
        <f t="shared" ref="NT9:NT27" si="141">SUM(NR9:NS9)</f>
        <v>0</v>
      </c>
      <c r="NU9" s="94">
        <v>0</v>
      </c>
      <c r="NV9" s="94">
        <v>0</v>
      </c>
      <c r="NW9" s="94">
        <v>0</v>
      </c>
      <c r="NX9" s="94">
        <v>0</v>
      </c>
      <c r="NY9" s="94">
        <f t="shared" ref="NY9:NY23" si="142">NT9-(NU9+NV9+NW9+NX9)</f>
        <v>0</v>
      </c>
      <c r="NZ9" s="142"/>
      <c r="OA9" s="319"/>
      <c r="OB9" s="323"/>
      <c r="OC9" s="94"/>
      <c r="OD9" s="94"/>
      <c r="OE9" s="94"/>
      <c r="OF9" s="94"/>
      <c r="OG9" s="59"/>
      <c r="OH9" s="94"/>
      <c r="OI9" s="94">
        <f t="shared" ref="OI9:OI27" si="143">SUM(OG9:OH9)</f>
        <v>0</v>
      </c>
      <c r="OJ9" s="94">
        <v>0</v>
      </c>
      <c r="OK9" s="94">
        <v>0</v>
      </c>
      <c r="OL9" s="94">
        <v>0</v>
      </c>
      <c r="OM9" s="94">
        <v>0</v>
      </c>
      <c r="ON9" s="94">
        <f t="shared" ref="ON9:ON23" si="144">OI9-(OJ9+OK9+OL9+OM9)</f>
        <v>0</v>
      </c>
      <c r="OO9" s="142"/>
      <c r="OP9" s="319"/>
      <c r="OQ9" s="323"/>
      <c r="OR9" s="94"/>
      <c r="OS9" s="94"/>
      <c r="OT9" s="94"/>
      <c r="OU9" s="94"/>
      <c r="OV9" s="59"/>
      <c r="OW9" s="94"/>
      <c r="OX9" s="94">
        <f t="shared" ref="OX9:OX27" si="145">SUM(OV9:OW9)</f>
        <v>0</v>
      </c>
      <c r="OY9" s="94">
        <v>0</v>
      </c>
      <c r="OZ9" s="94">
        <v>0</v>
      </c>
      <c r="PA9" s="94">
        <v>0</v>
      </c>
      <c r="PB9" s="94">
        <v>0</v>
      </c>
      <c r="PC9" s="94">
        <f t="shared" ref="PC9:PC23" si="146">OX9-(OY9+OZ9+PA9+PB9)</f>
        <v>0</v>
      </c>
      <c r="PD9" s="142"/>
      <c r="PE9" s="319"/>
      <c r="PF9" s="323"/>
      <c r="PG9" s="94"/>
      <c r="PH9" s="94"/>
      <c r="PI9" s="94"/>
      <c r="PJ9" s="94"/>
      <c r="PK9" s="59"/>
      <c r="PL9" s="94"/>
      <c r="PM9" s="94">
        <f t="shared" ref="PM9:PM27" si="147">SUM(PK9:PL9)</f>
        <v>0</v>
      </c>
      <c r="PN9" s="94">
        <v>0</v>
      </c>
      <c r="PO9" s="94">
        <v>0</v>
      </c>
      <c r="PP9" s="94">
        <v>0</v>
      </c>
      <c r="PQ9" s="94">
        <v>0</v>
      </c>
      <c r="PR9" s="94">
        <f t="shared" ref="PR9:PR23" si="148">PM9-(PN9+PO9+PP9+PQ9)</f>
        <v>0</v>
      </c>
      <c r="PS9" s="142"/>
      <c r="PT9" s="319"/>
      <c r="PU9" s="323"/>
      <c r="PV9" s="94"/>
      <c r="PW9" s="94"/>
      <c r="PX9" s="94"/>
      <c r="PY9" s="94"/>
      <c r="PZ9" s="59"/>
      <c r="QA9" s="94"/>
      <c r="QB9" s="94">
        <f t="shared" ref="QB9:QB27" si="149">SUM(PZ9:QA9)</f>
        <v>0</v>
      </c>
      <c r="QC9" s="94">
        <v>0</v>
      </c>
      <c r="QD9" s="94">
        <v>0</v>
      </c>
      <c r="QE9" s="94">
        <v>0</v>
      </c>
      <c r="QF9" s="94">
        <v>0</v>
      </c>
      <c r="QG9" s="94">
        <f t="shared" ref="QG9:QG23" si="150">QB9-(QC9+QD9+QE9+QF9)</f>
        <v>0</v>
      </c>
      <c r="QH9" s="142"/>
      <c r="QI9" s="319"/>
      <c r="QJ9" s="323"/>
      <c r="QK9" s="94"/>
      <c r="QL9" s="94"/>
      <c r="QM9" s="94"/>
      <c r="QN9" s="94"/>
      <c r="QO9" s="59"/>
      <c r="QP9" s="94"/>
      <c r="QQ9" s="94">
        <f t="shared" ref="QQ9:QQ23" si="151">SUM(QO9:QP9)</f>
        <v>0</v>
      </c>
      <c r="QR9" s="94">
        <v>0</v>
      </c>
      <c r="QS9" s="94">
        <v>0</v>
      </c>
      <c r="QT9" s="94">
        <v>0</v>
      </c>
      <c r="QU9" s="94">
        <v>0</v>
      </c>
      <c r="QV9" s="94">
        <f t="shared" ref="QV9:QV23" si="152">QQ9-(QR9+QS9+QT9+QU9)</f>
        <v>0</v>
      </c>
      <c r="QW9" s="142"/>
      <c r="QX9" s="319"/>
      <c r="QY9" s="323"/>
      <c r="QZ9" s="94"/>
      <c r="RA9" s="94"/>
      <c r="RB9" s="94"/>
      <c r="RC9" s="94"/>
      <c r="RD9" s="59"/>
      <c r="RE9" s="94"/>
      <c r="RF9" s="94">
        <f t="shared" ref="RF9:RF23" si="153">SUM(RD9:RE9)</f>
        <v>0</v>
      </c>
      <c r="RG9" s="94">
        <v>0</v>
      </c>
      <c r="RH9" s="94">
        <v>0</v>
      </c>
      <c r="RI9" s="94">
        <v>0</v>
      </c>
      <c r="RJ9" s="94">
        <v>0</v>
      </c>
      <c r="RK9" s="94">
        <f t="shared" ref="RK9:RK23" si="154">RF9-(RG9+RH9+RI9+RJ9)</f>
        <v>0</v>
      </c>
      <c r="RL9" s="142"/>
      <c r="RM9" s="319"/>
      <c r="RN9" s="323"/>
      <c r="RO9" s="94"/>
      <c r="RP9" s="94"/>
      <c r="RQ9" s="94"/>
      <c r="RR9" s="94"/>
      <c r="RS9" s="59"/>
      <c r="RT9" s="94"/>
      <c r="RU9" s="94">
        <f t="shared" ref="RU9:RU28" si="155">SUM(RS9:RT9)</f>
        <v>0</v>
      </c>
      <c r="RV9" s="94">
        <v>0</v>
      </c>
      <c r="RW9" s="94">
        <v>0</v>
      </c>
      <c r="RX9" s="94">
        <v>0</v>
      </c>
      <c r="RY9" s="94">
        <v>0</v>
      </c>
      <c r="RZ9" s="94">
        <f t="shared" ref="RZ9:RZ23" si="156">RU9-(RV9+RW9+RX9+RY9)</f>
        <v>0</v>
      </c>
      <c r="SA9" s="142"/>
      <c r="SB9" s="319"/>
      <c r="SC9" s="323"/>
      <c r="SD9" s="94"/>
      <c r="SE9" s="94"/>
      <c r="SF9" s="94"/>
      <c r="SG9" s="94"/>
      <c r="SH9" s="59"/>
      <c r="SI9" s="94"/>
      <c r="SJ9" s="94">
        <f t="shared" ref="SJ9:SJ30" si="157">SUM(SH9:SI9)</f>
        <v>0</v>
      </c>
      <c r="SK9" s="94">
        <v>0</v>
      </c>
      <c r="SL9" s="94">
        <v>0</v>
      </c>
      <c r="SM9" s="94">
        <v>0</v>
      </c>
      <c r="SN9" s="94">
        <v>0</v>
      </c>
      <c r="SO9" s="94">
        <f t="shared" ref="SO9:SO23" si="158">SJ9-(SK9+SL9+SM9+SN9)</f>
        <v>0</v>
      </c>
      <c r="SP9" s="142"/>
      <c r="SQ9" s="319"/>
      <c r="SR9" s="323"/>
      <c r="SS9" s="94">
        <f t="shared" si="85"/>
        <v>0</v>
      </c>
      <c r="ST9" s="94">
        <f t="shared" si="86"/>
        <v>0</v>
      </c>
      <c r="SU9" s="94">
        <f t="shared" si="87"/>
        <v>0</v>
      </c>
      <c r="SV9" s="94">
        <f t="shared" si="88"/>
        <v>0</v>
      </c>
      <c r="SW9" s="59">
        <f t="shared" si="89"/>
        <v>0</v>
      </c>
      <c r="SX9" s="431">
        <f t="shared" si="90"/>
        <v>0</v>
      </c>
      <c r="SY9" s="94">
        <f t="shared" si="91"/>
        <v>0</v>
      </c>
      <c r="SZ9" s="318">
        <f t="shared" si="84"/>
        <v>0</v>
      </c>
      <c r="TA9" s="94">
        <v>0</v>
      </c>
      <c r="TB9" s="94"/>
      <c r="TC9" s="94"/>
      <c r="TD9" s="94"/>
      <c r="TE9" s="142"/>
    </row>
    <row r="10" spans="1:525" s="140" customFormat="1" ht="15" customHeight="1">
      <c r="A10" s="405">
        <v>3</v>
      </c>
      <c r="B10" s="323" t="s">
        <v>568</v>
      </c>
      <c r="C10" s="94"/>
      <c r="D10" s="94"/>
      <c r="E10" s="94"/>
      <c r="F10" s="94"/>
      <c r="G10" s="59"/>
      <c r="H10" s="94"/>
      <c r="I10" s="94">
        <f t="shared" si="92"/>
        <v>0</v>
      </c>
      <c r="J10" s="94">
        <v>0</v>
      </c>
      <c r="K10" s="94">
        <v>0</v>
      </c>
      <c r="L10" s="94">
        <v>0</v>
      </c>
      <c r="M10" s="94">
        <v>0</v>
      </c>
      <c r="N10" s="94">
        <f t="shared" si="93"/>
        <v>0</v>
      </c>
      <c r="O10" s="142"/>
      <c r="P10" s="319"/>
      <c r="Q10" s="323"/>
      <c r="R10" s="94"/>
      <c r="S10" s="94"/>
      <c r="T10" s="94"/>
      <c r="U10" s="94"/>
      <c r="V10" s="59"/>
      <c r="W10" s="94"/>
      <c r="X10" s="94">
        <f t="shared" si="94"/>
        <v>0</v>
      </c>
      <c r="Y10" s="94">
        <v>0</v>
      </c>
      <c r="Z10" s="94">
        <v>0</v>
      </c>
      <c r="AA10" s="94">
        <v>0</v>
      </c>
      <c r="AB10" s="94">
        <v>0</v>
      </c>
      <c r="AC10" s="94">
        <f t="shared" si="95"/>
        <v>0</v>
      </c>
      <c r="AD10" s="142"/>
      <c r="AE10" s="319"/>
      <c r="AF10" s="323"/>
      <c r="AG10" s="94"/>
      <c r="AH10" s="94"/>
      <c r="AI10" s="94"/>
      <c r="AJ10" s="94"/>
      <c r="AK10" s="59"/>
      <c r="AL10" s="94"/>
      <c r="AM10" s="94">
        <f t="shared" si="96"/>
        <v>0</v>
      </c>
      <c r="AN10" s="94">
        <v>0</v>
      </c>
      <c r="AO10" s="94">
        <v>0</v>
      </c>
      <c r="AP10" s="94">
        <v>0</v>
      </c>
      <c r="AQ10" s="94">
        <v>0</v>
      </c>
      <c r="AR10" s="94">
        <f t="shared" si="97"/>
        <v>0</v>
      </c>
      <c r="AS10" s="142"/>
      <c r="AT10" s="319"/>
      <c r="AU10" s="323"/>
      <c r="AV10" s="94"/>
      <c r="AW10" s="94"/>
      <c r="AX10" s="94"/>
      <c r="AY10" s="94"/>
      <c r="AZ10" s="59"/>
      <c r="BA10" s="94"/>
      <c r="BB10" s="94">
        <f t="shared" si="98"/>
        <v>0</v>
      </c>
      <c r="BC10" s="94">
        <v>0</v>
      </c>
      <c r="BD10" s="94">
        <v>0</v>
      </c>
      <c r="BE10" s="94">
        <v>0</v>
      </c>
      <c r="BF10" s="94">
        <v>0</v>
      </c>
      <c r="BG10" s="94">
        <f t="shared" si="99"/>
        <v>0</v>
      </c>
      <c r="BH10" s="142"/>
      <c r="BI10" s="319"/>
      <c r="BJ10" s="323"/>
      <c r="BK10" s="94"/>
      <c r="BL10" s="94"/>
      <c r="BM10" s="94"/>
      <c r="BN10" s="94"/>
      <c r="BO10" s="59"/>
      <c r="BP10" s="94"/>
      <c r="BQ10" s="94">
        <f t="shared" si="100"/>
        <v>0</v>
      </c>
      <c r="BR10" s="94">
        <v>0</v>
      </c>
      <c r="BS10" s="94">
        <v>0</v>
      </c>
      <c r="BT10" s="94">
        <v>0</v>
      </c>
      <c r="BU10" s="94">
        <v>0</v>
      </c>
      <c r="BV10" s="94">
        <f t="shared" si="101"/>
        <v>0</v>
      </c>
      <c r="BW10" s="142"/>
      <c r="BX10" s="319"/>
      <c r="BY10" s="323"/>
      <c r="BZ10" s="94"/>
      <c r="CA10" s="94"/>
      <c r="CB10" s="94"/>
      <c r="CC10" s="94"/>
      <c r="CD10" s="59"/>
      <c r="CE10" s="94"/>
      <c r="CF10" s="94">
        <f t="shared" si="102"/>
        <v>0</v>
      </c>
      <c r="CG10" s="94">
        <v>0</v>
      </c>
      <c r="CH10" s="94">
        <v>0</v>
      </c>
      <c r="CI10" s="94">
        <v>0</v>
      </c>
      <c r="CJ10" s="94">
        <v>0</v>
      </c>
      <c r="CK10" s="94">
        <f t="shared" si="103"/>
        <v>0</v>
      </c>
      <c r="CL10" s="142"/>
      <c r="CM10" s="319"/>
      <c r="CN10" s="323"/>
      <c r="CO10" s="94"/>
      <c r="CP10" s="94"/>
      <c r="CQ10" s="94"/>
      <c r="CR10" s="94"/>
      <c r="CS10" s="59"/>
      <c r="CT10" s="94"/>
      <c r="CU10" s="94">
        <f t="shared" si="104"/>
        <v>0</v>
      </c>
      <c r="CV10" s="94">
        <v>0</v>
      </c>
      <c r="CW10" s="94">
        <v>0</v>
      </c>
      <c r="CX10" s="94">
        <v>0</v>
      </c>
      <c r="CY10" s="94">
        <v>0</v>
      </c>
      <c r="CZ10" s="94">
        <f t="shared" si="105"/>
        <v>0</v>
      </c>
      <c r="DA10" s="142"/>
      <c r="DB10" s="319"/>
      <c r="DC10" s="323"/>
      <c r="DD10" s="94"/>
      <c r="DE10" s="94"/>
      <c r="DF10" s="94"/>
      <c r="DG10" s="94"/>
      <c r="DH10" s="59"/>
      <c r="DI10" s="94"/>
      <c r="DJ10" s="94">
        <f t="shared" si="106"/>
        <v>0</v>
      </c>
      <c r="DK10" s="94">
        <v>0</v>
      </c>
      <c r="DL10" s="94">
        <v>0</v>
      </c>
      <c r="DM10" s="94">
        <v>0</v>
      </c>
      <c r="DN10" s="94">
        <v>0</v>
      </c>
      <c r="DO10" s="94">
        <f t="shared" si="107"/>
        <v>0</v>
      </c>
      <c r="DP10" s="142"/>
      <c r="DQ10" s="319"/>
      <c r="DR10" s="323"/>
      <c r="DS10" s="94"/>
      <c r="DT10" s="94"/>
      <c r="DU10" s="94"/>
      <c r="DV10" s="94"/>
      <c r="DW10" s="59"/>
      <c r="DX10" s="94"/>
      <c r="DY10" s="94">
        <f t="shared" si="108"/>
        <v>0</v>
      </c>
      <c r="DZ10" s="94">
        <v>0</v>
      </c>
      <c r="EA10" s="94">
        <v>0</v>
      </c>
      <c r="EB10" s="94">
        <v>0</v>
      </c>
      <c r="EC10" s="94">
        <v>0</v>
      </c>
      <c r="ED10" s="94">
        <f t="shared" si="109"/>
        <v>0</v>
      </c>
      <c r="EE10" s="142"/>
      <c r="EF10" s="319"/>
      <c r="EG10" s="323"/>
      <c r="EH10" s="94"/>
      <c r="EI10" s="94"/>
      <c r="EJ10" s="94"/>
      <c r="EK10" s="94"/>
      <c r="EL10" s="59"/>
      <c r="EM10" s="94"/>
      <c r="EN10" s="94">
        <f t="shared" si="110"/>
        <v>0</v>
      </c>
      <c r="EO10" s="94">
        <v>0</v>
      </c>
      <c r="EP10" s="94">
        <v>0</v>
      </c>
      <c r="EQ10" s="94">
        <v>0</v>
      </c>
      <c r="ER10" s="94">
        <v>0</v>
      </c>
      <c r="ES10" s="94">
        <f t="shared" si="111"/>
        <v>0</v>
      </c>
      <c r="ET10" s="142"/>
      <c r="EU10" s="319"/>
      <c r="EV10" s="323"/>
      <c r="EW10" s="94"/>
      <c r="EX10" s="94"/>
      <c r="EY10" s="94"/>
      <c r="EZ10" s="94"/>
      <c r="FA10" s="59"/>
      <c r="FB10" s="94"/>
      <c r="FC10" s="94">
        <f t="shared" si="112"/>
        <v>0</v>
      </c>
      <c r="FD10" s="94">
        <v>0</v>
      </c>
      <c r="FE10" s="94">
        <v>0</v>
      </c>
      <c r="FF10" s="94">
        <v>0</v>
      </c>
      <c r="FG10" s="94">
        <v>0</v>
      </c>
      <c r="FH10" s="94">
        <f t="shared" si="113"/>
        <v>0</v>
      </c>
      <c r="FI10" s="142"/>
      <c r="FJ10" s="319"/>
      <c r="FK10" s="323"/>
      <c r="FL10" s="94"/>
      <c r="FM10" s="94"/>
      <c r="FN10" s="94"/>
      <c r="FO10" s="94"/>
      <c r="FP10" s="59"/>
      <c r="FQ10" s="94"/>
      <c r="FR10" s="94">
        <f t="shared" si="114"/>
        <v>0</v>
      </c>
      <c r="FS10" s="94">
        <v>0</v>
      </c>
      <c r="FT10" s="94">
        <v>0</v>
      </c>
      <c r="FU10" s="94">
        <v>0</v>
      </c>
      <c r="FV10" s="94">
        <v>0</v>
      </c>
      <c r="FW10" s="94">
        <f t="shared" si="115"/>
        <v>0</v>
      </c>
      <c r="FX10" s="142"/>
      <c r="FY10" s="319"/>
      <c r="FZ10" s="323"/>
      <c r="GA10" s="94"/>
      <c r="GB10" s="94"/>
      <c r="GC10" s="94"/>
      <c r="GD10" s="94"/>
      <c r="GE10" s="59"/>
      <c r="GF10" s="94"/>
      <c r="GG10" s="94">
        <f t="shared" si="116"/>
        <v>0</v>
      </c>
      <c r="GH10" s="94">
        <v>0</v>
      </c>
      <c r="GI10" s="94">
        <v>0</v>
      </c>
      <c r="GJ10" s="94">
        <v>0</v>
      </c>
      <c r="GK10" s="94">
        <v>0</v>
      </c>
      <c r="GL10" s="94">
        <f t="shared" si="117"/>
        <v>0</v>
      </c>
      <c r="GM10" s="142"/>
      <c r="GN10" s="319"/>
      <c r="GO10" s="323"/>
      <c r="GP10" s="94"/>
      <c r="GQ10" s="94"/>
      <c r="GR10" s="94"/>
      <c r="GS10" s="94"/>
      <c r="GT10" s="59"/>
      <c r="GU10" s="94"/>
      <c r="GV10" s="94">
        <f t="shared" si="118"/>
        <v>0</v>
      </c>
      <c r="GW10" s="94">
        <v>0</v>
      </c>
      <c r="GX10" s="94">
        <v>0</v>
      </c>
      <c r="GY10" s="94">
        <v>0</v>
      </c>
      <c r="GZ10" s="94">
        <v>0</v>
      </c>
      <c r="HA10" s="94">
        <f t="shared" si="119"/>
        <v>0</v>
      </c>
      <c r="HB10" s="142"/>
      <c r="HC10" s="319"/>
      <c r="HD10" s="323"/>
      <c r="HE10" s="94"/>
      <c r="HF10" s="94"/>
      <c r="HG10" s="94"/>
      <c r="HH10" s="94">
        <v>1</v>
      </c>
      <c r="HI10" s="94"/>
      <c r="HJ10" s="94"/>
      <c r="HK10" s="94">
        <v>2000</v>
      </c>
      <c r="HL10" s="94">
        <v>0</v>
      </c>
      <c r="HM10" s="94">
        <v>2000</v>
      </c>
      <c r="HN10" s="94">
        <v>0</v>
      </c>
      <c r="HO10" s="94">
        <v>0</v>
      </c>
      <c r="HP10" s="94">
        <f t="shared" si="120"/>
        <v>0</v>
      </c>
      <c r="HQ10" s="142"/>
      <c r="HR10" s="319"/>
      <c r="HS10" s="323"/>
      <c r="HT10" s="94"/>
      <c r="HU10" s="94"/>
      <c r="HV10" s="94"/>
      <c r="HW10" s="94"/>
      <c r="HX10" s="59"/>
      <c r="HY10" s="94"/>
      <c r="HZ10" s="94">
        <f t="shared" si="121"/>
        <v>0</v>
      </c>
      <c r="IA10" s="94">
        <v>0</v>
      </c>
      <c r="IB10" s="94">
        <v>0</v>
      </c>
      <c r="IC10" s="94">
        <v>0</v>
      </c>
      <c r="ID10" s="94">
        <v>0</v>
      </c>
      <c r="IE10" s="94">
        <f t="shared" si="122"/>
        <v>0</v>
      </c>
      <c r="IF10" s="142"/>
      <c r="IG10" s="319"/>
      <c r="IH10" s="323"/>
      <c r="II10" s="94"/>
      <c r="IJ10" s="94"/>
      <c r="IK10" s="94"/>
      <c r="IL10" s="94"/>
      <c r="IM10" s="59"/>
      <c r="IN10" s="94"/>
      <c r="IO10" s="94">
        <f t="shared" si="123"/>
        <v>0</v>
      </c>
      <c r="IP10" s="94">
        <v>0</v>
      </c>
      <c r="IQ10" s="94">
        <v>0</v>
      </c>
      <c r="IR10" s="94">
        <v>0</v>
      </c>
      <c r="IS10" s="94">
        <v>0</v>
      </c>
      <c r="IT10" s="94">
        <f t="shared" si="124"/>
        <v>0</v>
      </c>
      <c r="IU10" s="142"/>
      <c r="IV10" s="319"/>
      <c r="IW10" s="323"/>
      <c r="IX10" s="94"/>
      <c r="IY10" s="94"/>
      <c r="IZ10" s="94"/>
      <c r="JA10" s="94"/>
      <c r="JB10" s="59"/>
      <c r="JC10" s="94"/>
      <c r="JD10" s="94">
        <f t="shared" si="125"/>
        <v>0</v>
      </c>
      <c r="JE10" s="94">
        <v>0</v>
      </c>
      <c r="JF10" s="94">
        <v>0</v>
      </c>
      <c r="JG10" s="94">
        <v>0</v>
      </c>
      <c r="JH10" s="94">
        <v>0</v>
      </c>
      <c r="JI10" s="94">
        <f t="shared" si="126"/>
        <v>0</v>
      </c>
      <c r="JJ10" s="142"/>
      <c r="JK10" s="319"/>
      <c r="JL10" s="323"/>
      <c r="JM10" s="94"/>
      <c r="JN10" s="94"/>
      <c r="JO10" s="94"/>
      <c r="JP10" s="94"/>
      <c r="JQ10" s="59"/>
      <c r="JR10" s="94"/>
      <c r="JS10" s="94">
        <f t="shared" si="127"/>
        <v>0</v>
      </c>
      <c r="JT10" s="94">
        <v>0</v>
      </c>
      <c r="JU10" s="94">
        <v>0</v>
      </c>
      <c r="JV10" s="94">
        <v>0</v>
      </c>
      <c r="JW10" s="94">
        <v>0</v>
      </c>
      <c r="JX10" s="94">
        <f t="shared" si="128"/>
        <v>0</v>
      </c>
      <c r="JY10" s="142"/>
      <c r="JZ10" s="319"/>
      <c r="KA10" s="323"/>
      <c r="KB10" s="94"/>
      <c r="KC10" s="94"/>
      <c r="KD10" s="94"/>
      <c r="KE10" s="94"/>
      <c r="KF10" s="59"/>
      <c r="KG10" s="94"/>
      <c r="KH10" s="94">
        <f t="shared" si="129"/>
        <v>0</v>
      </c>
      <c r="KI10" s="94">
        <v>0</v>
      </c>
      <c r="KJ10" s="94">
        <v>0</v>
      </c>
      <c r="KK10" s="94">
        <v>0</v>
      </c>
      <c r="KL10" s="94">
        <v>0</v>
      </c>
      <c r="KM10" s="94">
        <f t="shared" si="130"/>
        <v>0</v>
      </c>
      <c r="KN10" s="142"/>
      <c r="KO10" s="319"/>
      <c r="KP10" s="323"/>
      <c r="KQ10" s="94"/>
      <c r="KR10" s="94"/>
      <c r="KS10" s="94"/>
      <c r="KT10" s="94"/>
      <c r="KU10" s="59"/>
      <c r="KV10" s="94"/>
      <c r="KW10" s="94">
        <f t="shared" si="131"/>
        <v>0</v>
      </c>
      <c r="KX10" s="94">
        <v>0</v>
      </c>
      <c r="KY10" s="94">
        <v>0</v>
      </c>
      <c r="KZ10" s="94">
        <v>0</v>
      </c>
      <c r="LA10" s="94">
        <v>0</v>
      </c>
      <c r="LB10" s="94">
        <f t="shared" si="132"/>
        <v>0</v>
      </c>
      <c r="LC10" s="142"/>
      <c r="LD10" s="319"/>
      <c r="LE10" s="323"/>
      <c r="LF10" s="94"/>
      <c r="LG10" s="94"/>
      <c r="LH10" s="94"/>
      <c r="LI10" s="94"/>
      <c r="LJ10" s="59"/>
      <c r="LK10" s="94"/>
      <c r="LL10" s="94">
        <f t="shared" si="133"/>
        <v>0</v>
      </c>
      <c r="LM10" s="94">
        <v>0</v>
      </c>
      <c r="LN10" s="94">
        <v>0</v>
      </c>
      <c r="LO10" s="94">
        <v>0</v>
      </c>
      <c r="LP10" s="94">
        <v>0</v>
      </c>
      <c r="LQ10" s="94">
        <f t="shared" si="134"/>
        <v>0</v>
      </c>
      <c r="LR10" s="142"/>
      <c r="LS10" s="319"/>
      <c r="LT10" s="323"/>
      <c r="LU10" s="94"/>
      <c r="LV10" s="94"/>
      <c r="LW10" s="94"/>
      <c r="LX10" s="94"/>
      <c r="LY10" s="59"/>
      <c r="LZ10" s="94"/>
      <c r="MA10" s="94">
        <f t="shared" si="135"/>
        <v>0</v>
      </c>
      <c r="MB10" s="94">
        <v>0</v>
      </c>
      <c r="MC10" s="94">
        <v>0</v>
      </c>
      <c r="MD10" s="94">
        <v>0</v>
      </c>
      <c r="ME10" s="94">
        <v>0</v>
      </c>
      <c r="MF10" s="94">
        <f t="shared" si="136"/>
        <v>0</v>
      </c>
      <c r="MG10" s="142"/>
      <c r="MH10" s="319"/>
      <c r="MI10" s="323"/>
      <c r="MJ10" s="94"/>
      <c r="MK10" s="94"/>
      <c r="ML10" s="94"/>
      <c r="MM10" s="94"/>
      <c r="MN10" s="59"/>
      <c r="MO10" s="94"/>
      <c r="MP10" s="94">
        <f t="shared" si="137"/>
        <v>0</v>
      </c>
      <c r="MQ10" s="94">
        <v>0</v>
      </c>
      <c r="MR10" s="94">
        <v>0</v>
      </c>
      <c r="MS10" s="94">
        <v>0</v>
      </c>
      <c r="MT10" s="94">
        <v>0</v>
      </c>
      <c r="MU10" s="94">
        <f t="shared" si="138"/>
        <v>0</v>
      </c>
      <c r="MV10" s="142"/>
      <c r="MW10" s="319"/>
      <c r="MX10" s="323"/>
      <c r="MY10" s="94"/>
      <c r="MZ10" s="94"/>
      <c r="NA10" s="94"/>
      <c r="NB10" s="94"/>
      <c r="NC10" s="59"/>
      <c r="ND10" s="94"/>
      <c r="NE10" s="94">
        <f t="shared" si="139"/>
        <v>0</v>
      </c>
      <c r="NF10" s="94">
        <v>0</v>
      </c>
      <c r="NG10" s="94">
        <v>0</v>
      </c>
      <c r="NH10" s="94">
        <v>0</v>
      </c>
      <c r="NI10" s="94">
        <v>0</v>
      </c>
      <c r="NJ10" s="94">
        <f t="shared" si="140"/>
        <v>0</v>
      </c>
      <c r="NK10" s="142"/>
      <c r="NL10" s="319"/>
      <c r="NM10" s="323"/>
      <c r="NN10" s="94"/>
      <c r="NO10" s="94"/>
      <c r="NP10" s="94"/>
      <c r="NQ10" s="94"/>
      <c r="NR10" s="59"/>
      <c r="NS10" s="94"/>
      <c r="NT10" s="94">
        <f t="shared" si="141"/>
        <v>0</v>
      </c>
      <c r="NU10" s="94">
        <v>0</v>
      </c>
      <c r="NV10" s="94">
        <v>0</v>
      </c>
      <c r="NW10" s="94">
        <v>0</v>
      </c>
      <c r="NX10" s="94">
        <v>0</v>
      </c>
      <c r="NY10" s="94">
        <f t="shared" si="142"/>
        <v>0</v>
      </c>
      <c r="NZ10" s="142"/>
      <c r="OA10" s="319"/>
      <c r="OB10" s="323"/>
      <c r="OC10" s="94"/>
      <c r="OD10" s="94"/>
      <c r="OE10" s="94"/>
      <c r="OF10" s="94"/>
      <c r="OG10" s="59"/>
      <c r="OH10" s="94"/>
      <c r="OI10" s="94">
        <f t="shared" si="143"/>
        <v>0</v>
      </c>
      <c r="OJ10" s="94">
        <v>0</v>
      </c>
      <c r="OK10" s="94">
        <v>0</v>
      </c>
      <c r="OL10" s="94">
        <v>0</v>
      </c>
      <c r="OM10" s="94">
        <v>0</v>
      </c>
      <c r="ON10" s="94">
        <f t="shared" si="144"/>
        <v>0</v>
      </c>
      <c r="OO10" s="142"/>
      <c r="OP10" s="319"/>
      <c r="OQ10" s="323"/>
      <c r="OR10" s="94"/>
      <c r="OS10" s="94"/>
      <c r="OT10" s="94"/>
      <c r="OU10" s="94"/>
      <c r="OV10" s="59"/>
      <c r="OW10" s="94"/>
      <c r="OX10" s="94">
        <f t="shared" si="145"/>
        <v>0</v>
      </c>
      <c r="OY10" s="94">
        <v>0</v>
      </c>
      <c r="OZ10" s="94">
        <v>0</v>
      </c>
      <c r="PA10" s="94">
        <v>0</v>
      </c>
      <c r="PB10" s="94">
        <v>0</v>
      </c>
      <c r="PC10" s="94">
        <f t="shared" si="146"/>
        <v>0</v>
      </c>
      <c r="PD10" s="142"/>
      <c r="PE10" s="319"/>
      <c r="PF10" s="323"/>
      <c r="PG10" s="94"/>
      <c r="PH10" s="94"/>
      <c r="PI10" s="94"/>
      <c r="PJ10" s="94"/>
      <c r="PK10" s="59"/>
      <c r="PL10" s="94"/>
      <c r="PM10" s="94">
        <f t="shared" si="147"/>
        <v>0</v>
      </c>
      <c r="PN10" s="94">
        <v>0</v>
      </c>
      <c r="PO10" s="94">
        <v>0</v>
      </c>
      <c r="PP10" s="94">
        <v>0</v>
      </c>
      <c r="PQ10" s="94">
        <v>0</v>
      </c>
      <c r="PR10" s="94">
        <f t="shared" si="148"/>
        <v>0</v>
      </c>
      <c r="PS10" s="142"/>
      <c r="PT10" s="319"/>
      <c r="PU10" s="323"/>
      <c r="PV10" s="94"/>
      <c r="PW10" s="94"/>
      <c r="PX10" s="94"/>
      <c r="PY10" s="94"/>
      <c r="PZ10" s="59"/>
      <c r="QA10" s="94"/>
      <c r="QB10" s="94">
        <f t="shared" si="149"/>
        <v>0</v>
      </c>
      <c r="QC10" s="94">
        <v>0</v>
      </c>
      <c r="QD10" s="94">
        <v>0</v>
      </c>
      <c r="QE10" s="94">
        <v>0</v>
      </c>
      <c r="QF10" s="94">
        <v>0</v>
      </c>
      <c r="QG10" s="94">
        <f t="shared" si="150"/>
        <v>0</v>
      </c>
      <c r="QH10" s="142"/>
      <c r="QI10" s="319"/>
      <c r="QJ10" s="323"/>
      <c r="QK10" s="94"/>
      <c r="QL10" s="94"/>
      <c r="QM10" s="94"/>
      <c r="QN10" s="94"/>
      <c r="QO10" s="59"/>
      <c r="QP10" s="94"/>
      <c r="QQ10" s="94">
        <f t="shared" si="151"/>
        <v>0</v>
      </c>
      <c r="QR10" s="94">
        <v>0</v>
      </c>
      <c r="QS10" s="94">
        <v>0</v>
      </c>
      <c r="QT10" s="94">
        <v>0</v>
      </c>
      <c r="QU10" s="94">
        <v>0</v>
      </c>
      <c r="QV10" s="94">
        <f t="shared" si="152"/>
        <v>0</v>
      </c>
      <c r="QW10" s="142"/>
      <c r="QX10" s="319"/>
      <c r="QY10" s="323"/>
      <c r="QZ10" s="94"/>
      <c r="RA10" s="94"/>
      <c r="RB10" s="94"/>
      <c r="RC10" s="94"/>
      <c r="RD10" s="59"/>
      <c r="RE10" s="94"/>
      <c r="RF10" s="94">
        <f t="shared" si="153"/>
        <v>0</v>
      </c>
      <c r="RG10" s="94">
        <v>0</v>
      </c>
      <c r="RH10" s="94">
        <v>0</v>
      </c>
      <c r="RI10" s="94">
        <v>0</v>
      </c>
      <c r="RJ10" s="94">
        <v>0</v>
      </c>
      <c r="RK10" s="94">
        <f t="shared" si="154"/>
        <v>0</v>
      </c>
      <c r="RL10" s="142"/>
      <c r="RM10" s="319"/>
      <c r="RN10" s="323"/>
      <c r="RO10" s="94"/>
      <c r="RP10" s="94"/>
      <c r="RQ10" s="94"/>
      <c r="RR10" s="94"/>
      <c r="RS10" s="59"/>
      <c r="RT10" s="94"/>
      <c r="RU10" s="94">
        <f t="shared" si="155"/>
        <v>0</v>
      </c>
      <c r="RV10" s="94">
        <v>0</v>
      </c>
      <c r="RW10" s="94">
        <v>0</v>
      </c>
      <c r="RX10" s="94">
        <v>0</v>
      </c>
      <c r="RY10" s="94">
        <v>0</v>
      </c>
      <c r="RZ10" s="94">
        <f t="shared" si="156"/>
        <v>0</v>
      </c>
      <c r="SA10" s="142"/>
      <c r="SB10" s="319"/>
      <c r="SC10" s="323"/>
      <c r="SD10" s="94"/>
      <c r="SE10" s="94"/>
      <c r="SF10" s="94"/>
      <c r="SG10" s="94"/>
      <c r="SH10" s="59"/>
      <c r="SI10" s="94"/>
      <c r="SJ10" s="94">
        <f t="shared" si="157"/>
        <v>0</v>
      </c>
      <c r="SK10" s="94">
        <v>0</v>
      </c>
      <c r="SL10" s="94">
        <v>0</v>
      </c>
      <c r="SM10" s="94">
        <v>0</v>
      </c>
      <c r="SN10" s="94">
        <v>0</v>
      </c>
      <c r="SO10" s="94">
        <f t="shared" si="158"/>
        <v>0</v>
      </c>
      <c r="SP10" s="142"/>
      <c r="SQ10" s="319"/>
      <c r="SR10" s="323"/>
      <c r="SS10" s="94">
        <f t="shared" si="85"/>
        <v>0</v>
      </c>
      <c r="ST10" s="94">
        <f t="shared" si="86"/>
        <v>0</v>
      </c>
      <c r="SU10" s="94">
        <f t="shared" si="87"/>
        <v>2000</v>
      </c>
      <c r="SV10" s="94">
        <f t="shared" si="88"/>
        <v>0</v>
      </c>
      <c r="SW10" s="59">
        <f t="shared" si="89"/>
        <v>2000</v>
      </c>
      <c r="SX10" s="431">
        <f t="shared" si="90"/>
        <v>0</v>
      </c>
      <c r="SY10" s="94">
        <f t="shared" si="91"/>
        <v>0</v>
      </c>
      <c r="SZ10" s="318">
        <f t="shared" si="84"/>
        <v>0</v>
      </c>
      <c r="TA10" s="94">
        <v>0</v>
      </c>
      <c r="TB10" s="94"/>
      <c r="TC10" s="94"/>
      <c r="TD10" s="94"/>
      <c r="TE10" s="142"/>
    </row>
    <row r="11" spans="1:525" s="140" customFormat="1" ht="15" customHeight="1">
      <c r="A11" s="404">
        <v>4</v>
      </c>
      <c r="B11" s="323" t="s">
        <v>569</v>
      </c>
      <c r="C11" s="94"/>
      <c r="D11" s="94"/>
      <c r="E11" s="94"/>
      <c r="F11" s="94"/>
      <c r="G11" s="59"/>
      <c r="H11" s="94"/>
      <c r="I11" s="94">
        <f t="shared" si="92"/>
        <v>0</v>
      </c>
      <c r="J11" s="94">
        <v>0</v>
      </c>
      <c r="K11" s="94">
        <v>0</v>
      </c>
      <c r="L11" s="94">
        <v>0</v>
      </c>
      <c r="M11" s="94">
        <v>0</v>
      </c>
      <c r="N11" s="94">
        <f t="shared" si="93"/>
        <v>0</v>
      </c>
      <c r="O11" s="142"/>
      <c r="P11" s="319"/>
      <c r="Q11" s="323"/>
      <c r="R11" s="94"/>
      <c r="S11" s="94"/>
      <c r="T11" s="94"/>
      <c r="U11" s="94"/>
      <c r="V11" s="59"/>
      <c r="W11" s="94"/>
      <c r="X11" s="94">
        <f t="shared" si="94"/>
        <v>0</v>
      </c>
      <c r="Y11" s="94">
        <v>0</v>
      </c>
      <c r="Z11" s="94">
        <v>0</v>
      </c>
      <c r="AA11" s="94">
        <v>0</v>
      </c>
      <c r="AB11" s="94">
        <v>0</v>
      </c>
      <c r="AC11" s="94">
        <f t="shared" si="95"/>
        <v>0</v>
      </c>
      <c r="AD11" s="142"/>
      <c r="AE11" s="319"/>
      <c r="AF11" s="323"/>
      <c r="AG11" s="94"/>
      <c r="AH11" s="94"/>
      <c r="AI11" s="94"/>
      <c r="AJ11" s="94"/>
      <c r="AK11" s="59"/>
      <c r="AL11" s="94"/>
      <c r="AM11" s="94">
        <f t="shared" si="96"/>
        <v>0</v>
      </c>
      <c r="AN11" s="94">
        <v>0</v>
      </c>
      <c r="AO11" s="94">
        <v>0</v>
      </c>
      <c r="AP11" s="94">
        <v>0</v>
      </c>
      <c r="AQ11" s="94">
        <v>0</v>
      </c>
      <c r="AR11" s="94">
        <f t="shared" si="97"/>
        <v>0</v>
      </c>
      <c r="AS11" s="142"/>
      <c r="AT11" s="319"/>
      <c r="AU11" s="323"/>
      <c r="AV11" s="94"/>
      <c r="AW11" s="94"/>
      <c r="AX11" s="94"/>
      <c r="AY11" s="94"/>
      <c r="AZ11" s="59"/>
      <c r="BA11" s="94"/>
      <c r="BB11" s="94">
        <f t="shared" si="98"/>
        <v>0</v>
      </c>
      <c r="BC11" s="94">
        <v>0</v>
      </c>
      <c r="BD11" s="94">
        <v>0</v>
      </c>
      <c r="BE11" s="94">
        <v>0</v>
      </c>
      <c r="BF11" s="94">
        <v>0</v>
      </c>
      <c r="BG11" s="94">
        <f t="shared" si="99"/>
        <v>0</v>
      </c>
      <c r="BH11" s="142"/>
      <c r="BI11" s="319"/>
      <c r="BJ11" s="323"/>
      <c r="BK11" s="94"/>
      <c r="BL11" s="94"/>
      <c r="BM11" s="94"/>
      <c r="BN11" s="94"/>
      <c r="BO11" s="59"/>
      <c r="BP11" s="94"/>
      <c r="BQ11" s="94">
        <f t="shared" si="100"/>
        <v>0</v>
      </c>
      <c r="BR11" s="94">
        <v>0</v>
      </c>
      <c r="BS11" s="94">
        <v>0</v>
      </c>
      <c r="BT11" s="94">
        <v>0</v>
      </c>
      <c r="BU11" s="94">
        <v>0</v>
      </c>
      <c r="BV11" s="94">
        <f t="shared" si="101"/>
        <v>0</v>
      </c>
      <c r="BW11" s="142"/>
      <c r="BX11" s="319"/>
      <c r="BY11" s="323"/>
      <c r="BZ11" s="94"/>
      <c r="CA11" s="94"/>
      <c r="CB11" s="94"/>
      <c r="CC11" s="94"/>
      <c r="CD11" s="59"/>
      <c r="CE11" s="94"/>
      <c r="CF11" s="94">
        <f t="shared" si="102"/>
        <v>0</v>
      </c>
      <c r="CG11" s="94">
        <v>0</v>
      </c>
      <c r="CH11" s="94">
        <v>0</v>
      </c>
      <c r="CI11" s="94">
        <v>0</v>
      </c>
      <c r="CJ11" s="94">
        <v>0</v>
      </c>
      <c r="CK11" s="94">
        <f t="shared" si="103"/>
        <v>0</v>
      </c>
      <c r="CL11" s="142"/>
      <c r="CM11" s="319"/>
      <c r="CN11" s="323"/>
      <c r="CO11" s="94"/>
      <c r="CP11" s="94"/>
      <c r="CQ11" s="94"/>
      <c r="CR11" s="94"/>
      <c r="CS11" s="59"/>
      <c r="CT11" s="94"/>
      <c r="CU11" s="94">
        <f t="shared" si="104"/>
        <v>0</v>
      </c>
      <c r="CV11" s="94">
        <v>0</v>
      </c>
      <c r="CW11" s="94">
        <v>0</v>
      </c>
      <c r="CX11" s="94">
        <v>0</v>
      </c>
      <c r="CY11" s="94">
        <v>0</v>
      </c>
      <c r="CZ11" s="94">
        <f t="shared" si="105"/>
        <v>0</v>
      </c>
      <c r="DA11" s="142"/>
      <c r="DB11" s="319"/>
      <c r="DC11" s="323"/>
      <c r="DD11" s="94"/>
      <c r="DE11" s="94"/>
      <c r="DF11" s="94"/>
      <c r="DG11" s="94"/>
      <c r="DH11" s="59"/>
      <c r="DI11" s="94"/>
      <c r="DJ11" s="94">
        <f t="shared" si="106"/>
        <v>0</v>
      </c>
      <c r="DK11" s="94">
        <v>0</v>
      </c>
      <c r="DL11" s="94">
        <v>0</v>
      </c>
      <c r="DM11" s="94">
        <v>0</v>
      </c>
      <c r="DN11" s="94">
        <v>0</v>
      </c>
      <c r="DO11" s="94">
        <f t="shared" si="107"/>
        <v>0</v>
      </c>
      <c r="DP11" s="142"/>
      <c r="DQ11" s="319"/>
      <c r="DR11" s="323"/>
      <c r="DS11" s="94"/>
      <c r="DT11" s="94"/>
      <c r="DU11" s="94"/>
      <c r="DV11" s="94"/>
      <c r="DW11" s="59"/>
      <c r="DX11" s="94"/>
      <c r="DY11" s="94">
        <f t="shared" si="108"/>
        <v>0</v>
      </c>
      <c r="DZ11" s="94">
        <v>0</v>
      </c>
      <c r="EA11" s="94">
        <v>0</v>
      </c>
      <c r="EB11" s="94">
        <v>0</v>
      </c>
      <c r="EC11" s="94">
        <v>0</v>
      </c>
      <c r="ED11" s="94">
        <f t="shared" si="109"/>
        <v>0</v>
      </c>
      <c r="EE11" s="142"/>
      <c r="EF11" s="319"/>
      <c r="EG11" s="323"/>
      <c r="EH11" s="94"/>
      <c r="EI11" s="94"/>
      <c r="EJ11" s="94"/>
      <c r="EK11" s="94"/>
      <c r="EL11" s="59"/>
      <c r="EM11" s="94"/>
      <c r="EN11" s="94">
        <f t="shared" si="110"/>
        <v>0</v>
      </c>
      <c r="EO11" s="94">
        <v>0</v>
      </c>
      <c r="EP11" s="94">
        <v>0</v>
      </c>
      <c r="EQ11" s="94">
        <v>0</v>
      </c>
      <c r="ER11" s="94">
        <v>0</v>
      </c>
      <c r="ES11" s="94">
        <f t="shared" si="111"/>
        <v>0</v>
      </c>
      <c r="ET11" s="142"/>
      <c r="EU11" s="319"/>
      <c r="EV11" s="323"/>
      <c r="EW11" s="94"/>
      <c r="EX11" s="94"/>
      <c r="EY11" s="94"/>
      <c r="EZ11" s="94"/>
      <c r="FA11" s="59"/>
      <c r="FB11" s="94"/>
      <c r="FC11" s="94">
        <f t="shared" si="112"/>
        <v>0</v>
      </c>
      <c r="FD11" s="94">
        <v>0</v>
      </c>
      <c r="FE11" s="94">
        <v>0</v>
      </c>
      <c r="FF11" s="94">
        <v>0</v>
      </c>
      <c r="FG11" s="94">
        <v>0</v>
      </c>
      <c r="FH11" s="94">
        <f t="shared" si="113"/>
        <v>0</v>
      </c>
      <c r="FI11" s="142"/>
      <c r="FJ11" s="319"/>
      <c r="FK11" s="323"/>
      <c r="FL11" s="94"/>
      <c r="FM11" s="94"/>
      <c r="FN11" s="94"/>
      <c r="FO11" s="94"/>
      <c r="FP11" s="59"/>
      <c r="FQ11" s="94"/>
      <c r="FR11" s="94">
        <f t="shared" si="114"/>
        <v>0</v>
      </c>
      <c r="FS11" s="94">
        <v>0</v>
      </c>
      <c r="FT11" s="94">
        <v>0</v>
      </c>
      <c r="FU11" s="94">
        <v>0</v>
      </c>
      <c r="FV11" s="94">
        <v>0</v>
      </c>
      <c r="FW11" s="94">
        <f t="shared" si="115"/>
        <v>0</v>
      </c>
      <c r="FX11" s="142"/>
      <c r="FY11" s="319"/>
      <c r="FZ11" s="323"/>
      <c r="GA11" s="94"/>
      <c r="GB11" s="94"/>
      <c r="GC11" s="94"/>
      <c r="GD11" s="94"/>
      <c r="GE11" s="59"/>
      <c r="GF11" s="94"/>
      <c r="GG11" s="94">
        <f t="shared" si="116"/>
        <v>0</v>
      </c>
      <c r="GH11" s="94">
        <v>0</v>
      </c>
      <c r="GI11" s="94">
        <v>0</v>
      </c>
      <c r="GJ11" s="94">
        <v>0</v>
      </c>
      <c r="GK11" s="94">
        <v>0</v>
      </c>
      <c r="GL11" s="94">
        <f t="shared" si="117"/>
        <v>0</v>
      </c>
      <c r="GM11" s="142"/>
      <c r="GN11" s="319"/>
      <c r="GO11" s="323"/>
      <c r="GP11" s="94"/>
      <c r="GQ11" s="94"/>
      <c r="GR11" s="94"/>
      <c r="GS11" s="94"/>
      <c r="GT11" s="59"/>
      <c r="GU11" s="94"/>
      <c r="GV11" s="94">
        <f t="shared" si="118"/>
        <v>0</v>
      </c>
      <c r="GW11" s="94">
        <v>0</v>
      </c>
      <c r="GX11" s="94">
        <v>0</v>
      </c>
      <c r="GY11" s="94">
        <v>0</v>
      </c>
      <c r="GZ11" s="94">
        <v>0</v>
      </c>
      <c r="HA11" s="94">
        <f t="shared" si="119"/>
        <v>0</v>
      </c>
      <c r="HB11" s="142"/>
      <c r="HC11" s="319"/>
      <c r="HD11" s="323"/>
      <c r="HE11" s="94"/>
      <c r="HF11" s="94"/>
      <c r="HG11" s="94"/>
      <c r="HH11" s="94">
        <v>1</v>
      </c>
      <c r="HI11" s="94"/>
      <c r="HJ11" s="94"/>
      <c r="HK11" s="94">
        <v>2000</v>
      </c>
      <c r="HL11" s="94">
        <v>0</v>
      </c>
      <c r="HM11" s="94">
        <v>2000</v>
      </c>
      <c r="HN11" s="94">
        <v>0</v>
      </c>
      <c r="HO11" s="94">
        <v>0</v>
      </c>
      <c r="HP11" s="94">
        <f t="shared" si="120"/>
        <v>0</v>
      </c>
      <c r="HQ11" s="142"/>
      <c r="HR11" s="319"/>
      <c r="HS11" s="323"/>
      <c r="HT11" s="94"/>
      <c r="HU11" s="94"/>
      <c r="HV11" s="94"/>
      <c r="HW11" s="94"/>
      <c r="HX11" s="59"/>
      <c r="HY11" s="94"/>
      <c r="HZ11" s="94">
        <f t="shared" si="121"/>
        <v>0</v>
      </c>
      <c r="IA11" s="94">
        <v>0</v>
      </c>
      <c r="IB11" s="94">
        <v>0</v>
      </c>
      <c r="IC11" s="94">
        <v>0</v>
      </c>
      <c r="ID11" s="94">
        <v>0</v>
      </c>
      <c r="IE11" s="94">
        <f t="shared" si="122"/>
        <v>0</v>
      </c>
      <c r="IF11" s="142"/>
      <c r="IG11" s="319"/>
      <c r="IH11" s="323"/>
      <c r="II11" s="94"/>
      <c r="IJ11" s="94"/>
      <c r="IK11" s="94"/>
      <c r="IL11" s="94"/>
      <c r="IM11" s="59"/>
      <c r="IN11" s="94"/>
      <c r="IO11" s="94">
        <f t="shared" si="123"/>
        <v>0</v>
      </c>
      <c r="IP11" s="94">
        <v>0</v>
      </c>
      <c r="IQ11" s="94">
        <v>0</v>
      </c>
      <c r="IR11" s="94">
        <v>0</v>
      </c>
      <c r="IS11" s="94">
        <v>0</v>
      </c>
      <c r="IT11" s="94">
        <f t="shared" si="124"/>
        <v>0</v>
      </c>
      <c r="IU11" s="142"/>
      <c r="IV11" s="319"/>
      <c r="IW11" s="323"/>
      <c r="IX11" s="94"/>
      <c r="IY11" s="94"/>
      <c r="IZ11" s="94"/>
      <c r="JA11" s="94"/>
      <c r="JB11" s="59"/>
      <c r="JC11" s="94"/>
      <c r="JD11" s="94">
        <f t="shared" si="125"/>
        <v>0</v>
      </c>
      <c r="JE11" s="94">
        <v>0</v>
      </c>
      <c r="JF11" s="94">
        <v>0</v>
      </c>
      <c r="JG11" s="94">
        <v>0</v>
      </c>
      <c r="JH11" s="94">
        <v>0</v>
      </c>
      <c r="JI11" s="94">
        <f t="shared" si="126"/>
        <v>0</v>
      </c>
      <c r="JJ11" s="142"/>
      <c r="JK11" s="319"/>
      <c r="JL11" s="323"/>
      <c r="JM11" s="94"/>
      <c r="JN11" s="94"/>
      <c r="JO11" s="94"/>
      <c r="JP11" s="94"/>
      <c r="JQ11" s="59"/>
      <c r="JR11" s="94"/>
      <c r="JS11" s="94">
        <f t="shared" si="127"/>
        <v>0</v>
      </c>
      <c r="JT11" s="94">
        <v>0</v>
      </c>
      <c r="JU11" s="94">
        <v>0</v>
      </c>
      <c r="JV11" s="94">
        <v>0</v>
      </c>
      <c r="JW11" s="94">
        <v>0</v>
      </c>
      <c r="JX11" s="94">
        <f t="shared" si="128"/>
        <v>0</v>
      </c>
      <c r="JY11" s="142"/>
      <c r="JZ11" s="319"/>
      <c r="KA11" s="323"/>
      <c r="KB11" s="94"/>
      <c r="KC11" s="94"/>
      <c r="KD11" s="94"/>
      <c r="KE11" s="94"/>
      <c r="KF11" s="59"/>
      <c r="KG11" s="94"/>
      <c r="KH11" s="94">
        <f t="shared" si="129"/>
        <v>0</v>
      </c>
      <c r="KI11" s="94">
        <v>0</v>
      </c>
      <c r="KJ11" s="94">
        <v>0</v>
      </c>
      <c r="KK11" s="94">
        <v>0</v>
      </c>
      <c r="KL11" s="94">
        <v>0</v>
      </c>
      <c r="KM11" s="94">
        <f t="shared" si="130"/>
        <v>0</v>
      </c>
      <c r="KN11" s="142"/>
      <c r="KO11" s="319"/>
      <c r="KP11" s="323"/>
      <c r="KQ11" s="94"/>
      <c r="KR11" s="94"/>
      <c r="KS11" s="94"/>
      <c r="KT11" s="94"/>
      <c r="KU11" s="59"/>
      <c r="KV11" s="94"/>
      <c r="KW11" s="94">
        <f t="shared" si="131"/>
        <v>0</v>
      </c>
      <c r="KX11" s="94">
        <v>0</v>
      </c>
      <c r="KY11" s="94">
        <v>0</v>
      </c>
      <c r="KZ11" s="94">
        <v>0</v>
      </c>
      <c r="LA11" s="94">
        <v>0</v>
      </c>
      <c r="LB11" s="94">
        <f t="shared" si="132"/>
        <v>0</v>
      </c>
      <c r="LC11" s="142"/>
      <c r="LD11" s="319"/>
      <c r="LE11" s="323"/>
      <c r="LF11" s="94"/>
      <c r="LG11" s="94"/>
      <c r="LH11" s="94"/>
      <c r="LI11" s="94"/>
      <c r="LJ11" s="59"/>
      <c r="LK11" s="94"/>
      <c r="LL11" s="94">
        <f t="shared" si="133"/>
        <v>0</v>
      </c>
      <c r="LM11" s="94">
        <v>0</v>
      </c>
      <c r="LN11" s="94">
        <v>0</v>
      </c>
      <c r="LO11" s="94">
        <v>0</v>
      </c>
      <c r="LP11" s="94">
        <v>0</v>
      </c>
      <c r="LQ11" s="94">
        <f t="shared" si="134"/>
        <v>0</v>
      </c>
      <c r="LR11" s="142"/>
      <c r="LS11" s="319"/>
      <c r="LT11" s="323"/>
      <c r="LU11" s="94"/>
      <c r="LV11" s="94"/>
      <c r="LW11" s="94"/>
      <c r="LX11" s="94"/>
      <c r="LY11" s="59"/>
      <c r="LZ11" s="94"/>
      <c r="MA11" s="94">
        <f t="shared" si="135"/>
        <v>0</v>
      </c>
      <c r="MB11" s="94">
        <v>0</v>
      </c>
      <c r="MC11" s="94">
        <v>0</v>
      </c>
      <c r="MD11" s="94">
        <v>0</v>
      </c>
      <c r="ME11" s="94">
        <v>0</v>
      </c>
      <c r="MF11" s="94">
        <f t="shared" si="136"/>
        <v>0</v>
      </c>
      <c r="MG11" s="142"/>
      <c r="MH11" s="319"/>
      <c r="MI11" s="323"/>
      <c r="MJ11" s="94"/>
      <c r="MK11" s="94"/>
      <c r="ML11" s="94"/>
      <c r="MM11" s="94"/>
      <c r="MN11" s="59"/>
      <c r="MO11" s="94"/>
      <c r="MP11" s="94">
        <f t="shared" si="137"/>
        <v>0</v>
      </c>
      <c r="MQ11" s="94">
        <v>0</v>
      </c>
      <c r="MR11" s="94">
        <v>0</v>
      </c>
      <c r="MS11" s="94">
        <v>0</v>
      </c>
      <c r="MT11" s="94">
        <v>0</v>
      </c>
      <c r="MU11" s="94">
        <f t="shared" si="138"/>
        <v>0</v>
      </c>
      <c r="MV11" s="142"/>
      <c r="MW11" s="319"/>
      <c r="MX11" s="323"/>
      <c r="MY11" s="94"/>
      <c r="MZ11" s="94"/>
      <c r="NA11" s="94"/>
      <c r="NB11" s="94"/>
      <c r="NC11" s="59"/>
      <c r="ND11" s="94"/>
      <c r="NE11" s="94">
        <f t="shared" si="139"/>
        <v>0</v>
      </c>
      <c r="NF11" s="94">
        <v>0</v>
      </c>
      <c r="NG11" s="94">
        <v>0</v>
      </c>
      <c r="NH11" s="94">
        <v>0</v>
      </c>
      <c r="NI11" s="94">
        <v>0</v>
      </c>
      <c r="NJ11" s="94">
        <f t="shared" si="140"/>
        <v>0</v>
      </c>
      <c r="NK11" s="142"/>
      <c r="NL11" s="319"/>
      <c r="NM11" s="323"/>
      <c r="NN11" s="94"/>
      <c r="NO11" s="94"/>
      <c r="NP11" s="94"/>
      <c r="NQ11" s="94"/>
      <c r="NR11" s="59"/>
      <c r="NS11" s="94"/>
      <c r="NT11" s="94">
        <f t="shared" si="141"/>
        <v>0</v>
      </c>
      <c r="NU11" s="94">
        <v>0</v>
      </c>
      <c r="NV11" s="94">
        <v>0</v>
      </c>
      <c r="NW11" s="94">
        <v>0</v>
      </c>
      <c r="NX11" s="94">
        <v>0</v>
      </c>
      <c r="NY11" s="94">
        <f t="shared" si="142"/>
        <v>0</v>
      </c>
      <c r="NZ11" s="142"/>
      <c r="OA11" s="319"/>
      <c r="OB11" s="323"/>
      <c r="OC11" s="94"/>
      <c r="OD11" s="94"/>
      <c r="OE11" s="94"/>
      <c r="OF11" s="94"/>
      <c r="OG11" s="59"/>
      <c r="OH11" s="94"/>
      <c r="OI11" s="94">
        <f t="shared" si="143"/>
        <v>0</v>
      </c>
      <c r="OJ11" s="94">
        <v>0</v>
      </c>
      <c r="OK11" s="94">
        <v>0</v>
      </c>
      <c r="OL11" s="94">
        <v>0</v>
      </c>
      <c r="OM11" s="94">
        <v>0</v>
      </c>
      <c r="ON11" s="94">
        <f t="shared" si="144"/>
        <v>0</v>
      </c>
      <c r="OO11" s="142"/>
      <c r="OP11" s="319"/>
      <c r="OQ11" s="323"/>
      <c r="OR11" s="94"/>
      <c r="OS11" s="94"/>
      <c r="OT11" s="94"/>
      <c r="OU11" s="94"/>
      <c r="OV11" s="59"/>
      <c r="OW11" s="94"/>
      <c r="OX11" s="94">
        <f t="shared" si="145"/>
        <v>0</v>
      </c>
      <c r="OY11" s="94">
        <v>0</v>
      </c>
      <c r="OZ11" s="94">
        <v>0</v>
      </c>
      <c r="PA11" s="94">
        <v>0</v>
      </c>
      <c r="PB11" s="94">
        <v>0</v>
      </c>
      <c r="PC11" s="94">
        <f t="shared" si="146"/>
        <v>0</v>
      </c>
      <c r="PD11" s="142"/>
      <c r="PE11" s="319"/>
      <c r="PF11" s="323"/>
      <c r="PG11" s="94"/>
      <c r="PH11" s="94"/>
      <c r="PI11" s="94"/>
      <c r="PJ11" s="94"/>
      <c r="PK11" s="59"/>
      <c r="PL11" s="94"/>
      <c r="PM11" s="94">
        <f t="shared" si="147"/>
        <v>0</v>
      </c>
      <c r="PN11" s="94">
        <v>0</v>
      </c>
      <c r="PO11" s="94">
        <v>0</v>
      </c>
      <c r="PP11" s="94">
        <v>0</v>
      </c>
      <c r="PQ11" s="94">
        <v>0</v>
      </c>
      <c r="PR11" s="94">
        <f t="shared" si="148"/>
        <v>0</v>
      </c>
      <c r="PS11" s="142"/>
      <c r="PT11" s="319"/>
      <c r="PU11" s="323"/>
      <c r="PV11" s="94"/>
      <c r="PW11" s="94"/>
      <c r="PX11" s="94"/>
      <c r="PY11" s="94"/>
      <c r="PZ11" s="59"/>
      <c r="QA11" s="94"/>
      <c r="QB11" s="94">
        <f t="shared" si="149"/>
        <v>0</v>
      </c>
      <c r="QC11" s="94">
        <v>0</v>
      </c>
      <c r="QD11" s="94">
        <v>0</v>
      </c>
      <c r="QE11" s="94">
        <v>0</v>
      </c>
      <c r="QF11" s="94">
        <v>0</v>
      </c>
      <c r="QG11" s="94">
        <f t="shared" si="150"/>
        <v>0</v>
      </c>
      <c r="QH11" s="142"/>
      <c r="QI11" s="319"/>
      <c r="QJ11" s="323"/>
      <c r="QK11" s="94"/>
      <c r="QL11" s="94"/>
      <c r="QM11" s="94"/>
      <c r="QN11" s="94"/>
      <c r="QO11" s="59"/>
      <c r="QP11" s="94"/>
      <c r="QQ11" s="94">
        <f t="shared" si="151"/>
        <v>0</v>
      </c>
      <c r="QR11" s="94">
        <v>0</v>
      </c>
      <c r="QS11" s="94">
        <v>0</v>
      </c>
      <c r="QT11" s="94">
        <v>0</v>
      </c>
      <c r="QU11" s="94">
        <v>0</v>
      </c>
      <c r="QV11" s="94">
        <f t="shared" si="152"/>
        <v>0</v>
      </c>
      <c r="QW11" s="142"/>
      <c r="QX11" s="319"/>
      <c r="QY11" s="323"/>
      <c r="QZ11" s="94"/>
      <c r="RA11" s="94"/>
      <c r="RB11" s="94"/>
      <c r="RC11" s="94"/>
      <c r="RD11" s="59"/>
      <c r="RE11" s="94"/>
      <c r="RF11" s="94">
        <f t="shared" si="153"/>
        <v>0</v>
      </c>
      <c r="RG11" s="94">
        <v>0</v>
      </c>
      <c r="RH11" s="94">
        <v>0</v>
      </c>
      <c r="RI11" s="94">
        <v>0</v>
      </c>
      <c r="RJ11" s="94">
        <v>0</v>
      </c>
      <c r="RK11" s="94">
        <f t="shared" si="154"/>
        <v>0</v>
      </c>
      <c r="RL11" s="142"/>
      <c r="RM11" s="319"/>
      <c r="RN11" s="323"/>
      <c r="RO11" s="94"/>
      <c r="RP11" s="94"/>
      <c r="RQ11" s="94"/>
      <c r="RR11" s="94"/>
      <c r="RS11" s="59"/>
      <c r="RT11" s="94"/>
      <c r="RU11" s="94">
        <f t="shared" si="155"/>
        <v>0</v>
      </c>
      <c r="RV11" s="94">
        <v>0</v>
      </c>
      <c r="RW11" s="94">
        <v>0</v>
      </c>
      <c r="RX11" s="94">
        <v>0</v>
      </c>
      <c r="RY11" s="94">
        <v>0</v>
      </c>
      <c r="RZ11" s="94">
        <f t="shared" si="156"/>
        <v>0</v>
      </c>
      <c r="SA11" s="142"/>
      <c r="SB11" s="319"/>
      <c r="SC11" s="323"/>
      <c r="SD11" s="94"/>
      <c r="SE11" s="94"/>
      <c r="SF11" s="94"/>
      <c r="SG11" s="94"/>
      <c r="SH11" s="59"/>
      <c r="SI11" s="94"/>
      <c r="SJ11" s="94">
        <f t="shared" si="157"/>
        <v>0</v>
      </c>
      <c r="SK11" s="94">
        <v>0</v>
      </c>
      <c r="SL11" s="94">
        <v>0</v>
      </c>
      <c r="SM11" s="94">
        <v>0</v>
      </c>
      <c r="SN11" s="94">
        <v>0</v>
      </c>
      <c r="SO11" s="94">
        <f t="shared" si="158"/>
        <v>0</v>
      </c>
      <c r="SP11" s="142"/>
      <c r="SQ11" s="319"/>
      <c r="SR11" s="323"/>
      <c r="SS11" s="94">
        <f t="shared" si="85"/>
        <v>0</v>
      </c>
      <c r="ST11" s="94">
        <f t="shared" si="86"/>
        <v>0</v>
      </c>
      <c r="SU11" s="94">
        <f t="shared" si="87"/>
        <v>2000</v>
      </c>
      <c r="SV11" s="94">
        <f t="shared" si="88"/>
        <v>0</v>
      </c>
      <c r="SW11" s="59">
        <f t="shared" si="89"/>
        <v>2000</v>
      </c>
      <c r="SX11" s="431">
        <f t="shared" si="90"/>
        <v>0</v>
      </c>
      <c r="SY11" s="94">
        <f t="shared" si="91"/>
        <v>0</v>
      </c>
      <c r="SZ11" s="318">
        <f t="shared" si="84"/>
        <v>0</v>
      </c>
      <c r="TA11" s="94">
        <v>0</v>
      </c>
      <c r="TB11" s="94"/>
      <c r="TC11" s="94"/>
      <c r="TD11" s="94"/>
      <c r="TE11" s="142"/>
    </row>
    <row r="12" spans="1:525" s="140" customFormat="1" ht="15" customHeight="1">
      <c r="A12" s="405">
        <v>5</v>
      </c>
      <c r="B12" s="323" t="s">
        <v>570</v>
      </c>
      <c r="C12" s="94"/>
      <c r="D12" s="94"/>
      <c r="E12" s="94"/>
      <c r="F12" s="94"/>
      <c r="G12" s="59"/>
      <c r="H12" s="94"/>
      <c r="I12" s="94">
        <f t="shared" si="92"/>
        <v>0</v>
      </c>
      <c r="J12" s="94">
        <v>0</v>
      </c>
      <c r="K12" s="94">
        <v>0</v>
      </c>
      <c r="L12" s="94">
        <v>0</v>
      </c>
      <c r="M12" s="94">
        <v>0</v>
      </c>
      <c r="N12" s="94">
        <f t="shared" si="93"/>
        <v>0</v>
      </c>
      <c r="O12" s="142"/>
      <c r="P12" s="319"/>
      <c r="Q12" s="323"/>
      <c r="R12" s="94"/>
      <c r="S12" s="94"/>
      <c r="T12" s="94"/>
      <c r="U12" s="94"/>
      <c r="V12" s="59"/>
      <c r="W12" s="94"/>
      <c r="X12" s="94">
        <f t="shared" si="94"/>
        <v>0</v>
      </c>
      <c r="Y12" s="94">
        <v>0</v>
      </c>
      <c r="Z12" s="94">
        <v>0</v>
      </c>
      <c r="AA12" s="94">
        <v>0</v>
      </c>
      <c r="AB12" s="94">
        <v>0</v>
      </c>
      <c r="AC12" s="94">
        <f t="shared" si="95"/>
        <v>0</v>
      </c>
      <c r="AD12" s="142"/>
      <c r="AE12" s="319"/>
      <c r="AF12" s="323"/>
      <c r="AG12" s="94"/>
      <c r="AH12" s="94"/>
      <c r="AI12" s="94"/>
      <c r="AJ12" s="94"/>
      <c r="AK12" s="59"/>
      <c r="AL12" s="94"/>
      <c r="AM12" s="94">
        <f t="shared" si="96"/>
        <v>0</v>
      </c>
      <c r="AN12" s="94">
        <v>0</v>
      </c>
      <c r="AO12" s="94">
        <v>0</v>
      </c>
      <c r="AP12" s="94">
        <v>0</v>
      </c>
      <c r="AQ12" s="94">
        <v>0</v>
      </c>
      <c r="AR12" s="94">
        <f t="shared" si="97"/>
        <v>0</v>
      </c>
      <c r="AS12" s="142"/>
      <c r="AT12" s="319"/>
      <c r="AU12" s="323"/>
      <c r="AV12" s="94"/>
      <c r="AW12" s="94"/>
      <c r="AX12" s="94"/>
      <c r="AY12" s="94"/>
      <c r="AZ12" s="59"/>
      <c r="BA12" s="94"/>
      <c r="BB12" s="94">
        <f t="shared" si="98"/>
        <v>0</v>
      </c>
      <c r="BC12" s="94">
        <v>0</v>
      </c>
      <c r="BD12" s="94">
        <v>0</v>
      </c>
      <c r="BE12" s="94">
        <v>0</v>
      </c>
      <c r="BF12" s="94">
        <v>0</v>
      </c>
      <c r="BG12" s="94">
        <f t="shared" si="99"/>
        <v>0</v>
      </c>
      <c r="BH12" s="142"/>
      <c r="BI12" s="319"/>
      <c r="BJ12" s="323"/>
      <c r="BK12" s="94"/>
      <c r="BL12" s="94"/>
      <c r="BM12" s="94"/>
      <c r="BN12" s="94"/>
      <c r="BO12" s="59"/>
      <c r="BP12" s="94"/>
      <c r="BQ12" s="94">
        <f t="shared" si="100"/>
        <v>0</v>
      </c>
      <c r="BR12" s="94">
        <v>0</v>
      </c>
      <c r="BS12" s="94">
        <v>0</v>
      </c>
      <c r="BT12" s="94">
        <v>0</v>
      </c>
      <c r="BU12" s="94">
        <v>0</v>
      </c>
      <c r="BV12" s="94">
        <f t="shared" si="101"/>
        <v>0</v>
      </c>
      <c r="BW12" s="142"/>
      <c r="BX12" s="319"/>
      <c r="BY12" s="323"/>
      <c r="BZ12" s="94"/>
      <c r="CA12" s="94"/>
      <c r="CB12" s="94"/>
      <c r="CC12" s="94"/>
      <c r="CD12" s="59"/>
      <c r="CE12" s="94"/>
      <c r="CF12" s="94">
        <f t="shared" si="102"/>
        <v>0</v>
      </c>
      <c r="CG12" s="94">
        <v>0</v>
      </c>
      <c r="CH12" s="94">
        <v>0</v>
      </c>
      <c r="CI12" s="94">
        <v>0</v>
      </c>
      <c r="CJ12" s="94">
        <v>0</v>
      </c>
      <c r="CK12" s="94">
        <f t="shared" si="103"/>
        <v>0</v>
      </c>
      <c r="CL12" s="142"/>
      <c r="CM12" s="319"/>
      <c r="CN12" s="323"/>
      <c r="CO12" s="94"/>
      <c r="CP12" s="94"/>
      <c r="CQ12" s="94"/>
      <c r="CR12" s="94"/>
      <c r="CS12" s="59"/>
      <c r="CT12" s="94"/>
      <c r="CU12" s="94">
        <f t="shared" si="104"/>
        <v>0</v>
      </c>
      <c r="CV12" s="94">
        <v>0</v>
      </c>
      <c r="CW12" s="94">
        <v>0</v>
      </c>
      <c r="CX12" s="94">
        <v>0</v>
      </c>
      <c r="CY12" s="94">
        <v>0</v>
      </c>
      <c r="CZ12" s="94">
        <f t="shared" si="105"/>
        <v>0</v>
      </c>
      <c r="DA12" s="142"/>
      <c r="DB12" s="319"/>
      <c r="DC12" s="323"/>
      <c r="DD12" s="94"/>
      <c r="DE12" s="94"/>
      <c r="DF12" s="94"/>
      <c r="DG12" s="94"/>
      <c r="DH12" s="59"/>
      <c r="DI12" s="94"/>
      <c r="DJ12" s="94">
        <f t="shared" si="106"/>
        <v>0</v>
      </c>
      <c r="DK12" s="94">
        <v>0</v>
      </c>
      <c r="DL12" s="94">
        <v>0</v>
      </c>
      <c r="DM12" s="94">
        <v>0</v>
      </c>
      <c r="DN12" s="94">
        <v>0</v>
      </c>
      <c r="DO12" s="94">
        <f t="shared" si="107"/>
        <v>0</v>
      </c>
      <c r="DP12" s="142"/>
      <c r="DQ12" s="319"/>
      <c r="DR12" s="323"/>
      <c r="DS12" s="94"/>
      <c r="DT12" s="94"/>
      <c r="DU12" s="94"/>
      <c r="DV12" s="94"/>
      <c r="DW12" s="59"/>
      <c r="DX12" s="94"/>
      <c r="DY12" s="94">
        <f t="shared" si="108"/>
        <v>0</v>
      </c>
      <c r="DZ12" s="94">
        <v>0</v>
      </c>
      <c r="EA12" s="94">
        <v>0</v>
      </c>
      <c r="EB12" s="94">
        <v>0</v>
      </c>
      <c r="EC12" s="94">
        <v>0</v>
      </c>
      <c r="ED12" s="94">
        <f t="shared" si="109"/>
        <v>0</v>
      </c>
      <c r="EE12" s="142"/>
      <c r="EF12" s="319"/>
      <c r="EG12" s="323"/>
      <c r="EH12" s="94"/>
      <c r="EI12" s="94"/>
      <c r="EJ12" s="94"/>
      <c r="EK12" s="94"/>
      <c r="EL12" s="59"/>
      <c r="EM12" s="94"/>
      <c r="EN12" s="94">
        <f t="shared" si="110"/>
        <v>0</v>
      </c>
      <c r="EO12" s="94">
        <v>0</v>
      </c>
      <c r="EP12" s="94">
        <v>0</v>
      </c>
      <c r="EQ12" s="94">
        <v>0</v>
      </c>
      <c r="ER12" s="94">
        <v>0</v>
      </c>
      <c r="ES12" s="94">
        <f t="shared" si="111"/>
        <v>0</v>
      </c>
      <c r="ET12" s="142"/>
      <c r="EU12" s="319"/>
      <c r="EV12" s="323"/>
      <c r="EW12" s="94"/>
      <c r="EX12" s="94"/>
      <c r="EY12" s="94"/>
      <c r="EZ12" s="94"/>
      <c r="FA12" s="59"/>
      <c r="FB12" s="94"/>
      <c r="FC12" s="94">
        <f t="shared" si="112"/>
        <v>0</v>
      </c>
      <c r="FD12" s="94">
        <v>0</v>
      </c>
      <c r="FE12" s="94">
        <v>0</v>
      </c>
      <c r="FF12" s="94">
        <v>0</v>
      </c>
      <c r="FG12" s="94">
        <v>0</v>
      </c>
      <c r="FH12" s="94">
        <f t="shared" si="113"/>
        <v>0</v>
      </c>
      <c r="FI12" s="142"/>
      <c r="FJ12" s="319"/>
      <c r="FK12" s="323"/>
      <c r="FL12" s="94"/>
      <c r="FM12" s="94"/>
      <c r="FN12" s="94"/>
      <c r="FO12" s="94"/>
      <c r="FP12" s="59"/>
      <c r="FQ12" s="94"/>
      <c r="FR12" s="94">
        <f t="shared" si="114"/>
        <v>0</v>
      </c>
      <c r="FS12" s="94">
        <v>0</v>
      </c>
      <c r="FT12" s="94">
        <v>0</v>
      </c>
      <c r="FU12" s="94">
        <v>0</v>
      </c>
      <c r="FV12" s="94">
        <v>0</v>
      </c>
      <c r="FW12" s="94">
        <f t="shared" si="115"/>
        <v>0</v>
      </c>
      <c r="FX12" s="142"/>
      <c r="FY12" s="319"/>
      <c r="FZ12" s="323"/>
      <c r="GA12" s="94"/>
      <c r="GB12" s="94"/>
      <c r="GC12" s="94"/>
      <c r="GD12" s="94"/>
      <c r="GE12" s="59"/>
      <c r="GF12" s="94"/>
      <c r="GG12" s="94">
        <f t="shared" si="116"/>
        <v>0</v>
      </c>
      <c r="GH12" s="94">
        <v>0</v>
      </c>
      <c r="GI12" s="94">
        <v>0</v>
      </c>
      <c r="GJ12" s="94">
        <v>0</v>
      </c>
      <c r="GK12" s="94">
        <v>0</v>
      </c>
      <c r="GL12" s="94">
        <f t="shared" si="117"/>
        <v>0</v>
      </c>
      <c r="GM12" s="142"/>
      <c r="GN12" s="319"/>
      <c r="GO12" s="323"/>
      <c r="GP12" s="94"/>
      <c r="GQ12" s="94"/>
      <c r="GR12" s="94"/>
      <c r="GS12" s="94"/>
      <c r="GT12" s="59"/>
      <c r="GU12" s="94"/>
      <c r="GV12" s="94">
        <f t="shared" si="118"/>
        <v>0</v>
      </c>
      <c r="GW12" s="94">
        <v>0</v>
      </c>
      <c r="GX12" s="94">
        <v>0</v>
      </c>
      <c r="GY12" s="94">
        <v>0</v>
      </c>
      <c r="GZ12" s="94">
        <v>0</v>
      </c>
      <c r="HA12" s="94">
        <f t="shared" si="119"/>
        <v>0</v>
      </c>
      <c r="HB12" s="142"/>
      <c r="HC12" s="319"/>
      <c r="HD12" s="323"/>
      <c r="HE12" s="94"/>
      <c r="HF12" s="94"/>
      <c r="HG12" s="94"/>
      <c r="HH12" s="94">
        <v>1</v>
      </c>
      <c r="HI12" s="94"/>
      <c r="HJ12" s="94"/>
      <c r="HK12" s="94">
        <v>2000</v>
      </c>
      <c r="HL12" s="94">
        <v>0</v>
      </c>
      <c r="HM12" s="94">
        <v>2000</v>
      </c>
      <c r="HN12" s="94">
        <v>0</v>
      </c>
      <c r="HO12" s="94">
        <v>0</v>
      </c>
      <c r="HP12" s="94">
        <f t="shared" si="120"/>
        <v>0</v>
      </c>
      <c r="HQ12" s="142"/>
      <c r="HR12" s="319"/>
      <c r="HS12" s="323"/>
      <c r="HT12" s="94"/>
      <c r="HU12" s="94"/>
      <c r="HV12" s="94"/>
      <c r="HW12" s="94"/>
      <c r="HX12" s="59"/>
      <c r="HY12" s="94"/>
      <c r="HZ12" s="94">
        <f t="shared" si="121"/>
        <v>0</v>
      </c>
      <c r="IA12" s="94">
        <v>0</v>
      </c>
      <c r="IB12" s="94">
        <v>0</v>
      </c>
      <c r="IC12" s="94">
        <v>0</v>
      </c>
      <c r="ID12" s="94">
        <v>0</v>
      </c>
      <c r="IE12" s="94">
        <f t="shared" si="122"/>
        <v>0</v>
      </c>
      <c r="IF12" s="142"/>
      <c r="IG12" s="319"/>
      <c r="IH12" s="323"/>
      <c r="II12" s="94"/>
      <c r="IJ12" s="94"/>
      <c r="IK12" s="94"/>
      <c r="IL12" s="94"/>
      <c r="IM12" s="59"/>
      <c r="IN12" s="94"/>
      <c r="IO12" s="94">
        <f t="shared" si="123"/>
        <v>0</v>
      </c>
      <c r="IP12" s="94">
        <v>0</v>
      </c>
      <c r="IQ12" s="94">
        <v>0</v>
      </c>
      <c r="IR12" s="94">
        <v>0</v>
      </c>
      <c r="IS12" s="94">
        <v>0</v>
      </c>
      <c r="IT12" s="94">
        <f t="shared" si="124"/>
        <v>0</v>
      </c>
      <c r="IU12" s="142"/>
      <c r="IV12" s="319"/>
      <c r="IW12" s="323"/>
      <c r="IX12" s="94"/>
      <c r="IY12" s="94"/>
      <c r="IZ12" s="94"/>
      <c r="JA12" s="94"/>
      <c r="JB12" s="59"/>
      <c r="JC12" s="94"/>
      <c r="JD12" s="94">
        <f t="shared" si="125"/>
        <v>0</v>
      </c>
      <c r="JE12" s="94">
        <v>0</v>
      </c>
      <c r="JF12" s="94">
        <v>0</v>
      </c>
      <c r="JG12" s="94">
        <v>0</v>
      </c>
      <c r="JH12" s="94">
        <v>0</v>
      </c>
      <c r="JI12" s="94">
        <f t="shared" si="126"/>
        <v>0</v>
      </c>
      <c r="JJ12" s="142"/>
      <c r="JK12" s="319"/>
      <c r="JL12" s="323"/>
      <c r="JM12" s="94"/>
      <c r="JN12" s="94"/>
      <c r="JO12" s="94"/>
      <c r="JP12" s="94"/>
      <c r="JQ12" s="59"/>
      <c r="JR12" s="94"/>
      <c r="JS12" s="94">
        <f t="shared" si="127"/>
        <v>0</v>
      </c>
      <c r="JT12" s="94">
        <v>0</v>
      </c>
      <c r="JU12" s="94">
        <v>0</v>
      </c>
      <c r="JV12" s="94">
        <v>0</v>
      </c>
      <c r="JW12" s="94">
        <v>0</v>
      </c>
      <c r="JX12" s="94">
        <f t="shared" si="128"/>
        <v>0</v>
      </c>
      <c r="JY12" s="142"/>
      <c r="JZ12" s="319"/>
      <c r="KA12" s="323"/>
      <c r="KB12" s="94"/>
      <c r="KC12" s="94"/>
      <c r="KD12" s="94"/>
      <c r="KE12" s="94"/>
      <c r="KF12" s="59"/>
      <c r="KG12" s="94"/>
      <c r="KH12" s="94">
        <f t="shared" si="129"/>
        <v>0</v>
      </c>
      <c r="KI12" s="94">
        <v>0</v>
      </c>
      <c r="KJ12" s="94">
        <v>0</v>
      </c>
      <c r="KK12" s="94">
        <v>0</v>
      </c>
      <c r="KL12" s="94">
        <v>0</v>
      </c>
      <c r="KM12" s="94">
        <f t="shared" si="130"/>
        <v>0</v>
      </c>
      <c r="KN12" s="142"/>
      <c r="KO12" s="319"/>
      <c r="KP12" s="323"/>
      <c r="KQ12" s="94"/>
      <c r="KR12" s="94"/>
      <c r="KS12" s="94"/>
      <c r="KT12" s="94"/>
      <c r="KU12" s="59"/>
      <c r="KV12" s="94"/>
      <c r="KW12" s="94">
        <f t="shared" si="131"/>
        <v>0</v>
      </c>
      <c r="KX12" s="94">
        <v>0</v>
      </c>
      <c r="KY12" s="94">
        <v>0</v>
      </c>
      <c r="KZ12" s="94">
        <v>0</v>
      </c>
      <c r="LA12" s="94">
        <v>0</v>
      </c>
      <c r="LB12" s="94">
        <f t="shared" si="132"/>
        <v>0</v>
      </c>
      <c r="LC12" s="142"/>
      <c r="LD12" s="319"/>
      <c r="LE12" s="323"/>
      <c r="LF12" s="94"/>
      <c r="LG12" s="94"/>
      <c r="LH12" s="94"/>
      <c r="LI12" s="94"/>
      <c r="LJ12" s="59"/>
      <c r="LK12" s="94"/>
      <c r="LL12" s="94">
        <f t="shared" si="133"/>
        <v>0</v>
      </c>
      <c r="LM12" s="94">
        <v>0</v>
      </c>
      <c r="LN12" s="94">
        <v>0</v>
      </c>
      <c r="LO12" s="94">
        <v>0</v>
      </c>
      <c r="LP12" s="94">
        <v>0</v>
      </c>
      <c r="LQ12" s="94">
        <f t="shared" si="134"/>
        <v>0</v>
      </c>
      <c r="LR12" s="142"/>
      <c r="LS12" s="319"/>
      <c r="LT12" s="323"/>
      <c r="LU12" s="94"/>
      <c r="LV12" s="94"/>
      <c r="LW12" s="94"/>
      <c r="LX12" s="94"/>
      <c r="LY12" s="59"/>
      <c r="LZ12" s="94"/>
      <c r="MA12" s="94">
        <f t="shared" si="135"/>
        <v>0</v>
      </c>
      <c r="MB12" s="94">
        <v>0</v>
      </c>
      <c r="MC12" s="94">
        <v>0</v>
      </c>
      <c r="MD12" s="94">
        <v>0</v>
      </c>
      <c r="ME12" s="94">
        <v>0</v>
      </c>
      <c r="MF12" s="94">
        <f t="shared" si="136"/>
        <v>0</v>
      </c>
      <c r="MG12" s="142"/>
      <c r="MH12" s="319"/>
      <c r="MI12" s="323"/>
      <c r="MJ12" s="94"/>
      <c r="MK12" s="94"/>
      <c r="ML12" s="94"/>
      <c r="MM12" s="94"/>
      <c r="MN12" s="59"/>
      <c r="MO12" s="94"/>
      <c r="MP12" s="94">
        <f t="shared" si="137"/>
        <v>0</v>
      </c>
      <c r="MQ12" s="94">
        <v>0</v>
      </c>
      <c r="MR12" s="94">
        <v>0</v>
      </c>
      <c r="MS12" s="94">
        <v>0</v>
      </c>
      <c r="MT12" s="94">
        <v>0</v>
      </c>
      <c r="MU12" s="94">
        <f t="shared" si="138"/>
        <v>0</v>
      </c>
      <c r="MV12" s="142"/>
      <c r="MW12" s="319"/>
      <c r="MX12" s="323"/>
      <c r="MY12" s="94"/>
      <c r="MZ12" s="94"/>
      <c r="NA12" s="94"/>
      <c r="NB12" s="94"/>
      <c r="NC12" s="59"/>
      <c r="ND12" s="94"/>
      <c r="NE12" s="94">
        <f t="shared" si="139"/>
        <v>0</v>
      </c>
      <c r="NF12" s="94">
        <v>0</v>
      </c>
      <c r="NG12" s="94">
        <v>0</v>
      </c>
      <c r="NH12" s="94">
        <v>0</v>
      </c>
      <c r="NI12" s="94">
        <v>0</v>
      </c>
      <c r="NJ12" s="94">
        <f t="shared" si="140"/>
        <v>0</v>
      </c>
      <c r="NK12" s="142"/>
      <c r="NL12" s="319"/>
      <c r="NM12" s="323"/>
      <c r="NN12" s="94"/>
      <c r="NO12" s="94"/>
      <c r="NP12" s="94"/>
      <c r="NQ12" s="94"/>
      <c r="NR12" s="59"/>
      <c r="NS12" s="94"/>
      <c r="NT12" s="94">
        <f t="shared" si="141"/>
        <v>0</v>
      </c>
      <c r="NU12" s="94">
        <v>0</v>
      </c>
      <c r="NV12" s="94">
        <v>0</v>
      </c>
      <c r="NW12" s="94">
        <v>0</v>
      </c>
      <c r="NX12" s="94">
        <v>0</v>
      </c>
      <c r="NY12" s="94">
        <f t="shared" si="142"/>
        <v>0</v>
      </c>
      <c r="NZ12" s="142"/>
      <c r="OA12" s="319"/>
      <c r="OB12" s="323"/>
      <c r="OC12" s="94"/>
      <c r="OD12" s="94"/>
      <c r="OE12" s="94"/>
      <c r="OF12" s="94"/>
      <c r="OG12" s="59"/>
      <c r="OH12" s="94"/>
      <c r="OI12" s="94">
        <f t="shared" si="143"/>
        <v>0</v>
      </c>
      <c r="OJ12" s="94">
        <v>0</v>
      </c>
      <c r="OK12" s="94">
        <v>0</v>
      </c>
      <c r="OL12" s="94">
        <v>0</v>
      </c>
      <c r="OM12" s="94">
        <v>0</v>
      </c>
      <c r="ON12" s="94">
        <f t="shared" si="144"/>
        <v>0</v>
      </c>
      <c r="OO12" s="142"/>
      <c r="OP12" s="319"/>
      <c r="OQ12" s="323"/>
      <c r="OR12" s="94"/>
      <c r="OS12" s="94"/>
      <c r="OT12" s="94"/>
      <c r="OU12" s="94"/>
      <c r="OV12" s="59"/>
      <c r="OW12" s="94"/>
      <c r="OX12" s="94">
        <f t="shared" si="145"/>
        <v>0</v>
      </c>
      <c r="OY12" s="94">
        <v>0</v>
      </c>
      <c r="OZ12" s="94">
        <v>0</v>
      </c>
      <c r="PA12" s="94">
        <v>0</v>
      </c>
      <c r="PB12" s="94">
        <v>0</v>
      </c>
      <c r="PC12" s="94">
        <f t="shared" si="146"/>
        <v>0</v>
      </c>
      <c r="PD12" s="142"/>
      <c r="PE12" s="319"/>
      <c r="PF12" s="323"/>
      <c r="PG12" s="94"/>
      <c r="PH12" s="94"/>
      <c r="PI12" s="94"/>
      <c r="PJ12" s="94"/>
      <c r="PK12" s="59"/>
      <c r="PL12" s="94"/>
      <c r="PM12" s="94">
        <f t="shared" si="147"/>
        <v>0</v>
      </c>
      <c r="PN12" s="94">
        <v>0</v>
      </c>
      <c r="PO12" s="94">
        <v>0</v>
      </c>
      <c r="PP12" s="94">
        <v>0</v>
      </c>
      <c r="PQ12" s="94">
        <v>0</v>
      </c>
      <c r="PR12" s="94">
        <f t="shared" si="148"/>
        <v>0</v>
      </c>
      <c r="PS12" s="142"/>
      <c r="PT12" s="319"/>
      <c r="PU12" s="323"/>
      <c r="PV12" s="94"/>
      <c r="PW12" s="94"/>
      <c r="PX12" s="94"/>
      <c r="PY12" s="94"/>
      <c r="PZ12" s="59"/>
      <c r="QA12" s="94"/>
      <c r="QB12" s="94">
        <f t="shared" si="149"/>
        <v>0</v>
      </c>
      <c r="QC12" s="94">
        <v>0</v>
      </c>
      <c r="QD12" s="94">
        <v>0</v>
      </c>
      <c r="QE12" s="94">
        <v>0</v>
      </c>
      <c r="QF12" s="94">
        <v>0</v>
      </c>
      <c r="QG12" s="94">
        <f t="shared" si="150"/>
        <v>0</v>
      </c>
      <c r="QH12" s="142"/>
      <c r="QI12" s="319"/>
      <c r="QJ12" s="323"/>
      <c r="QK12" s="94"/>
      <c r="QL12" s="94"/>
      <c r="QM12" s="94"/>
      <c r="QN12" s="94"/>
      <c r="QO12" s="59"/>
      <c r="QP12" s="94"/>
      <c r="QQ12" s="94">
        <f t="shared" si="151"/>
        <v>0</v>
      </c>
      <c r="QR12" s="94">
        <v>0</v>
      </c>
      <c r="QS12" s="94">
        <v>0</v>
      </c>
      <c r="QT12" s="94">
        <v>0</v>
      </c>
      <c r="QU12" s="94">
        <v>0</v>
      </c>
      <c r="QV12" s="94">
        <f t="shared" si="152"/>
        <v>0</v>
      </c>
      <c r="QW12" s="142"/>
      <c r="QX12" s="319"/>
      <c r="QY12" s="323"/>
      <c r="QZ12" s="94"/>
      <c r="RA12" s="94"/>
      <c r="RB12" s="94"/>
      <c r="RC12" s="94"/>
      <c r="RD12" s="59"/>
      <c r="RE12" s="94"/>
      <c r="RF12" s="94">
        <f t="shared" si="153"/>
        <v>0</v>
      </c>
      <c r="RG12" s="94">
        <v>0</v>
      </c>
      <c r="RH12" s="94">
        <v>0</v>
      </c>
      <c r="RI12" s="94">
        <v>0</v>
      </c>
      <c r="RJ12" s="94">
        <v>0</v>
      </c>
      <c r="RK12" s="94">
        <f t="shared" si="154"/>
        <v>0</v>
      </c>
      <c r="RL12" s="142"/>
      <c r="RM12" s="319"/>
      <c r="RN12" s="323"/>
      <c r="RO12" s="94"/>
      <c r="RP12" s="94"/>
      <c r="RQ12" s="94"/>
      <c r="RR12" s="94"/>
      <c r="RS12" s="59"/>
      <c r="RT12" s="94"/>
      <c r="RU12" s="94">
        <f t="shared" si="155"/>
        <v>0</v>
      </c>
      <c r="RV12" s="94">
        <v>0</v>
      </c>
      <c r="RW12" s="94">
        <v>0</v>
      </c>
      <c r="RX12" s="94">
        <v>0</v>
      </c>
      <c r="RY12" s="94">
        <v>0</v>
      </c>
      <c r="RZ12" s="94">
        <f t="shared" si="156"/>
        <v>0</v>
      </c>
      <c r="SA12" s="142"/>
      <c r="SB12" s="319"/>
      <c r="SC12" s="323"/>
      <c r="SD12" s="94"/>
      <c r="SE12" s="94"/>
      <c r="SF12" s="94"/>
      <c r="SG12" s="94"/>
      <c r="SH12" s="59"/>
      <c r="SI12" s="94"/>
      <c r="SJ12" s="94">
        <f t="shared" si="157"/>
        <v>0</v>
      </c>
      <c r="SK12" s="94">
        <v>0</v>
      </c>
      <c r="SL12" s="94">
        <v>0</v>
      </c>
      <c r="SM12" s="94">
        <v>0</v>
      </c>
      <c r="SN12" s="94">
        <v>0</v>
      </c>
      <c r="SO12" s="94">
        <f t="shared" si="158"/>
        <v>0</v>
      </c>
      <c r="SP12" s="142"/>
      <c r="SQ12" s="319"/>
      <c r="SR12" s="323"/>
      <c r="SS12" s="94">
        <f t="shared" si="85"/>
        <v>0</v>
      </c>
      <c r="ST12" s="94">
        <f t="shared" si="86"/>
        <v>0</v>
      </c>
      <c r="SU12" s="94">
        <f t="shared" si="87"/>
        <v>2000</v>
      </c>
      <c r="SV12" s="94">
        <f t="shared" si="88"/>
        <v>0</v>
      </c>
      <c r="SW12" s="59">
        <f t="shared" si="89"/>
        <v>2000</v>
      </c>
      <c r="SX12" s="431">
        <f t="shared" si="90"/>
        <v>0</v>
      </c>
      <c r="SY12" s="94">
        <f t="shared" si="91"/>
        <v>0</v>
      </c>
      <c r="SZ12" s="318">
        <f t="shared" si="84"/>
        <v>0</v>
      </c>
      <c r="TA12" s="94">
        <v>0</v>
      </c>
      <c r="TB12" s="94"/>
      <c r="TC12" s="94"/>
      <c r="TD12" s="94"/>
      <c r="TE12" s="142"/>
    </row>
    <row r="13" spans="1:525" s="140" customFormat="1" ht="15" customHeight="1">
      <c r="A13" s="404">
        <v>6</v>
      </c>
      <c r="B13" s="323" t="s">
        <v>571</v>
      </c>
      <c r="C13" s="94"/>
      <c r="D13" s="94"/>
      <c r="E13" s="94"/>
      <c r="F13" s="94"/>
      <c r="G13" s="59"/>
      <c r="H13" s="94"/>
      <c r="I13" s="94">
        <f t="shared" si="92"/>
        <v>0</v>
      </c>
      <c r="J13" s="94">
        <v>0</v>
      </c>
      <c r="K13" s="94">
        <v>0</v>
      </c>
      <c r="L13" s="94">
        <v>0</v>
      </c>
      <c r="M13" s="94">
        <v>0</v>
      </c>
      <c r="N13" s="94">
        <f t="shared" si="93"/>
        <v>0</v>
      </c>
      <c r="O13" s="142"/>
      <c r="P13" s="319"/>
      <c r="Q13" s="323"/>
      <c r="R13" s="94"/>
      <c r="S13" s="94"/>
      <c r="T13" s="94"/>
      <c r="U13" s="94"/>
      <c r="V13" s="59"/>
      <c r="W13" s="94"/>
      <c r="X13" s="94">
        <f t="shared" si="94"/>
        <v>0</v>
      </c>
      <c r="Y13" s="94">
        <v>0</v>
      </c>
      <c r="Z13" s="94">
        <v>0</v>
      </c>
      <c r="AA13" s="94">
        <v>0</v>
      </c>
      <c r="AB13" s="94">
        <v>0</v>
      </c>
      <c r="AC13" s="94">
        <f t="shared" si="95"/>
        <v>0</v>
      </c>
      <c r="AD13" s="142"/>
      <c r="AE13" s="319"/>
      <c r="AF13" s="323"/>
      <c r="AG13" s="94"/>
      <c r="AH13" s="94"/>
      <c r="AI13" s="94"/>
      <c r="AJ13" s="94"/>
      <c r="AK13" s="59"/>
      <c r="AL13" s="94"/>
      <c r="AM13" s="94">
        <f t="shared" si="96"/>
        <v>0</v>
      </c>
      <c r="AN13" s="94">
        <v>0</v>
      </c>
      <c r="AO13" s="94">
        <v>0</v>
      </c>
      <c r="AP13" s="94">
        <v>0</v>
      </c>
      <c r="AQ13" s="94">
        <v>0</v>
      </c>
      <c r="AR13" s="94">
        <f t="shared" si="97"/>
        <v>0</v>
      </c>
      <c r="AS13" s="142"/>
      <c r="AT13" s="319"/>
      <c r="AU13" s="323"/>
      <c r="AV13" s="94"/>
      <c r="AW13" s="94"/>
      <c r="AX13" s="94"/>
      <c r="AY13" s="94"/>
      <c r="AZ13" s="59"/>
      <c r="BA13" s="94"/>
      <c r="BB13" s="94">
        <f t="shared" si="98"/>
        <v>0</v>
      </c>
      <c r="BC13" s="94">
        <v>0</v>
      </c>
      <c r="BD13" s="94">
        <v>0</v>
      </c>
      <c r="BE13" s="94">
        <v>0</v>
      </c>
      <c r="BF13" s="94">
        <v>0</v>
      </c>
      <c r="BG13" s="94">
        <f t="shared" si="99"/>
        <v>0</v>
      </c>
      <c r="BH13" s="142"/>
      <c r="BI13" s="319"/>
      <c r="BJ13" s="323"/>
      <c r="BK13" s="94"/>
      <c r="BL13" s="94"/>
      <c r="BM13" s="94"/>
      <c r="BN13" s="94"/>
      <c r="BO13" s="59"/>
      <c r="BP13" s="94"/>
      <c r="BQ13" s="94">
        <f t="shared" si="100"/>
        <v>0</v>
      </c>
      <c r="BR13" s="94">
        <v>0</v>
      </c>
      <c r="BS13" s="94">
        <v>0</v>
      </c>
      <c r="BT13" s="94">
        <v>0</v>
      </c>
      <c r="BU13" s="94">
        <v>0</v>
      </c>
      <c r="BV13" s="94">
        <f t="shared" si="101"/>
        <v>0</v>
      </c>
      <c r="BW13" s="142"/>
      <c r="BX13" s="319"/>
      <c r="BY13" s="323"/>
      <c r="BZ13" s="94"/>
      <c r="CA13" s="94"/>
      <c r="CB13" s="94"/>
      <c r="CC13" s="94"/>
      <c r="CD13" s="59"/>
      <c r="CE13" s="94"/>
      <c r="CF13" s="94">
        <f t="shared" si="102"/>
        <v>0</v>
      </c>
      <c r="CG13" s="94">
        <v>0</v>
      </c>
      <c r="CH13" s="94">
        <v>0</v>
      </c>
      <c r="CI13" s="94">
        <v>0</v>
      </c>
      <c r="CJ13" s="94">
        <v>0</v>
      </c>
      <c r="CK13" s="94">
        <f t="shared" si="103"/>
        <v>0</v>
      </c>
      <c r="CL13" s="142"/>
      <c r="CM13" s="319"/>
      <c r="CN13" s="323"/>
      <c r="CO13" s="94"/>
      <c r="CP13" s="94"/>
      <c r="CQ13" s="94"/>
      <c r="CR13" s="94"/>
      <c r="CS13" s="59"/>
      <c r="CT13" s="94"/>
      <c r="CU13" s="94">
        <f t="shared" si="104"/>
        <v>0</v>
      </c>
      <c r="CV13" s="94">
        <v>0</v>
      </c>
      <c r="CW13" s="94">
        <v>0</v>
      </c>
      <c r="CX13" s="94">
        <v>0</v>
      </c>
      <c r="CY13" s="94">
        <v>0</v>
      </c>
      <c r="CZ13" s="94">
        <f t="shared" si="105"/>
        <v>0</v>
      </c>
      <c r="DA13" s="142"/>
      <c r="DB13" s="319"/>
      <c r="DC13" s="323"/>
      <c r="DD13" s="94"/>
      <c r="DE13" s="94"/>
      <c r="DF13" s="94"/>
      <c r="DG13" s="94"/>
      <c r="DH13" s="59"/>
      <c r="DI13" s="94"/>
      <c r="DJ13" s="94">
        <f t="shared" si="106"/>
        <v>0</v>
      </c>
      <c r="DK13" s="94">
        <v>0</v>
      </c>
      <c r="DL13" s="94">
        <v>0</v>
      </c>
      <c r="DM13" s="94">
        <v>0</v>
      </c>
      <c r="DN13" s="94">
        <v>0</v>
      </c>
      <c r="DO13" s="94">
        <f t="shared" si="107"/>
        <v>0</v>
      </c>
      <c r="DP13" s="142"/>
      <c r="DQ13" s="319"/>
      <c r="DR13" s="323"/>
      <c r="DS13" s="94"/>
      <c r="DT13" s="94"/>
      <c r="DU13" s="94"/>
      <c r="DV13" s="94"/>
      <c r="DW13" s="59"/>
      <c r="DX13" s="94"/>
      <c r="DY13" s="94">
        <f t="shared" si="108"/>
        <v>0</v>
      </c>
      <c r="DZ13" s="94">
        <v>0</v>
      </c>
      <c r="EA13" s="94">
        <v>0</v>
      </c>
      <c r="EB13" s="94">
        <v>0</v>
      </c>
      <c r="EC13" s="94">
        <v>0</v>
      </c>
      <c r="ED13" s="94">
        <f t="shared" si="109"/>
        <v>0</v>
      </c>
      <c r="EE13" s="142"/>
      <c r="EF13" s="319"/>
      <c r="EG13" s="323"/>
      <c r="EH13" s="94"/>
      <c r="EI13" s="94"/>
      <c r="EJ13" s="94"/>
      <c r="EK13" s="94"/>
      <c r="EL13" s="59"/>
      <c r="EM13" s="94"/>
      <c r="EN13" s="94">
        <f t="shared" si="110"/>
        <v>0</v>
      </c>
      <c r="EO13" s="94">
        <v>0</v>
      </c>
      <c r="EP13" s="94">
        <v>0</v>
      </c>
      <c r="EQ13" s="94">
        <v>0</v>
      </c>
      <c r="ER13" s="94">
        <v>0</v>
      </c>
      <c r="ES13" s="94">
        <f t="shared" si="111"/>
        <v>0</v>
      </c>
      <c r="ET13" s="142"/>
      <c r="EU13" s="319"/>
      <c r="EV13" s="323"/>
      <c r="EW13" s="94"/>
      <c r="EX13" s="94"/>
      <c r="EY13" s="94"/>
      <c r="EZ13" s="94"/>
      <c r="FA13" s="59"/>
      <c r="FB13" s="94"/>
      <c r="FC13" s="94">
        <f t="shared" si="112"/>
        <v>0</v>
      </c>
      <c r="FD13" s="94">
        <v>0</v>
      </c>
      <c r="FE13" s="94">
        <v>0</v>
      </c>
      <c r="FF13" s="94">
        <v>0</v>
      </c>
      <c r="FG13" s="94">
        <v>0</v>
      </c>
      <c r="FH13" s="94">
        <f t="shared" si="113"/>
        <v>0</v>
      </c>
      <c r="FI13" s="142"/>
      <c r="FJ13" s="319"/>
      <c r="FK13" s="323"/>
      <c r="FL13" s="94"/>
      <c r="FM13" s="94"/>
      <c r="FN13" s="94"/>
      <c r="FO13" s="94"/>
      <c r="FP13" s="59"/>
      <c r="FQ13" s="94"/>
      <c r="FR13" s="94">
        <f t="shared" si="114"/>
        <v>0</v>
      </c>
      <c r="FS13" s="94">
        <v>0</v>
      </c>
      <c r="FT13" s="94">
        <v>0</v>
      </c>
      <c r="FU13" s="94">
        <v>0</v>
      </c>
      <c r="FV13" s="94">
        <v>0</v>
      </c>
      <c r="FW13" s="94">
        <f t="shared" si="115"/>
        <v>0</v>
      </c>
      <c r="FX13" s="142"/>
      <c r="FY13" s="319"/>
      <c r="FZ13" s="323"/>
      <c r="GA13" s="94"/>
      <c r="GB13" s="94"/>
      <c r="GC13" s="94"/>
      <c r="GD13" s="94"/>
      <c r="GE13" s="59"/>
      <c r="GF13" s="94"/>
      <c r="GG13" s="94">
        <f t="shared" si="116"/>
        <v>0</v>
      </c>
      <c r="GH13" s="94">
        <v>0</v>
      </c>
      <c r="GI13" s="94">
        <v>0</v>
      </c>
      <c r="GJ13" s="94">
        <v>0</v>
      </c>
      <c r="GK13" s="94">
        <v>0</v>
      </c>
      <c r="GL13" s="94">
        <f t="shared" si="117"/>
        <v>0</v>
      </c>
      <c r="GM13" s="142"/>
      <c r="GN13" s="319"/>
      <c r="GO13" s="323"/>
      <c r="GP13" s="94"/>
      <c r="GQ13" s="94"/>
      <c r="GR13" s="94"/>
      <c r="GS13" s="94"/>
      <c r="GT13" s="59"/>
      <c r="GU13" s="94"/>
      <c r="GV13" s="94">
        <f t="shared" si="118"/>
        <v>0</v>
      </c>
      <c r="GW13" s="94">
        <v>0</v>
      </c>
      <c r="GX13" s="94">
        <v>0</v>
      </c>
      <c r="GY13" s="94">
        <v>0</v>
      </c>
      <c r="GZ13" s="94">
        <v>0</v>
      </c>
      <c r="HA13" s="94">
        <f t="shared" si="119"/>
        <v>0</v>
      </c>
      <c r="HB13" s="142"/>
      <c r="HC13" s="319"/>
      <c r="HD13" s="323"/>
      <c r="HE13" s="94"/>
      <c r="HF13" s="94"/>
      <c r="HG13" s="94"/>
      <c r="HH13" s="94">
        <v>1</v>
      </c>
      <c r="HI13" s="94"/>
      <c r="HJ13" s="94"/>
      <c r="HK13" s="94">
        <v>2000</v>
      </c>
      <c r="HL13" s="94">
        <v>0</v>
      </c>
      <c r="HM13" s="94">
        <v>2000</v>
      </c>
      <c r="HN13" s="94">
        <v>0</v>
      </c>
      <c r="HO13" s="94">
        <v>0</v>
      </c>
      <c r="HP13" s="94">
        <f t="shared" si="120"/>
        <v>0</v>
      </c>
      <c r="HQ13" s="142"/>
      <c r="HR13" s="319"/>
      <c r="HS13" s="323"/>
      <c r="HT13" s="94"/>
      <c r="HU13" s="94"/>
      <c r="HV13" s="94"/>
      <c r="HW13" s="94"/>
      <c r="HX13" s="59"/>
      <c r="HY13" s="94"/>
      <c r="HZ13" s="94">
        <f t="shared" si="121"/>
        <v>0</v>
      </c>
      <c r="IA13" s="94">
        <v>0</v>
      </c>
      <c r="IB13" s="94">
        <v>0</v>
      </c>
      <c r="IC13" s="94">
        <v>0</v>
      </c>
      <c r="ID13" s="94">
        <v>0</v>
      </c>
      <c r="IE13" s="94">
        <f t="shared" si="122"/>
        <v>0</v>
      </c>
      <c r="IF13" s="142"/>
      <c r="IG13" s="319"/>
      <c r="IH13" s="323"/>
      <c r="II13" s="94"/>
      <c r="IJ13" s="94"/>
      <c r="IK13" s="94"/>
      <c r="IL13" s="94"/>
      <c r="IM13" s="59"/>
      <c r="IN13" s="94"/>
      <c r="IO13" s="94">
        <f t="shared" si="123"/>
        <v>0</v>
      </c>
      <c r="IP13" s="94">
        <v>0</v>
      </c>
      <c r="IQ13" s="94">
        <v>0</v>
      </c>
      <c r="IR13" s="94">
        <v>0</v>
      </c>
      <c r="IS13" s="94">
        <v>0</v>
      </c>
      <c r="IT13" s="94">
        <f t="shared" si="124"/>
        <v>0</v>
      </c>
      <c r="IU13" s="142"/>
      <c r="IV13" s="319"/>
      <c r="IW13" s="323"/>
      <c r="IX13" s="94"/>
      <c r="IY13" s="94"/>
      <c r="IZ13" s="94"/>
      <c r="JA13" s="94"/>
      <c r="JB13" s="59"/>
      <c r="JC13" s="94"/>
      <c r="JD13" s="94">
        <f t="shared" si="125"/>
        <v>0</v>
      </c>
      <c r="JE13" s="94">
        <v>0</v>
      </c>
      <c r="JF13" s="94">
        <v>0</v>
      </c>
      <c r="JG13" s="94">
        <v>0</v>
      </c>
      <c r="JH13" s="94">
        <v>0</v>
      </c>
      <c r="JI13" s="94">
        <f t="shared" si="126"/>
        <v>0</v>
      </c>
      <c r="JJ13" s="142"/>
      <c r="JK13" s="319"/>
      <c r="JL13" s="323"/>
      <c r="JM13" s="94"/>
      <c r="JN13" s="94"/>
      <c r="JO13" s="94"/>
      <c r="JP13" s="94"/>
      <c r="JQ13" s="59"/>
      <c r="JR13" s="94"/>
      <c r="JS13" s="94">
        <f t="shared" si="127"/>
        <v>0</v>
      </c>
      <c r="JT13" s="94">
        <v>0</v>
      </c>
      <c r="JU13" s="94">
        <v>0</v>
      </c>
      <c r="JV13" s="94">
        <v>0</v>
      </c>
      <c r="JW13" s="94">
        <v>0</v>
      </c>
      <c r="JX13" s="94">
        <f t="shared" si="128"/>
        <v>0</v>
      </c>
      <c r="JY13" s="142"/>
      <c r="JZ13" s="319"/>
      <c r="KA13" s="323"/>
      <c r="KB13" s="94"/>
      <c r="KC13" s="94"/>
      <c r="KD13" s="94"/>
      <c r="KE13" s="94"/>
      <c r="KF13" s="59"/>
      <c r="KG13" s="94"/>
      <c r="KH13" s="94">
        <f t="shared" si="129"/>
        <v>0</v>
      </c>
      <c r="KI13" s="94">
        <v>0</v>
      </c>
      <c r="KJ13" s="94">
        <v>0</v>
      </c>
      <c r="KK13" s="94">
        <v>0</v>
      </c>
      <c r="KL13" s="94">
        <v>0</v>
      </c>
      <c r="KM13" s="94">
        <f t="shared" si="130"/>
        <v>0</v>
      </c>
      <c r="KN13" s="142"/>
      <c r="KO13" s="319"/>
      <c r="KP13" s="323"/>
      <c r="KQ13" s="94"/>
      <c r="KR13" s="94"/>
      <c r="KS13" s="94"/>
      <c r="KT13" s="94"/>
      <c r="KU13" s="59"/>
      <c r="KV13" s="94"/>
      <c r="KW13" s="94">
        <f t="shared" si="131"/>
        <v>0</v>
      </c>
      <c r="KX13" s="94">
        <v>0</v>
      </c>
      <c r="KY13" s="94">
        <v>0</v>
      </c>
      <c r="KZ13" s="94">
        <v>0</v>
      </c>
      <c r="LA13" s="94">
        <v>0</v>
      </c>
      <c r="LB13" s="94">
        <f t="shared" si="132"/>
        <v>0</v>
      </c>
      <c r="LC13" s="142"/>
      <c r="LD13" s="319"/>
      <c r="LE13" s="323"/>
      <c r="LF13" s="94"/>
      <c r="LG13" s="94"/>
      <c r="LH13" s="94"/>
      <c r="LI13" s="94"/>
      <c r="LJ13" s="59"/>
      <c r="LK13" s="94"/>
      <c r="LL13" s="94">
        <f t="shared" si="133"/>
        <v>0</v>
      </c>
      <c r="LM13" s="94">
        <v>0</v>
      </c>
      <c r="LN13" s="94">
        <v>0</v>
      </c>
      <c r="LO13" s="94">
        <v>0</v>
      </c>
      <c r="LP13" s="94">
        <v>0</v>
      </c>
      <c r="LQ13" s="94">
        <f t="shared" si="134"/>
        <v>0</v>
      </c>
      <c r="LR13" s="142"/>
      <c r="LS13" s="319"/>
      <c r="LT13" s="323"/>
      <c r="LU13" s="94"/>
      <c r="LV13" s="94"/>
      <c r="LW13" s="94"/>
      <c r="LX13" s="94"/>
      <c r="LY13" s="59"/>
      <c r="LZ13" s="94"/>
      <c r="MA13" s="94">
        <f t="shared" si="135"/>
        <v>0</v>
      </c>
      <c r="MB13" s="94">
        <v>0</v>
      </c>
      <c r="MC13" s="94">
        <v>0</v>
      </c>
      <c r="MD13" s="94">
        <v>0</v>
      </c>
      <c r="ME13" s="94">
        <v>0</v>
      </c>
      <c r="MF13" s="94">
        <f t="shared" si="136"/>
        <v>0</v>
      </c>
      <c r="MG13" s="142"/>
      <c r="MH13" s="319"/>
      <c r="MI13" s="323"/>
      <c r="MJ13" s="94"/>
      <c r="MK13" s="94"/>
      <c r="ML13" s="94"/>
      <c r="MM13" s="94"/>
      <c r="MN13" s="59"/>
      <c r="MO13" s="94"/>
      <c r="MP13" s="94">
        <f t="shared" si="137"/>
        <v>0</v>
      </c>
      <c r="MQ13" s="94">
        <v>0</v>
      </c>
      <c r="MR13" s="94">
        <v>0</v>
      </c>
      <c r="MS13" s="94">
        <v>0</v>
      </c>
      <c r="MT13" s="94">
        <v>0</v>
      </c>
      <c r="MU13" s="94">
        <f t="shared" si="138"/>
        <v>0</v>
      </c>
      <c r="MV13" s="142"/>
      <c r="MW13" s="319"/>
      <c r="MX13" s="323"/>
      <c r="MY13" s="94"/>
      <c r="MZ13" s="94"/>
      <c r="NA13" s="94"/>
      <c r="NB13" s="94"/>
      <c r="NC13" s="59"/>
      <c r="ND13" s="94"/>
      <c r="NE13" s="94">
        <f t="shared" si="139"/>
        <v>0</v>
      </c>
      <c r="NF13" s="94">
        <v>0</v>
      </c>
      <c r="NG13" s="94">
        <v>0</v>
      </c>
      <c r="NH13" s="94">
        <v>0</v>
      </c>
      <c r="NI13" s="94">
        <v>0</v>
      </c>
      <c r="NJ13" s="94">
        <f t="shared" si="140"/>
        <v>0</v>
      </c>
      <c r="NK13" s="142"/>
      <c r="NL13" s="319"/>
      <c r="NM13" s="323"/>
      <c r="NN13" s="94"/>
      <c r="NO13" s="94"/>
      <c r="NP13" s="94"/>
      <c r="NQ13" s="94"/>
      <c r="NR13" s="59"/>
      <c r="NS13" s="94"/>
      <c r="NT13" s="94">
        <f t="shared" si="141"/>
        <v>0</v>
      </c>
      <c r="NU13" s="94">
        <v>0</v>
      </c>
      <c r="NV13" s="94">
        <v>0</v>
      </c>
      <c r="NW13" s="94">
        <v>0</v>
      </c>
      <c r="NX13" s="94">
        <v>0</v>
      </c>
      <c r="NY13" s="94">
        <f t="shared" si="142"/>
        <v>0</v>
      </c>
      <c r="NZ13" s="142"/>
      <c r="OA13" s="319"/>
      <c r="OB13" s="323"/>
      <c r="OC13" s="94"/>
      <c r="OD13" s="94"/>
      <c r="OE13" s="94"/>
      <c r="OF13" s="94"/>
      <c r="OG13" s="59"/>
      <c r="OH13" s="94"/>
      <c r="OI13" s="94">
        <f t="shared" si="143"/>
        <v>0</v>
      </c>
      <c r="OJ13" s="94">
        <v>0</v>
      </c>
      <c r="OK13" s="94">
        <v>0</v>
      </c>
      <c r="OL13" s="94">
        <v>0</v>
      </c>
      <c r="OM13" s="94">
        <v>0</v>
      </c>
      <c r="ON13" s="94">
        <f t="shared" si="144"/>
        <v>0</v>
      </c>
      <c r="OO13" s="142"/>
      <c r="OP13" s="319"/>
      <c r="OQ13" s="323"/>
      <c r="OR13" s="94"/>
      <c r="OS13" s="94"/>
      <c r="OT13" s="94"/>
      <c r="OU13" s="94"/>
      <c r="OV13" s="59"/>
      <c r="OW13" s="94"/>
      <c r="OX13" s="94">
        <f t="shared" si="145"/>
        <v>0</v>
      </c>
      <c r="OY13" s="94">
        <v>0</v>
      </c>
      <c r="OZ13" s="94">
        <v>0</v>
      </c>
      <c r="PA13" s="94">
        <v>0</v>
      </c>
      <c r="PB13" s="94">
        <v>0</v>
      </c>
      <c r="PC13" s="94">
        <f t="shared" si="146"/>
        <v>0</v>
      </c>
      <c r="PD13" s="142"/>
      <c r="PE13" s="319"/>
      <c r="PF13" s="323"/>
      <c r="PG13" s="94"/>
      <c r="PH13" s="94"/>
      <c r="PI13" s="94"/>
      <c r="PJ13" s="94"/>
      <c r="PK13" s="59"/>
      <c r="PL13" s="94"/>
      <c r="PM13" s="94">
        <f t="shared" si="147"/>
        <v>0</v>
      </c>
      <c r="PN13" s="94">
        <v>0</v>
      </c>
      <c r="PO13" s="94">
        <v>0</v>
      </c>
      <c r="PP13" s="94">
        <v>0</v>
      </c>
      <c r="PQ13" s="94">
        <v>0</v>
      </c>
      <c r="PR13" s="94">
        <f t="shared" si="148"/>
        <v>0</v>
      </c>
      <c r="PS13" s="142"/>
      <c r="PT13" s="319"/>
      <c r="PU13" s="323"/>
      <c r="PV13" s="94"/>
      <c r="PW13" s="94"/>
      <c r="PX13" s="94"/>
      <c r="PY13" s="94"/>
      <c r="PZ13" s="59"/>
      <c r="QA13" s="94"/>
      <c r="QB13" s="94">
        <f t="shared" si="149"/>
        <v>0</v>
      </c>
      <c r="QC13" s="94">
        <v>0</v>
      </c>
      <c r="QD13" s="94">
        <v>0</v>
      </c>
      <c r="QE13" s="94">
        <v>0</v>
      </c>
      <c r="QF13" s="94">
        <v>0</v>
      </c>
      <c r="QG13" s="94">
        <f t="shared" si="150"/>
        <v>0</v>
      </c>
      <c r="QH13" s="142"/>
      <c r="QI13" s="319"/>
      <c r="QJ13" s="323"/>
      <c r="QK13" s="94"/>
      <c r="QL13" s="94"/>
      <c r="QM13" s="94"/>
      <c r="QN13" s="94"/>
      <c r="QO13" s="59"/>
      <c r="QP13" s="94"/>
      <c r="QQ13" s="94">
        <f t="shared" si="151"/>
        <v>0</v>
      </c>
      <c r="QR13" s="94">
        <v>0</v>
      </c>
      <c r="QS13" s="94">
        <v>0</v>
      </c>
      <c r="QT13" s="94">
        <v>0</v>
      </c>
      <c r="QU13" s="94">
        <v>0</v>
      </c>
      <c r="QV13" s="94">
        <f t="shared" si="152"/>
        <v>0</v>
      </c>
      <c r="QW13" s="142"/>
      <c r="QX13" s="319"/>
      <c r="QY13" s="323"/>
      <c r="QZ13" s="94"/>
      <c r="RA13" s="94"/>
      <c r="RB13" s="94"/>
      <c r="RC13" s="94"/>
      <c r="RD13" s="59"/>
      <c r="RE13" s="94"/>
      <c r="RF13" s="94">
        <f t="shared" si="153"/>
        <v>0</v>
      </c>
      <c r="RG13" s="94">
        <v>0</v>
      </c>
      <c r="RH13" s="94">
        <v>0</v>
      </c>
      <c r="RI13" s="94">
        <v>0</v>
      </c>
      <c r="RJ13" s="94">
        <v>0</v>
      </c>
      <c r="RK13" s="94">
        <f t="shared" si="154"/>
        <v>0</v>
      </c>
      <c r="RL13" s="142"/>
      <c r="RM13" s="319"/>
      <c r="RN13" s="323"/>
      <c r="RO13" s="94"/>
      <c r="RP13" s="94"/>
      <c r="RQ13" s="94"/>
      <c r="RR13" s="94"/>
      <c r="RS13" s="59"/>
      <c r="RT13" s="94"/>
      <c r="RU13" s="94">
        <f t="shared" si="155"/>
        <v>0</v>
      </c>
      <c r="RV13" s="94">
        <v>0</v>
      </c>
      <c r="RW13" s="94">
        <v>0</v>
      </c>
      <c r="RX13" s="94">
        <v>0</v>
      </c>
      <c r="RY13" s="94">
        <v>0</v>
      </c>
      <c r="RZ13" s="94">
        <f t="shared" si="156"/>
        <v>0</v>
      </c>
      <c r="SA13" s="142"/>
      <c r="SB13" s="319"/>
      <c r="SC13" s="323"/>
      <c r="SD13" s="94"/>
      <c r="SE13" s="94"/>
      <c r="SF13" s="94"/>
      <c r="SG13" s="94"/>
      <c r="SH13" s="59"/>
      <c r="SI13" s="94"/>
      <c r="SJ13" s="94">
        <f t="shared" si="157"/>
        <v>0</v>
      </c>
      <c r="SK13" s="94">
        <v>0</v>
      </c>
      <c r="SL13" s="94">
        <v>0</v>
      </c>
      <c r="SM13" s="94">
        <v>0</v>
      </c>
      <c r="SN13" s="94">
        <v>0</v>
      </c>
      <c r="SO13" s="94">
        <f t="shared" si="158"/>
        <v>0</v>
      </c>
      <c r="SP13" s="142"/>
      <c r="SQ13" s="319"/>
      <c r="SR13" s="323"/>
      <c r="SS13" s="94">
        <f t="shared" si="85"/>
        <v>0</v>
      </c>
      <c r="ST13" s="94">
        <f t="shared" si="86"/>
        <v>0</v>
      </c>
      <c r="SU13" s="94">
        <f t="shared" si="87"/>
        <v>2000</v>
      </c>
      <c r="SV13" s="94">
        <f t="shared" si="88"/>
        <v>0</v>
      </c>
      <c r="SW13" s="59">
        <f t="shared" si="89"/>
        <v>2000</v>
      </c>
      <c r="SX13" s="431">
        <f t="shared" si="90"/>
        <v>0</v>
      </c>
      <c r="SY13" s="94">
        <f t="shared" si="91"/>
        <v>0</v>
      </c>
      <c r="SZ13" s="318">
        <f t="shared" si="84"/>
        <v>0</v>
      </c>
      <c r="TA13" s="94">
        <v>0</v>
      </c>
      <c r="TB13" s="94"/>
      <c r="TC13" s="94"/>
      <c r="TD13" s="94"/>
      <c r="TE13" s="142"/>
    </row>
    <row r="14" spans="1:525" s="140" customFormat="1" ht="15" customHeight="1">
      <c r="A14" s="405">
        <v>7</v>
      </c>
      <c r="B14" s="323" t="s">
        <v>572</v>
      </c>
      <c r="C14" s="94"/>
      <c r="D14" s="94"/>
      <c r="E14" s="94"/>
      <c r="F14" s="94"/>
      <c r="G14" s="59"/>
      <c r="H14" s="94"/>
      <c r="I14" s="94">
        <f t="shared" si="92"/>
        <v>0</v>
      </c>
      <c r="J14" s="94">
        <v>0</v>
      </c>
      <c r="K14" s="94">
        <v>0</v>
      </c>
      <c r="L14" s="94">
        <v>0</v>
      </c>
      <c r="M14" s="94">
        <v>0</v>
      </c>
      <c r="N14" s="94">
        <f t="shared" si="93"/>
        <v>0</v>
      </c>
      <c r="O14" s="142"/>
      <c r="P14" s="319"/>
      <c r="Q14" s="323"/>
      <c r="R14" s="94"/>
      <c r="S14" s="94"/>
      <c r="T14" s="94"/>
      <c r="U14" s="94"/>
      <c r="V14" s="59"/>
      <c r="W14" s="94"/>
      <c r="X14" s="94">
        <f t="shared" si="94"/>
        <v>0</v>
      </c>
      <c r="Y14" s="94">
        <v>0</v>
      </c>
      <c r="Z14" s="94">
        <v>0</v>
      </c>
      <c r="AA14" s="94">
        <v>0</v>
      </c>
      <c r="AB14" s="94">
        <v>0</v>
      </c>
      <c r="AC14" s="94">
        <f t="shared" si="95"/>
        <v>0</v>
      </c>
      <c r="AD14" s="142"/>
      <c r="AE14" s="319"/>
      <c r="AF14" s="323"/>
      <c r="AG14" s="94"/>
      <c r="AH14" s="94"/>
      <c r="AI14" s="94"/>
      <c r="AJ14" s="94"/>
      <c r="AK14" s="59"/>
      <c r="AL14" s="94"/>
      <c r="AM14" s="94">
        <f t="shared" si="96"/>
        <v>0</v>
      </c>
      <c r="AN14" s="94">
        <v>0</v>
      </c>
      <c r="AO14" s="94">
        <v>0</v>
      </c>
      <c r="AP14" s="94">
        <v>0</v>
      </c>
      <c r="AQ14" s="94">
        <v>0</v>
      </c>
      <c r="AR14" s="94">
        <f t="shared" si="97"/>
        <v>0</v>
      </c>
      <c r="AS14" s="142"/>
      <c r="AT14" s="319"/>
      <c r="AU14" s="323"/>
      <c r="AV14" s="94"/>
      <c r="AW14" s="94"/>
      <c r="AX14" s="94"/>
      <c r="AY14" s="94"/>
      <c r="AZ14" s="59"/>
      <c r="BA14" s="94"/>
      <c r="BB14" s="94">
        <f t="shared" si="98"/>
        <v>0</v>
      </c>
      <c r="BC14" s="94">
        <v>0</v>
      </c>
      <c r="BD14" s="94">
        <v>0</v>
      </c>
      <c r="BE14" s="94">
        <v>0</v>
      </c>
      <c r="BF14" s="94">
        <v>0</v>
      </c>
      <c r="BG14" s="94">
        <f t="shared" si="99"/>
        <v>0</v>
      </c>
      <c r="BH14" s="142"/>
      <c r="BI14" s="319"/>
      <c r="BJ14" s="323"/>
      <c r="BK14" s="94"/>
      <c r="BL14" s="94"/>
      <c r="BM14" s="94"/>
      <c r="BN14" s="94"/>
      <c r="BO14" s="59"/>
      <c r="BP14" s="94"/>
      <c r="BQ14" s="94">
        <f t="shared" si="100"/>
        <v>0</v>
      </c>
      <c r="BR14" s="94">
        <v>0</v>
      </c>
      <c r="BS14" s="94">
        <v>0</v>
      </c>
      <c r="BT14" s="94">
        <v>0</v>
      </c>
      <c r="BU14" s="94">
        <v>0</v>
      </c>
      <c r="BV14" s="94">
        <f t="shared" si="101"/>
        <v>0</v>
      </c>
      <c r="BW14" s="142"/>
      <c r="BX14" s="319"/>
      <c r="BY14" s="323"/>
      <c r="BZ14" s="94"/>
      <c r="CA14" s="94"/>
      <c r="CB14" s="94"/>
      <c r="CC14" s="94"/>
      <c r="CD14" s="59"/>
      <c r="CE14" s="94"/>
      <c r="CF14" s="94">
        <f t="shared" si="102"/>
        <v>0</v>
      </c>
      <c r="CG14" s="94">
        <v>0</v>
      </c>
      <c r="CH14" s="94">
        <v>0</v>
      </c>
      <c r="CI14" s="94">
        <v>0</v>
      </c>
      <c r="CJ14" s="94">
        <v>0</v>
      </c>
      <c r="CK14" s="94">
        <f t="shared" si="103"/>
        <v>0</v>
      </c>
      <c r="CL14" s="142"/>
      <c r="CM14" s="319"/>
      <c r="CN14" s="323"/>
      <c r="CO14" s="94"/>
      <c r="CP14" s="94"/>
      <c r="CQ14" s="94"/>
      <c r="CR14" s="94"/>
      <c r="CS14" s="59"/>
      <c r="CT14" s="94"/>
      <c r="CU14" s="94">
        <f t="shared" si="104"/>
        <v>0</v>
      </c>
      <c r="CV14" s="94">
        <v>0</v>
      </c>
      <c r="CW14" s="94">
        <v>0</v>
      </c>
      <c r="CX14" s="94">
        <v>0</v>
      </c>
      <c r="CY14" s="94">
        <v>0</v>
      </c>
      <c r="CZ14" s="94">
        <f t="shared" si="105"/>
        <v>0</v>
      </c>
      <c r="DA14" s="142"/>
      <c r="DB14" s="319"/>
      <c r="DC14" s="323"/>
      <c r="DD14" s="94"/>
      <c r="DE14" s="94"/>
      <c r="DF14" s="94"/>
      <c r="DG14" s="94"/>
      <c r="DH14" s="59"/>
      <c r="DI14" s="94"/>
      <c r="DJ14" s="94">
        <f t="shared" si="106"/>
        <v>0</v>
      </c>
      <c r="DK14" s="94">
        <v>0</v>
      </c>
      <c r="DL14" s="94">
        <v>0</v>
      </c>
      <c r="DM14" s="94">
        <v>0</v>
      </c>
      <c r="DN14" s="94">
        <v>0</v>
      </c>
      <c r="DO14" s="94">
        <f t="shared" si="107"/>
        <v>0</v>
      </c>
      <c r="DP14" s="142"/>
      <c r="DQ14" s="319"/>
      <c r="DR14" s="323"/>
      <c r="DS14" s="94"/>
      <c r="DT14" s="94"/>
      <c r="DU14" s="94"/>
      <c r="DV14" s="94"/>
      <c r="DW14" s="59"/>
      <c r="DX14" s="94"/>
      <c r="DY14" s="94">
        <f t="shared" si="108"/>
        <v>0</v>
      </c>
      <c r="DZ14" s="94">
        <v>0</v>
      </c>
      <c r="EA14" s="94">
        <v>0</v>
      </c>
      <c r="EB14" s="94">
        <v>0</v>
      </c>
      <c r="EC14" s="94">
        <v>0</v>
      </c>
      <c r="ED14" s="94">
        <f t="shared" si="109"/>
        <v>0</v>
      </c>
      <c r="EE14" s="142"/>
      <c r="EF14" s="319"/>
      <c r="EG14" s="323"/>
      <c r="EH14" s="94"/>
      <c r="EI14" s="94"/>
      <c r="EJ14" s="94"/>
      <c r="EK14" s="94"/>
      <c r="EL14" s="59"/>
      <c r="EM14" s="94"/>
      <c r="EN14" s="94">
        <f t="shared" si="110"/>
        <v>0</v>
      </c>
      <c r="EO14" s="94">
        <v>0</v>
      </c>
      <c r="EP14" s="94">
        <v>0</v>
      </c>
      <c r="EQ14" s="94">
        <v>0</v>
      </c>
      <c r="ER14" s="94">
        <v>0</v>
      </c>
      <c r="ES14" s="94">
        <f t="shared" si="111"/>
        <v>0</v>
      </c>
      <c r="ET14" s="142"/>
      <c r="EU14" s="319"/>
      <c r="EV14" s="323"/>
      <c r="EW14" s="94"/>
      <c r="EX14" s="94"/>
      <c r="EY14" s="94"/>
      <c r="EZ14" s="94"/>
      <c r="FA14" s="59"/>
      <c r="FB14" s="94"/>
      <c r="FC14" s="94">
        <f t="shared" si="112"/>
        <v>0</v>
      </c>
      <c r="FD14" s="94">
        <v>0</v>
      </c>
      <c r="FE14" s="94">
        <v>0</v>
      </c>
      <c r="FF14" s="94">
        <v>0</v>
      </c>
      <c r="FG14" s="94">
        <v>0</v>
      </c>
      <c r="FH14" s="94">
        <f t="shared" si="113"/>
        <v>0</v>
      </c>
      <c r="FI14" s="142"/>
      <c r="FJ14" s="319"/>
      <c r="FK14" s="323"/>
      <c r="FL14" s="94"/>
      <c r="FM14" s="94"/>
      <c r="FN14" s="94"/>
      <c r="FO14" s="94"/>
      <c r="FP14" s="59"/>
      <c r="FQ14" s="94"/>
      <c r="FR14" s="94">
        <f t="shared" si="114"/>
        <v>0</v>
      </c>
      <c r="FS14" s="94">
        <v>0</v>
      </c>
      <c r="FT14" s="94">
        <v>0</v>
      </c>
      <c r="FU14" s="94">
        <v>0</v>
      </c>
      <c r="FV14" s="94">
        <v>0</v>
      </c>
      <c r="FW14" s="94">
        <f t="shared" si="115"/>
        <v>0</v>
      </c>
      <c r="FX14" s="142"/>
      <c r="FY14" s="319"/>
      <c r="FZ14" s="323"/>
      <c r="GA14" s="94"/>
      <c r="GB14" s="94"/>
      <c r="GC14" s="94"/>
      <c r="GD14" s="94"/>
      <c r="GE14" s="59"/>
      <c r="GF14" s="94"/>
      <c r="GG14" s="94">
        <f t="shared" si="116"/>
        <v>0</v>
      </c>
      <c r="GH14" s="94">
        <v>0</v>
      </c>
      <c r="GI14" s="94">
        <v>0</v>
      </c>
      <c r="GJ14" s="94">
        <v>0</v>
      </c>
      <c r="GK14" s="94">
        <v>0</v>
      </c>
      <c r="GL14" s="94">
        <f t="shared" si="117"/>
        <v>0</v>
      </c>
      <c r="GM14" s="142"/>
      <c r="GN14" s="319"/>
      <c r="GO14" s="323"/>
      <c r="GP14" s="94"/>
      <c r="GQ14" s="94"/>
      <c r="GR14" s="94"/>
      <c r="GS14" s="94"/>
      <c r="GT14" s="59"/>
      <c r="GU14" s="94"/>
      <c r="GV14" s="94">
        <f t="shared" si="118"/>
        <v>0</v>
      </c>
      <c r="GW14" s="94">
        <v>0</v>
      </c>
      <c r="GX14" s="94">
        <v>0</v>
      </c>
      <c r="GY14" s="94">
        <v>0</v>
      </c>
      <c r="GZ14" s="94">
        <v>0</v>
      </c>
      <c r="HA14" s="94">
        <f t="shared" si="119"/>
        <v>0</v>
      </c>
      <c r="HB14" s="142"/>
      <c r="HC14" s="319"/>
      <c r="HD14" s="323"/>
      <c r="HE14" s="94"/>
      <c r="HF14" s="94"/>
      <c r="HG14" s="94"/>
      <c r="HH14" s="94">
        <v>1</v>
      </c>
      <c r="HI14" s="94"/>
      <c r="HJ14" s="94"/>
      <c r="HK14" s="94">
        <v>2000</v>
      </c>
      <c r="HL14" s="94">
        <v>0</v>
      </c>
      <c r="HM14" s="94">
        <v>2000</v>
      </c>
      <c r="HN14" s="94">
        <v>0</v>
      </c>
      <c r="HO14" s="94">
        <v>0</v>
      </c>
      <c r="HP14" s="94">
        <f t="shared" si="120"/>
        <v>0</v>
      </c>
      <c r="HQ14" s="142"/>
      <c r="HR14" s="319"/>
      <c r="HS14" s="323"/>
      <c r="HT14" s="94"/>
      <c r="HU14" s="94"/>
      <c r="HV14" s="94"/>
      <c r="HW14" s="94"/>
      <c r="HX14" s="59"/>
      <c r="HY14" s="94"/>
      <c r="HZ14" s="94">
        <f t="shared" si="121"/>
        <v>0</v>
      </c>
      <c r="IA14" s="94">
        <v>0</v>
      </c>
      <c r="IB14" s="94">
        <v>0</v>
      </c>
      <c r="IC14" s="94">
        <v>0</v>
      </c>
      <c r="ID14" s="94">
        <v>0</v>
      </c>
      <c r="IE14" s="94">
        <f t="shared" si="122"/>
        <v>0</v>
      </c>
      <c r="IF14" s="142"/>
      <c r="IG14" s="319"/>
      <c r="IH14" s="323"/>
      <c r="II14" s="94"/>
      <c r="IJ14" s="94"/>
      <c r="IK14" s="94"/>
      <c r="IL14" s="94"/>
      <c r="IM14" s="59"/>
      <c r="IN14" s="94"/>
      <c r="IO14" s="94">
        <f t="shared" si="123"/>
        <v>0</v>
      </c>
      <c r="IP14" s="94">
        <v>0</v>
      </c>
      <c r="IQ14" s="94">
        <v>0</v>
      </c>
      <c r="IR14" s="94">
        <v>0</v>
      </c>
      <c r="IS14" s="94">
        <v>0</v>
      </c>
      <c r="IT14" s="94">
        <f t="shared" si="124"/>
        <v>0</v>
      </c>
      <c r="IU14" s="142"/>
      <c r="IV14" s="319"/>
      <c r="IW14" s="323"/>
      <c r="IX14" s="94"/>
      <c r="IY14" s="94"/>
      <c r="IZ14" s="94"/>
      <c r="JA14" s="94"/>
      <c r="JB14" s="59"/>
      <c r="JC14" s="94"/>
      <c r="JD14" s="94">
        <f t="shared" si="125"/>
        <v>0</v>
      </c>
      <c r="JE14" s="94">
        <v>0</v>
      </c>
      <c r="JF14" s="94">
        <v>0</v>
      </c>
      <c r="JG14" s="94">
        <v>0</v>
      </c>
      <c r="JH14" s="94">
        <v>0</v>
      </c>
      <c r="JI14" s="94">
        <f t="shared" si="126"/>
        <v>0</v>
      </c>
      <c r="JJ14" s="142"/>
      <c r="JK14" s="319"/>
      <c r="JL14" s="323"/>
      <c r="JM14" s="94"/>
      <c r="JN14" s="94"/>
      <c r="JO14" s="94"/>
      <c r="JP14" s="94"/>
      <c r="JQ14" s="59"/>
      <c r="JR14" s="94"/>
      <c r="JS14" s="94">
        <f t="shared" si="127"/>
        <v>0</v>
      </c>
      <c r="JT14" s="94">
        <v>0</v>
      </c>
      <c r="JU14" s="94">
        <v>0</v>
      </c>
      <c r="JV14" s="94">
        <v>0</v>
      </c>
      <c r="JW14" s="94">
        <v>0</v>
      </c>
      <c r="JX14" s="94">
        <f t="shared" si="128"/>
        <v>0</v>
      </c>
      <c r="JY14" s="142"/>
      <c r="JZ14" s="319"/>
      <c r="KA14" s="323"/>
      <c r="KB14" s="94"/>
      <c r="KC14" s="94"/>
      <c r="KD14" s="94"/>
      <c r="KE14" s="94"/>
      <c r="KF14" s="59"/>
      <c r="KG14" s="94"/>
      <c r="KH14" s="94">
        <f t="shared" si="129"/>
        <v>0</v>
      </c>
      <c r="KI14" s="94">
        <v>0</v>
      </c>
      <c r="KJ14" s="94">
        <v>0</v>
      </c>
      <c r="KK14" s="94">
        <v>0</v>
      </c>
      <c r="KL14" s="94">
        <v>0</v>
      </c>
      <c r="KM14" s="94">
        <f t="shared" si="130"/>
        <v>0</v>
      </c>
      <c r="KN14" s="142"/>
      <c r="KO14" s="319"/>
      <c r="KP14" s="323"/>
      <c r="KQ14" s="94"/>
      <c r="KR14" s="94"/>
      <c r="KS14" s="94"/>
      <c r="KT14" s="94"/>
      <c r="KU14" s="59"/>
      <c r="KV14" s="94"/>
      <c r="KW14" s="94">
        <f t="shared" si="131"/>
        <v>0</v>
      </c>
      <c r="KX14" s="94">
        <v>0</v>
      </c>
      <c r="KY14" s="94">
        <v>0</v>
      </c>
      <c r="KZ14" s="94">
        <v>0</v>
      </c>
      <c r="LA14" s="94">
        <v>0</v>
      </c>
      <c r="LB14" s="94">
        <f t="shared" si="132"/>
        <v>0</v>
      </c>
      <c r="LC14" s="142"/>
      <c r="LD14" s="319"/>
      <c r="LE14" s="323"/>
      <c r="LF14" s="94"/>
      <c r="LG14" s="94"/>
      <c r="LH14" s="94"/>
      <c r="LI14" s="94"/>
      <c r="LJ14" s="59"/>
      <c r="LK14" s="94"/>
      <c r="LL14" s="94">
        <f t="shared" si="133"/>
        <v>0</v>
      </c>
      <c r="LM14" s="94">
        <v>0</v>
      </c>
      <c r="LN14" s="94">
        <v>0</v>
      </c>
      <c r="LO14" s="94">
        <v>0</v>
      </c>
      <c r="LP14" s="94">
        <v>0</v>
      </c>
      <c r="LQ14" s="94">
        <f t="shared" si="134"/>
        <v>0</v>
      </c>
      <c r="LR14" s="142"/>
      <c r="LS14" s="319"/>
      <c r="LT14" s="323"/>
      <c r="LU14" s="94"/>
      <c r="LV14" s="94"/>
      <c r="LW14" s="94"/>
      <c r="LX14" s="94"/>
      <c r="LY14" s="59"/>
      <c r="LZ14" s="94"/>
      <c r="MA14" s="94">
        <f t="shared" si="135"/>
        <v>0</v>
      </c>
      <c r="MB14" s="94">
        <v>0</v>
      </c>
      <c r="MC14" s="94">
        <v>0</v>
      </c>
      <c r="MD14" s="94">
        <v>0</v>
      </c>
      <c r="ME14" s="94">
        <v>0</v>
      </c>
      <c r="MF14" s="94">
        <f t="shared" si="136"/>
        <v>0</v>
      </c>
      <c r="MG14" s="142"/>
      <c r="MH14" s="319"/>
      <c r="MI14" s="323"/>
      <c r="MJ14" s="94"/>
      <c r="MK14" s="94"/>
      <c r="ML14" s="94"/>
      <c r="MM14" s="94"/>
      <c r="MN14" s="59"/>
      <c r="MO14" s="94"/>
      <c r="MP14" s="94">
        <f t="shared" si="137"/>
        <v>0</v>
      </c>
      <c r="MQ14" s="94">
        <v>0</v>
      </c>
      <c r="MR14" s="94">
        <v>0</v>
      </c>
      <c r="MS14" s="94">
        <v>0</v>
      </c>
      <c r="MT14" s="94">
        <v>0</v>
      </c>
      <c r="MU14" s="94">
        <f t="shared" si="138"/>
        <v>0</v>
      </c>
      <c r="MV14" s="142"/>
      <c r="MW14" s="319"/>
      <c r="MX14" s="323"/>
      <c r="MY14" s="94"/>
      <c r="MZ14" s="94"/>
      <c r="NA14" s="94"/>
      <c r="NB14" s="94"/>
      <c r="NC14" s="59"/>
      <c r="ND14" s="94"/>
      <c r="NE14" s="94">
        <f t="shared" si="139"/>
        <v>0</v>
      </c>
      <c r="NF14" s="94">
        <v>0</v>
      </c>
      <c r="NG14" s="94">
        <v>0</v>
      </c>
      <c r="NH14" s="94">
        <v>0</v>
      </c>
      <c r="NI14" s="94">
        <v>0</v>
      </c>
      <c r="NJ14" s="94">
        <f t="shared" si="140"/>
        <v>0</v>
      </c>
      <c r="NK14" s="142"/>
      <c r="NL14" s="319"/>
      <c r="NM14" s="323"/>
      <c r="NN14" s="94"/>
      <c r="NO14" s="94"/>
      <c r="NP14" s="94"/>
      <c r="NQ14" s="94"/>
      <c r="NR14" s="59"/>
      <c r="NS14" s="94"/>
      <c r="NT14" s="94">
        <f t="shared" si="141"/>
        <v>0</v>
      </c>
      <c r="NU14" s="94">
        <v>0</v>
      </c>
      <c r="NV14" s="94">
        <v>0</v>
      </c>
      <c r="NW14" s="94">
        <v>0</v>
      </c>
      <c r="NX14" s="94">
        <v>0</v>
      </c>
      <c r="NY14" s="94">
        <f t="shared" si="142"/>
        <v>0</v>
      </c>
      <c r="NZ14" s="142"/>
      <c r="OA14" s="319"/>
      <c r="OB14" s="323"/>
      <c r="OC14" s="94"/>
      <c r="OD14" s="94"/>
      <c r="OE14" s="94"/>
      <c r="OF14" s="94"/>
      <c r="OG14" s="59"/>
      <c r="OH14" s="94"/>
      <c r="OI14" s="94">
        <f t="shared" si="143"/>
        <v>0</v>
      </c>
      <c r="OJ14" s="94">
        <v>0</v>
      </c>
      <c r="OK14" s="94">
        <v>0</v>
      </c>
      <c r="OL14" s="94">
        <v>0</v>
      </c>
      <c r="OM14" s="94">
        <v>0</v>
      </c>
      <c r="ON14" s="94">
        <f t="shared" si="144"/>
        <v>0</v>
      </c>
      <c r="OO14" s="142"/>
      <c r="OP14" s="319"/>
      <c r="OQ14" s="323"/>
      <c r="OR14" s="94"/>
      <c r="OS14" s="94"/>
      <c r="OT14" s="94"/>
      <c r="OU14" s="94"/>
      <c r="OV14" s="59"/>
      <c r="OW14" s="94"/>
      <c r="OX14" s="94">
        <f t="shared" si="145"/>
        <v>0</v>
      </c>
      <c r="OY14" s="94">
        <v>0</v>
      </c>
      <c r="OZ14" s="94">
        <v>0</v>
      </c>
      <c r="PA14" s="94">
        <v>0</v>
      </c>
      <c r="PB14" s="94">
        <v>0</v>
      </c>
      <c r="PC14" s="94">
        <f t="shared" si="146"/>
        <v>0</v>
      </c>
      <c r="PD14" s="142"/>
      <c r="PE14" s="319"/>
      <c r="PF14" s="323"/>
      <c r="PG14" s="94"/>
      <c r="PH14" s="94"/>
      <c r="PI14" s="94"/>
      <c r="PJ14" s="94"/>
      <c r="PK14" s="59"/>
      <c r="PL14" s="94"/>
      <c r="PM14" s="94">
        <f t="shared" si="147"/>
        <v>0</v>
      </c>
      <c r="PN14" s="94">
        <v>0</v>
      </c>
      <c r="PO14" s="94">
        <v>0</v>
      </c>
      <c r="PP14" s="94">
        <v>0</v>
      </c>
      <c r="PQ14" s="94">
        <v>0</v>
      </c>
      <c r="PR14" s="94">
        <f t="shared" si="148"/>
        <v>0</v>
      </c>
      <c r="PS14" s="142"/>
      <c r="PT14" s="319"/>
      <c r="PU14" s="323"/>
      <c r="PV14" s="94"/>
      <c r="PW14" s="94"/>
      <c r="PX14" s="94"/>
      <c r="PY14" s="94"/>
      <c r="PZ14" s="59"/>
      <c r="QA14" s="94"/>
      <c r="QB14" s="94">
        <f t="shared" si="149"/>
        <v>0</v>
      </c>
      <c r="QC14" s="94">
        <v>0</v>
      </c>
      <c r="QD14" s="94">
        <v>0</v>
      </c>
      <c r="QE14" s="94">
        <v>0</v>
      </c>
      <c r="QF14" s="94">
        <v>0</v>
      </c>
      <c r="QG14" s="94">
        <f t="shared" si="150"/>
        <v>0</v>
      </c>
      <c r="QH14" s="142"/>
      <c r="QI14" s="319"/>
      <c r="QJ14" s="323"/>
      <c r="QK14" s="94"/>
      <c r="QL14" s="94"/>
      <c r="QM14" s="94"/>
      <c r="QN14" s="94"/>
      <c r="QO14" s="59"/>
      <c r="QP14" s="94"/>
      <c r="QQ14" s="94">
        <f t="shared" si="151"/>
        <v>0</v>
      </c>
      <c r="QR14" s="94">
        <v>0</v>
      </c>
      <c r="QS14" s="94">
        <v>0</v>
      </c>
      <c r="QT14" s="94">
        <v>0</v>
      </c>
      <c r="QU14" s="94">
        <v>0</v>
      </c>
      <c r="QV14" s="94">
        <f t="shared" si="152"/>
        <v>0</v>
      </c>
      <c r="QW14" s="142"/>
      <c r="QX14" s="319"/>
      <c r="QY14" s="323"/>
      <c r="QZ14" s="94"/>
      <c r="RA14" s="94"/>
      <c r="RB14" s="94"/>
      <c r="RC14" s="94"/>
      <c r="RD14" s="59"/>
      <c r="RE14" s="94"/>
      <c r="RF14" s="94">
        <f t="shared" si="153"/>
        <v>0</v>
      </c>
      <c r="RG14" s="94">
        <v>0</v>
      </c>
      <c r="RH14" s="94">
        <v>0</v>
      </c>
      <c r="RI14" s="94">
        <v>0</v>
      </c>
      <c r="RJ14" s="94">
        <v>0</v>
      </c>
      <c r="RK14" s="94">
        <f t="shared" si="154"/>
        <v>0</v>
      </c>
      <c r="RL14" s="142"/>
      <c r="RM14" s="319"/>
      <c r="RN14" s="323"/>
      <c r="RO14" s="94"/>
      <c r="RP14" s="94"/>
      <c r="RQ14" s="94"/>
      <c r="RR14" s="94"/>
      <c r="RS14" s="59"/>
      <c r="RT14" s="94"/>
      <c r="RU14" s="94">
        <f t="shared" si="155"/>
        <v>0</v>
      </c>
      <c r="RV14" s="94">
        <v>0</v>
      </c>
      <c r="RW14" s="94">
        <v>0</v>
      </c>
      <c r="RX14" s="94">
        <v>0</v>
      </c>
      <c r="RY14" s="94">
        <v>0</v>
      </c>
      <c r="RZ14" s="94">
        <f t="shared" si="156"/>
        <v>0</v>
      </c>
      <c r="SA14" s="142"/>
      <c r="SB14" s="319"/>
      <c r="SC14" s="323"/>
      <c r="SD14" s="94"/>
      <c r="SE14" s="94"/>
      <c r="SF14" s="94"/>
      <c r="SG14" s="94"/>
      <c r="SH14" s="59"/>
      <c r="SI14" s="94"/>
      <c r="SJ14" s="94">
        <f t="shared" si="157"/>
        <v>0</v>
      </c>
      <c r="SK14" s="94">
        <v>0</v>
      </c>
      <c r="SL14" s="94">
        <v>0</v>
      </c>
      <c r="SM14" s="94">
        <v>0</v>
      </c>
      <c r="SN14" s="94">
        <v>0</v>
      </c>
      <c r="SO14" s="94">
        <f t="shared" si="158"/>
        <v>0</v>
      </c>
      <c r="SP14" s="142"/>
      <c r="SQ14" s="319"/>
      <c r="SR14" s="323"/>
      <c r="SS14" s="94">
        <f t="shared" si="85"/>
        <v>0</v>
      </c>
      <c r="ST14" s="94">
        <f t="shared" si="86"/>
        <v>0</v>
      </c>
      <c r="SU14" s="94">
        <f t="shared" si="87"/>
        <v>2000</v>
      </c>
      <c r="SV14" s="94">
        <f t="shared" si="88"/>
        <v>0</v>
      </c>
      <c r="SW14" s="59">
        <f t="shared" si="89"/>
        <v>2000</v>
      </c>
      <c r="SX14" s="431">
        <f t="shared" si="90"/>
        <v>0</v>
      </c>
      <c r="SY14" s="94">
        <f t="shared" si="91"/>
        <v>0</v>
      </c>
      <c r="SZ14" s="318">
        <f t="shared" si="84"/>
        <v>0</v>
      </c>
      <c r="TA14" s="94">
        <v>0</v>
      </c>
      <c r="TB14" s="94"/>
      <c r="TC14" s="94"/>
      <c r="TD14" s="94"/>
      <c r="TE14" s="142"/>
    </row>
    <row r="15" spans="1:525" s="140" customFormat="1" ht="15" customHeight="1">
      <c r="A15" s="404">
        <v>8</v>
      </c>
      <c r="B15" s="323" t="s">
        <v>573</v>
      </c>
      <c r="C15" s="94"/>
      <c r="D15" s="94"/>
      <c r="E15" s="94"/>
      <c r="F15" s="94"/>
      <c r="G15" s="59"/>
      <c r="H15" s="94"/>
      <c r="I15" s="94">
        <f t="shared" si="92"/>
        <v>0</v>
      </c>
      <c r="J15" s="94">
        <v>0</v>
      </c>
      <c r="K15" s="94">
        <v>0</v>
      </c>
      <c r="L15" s="94">
        <v>0</v>
      </c>
      <c r="M15" s="94">
        <v>0</v>
      </c>
      <c r="N15" s="94">
        <f t="shared" si="93"/>
        <v>0</v>
      </c>
      <c r="O15" s="142"/>
      <c r="P15" s="319"/>
      <c r="Q15" s="323"/>
      <c r="R15" s="94"/>
      <c r="S15" s="94"/>
      <c r="T15" s="94"/>
      <c r="U15" s="94"/>
      <c r="V15" s="59"/>
      <c r="W15" s="94"/>
      <c r="X15" s="94">
        <f t="shared" si="94"/>
        <v>0</v>
      </c>
      <c r="Y15" s="94">
        <v>0</v>
      </c>
      <c r="Z15" s="94">
        <v>0</v>
      </c>
      <c r="AA15" s="94">
        <v>0</v>
      </c>
      <c r="AB15" s="94">
        <v>0</v>
      </c>
      <c r="AC15" s="94">
        <f t="shared" si="95"/>
        <v>0</v>
      </c>
      <c r="AD15" s="142"/>
      <c r="AE15" s="319"/>
      <c r="AF15" s="323"/>
      <c r="AG15" s="94"/>
      <c r="AH15" s="94"/>
      <c r="AI15" s="94"/>
      <c r="AJ15" s="94"/>
      <c r="AK15" s="59"/>
      <c r="AL15" s="94"/>
      <c r="AM15" s="94">
        <f t="shared" si="96"/>
        <v>0</v>
      </c>
      <c r="AN15" s="94">
        <v>0</v>
      </c>
      <c r="AO15" s="94">
        <v>0</v>
      </c>
      <c r="AP15" s="94">
        <v>0</v>
      </c>
      <c r="AQ15" s="94">
        <v>0</v>
      </c>
      <c r="AR15" s="94">
        <f t="shared" si="97"/>
        <v>0</v>
      </c>
      <c r="AS15" s="142"/>
      <c r="AT15" s="319"/>
      <c r="AU15" s="323"/>
      <c r="AV15" s="94"/>
      <c r="AW15" s="94"/>
      <c r="AX15" s="94"/>
      <c r="AY15" s="94"/>
      <c r="AZ15" s="59"/>
      <c r="BA15" s="94"/>
      <c r="BB15" s="94">
        <f t="shared" si="98"/>
        <v>0</v>
      </c>
      <c r="BC15" s="94">
        <v>0</v>
      </c>
      <c r="BD15" s="94">
        <v>0</v>
      </c>
      <c r="BE15" s="94">
        <v>0</v>
      </c>
      <c r="BF15" s="94">
        <v>0</v>
      </c>
      <c r="BG15" s="94">
        <f t="shared" si="99"/>
        <v>0</v>
      </c>
      <c r="BH15" s="142"/>
      <c r="BI15" s="319"/>
      <c r="BJ15" s="323"/>
      <c r="BK15" s="94"/>
      <c r="BL15" s="94"/>
      <c r="BM15" s="94"/>
      <c r="BN15" s="94"/>
      <c r="BO15" s="59"/>
      <c r="BP15" s="94"/>
      <c r="BQ15" s="94">
        <f t="shared" si="100"/>
        <v>0</v>
      </c>
      <c r="BR15" s="94">
        <v>0</v>
      </c>
      <c r="BS15" s="94">
        <v>0</v>
      </c>
      <c r="BT15" s="94">
        <v>0</v>
      </c>
      <c r="BU15" s="94">
        <v>0</v>
      </c>
      <c r="BV15" s="94">
        <f t="shared" si="101"/>
        <v>0</v>
      </c>
      <c r="BW15" s="142"/>
      <c r="BX15" s="319"/>
      <c r="BY15" s="323"/>
      <c r="BZ15" s="94"/>
      <c r="CA15" s="94"/>
      <c r="CB15" s="94"/>
      <c r="CC15" s="94"/>
      <c r="CD15" s="59"/>
      <c r="CE15" s="94"/>
      <c r="CF15" s="94">
        <f t="shared" si="102"/>
        <v>0</v>
      </c>
      <c r="CG15" s="94">
        <v>0</v>
      </c>
      <c r="CH15" s="94">
        <v>0</v>
      </c>
      <c r="CI15" s="94">
        <v>0</v>
      </c>
      <c r="CJ15" s="94">
        <v>0</v>
      </c>
      <c r="CK15" s="94">
        <f t="shared" si="103"/>
        <v>0</v>
      </c>
      <c r="CL15" s="142"/>
      <c r="CM15" s="319"/>
      <c r="CN15" s="323"/>
      <c r="CO15" s="94"/>
      <c r="CP15" s="94"/>
      <c r="CQ15" s="94"/>
      <c r="CR15" s="94"/>
      <c r="CS15" s="59"/>
      <c r="CT15" s="94"/>
      <c r="CU15" s="94">
        <f t="shared" si="104"/>
        <v>0</v>
      </c>
      <c r="CV15" s="94">
        <v>0</v>
      </c>
      <c r="CW15" s="94">
        <v>0</v>
      </c>
      <c r="CX15" s="94">
        <v>0</v>
      </c>
      <c r="CY15" s="94">
        <v>0</v>
      </c>
      <c r="CZ15" s="94">
        <f t="shared" si="105"/>
        <v>0</v>
      </c>
      <c r="DA15" s="142"/>
      <c r="DB15" s="319"/>
      <c r="DC15" s="323"/>
      <c r="DD15" s="94"/>
      <c r="DE15" s="94"/>
      <c r="DF15" s="94"/>
      <c r="DG15" s="94"/>
      <c r="DH15" s="59"/>
      <c r="DI15" s="94"/>
      <c r="DJ15" s="94">
        <f t="shared" si="106"/>
        <v>0</v>
      </c>
      <c r="DK15" s="94">
        <v>0</v>
      </c>
      <c r="DL15" s="94">
        <v>0</v>
      </c>
      <c r="DM15" s="94">
        <v>0</v>
      </c>
      <c r="DN15" s="94">
        <v>0</v>
      </c>
      <c r="DO15" s="94">
        <f t="shared" si="107"/>
        <v>0</v>
      </c>
      <c r="DP15" s="142"/>
      <c r="DQ15" s="319"/>
      <c r="DR15" s="323"/>
      <c r="DS15" s="94"/>
      <c r="DT15" s="94"/>
      <c r="DU15" s="94"/>
      <c r="DV15" s="94"/>
      <c r="DW15" s="59"/>
      <c r="DX15" s="94"/>
      <c r="DY15" s="94">
        <f t="shared" si="108"/>
        <v>0</v>
      </c>
      <c r="DZ15" s="94">
        <v>0</v>
      </c>
      <c r="EA15" s="94">
        <v>0</v>
      </c>
      <c r="EB15" s="94">
        <v>0</v>
      </c>
      <c r="EC15" s="94">
        <v>0</v>
      </c>
      <c r="ED15" s="94">
        <f t="shared" si="109"/>
        <v>0</v>
      </c>
      <c r="EE15" s="142"/>
      <c r="EF15" s="319"/>
      <c r="EG15" s="323"/>
      <c r="EH15" s="94"/>
      <c r="EI15" s="94"/>
      <c r="EJ15" s="94"/>
      <c r="EK15" s="94"/>
      <c r="EL15" s="59"/>
      <c r="EM15" s="94"/>
      <c r="EN15" s="94">
        <f t="shared" si="110"/>
        <v>0</v>
      </c>
      <c r="EO15" s="94">
        <v>0</v>
      </c>
      <c r="EP15" s="94">
        <v>0</v>
      </c>
      <c r="EQ15" s="94">
        <v>0</v>
      </c>
      <c r="ER15" s="94">
        <v>0</v>
      </c>
      <c r="ES15" s="94">
        <f t="shared" si="111"/>
        <v>0</v>
      </c>
      <c r="ET15" s="142"/>
      <c r="EU15" s="319"/>
      <c r="EV15" s="323"/>
      <c r="EW15" s="94"/>
      <c r="EX15" s="94"/>
      <c r="EY15" s="94"/>
      <c r="EZ15" s="94"/>
      <c r="FA15" s="59"/>
      <c r="FB15" s="94"/>
      <c r="FC15" s="94">
        <f t="shared" si="112"/>
        <v>0</v>
      </c>
      <c r="FD15" s="94">
        <v>0</v>
      </c>
      <c r="FE15" s="94">
        <v>0</v>
      </c>
      <c r="FF15" s="94">
        <v>0</v>
      </c>
      <c r="FG15" s="94">
        <v>0</v>
      </c>
      <c r="FH15" s="94">
        <f t="shared" si="113"/>
        <v>0</v>
      </c>
      <c r="FI15" s="142"/>
      <c r="FJ15" s="319"/>
      <c r="FK15" s="323"/>
      <c r="FL15" s="94"/>
      <c r="FM15" s="94"/>
      <c r="FN15" s="94"/>
      <c r="FO15" s="94"/>
      <c r="FP15" s="59"/>
      <c r="FQ15" s="94"/>
      <c r="FR15" s="94">
        <f t="shared" si="114"/>
        <v>0</v>
      </c>
      <c r="FS15" s="94">
        <v>0</v>
      </c>
      <c r="FT15" s="94">
        <v>0</v>
      </c>
      <c r="FU15" s="94">
        <v>0</v>
      </c>
      <c r="FV15" s="94">
        <v>0</v>
      </c>
      <c r="FW15" s="94">
        <f t="shared" si="115"/>
        <v>0</v>
      </c>
      <c r="FX15" s="142"/>
      <c r="FY15" s="319"/>
      <c r="FZ15" s="323"/>
      <c r="GA15" s="94"/>
      <c r="GB15" s="94"/>
      <c r="GC15" s="94"/>
      <c r="GD15" s="94"/>
      <c r="GE15" s="59"/>
      <c r="GF15" s="94"/>
      <c r="GG15" s="94">
        <f t="shared" si="116"/>
        <v>0</v>
      </c>
      <c r="GH15" s="94">
        <v>0</v>
      </c>
      <c r="GI15" s="94">
        <v>0</v>
      </c>
      <c r="GJ15" s="94">
        <v>0</v>
      </c>
      <c r="GK15" s="94">
        <v>0</v>
      </c>
      <c r="GL15" s="94">
        <f t="shared" si="117"/>
        <v>0</v>
      </c>
      <c r="GM15" s="142"/>
      <c r="GN15" s="319"/>
      <c r="GO15" s="323"/>
      <c r="GP15" s="94"/>
      <c r="GQ15" s="94"/>
      <c r="GR15" s="94"/>
      <c r="GS15" s="94"/>
      <c r="GT15" s="59"/>
      <c r="GU15" s="94"/>
      <c r="GV15" s="94">
        <f t="shared" si="118"/>
        <v>0</v>
      </c>
      <c r="GW15" s="94">
        <v>0</v>
      </c>
      <c r="GX15" s="94">
        <v>0</v>
      </c>
      <c r="GY15" s="94">
        <v>0</v>
      </c>
      <c r="GZ15" s="94">
        <v>0</v>
      </c>
      <c r="HA15" s="94">
        <f t="shared" si="119"/>
        <v>0</v>
      </c>
      <c r="HB15" s="142"/>
      <c r="HC15" s="319"/>
      <c r="HD15" s="323"/>
      <c r="HE15" s="94"/>
      <c r="HF15" s="94"/>
      <c r="HG15" s="94"/>
      <c r="HH15" s="94">
        <v>1</v>
      </c>
      <c r="HI15" s="94"/>
      <c r="HJ15" s="94"/>
      <c r="HK15" s="94">
        <v>2000</v>
      </c>
      <c r="HL15" s="94">
        <v>0</v>
      </c>
      <c r="HM15" s="94">
        <v>2000</v>
      </c>
      <c r="HN15" s="94">
        <v>0</v>
      </c>
      <c r="HO15" s="94">
        <v>0</v>
      </c>
      <c r="HP15" s="94">
        <f t="shared" si="120"/>
        <v>0</v>
      </c>
      <c r="HQ15" s="142"/>
      <c r="HR15" s="319"/>
      <c r="HS15" s="323"/>
      <c r="HT15" s="94"/>
      <c r="HU15" s="94"/>
      <c r="HV15" s="94"/>
      <c r="HW15" s="94"/>
      <c r="HX15" s="59"/>
      <c r="HY15" s="94"/>
      <c r="HZ15" s="94">
        <f t="shared" si="121"/>
        <v>0</v>
      </c>
      <c r="IA15" s="94">
        <v>0</v>
      </c>
      <c r="IB15" s="94">
        <v>0</v>
      </c>
      <c r="IC15" s="94">
        <v>0</v>
      </c>
      <c r="ID15" s="94">
        <v>0</v>
      </c>
      <c r="IE15" s="94">
        <f t="shared" si="122"/>
        <v>0</v>
      </c>
      <c r="IF15" s="142"/>
      <c r="IG15" s="319"/>
      <c r="IH15" s="323"/>
      <c r="II15" s="94"/>
      <c r="IJ15" s="94"/>
      <c r="IK15" s="94"/>
      <c r="IL15" s="94"/>
      <c r="IM15" s="59"/>
      <c r="IN15" s="94"/>
      <c r="IO15" s="94">
        <f t="shared" si="123"/>
        <v>0</v>
      </c>
      <c r="IP15" s="94">
        <v>0</v>
      </c>
      <c r="IQ15" s="94">
        <v>0</v>
      </c>
      <c r="IR15" s="94">
        <v>0</v>
      </c>
      <c r="IS15" s="94">
        <v>0</v>
      </c>
      <c r="IT15" s="94">
        <f t="shared" si="124"/>
        <v>0</v>
      </c>
      <c r="IU15" s="142"/>
      <c r="IV15" s="319"/>
      <c r="IW15" s="323"/>
      <c r="IX15" s="94"/>
      <c r="IY15" s="94"/>
      <c r="IZ15" s="94"/>
      <c r="JA15" s="94"/>
      <c r="JB15" s="59"/>
      <c r="JC15" s="94"/>
      <c r="JD15" s="94">
        <f t="shared" si="125"/>
        <v>0</v>
      </c>
      <c r="JE15" s="94">
        <v>0</v>
      </c>
      <c r="JF15" s="94">
        <v>0</v>
      </c>
      <c r="JG15" s="94">
        <v>0</v>
      </c>
      <c r="JH15" s="94">
        <v>0</v>
      </c>
      <c r="JI15" s="94">
        <f t="shared" si="126"/>
        <v>0</v>
      </c>
      <c r="JJ15" s="142"/>
      <c r="JK15" s="319"/>
      <c r="JL15" s="323"/>
      <c r="JM15" s="94"/>
      <c r="JN15" s="94"/>
      <c r="JO15" s="94"/>
      <c r="JP15" s="94"/>
      <c r="JQ15" s="59"/>
      <c r="JR15" s="94"/>
      <c r="JS15" s="94">
        <f t="shared" si="127"/>
        <v>0</v>
      </c>
      <c r="JT15" s="94">
        <v>0</v>
      </c>
      <c r="JU15" s="94">
        <v>0</v>
      </c>
      <c r="JV15" s="94">
        <v>0</v>
      </c>
      <c r="JW15" s="94">
        <v>0</v>
      </c>
      <c r="JX15" s="94">
        <f t="shared" si="128"/>
        <v>0</v>
      </c>
      <c r="JY15" s="142"/>
      <c r="JZ15" s="319"/>
      <c r="KA15" s="323"/>
      <c r="KB15" s="94"/>
      <c r="KC15" s="94"/>
      <c r="KD15" s="94"/>
      <c r="KE15" s="94"/>
      <c r="KF15" s="59"/>
      <c r="KG15" s="94"/>
      <c r="KH15" s="94">
        <f t="shared" si="129"/>
        <v>0</v>
      </c>
      <c r="KI15" s="94">
        <v>0</v>
      </c>
      <c r="KJ15" s="94">
        <v>0</v>
      </c>
      <c r="KK15" s="94">
        <v>0</v>
      </c>
      <c r="KL15" s="94">
        <v>0</v>
      </c>
      <c r="KM15" s="94">
        <f t="shared" si="130"/>
        <v>0</v>
      </c>
      <c r="KN15" s="142"/>
      <c r="KO15" s="319"/>
      <c r="KP15" s="323"/>
      <c r="KQ15" s="94"/>
      <c r="KR15" s="94"/>
      <c r="KS15" s="94"/>
      <c r="KT15" s="94"/>
      <c r="KU15" s="59"/>
      <c r="KV15" s="94"/>
      <c r="KW15" s="94">
        <f t="shared" si="131"/>
        <v>0</v>
      </c>
      <c r="KX15" s="94">
        <v>0</v>
      </c>
      <c r="KY15" s="94">
        <v>0</v>
      </c>
      <c r="KZ15" s="94">
        <v>0</v>
      </c>
      <c r="LA15" s="94">
        <v>0</v>
      </c>
      <c r="LB15" s="94">
        <f t="shared" si="132"/>
        <v>0</v>
      </c>
      <c r="LC15" s="142"/>
      <c r="LD15" s="319"/>
      <c r="LE15" s="323"/>
      <c r="LF15" s="94"/>
      <c r="LG15" s="94"/>
      <c r="LH15" s="94"/>
      <c r="LI15" s="94"/>
      <c r="LJ15" s="59"/>
      <c r="LK15" s="94"/>
      <c r="LL15" s="94">
        <f t="shared" si="133"/>
        <v>0</v>
      </c>
      <c r="LM15" s="94">
        <v>0</v>
      </c>
      <c r="LN15" s="94">
        <v>0</v>
      </c>
      <c r="LO15" s="94">
        <v>0</v>
      </c>
      <c r="LP15" s="94">
        <v>0</v>
      </c>
      <c r="LQ15" s="94">
        <f t="shared" si="134"/>
        <v>0</v>
      </c>
      <c r="LR15" s="142"/>
      <c r="LS15" s="319"/>
      <c r="LT15" s="323"/>
      <c r="LU15" s="94"/>
      <c r="LV15" s="94"/>
      <c r="LW15" s="94"/>
      <c r="LX15" s="94"/>
      <c r="LY15" s="59"/>
      <c r="LZ15" s="94"/>
      <c r="MA15" s="94">
        <f t="shared" si="135"/>
        <v>0</v>
      </c>
      <c r="MB15" s="94">
        <v>0</v>
      </c>
      <c r="MC15" s="94">
        <v>0</v>
      </c>
      <c r="MD15" s="94">
        <v>0</v>
      </c>
      <c r="ME15" s="94">
        <v>0</v>
      </c>
      <c r="MF15" s="94">
        <f t="shared" si="136"/>
        <v>0</v>
      </c>
      <c r="MG15" s="142"/>
      <c r="MH15" s="319"/>
      <c r="MI15" s="323"/>
      <c r="MJ15" s="94"/>
      <c r="MK15" s="94"/>
      <c r="ML15" s="94"/>
      <c r="MM15" s="94"/>
      <c r="MN15" s="59"/>
      <c r="MO15" s="94"/>
      <c r="MP15" s="94">
        <f t="shared" si="137"/>
        <v>0</v>
      </c>
      <c r="MQ15" s="94">
        <v>0</v>
      </c>
      <c r="MR15" s="94">
        <v>0</v>
      </c>
      <c r="MS15" s="94">
        <v>0</v>
      </c>
      <c r="MT15" s="94">
        <v>0</v>
      </c>
      <c r="MU15" s="94">
        <f t="shared" si="138"/>
        <v>0</v>
      </c>
      <c r="MV15" s="142"/>
      <c r="MW15" s="319"/>
      <c r="MX15" s="323"/>
      <c r="MY15" s="94"/>
      <c r="MZ15" s="94"/>
      <c r="NA15" s="94"/>
      <c r="NB15" s="94"/>
      <c r="NC15" s="59"/>
      <c r="ND15" s="94"/>
      <c r="NE15" s="94">
        <f t="shared" si="139"/>
        <v>0</v>
      </c>
      <c r="NF15" s="94">
        <v>0</v>
      </c>
      <c r="NG15" s="94">
        <v>0</v>
      </c>
      <c r="NH15" s="94">
        <v>0</v>
      </c>
      <c r="NI15" s="94">
        <v>0</v>
      </c>
      <c r="NJ15" s="94">
        <f t="shared" si="140"/>
        <v>0</v>
      </c>
      <c r="NK15" s="142"/>
      <c r="NL15" s="319"/>
      <c r="NM15" s="323"/>
      <c r="NN15" s="94"/>
      <c r="NO15" s="94"/>
      <c r="NP15" s="94"/>
      <c r="NQ15" s="94"/>
      <c r="NR15" s="59"/>
      <c r="NS15" s="94"/>
      <c r="NT15" s="94">
        <f t="shared" si="141"/>
        <v>0</v>
      </c>
      <c r="NU15" s="94">
        <v>0</v>
      </c>
      <c r="NV15" s="94">
        <v>0</v>
      </c>
      <c r="NW15" s="94">
        <v>0</v>
      </c>
      <c r="NX15" s="94">
        <v>0</v>
      </c>
      <c r="NY15" s="94">
        <f t="shared" si="142"/>
        <v>0</v>
      </c>
      <c r="NZ15" s="142"/>
      <c r="OA15" s="319"/>
      <c r="OB15" s="323"/>
      <c r="OC15" s="94"/>
      <c r="OD15" s="94"/>
      <c r="OE15" s="94"/>
      <c r="OF15" s="94"/>
      <c r="OG15" s="59"/>
      <c r="OH15" s="94"/>
      <c r="OI15" s="94">
        <f t="shared" si="143"/>
        <v>0</v>
      </c>
      <c r="OJ15" s="94">
        <v>0</v>
      </c>
      <c r="OK15" s="94">
        <v>0</v>
      </c>
      <c r="OL15" s="94">
        <v>0</v>
      </c>
      <c r="OM15" s="94">
        <v>0</v>
      </c>
      <c r="ON15" s="94">
        <f t="shared" si="144"/>
        <v>0</v>
      </c>
      <c r="OO15" s="142"/>
      <c r="OP15" s="319"/>
      <c r="OQ15" s="323"/>
      <c r="OR15" s="94"/>
      <c r="OS15" s="94"/>
      <c r="OT15" s="94"/>
      <c r="OU15" s="94"/>
      <c r="OV15" s="59"/>
      <c r="OW15" s="94"/>
      <c r="OX15" s="94">
        <f t="shared" si="145"/>
        <v>0</v>
      </c>
      <c r="OY15" s="94">
        <v>0</v>
      </c>
      <c r="OZ15" s="94">
        <v>0</v>
      </c>
      <c r="PA15" s="94">
        <v>0</v>
      </c>
      <c r="PB15" s="94">
        <v>0</v>
      </c>
      <c r="PC15" s="94">
        <f t="shared" si="146"/>
        <v>0</v>
      </c>
      <c r="PD15" s="142"/>
      <c r="PE15" s="319"/>
      <c r="PF15" s="323"/>
      <c r="PG15" s="94"/>
      <c r="PH15" s="94"/>
      <c r="PI15" s="94"/>
      <c r="PJ15" s="94"/>
      <c r="PK15" s="59"/>
      <c r="PL15" s="94"/>
      <c r="PM15" s="94">
        <f t="shared" si="147"/>
        <v>0</v>
      </c>
      <c r="PN15" s="94">
        <v>0</v>
      </c>
      <c r="PO15" s="94">
        <v>0</v>
      </c>
      <c r="PP15" s="94">
        <v>0</v>
      </c>
      <c r="PQ15" s="94">
        <v>0</v>
      </c>
      <c r="PR15" s="94">
        <f t="shared" si="148"/>
        <v>0</v>
      </c>
      <c r="PS15" s="142"/>
      <c r="PT15" s="319"/>
      <c r="PU15" s="323"/>
      <c r="PV15" s="94"/>
      <c r="PW15" s="94"/>
      <c r="PX15" s="94"/>
      <c r="PY15" s="94"/>
      <c r="PZ15" s="59"/>
      <c r="QA15" s="94"/>
      <c r="QB15" s="94">
        <f t="shared" si="149"/>
        <v>0</v>
      </c>
      <c r="QC15" s="94">
        <v>0</v>
      </c>
      <c r="QD15" s="94">
        <v>0</v>
      </c>
      <c r="QE15" s="94">
        <v>0</v>
      </c>
      <c r="QF15" s="94">
        <v>0</v>
      </c>
      <c r="QG15" s="94">
        <f t="shared" si="150"/>
        <v>0</v>
      </c>
      <c r="QH15" s="142"/>
      <c r="QI15" s="319"/>
      <c r="QJ15" s="323"/>
      <c r="QK15" s="94"/>
      <c r="QL15" s="94"/>
      <c r="QM15" s="94"/>
      <c r="QN15" s="94"/>
      <c r="QO15" s="59"/>
      <c r="QP15" s="94"/>
      <c r="QQ15" s="94">
        <f t="shared" si="151"/>
        <v>0</v>
      </c>
      <c r="QR15" s="94">
        <v>0</v>
      </c>
      <c r="QS15" s="94">
        <v>0</v>
      </c>
      <c r="QT15" s="94">
        <v>0</v>
      </c>
      <c r="QU15" s="94">
        <v>0</v>
      </c>
      <c r="QV15" s="94">
        <f t="shared" si="152"/>
        <v>0</v>
      </c>
      <c r="QW15" s="142"/>
      <c r="QX15" s="319"/>
      <c r="QY15" s="323"/>
      <c r="QZ15" s="94"/>
      <c r="RA15" s="94"/>
      <c r="RB15" s="94"/>
      <c r="RC15" s="94"/>
      <c r="RD15" s="59"/>
      <c r="RE15" s="94"/>
      <c r="RF15" s="94">
        <f t="shared" si="153"/>
        <v>0</v>
      </c>
      <c r="RG15" s="94">
        <v>0</v>
      </c>
      <c r="RH15" s="94">
        <v>0</v>
      </c>
      <c r="RI15" s="94">
        <v>0</v>
      </c>
      <c r="RJ15" s="94">
        <v>0</v>
      </c>
      <c r="RK15" s="94">
        <f t="shared" si="154"/>
        <v>0</v>
      </c>
      <c r="RL15" s="142"/>
      <c r="RM15" s="319"/>
      <c r="RN15" s="323"/>
      <c r="RO15" s="94"/>
      <c r="RP15" s="94"/>
      <c r="RQ15" s="94"/>
      <c r="RR15" s="94"/>
      <c r="RS15" s="59"/>
      <c r="RT15" s="94"/>
      <c r="RU15" s="94">
        <f t="shared" si="155"/>
        <v>0</v>
      </c>
      <c r="RV15" s="94">
        <v>0</v>
      </c>
      <c r="RW15" s="94">
        <v>0</v>
      </c>
      <c r="RX15" s="94">
        <v>0</v>
      </c>
      <c r="RY15" s="94">
        <v>0</v>
      </c>
      <c r="RZ15" s="94">
        <f t="shared" si="156"/>
        <v>0</v>
      </c>
      <c r="SA15" s="142"/>
      <c r="SB15" s="319"/>
      <c r="SC15" s="323"/>
      <c r="SD15" s="94"/>
      <c r="SE15" s="94"/>
      <c r="SF15" s="94"/>
      <c r="SG15" s="94"/>
      <c r="SH15" s="59"/>
      <c r="SI15" s="94"/>
      <c r="SJ15" s="94">
        <f t="shared" si="157"/>
        <v>0</v>
      </c>
      <c r="SK15" s="94">
        <v>0</v>
      </c>
      <c r="SL15" s="94">
        <v>0</v>
      </c>
      <c r="SM15" s="94">
        <v>0</v>
      </c>
      <c r="SN15" s="94">
        <v>0</v>
      </c>
      <c r="SO15" s="94">
        <f t="shared" si="158"/>
        <v>0</v>
      </c>
      <c r="SP15" s="142"/>
      <c r="SQ15" s="319"/>
      <c r="SR15" s="323"/>
      <c r="SS15" s="94">
        <f t="shared" si="85"/>
        <v>0</v>
      </c>
      <c r="ST15" s="94">
        <f t="shared" si="86"/>
        <v>0</v>
      </c>
      <c r="SU15" s="94">
        <f t="shared" si="87"/>
        <v>2000</v>
      </c>
      <c r="SV15" s="94">
        <f t="shared" si="88"/>
        <v>0</v>
      </c>
      <c r="SW15" s="59">
        <f t="shared" si="89"/>
        <v>2000</v>
      </c>
      <c r="SX15" s="431">
        <f t="shared" si="90"/>
        <v>0</v>
      </c>
      <c r="SY15" s="94">
        <f t="shared" si="91"/>
        <v>0</v>
      </c>
      <c r="SZ15" s="318">
        <f t="shared" si="84"/>
        <v>0</v>
      </c>
      <c r="TA15" s="94">
        <v>0</v>
      </c>
      <c r="TB15" s="94"/>
      <c r="TC15" s="94"/>
      <c r="TD15" s="94"/>
      <c r="TE15" s="142"/>
    </row>
    <row r="16" spans="1:525" s="140" customFormat="1" ht="15" customHeight="1">
      <c r="A16" s="405">
        <v>9</v>
      </c>
      <c r="B16" s="323" t="s">
        <v>574</v>
      </c>
      <c r="C16" s="94"/>
      <c r="D16" s="94"/>
      <c r="E16" s="94"/>
      <c r="F16" s="94"/>
      <c r="G16" s="59"/>
      <c r="H16" s="94"/>
      <c r="I16" s="94">
        <f t="shared" si="92"/>
        <v>0</v>
      </c>
      <c r="J16" s="94">
        <v>0</v>
      </c>
      <c r="K16" s="94">
        <v>0</v>
      </c>
      <c r="L16" s="94">
        <v>0</v>
      </c>
      <c r="M16" s="94">
        <v>0</v>
      </c>
      <c r="N16" s="94">
        <f t="shared" si="93"/>
        <v>0</v>
      </c>
      <c r="O16" s="142"/>
      <c r="P16" s="319"/>
      <c r="Q16" s="323"/>
      <c r="R16" s="94"/>
      <c r="S16" s="94"/>
      <c r="T16" s="94"/>
      <c r="U16" s="94"/>
      <c r="V16" s="59"/>
      <c r="W16" s="94"/>
      <c r="X16" s="94">
        <f t="shared" si="94"/>
        <v>0</v>
      </c>
      <c r="Y16" s="94">
        <v>0</v>
      </c>
      <c r="Z16" s="94">
        <v>0</v>
      </c>
      <c r="AA16" s="94">
        <v>0</v>
      </c>
      <c r="AB16" s="94">
        <v>0</v>
      </c>
      <c r="AC16" s="94">
        <f t="shared" si="95"/>
        <v>0</v>
      </c>
      <c r="AD16" s="142"/>
      <c r="AE16" s="319"/>
      <c r="AF16" s="323"/>
      <c r="AG16" s="94"/>
      <c r="AH16" s="94"/>
      <c r="AI16" s="94"/>
      <c r="AJ16" s="94"/>
      <c r="AK16" s="59"/>
      <c r="AL16" s="94"/>
      <c r="AM16" s="94">
        <f t="shared" si="96"/>
        <v>0</v>
      </c>
      <c r="AN16" s="94">
        <v>0</v>
      </c>
      <c r="AO16" s="94">
        <v>0</v>
      </c>
      <c r="AP16" s="94">
        <v>0</v>
      </c>
      <c r="AQ16" s="94">
        <v>0</v>
      </c>
      <c r="AR16" s="94">
        <f t="shared" si="97"/>
        <v>0</v>
      </c>
      <c r="AS16" s="142"/>
      <c r="AT16" s="319"/>
      <c r="AU16" s="323"/>
      <c r="AV16" s="94"/>
      <c r="AW16" s="94"/>
      <c r="AX16" s="94"/>
      <c r="AY16" s="94"/>
      <c r="AZ16" s="59"/>
      <c r="BA16" s="94"/>
      <c r="BB16" s="94">
        <f t="shared" si="98"/>
        <v>0</v>
      </c>
      <c r="BC16" s="94">
        <v>0</v>
      </c>
      <c r="BD16" s="94">
        <v>0</v>
      </c>
      <c r="BE16" s="94">
        <v>0</v>
      </c>
      <c r="BF16" s="94">
        <v>0</v>
      </c>
      <c r="BG16" s="94">
        <f t="shared" si="99"/>
        <v>0</v>
      </c>
      <c r="BH16" s="142"/>
      <c r="BI16" s="319"/>
      <c r="BJ16" s="323"/>
      <c r="BK16" s="94"/>
      <c r="BL16" s="94"/>
      <c r="BM16" s="94"/>
      <c r="BN16" s="94"/>
      <c r="BO16" s="59"/>
      <c r="BP16" s="94"/>
      <c r="BQ16" s="94">
        <f t="shared" si="100"/>
        <v>0</v>
      </c>
      <c r="BR16" s="94">
        <v>0</v>
      </c>
      <c r="BS16" s="94">
        <v>0</v>
      </c>
      <c r="BT16" s="94">
        <v>0</v>
      </c>
      <c r="BU16" s="94">
        <v>0</v>
      </c>
      <c r="BV16" s="94">
        <f t="shared" si="101"/>
        <v>0</v>
      </c>
      <c r="BW16" s="142"/>
      <c r="BX16" s="319"/>
      <c r="BY16" s="323"/>
      <c r="BZ16" s="94"/>
      <c r="CA16" s="94"/>
      <c r="CB16" s="94"/>
      <c r="CC16" s="94"/>
      <c r="CD16" s="59"/>
      <c r="CE16" s="94"/>
      <c r="CF16" s="94">
        <f t="shared" si="102"/>
        <v>0</v>
      </c>
      <c r="CG16" s="94">
        <v>0</v>
      </c>
      <c r="CH16" s="94">
        <v>0</v>
      </c>
      <c r="CI16" s="94">
        <v>0</v>
      </c>
      <c r="CJ16" s="94">
        <v>0</v>
      </c>
      <c r="CK16" s="94">
        <f t="shared" si="103"/>
        <v>0</v>
      </c>
      <c r="CL16" s="142"/>
      <c r="CM16" s="319"/>
      <c r="CN16" s="323"/>
      <c r="CO16" s="94"/>
      <c r="CP16" s="94"/>
      <c r="CQ16" s="94"/>
      <c r="CR16" s="94"/>
      <c r="CS16" s="59"/>
      <c r="CT16" s="94"/>
      <c r="CU16" s="94">
        <f t="shared" si="104"/>
        <v>0</v>
      </c>
      <c r="CV16" s="94">
        <v>0</v>
      </c>
      <c r="CW16" s="94">
        <v>0</v>
      </c>
      <c r="CX16" s="94">
        <v>0</v>
      </c>
      <c r="CY16" s="94">
        <v>0</v>
      </c>
      <c r="CZ16" s="94">
        <f t="shared" si="105"/>
        <v>0</v>
      </c>
      <c r="DA16" s="142"/>
      <c r="DB16" s="319"/>
      <c r="DC16" s="323"/>
      <c r="DD16" s="94"/>
      <c r="DE16" s="94"/>
      <c r="DF16" s="94"/>
      <c r="DG16" s="94"/>
      <c r="DH16" s="59"/>
      <c r="DI16" s="94"/>
      <c r="DJ16" s="94">
        <f t="shared" si="106"/>
        <v>0</v>
      </c>
      <c r="DK16" s="94">
        <v>0</v>
      </c>
      <c r="DL16" s="94">
        <v>0</v>
      </c>
      <c r="DM16" s="94">
        <v>0</v>
      </c>
      <c r="DN16" s="94">
        <v>0</v>
      </c>
      <c r="DO16" s="94">
        <f t="shared" si="107"/>
        <v>0</v>
      </c>
      <c r="DP16" s="142"/>
      <c r="DQ16" s="319"/>
      <c r="DR16" s="323"/>
      <c r="DS16" s="94"/>
      <c r="DT16" s="94"/>
      <c r="DU16" s="94"/>
      <c r="DV16" s="94"/>
      <c r="DW16" s="59"/>
      <c r="DX16" s="94"/>
      <c r="DY16" s="94">
        <f t="shared" si="108"/>
        <v>0</v>
      </c>
      <c r="DZ16" s="94">
        <v>0</v>
      </c>
      <c r="EA16" s="94">
        <v>0</v>
      </c>
      <c r="EB16" s="94">
        <v>0</v>
      </c>
      <c r="EC16" s="94">
        <v>0</v>
      </c>
      <c r="ED16" s="94">
        <f t="shared" si="109"/>
        <v>0</v>
      </c>
      <c r="EE16" s="142"/>
      <c r="EF16" s="319"/>
      <c r="EG16" s="323"/>
      <c r="EH16" s="94"/>
      <c r="EI16" s="94"/>
      <c r="EJ16" s="94"/>
      <c r="EK16" s="94"/>
      <c r="EL16" s="59"/>
      <c r="EM16" s="94"/>
      <c r="EN16" s="94">
        <f t="shared" si="110"/>
        <v>0</v>
      </c>
      <c r="EO16" s="94">
        <v>0</v>
      </c>
      <c r="EP16" s="94">
        <v>0</v>
      </c>
      <c r="EQ16" s="94">
        <v>0</v>
      </c>
      <c r="ER16" s="94">
        <v>0</v>
      </c>
      <c r="ES16" s="94">
        <f t="shared" si="111"/>
        <v>0</v>
      </c>
      <c r="ET16" s="142"/>
      <c r="EU16" s="319"/>
      <c r="EV16" s="323"/>
      <c r="EW16" s="94"/>
      <c r="EX16" s="94"/>
      <c r="EY16" s="94"/>
      <c r="EZ16" s="94"/>
      <c r="FA16" s="59"/>
      <c r="FB16" s="94"/>
      <c r="FC16" s="94">
        <f t="shared" si="112"/>
        <v>0</v>
      </c>
      <c r="FD16" s="94">
        <v>0</v>
      </c>
      <c r="FE16" s="94">
        <v>0</v>
      </c>
      <c r="FF16" s="94">
        <v>0</v>
      </c>
      <c r="FG16" s="94">
        <v>0</v>
      </c>
      <c r="FH16" s="94">
        <f t="shared" si="113"/>
        <v>0</v>
      </c>
      <c r="FI16" s="142"/>
      <c r="FJ16" s="319"/>
      <c r="FK16" s="323"/>
      <c r="FL16" s="94"/>
      <c r="FM16" s="94"/>
      <c r="FN16" s="94"/>
      <c r="FO16" s="94"/>
      <c r="FP16" s="59"/>
      <c r="FQ16" s="94"/>
      <c r="FR16" s="94">
        <f t="shared" si="114"/>
        <v>0</v>
      </c>
      <c r="FS16" s="94">
        <v>0</v>
      </c>
      <c r="FT16" s="94">
        <v>0</v>
      </c>
      <c r="FU16" s="94">
        <v>0</v>
      </c>
      <c r="FV16" s="94">
        <v>0</v>
      </c>
      <c r="FW16" s="94">
        <f t="shared" si="115"/>
        <v>0</v>
      </c>
      <c r="FX16" s="142"/>
      <c r="FY16" s="319"/>
      <c r="FZ16" s="323"/>
      <c r="GA16" s="94"/>
      <c r="GB16" s="94"/>
      <c r="GC16" s="94"/>
      <c r="GD16" s="94"/>
      <c r="GE16" s="59"/>
      <c r="GF16" s="94"/>
      <c r="GG16" s="94">
        <f t="shared" si="116"/>
        <v>0</v>
      </c>
      <c r="GH16" s="94">
        <v>0</v>
      </c>
      <c r="GI16" s="94">
        <v>0</v>
      </c>
      <c r="GJ16" s="94">
        <v>0</v>
      </c>
      <c r="GK16" s="94">
        <v>0</v>
      </c>
      <c r="GL16" s="94">
        <f t="shared" si="117"/>
        <v>0</v>
      </c>
      <c r="GM16" s="142"/>
      <c r="GN16" s="319"/>
      <c r="GO16" s="323"/>
      <c r="GP16" s="94"/>
      <c r="GQ16" s="94"/>
      <c r="GR16" s="94"/>
      <c r="GS16" s="94"/>
      <c r="GT16" s="59"/>
      <c r="GU16" s="94"/>
      <c r="GV16" s="94">
        <f t="shared" si="118"/>
        <v>0</v>
      </c>
      <c r="GW16" s="94">
        <v>0</v>
      </c>
      <c r="GX16" s="94">
        <v>0</v>
      </c>
      <c r="GY16" s="94">
        <v>0</v>
      </c>
      <c r="GZ16" s="94">
        <v>0</v>
      </c>
      <c r="HA16" s="94">
        <f t="shared" si="119"/>
        <v>0</v>
      </c>
      <c r="HB16" s="142"/>
      <c r="HC16" s="319"/>
      <c r="HD16" s="323"/>
      <c r="HE16" s="94"/>
      <c r="HF16" s="94"/>
      <c r="HG16" s="94"/>
      <c r="HH16" s="94">
        <v>1</v>
      </c>
      <c r="HI16" s="94"/>
      <c r="HJ16" s="94"/>
      <c r="HK16" s="94">
        <v>2000</v>
      </c>
      <c r="HL16" s="94">
        <v>0</v>
      </c>
      <c r="HM16" s="94">
        <v>2000</v>
      </c>
      <c r="HN16" s="94">
        <v>0</v>
      </c>
      <c r="HO16" s="94">
        <v>0</v>
      </c>
      <c r="HP16" s="94">
        <f t="shared" si="120"/>
        <v>0</v>
      </c>
      <c r="HQ16" s="142"/>
      <c r="HR16" s="319"/>
      <c r="HS16" s="323"/>
      <c r="HT16" s="94"/>
      <c r="HU16" s="94"/>
      <c r="HV16" s="94"/>
      <c r="HW16" s="94"/>
      <c r="HX16" s="59"/>
      <c r="HY16" s="94"/>
      <c r="HZ16" s="94">
        <f t="shared" si="121"/>
        <v>0</v>
      </c>
      <c r="IA16" s="94">
        <v>0</v>
      </c>
      <c r="IB16" s="94">
        <v>0</v>
      </c>
      <c r="IC16" s="94">
        <v>0</v>
      </c>
      <c r="ID16" s="94">
        <v>0</v>
      </c>
      <c r="IE16" s="94">
        <f t="shared" si="122"/>
        <v>0</v>
      </c>
      <c r="IF16" s="142"/>
      <c r="IG16" s="319"/>
      <c r="IH16" s="323"/>
      <c r="II16" s="94"/>
      <c r="IJ16" s="94"/>
      <c r="IK16" s="94"/>
      <c r="IL16" s="94"/>
      <c r="IM16" s="59"/>
      <c r="IN16" s="94"/>
      <c r="IO16" s="94">
        <f t="shared" si="123"/>
        <v>0</v>
      </c>
      <c r="IP16" s="94">
        <v>0</v>
      </c>
      <c r="IQ16" s="94">
        <v>0</v>
      </c>
      <c r="IR16" s="94">
        <v>0</v>
      </c>
      <c r="IS16" s="94">
        <v>0</v>
      </c>
      <c r="IT16" s="94">
        <f t="shared" si="124"/>
        <v>0</v>
      </c>
      <c r="IU16" s="142"/>
      <c r="IV16" s="319"/>
      <c r="IW16" s="323"/>
      <c r="IX16" s="94"/>
      <c r="IY16" s="94"/>
      <c r="IZ16" s="94"/>
      <c r="JA16" s="94"/>
      <c r="JB16" s="59"/>
      <c r="JC16" s="94"/>
      <c r="JD16" s="94">
        <f t="shared" si="125"/>
        <v>0</v>
      </c>
      <c r="JE16" s="94">
        <v>0</v>
      </c>
      <c r="JF16" s="94">
        <v>0</v>
      </c>
      <c r="JG16" s="94">
        <v>0</v>
      </c>
      <c r="JH16" s="94">
        <v>0</v>
      </c>
      <c r="JI16" s="94">
        <f t="shared" si="126"/>
        <v>0</v>
      </c>
      <c r="JJ16" s="142"/>
      <c r="JK16" s="319"/>
      <c r="JL16" s="323"/>
      <c r="JM16" s="94"/>
      <c r="JN16" s="94"/>
      <c r="JO16" s="94"/>
      <c r="JP16" s="94"/>
      <c r="JQ16" s="59"/>
      <c r="JR16" s="94"/>
      <c r="JS16" s="94">
        <f t="shared" si="127"/>
        <v>0</v>
      </c>
      <c r="JT16" s="94">
        <v>0</v>
      </c>
      <c r="JU16" s="94">
        <v>0</v>
      </c>
      <c r="JV16" s="94">
        <v>0</v>
      </c>
      <c r="JW16" s="94">
        <v>0</v>
      </c>
      <c r="JX16" s="94">
        <f t="shared" si="128"/>
        <v>0</v>
      </c>
      <c r="JY16" s="142"/>
      <c r="JZ16" s="319"/>
      <c r="KA16" s="323"/>
      <c r="KB16" s="94"/>
      <c r="KC16" s="94"/>
      <c r="KD16" s="94"/>
      <c r="KE16" s="94"/>
      <c r="KF16" s="59"/>
      <c r="KG16" s="94"/>
      <c r="KH16" s="94">
        <f t="shared" si="129"/>
        <v>0</v>
      </c>
      <c r="KI16" s="94">
        <v>0</v>
      </c>
      <c r="KJ16" s="94">
        <v>0</v>
      </c>
      <c r="KK16" s="94">
        <v>0</v>
      </c>
      <c r="KL16" s="94">
        <v>0</v>
      </c>
      <c r="KM16" s="94">
        <f t="shared" si="130"/>
        <v>0</v>
      </c>
      <c r="KN16" s="142"/>
      <c r="KO16" s="319"/>
      <c r="KP16" s="323"/>
      <c r="KQ16" s="94"/>
      <c r="KR16" s="94"/>
      <c r="KS16" s="94"/>
      <c r="KT16" s="94"/>
      <c r="KU16" s="59"/>
      <c r="KV16" s="94"/>
      <c r="KW16" s="94">
        <f t="shared" si="131"/>
        <v>0</v>
      </c>
      <c r="KX16" s="94">
        <v>0</v>
      </c>
      <c r="KY16" s="94">
        <v>0</v>
      </c>
      <c r="KZ16" s="94">
        <v>0</v>
      </c>
      <c r="LA16" s="94">
        <v>0</v>
      </c>
      <c r="LB16" s="94">
        <f t="shared" si="132"/>
        <v>0</v>
      </c>
      <c r="LC16" s="142"/>
      <c r="LD16" s="319"/>
      <c r="LE16" s="323"/>
      <c r="LF16" s="94"/>
      <c r="LG16" s="94"/>
      <c r="LH16" s="94"/>
      <c r="LI16" s="94"/>
      <c r="LJ16" s="59"/>
      <c r="LK16" s="94"/>
      <c r="LL16" s="94">
        <f t="shared" si="133"/>
        <v>0</v>
      </c>
      <c r="LM16" s="94">
        <v>0</v>
      </c>
      <c r="LN16" s="94">
        <v>0</v>
      </c>
      <c r="LO16" s="94">
        <v>0</v>
      </c>
      <c r="LP16" s="94">
        <v>0</v>
      </c>
      <c r="LQ16" s="94">
        <f t="shared" si="134"/>
        <v>0</v>
      </c>
      <c r="LR16" s="142"/>
      <c r="LS16" s="319"/>
      <c r="LT16" s="323"/>
      <c r="LU16" s="94"/>
      <c r="LV16" s="94"/>
      <c r="LW16" s="94"/>
      <c r="LX16" s="94"/>
      <c r="LY16" s="59"/>
      <c r="LZ16" s="94"/>
      <c r="MA16" s="94">
        <f t="shared" si="135"/>
        <v>0</v>
      </c>
      <c r="MB16" s="94">
        <v>0</v>
      </c>
      <c r="MC16" s="94">
        <v>0</v>
      </c>
      <c r="MD16" s="94">
        <v>0</v>
      </c>
      <c r="ME16" s="94">
        <v>0</v>
      </c>
      <c r="MF16" s="94">
        <f t="shared" si="136"/>
        <v>0</v>
      </c>
      <c r="MG16" s="142"/>
      <c r="MH16" s="319"/>
      <c r="MI16" s="323"/>
      <c r="MJ16" s="94"/>
      <c r="MK16" s="94"/>
      <c r="ML16" s="94"/>
      <c r="MM16" s="94"/>
      <c r="MN16" s="59"/>
      <c r="MO16" s="94"/>
      <c r="MP16" s="94">
        <f t="shared" si="137"/>
        <v>0</v>
      </c>
      <c r="MQ16" s="94">
        <v>0</v>
      </c>
      <c r="MR16" s="94">
        <v>0</v>
      </c>
      <c r="MS16" s="94">
        <v>0</v>
      </c>
      <c r="MT16" s="94">
        <v>0</v>
      </c>
      <c r="MU16" s="94">
        <f t="shared" si="138"/>
        <v>0</v>
      </c>
      <c r="MV16" s="142"/>
      <c r="MW16" s="319"/>
      <c r="MX16" s="323"/>
      <c r="MY16" s="94"/>
      <c r="MZ16" s="94"/>
      <c r="NA16" s="94"/>
      <c r="NB16" s="94"/>
      <c r="NC16" s="59"/>
      <c r="ND16" s="94"/>
      <c r="NE16" s="94">
        <f t="shared" si="139"/>
        <v>0</v>
      </c>
      <c r="NF16" s="94">
        <v>0</v>
      </c>
      <c r="NG16" s="94">
        <v>0</v>
      </c>
      <c r="NH16" s="94">
        <v>0</v>
      </c>
      <c r="NI16" s="94">
        <v>0</v>
      </c>
      <c r="NJ16" s="94">
        <f t="shared" si="140"/>
        <v>0</v>
      </c>
      <c r="NK16" s="142"/>
      <c r="NL16" s="319"/>
      <c r="NM16" s="323"/>
      <c r="NN16" s="94"/>
      <c r="NO16" s="94"/>
      <c r="NP16" s="94"/>
      <c r="NQ16" s="94"/>
      <c r="NR16" s="59"/>
      <c r="NS16" s="94"/>
      <c r="NT16" s="94">
        <f t="shared" si="141"/>
        <v>0</v>
      </c>
      <c r="NU16" s="94">
        <v>0</v>
      </c>
      <c r="NV16" s="94">
        <v>0</v>
      </c>
      <c r="NW16" s="94">
        <v>0</v>
      </c>
      <c r="NX16" s="94">
        <v>0</v>
      </c>
      <c r="NY16" s="94">
        <f t="shared" si="142"/>
        <v>0</v>
      </c>
      <c r="NZ16" s="142"/>
      <c r="OA16" s="319"/>
      <c r="OB16" s="323"/>
      <c r="OC16" s="94"/>
      <c r="OD16" s="94"/>
      <c r="OE16" s="94"/>
      <c r="OF16" s="94"/>
      <c r="OG16" s="59"/>
      <c r="OH16" s="94"/>
      <c r="OI16" s="94">
        <f t="shared" si="143"/>
        <v>0</v>
      </c>
      <c r="OJ16" s="94">
        <v>0</v>
      </c>
      <c r="OK16" s="94">
        <v>0</v>
      </c>
      <c r="OL16" s="94">
        <v>0</v>
      </c>
      <c r="OM16" s="94">
        <v>0</v>
      </c>
      <c r="ON16" s="94">
        <f t="shared" si="144"/>
        <v>0</v>
      </c>
      <c r="OO16" s="142"/>
      <c r="OP16" s="319"/>
      <c r="OQ16" s="323"/>
      <c r="OR16" s="94"/>
      <c r="OS16" s="94"/>
      <c r="OT16" s="94"/>
      <c r="OU16" s="94"/>
      <c r="OV16" s="59"/>
      <c r="OW16" s="94"/>
      <c r="OX16" s="94">
        <f t="shared" si="145"/>
        <v>0</v>
      </c>
      <c r="OY16" s="94">
        <v>0</v>
      </c>
      <c r="OZ16" s="94">
        <v>0</v>
      </c>
      <c r="PA16" s="94">
        <v>0</v>
      </c>
      <c r="PB16" s="94">
        <v>0</v>
      </c>
      <c r="PC16" s="94">
        <f t="shared" si="146"/>
        <v>0</v>
      </c>
      <c r="PD16" s="142"/>
      <c r="PE16" s="319"/>
      <c r="PF16" s="323"/>
      <c r="PG16" s="94"/>
      <c r="PH16" s="94"/>
      <c r="PI16" s="94"/>
      <c r="PJ16" s="94"/>
      <c r="PK16" s="59"/>
      <c r="PL16" s="94"/>
      <c r="PM16" s="94">
        <f t="shared" si="147"/>
        <v>0</v>
      </c>
      <c r="PN16" s="94">
        <v>0</v>
      </c>
      <c r="PO16" s="94">
        <v>0</v>
      </c>
      <c r="PP16" s="94">
        <v>0</v>
      </c>
      <c r="PQ16" s="94">
        <v>0</v>
      </c>
      <c r="PR16" s="94">
        <f t="shared" si="148"/>
        <v>0</v>
      </c>
      <c r="PS16" s="142"/>
      <c r="PT16" s="319"/>
      <c r="PU16" s="323"/>
      <c r="PV16" s="94"/>
      <c r="PW16" s="94"/>
      <c r="PX16" s="94"/>
      <c r="PY16" s="94"/>
      <c r="PZ16" s="59"/>
      <c r="QA16" s="94"/>
      <c r="QB16" s="94">
        <f t="shared" si="149"/>
        <v>0</v>
      </c>
      <c r="QC16" s="94">
        <v>0</v>
      </c>
      <c r="QD16" s="94">
        <v>0</v>
      </c>
      <c r="QE16" s="94">
        <v>0</v>
      </c>
      <c r="QF16" s="94">
        <v>0</v>
      </c>
      <c r="QG16" s="94">
        <f t="shared" si="150"/>
        <v>0</v>
      </c>
      <c r="QH16" s="142"/>
      <c r="QI16" s="319"/>
      <c r="QJ16" s="323"/>
      <c r="QK16" s="94"/>
      <c r="QL16" s="94"/>
      <c r="QM16" s="94"/>
      <c r="QN16" s="94"/>
      <c r="QO16" s="59"/>
      <c r="QP16" s="94"/>
      <c r="QQ16" s="94">
        <f t="shared" si="151"/>
        <v>0</v>
      </c>
      <c r="QR16" s="94">
        <v>0</v>
      </c>
      <c r="QS16" s="94">
        <v>0</v>
      </c>
      <c r="QT16" s="94">
        <v>0</v>
      </c>
      <c r="QU16" s="94">
        <v>0</v>
      </c>
      <c r="QV16" s="94">
        <f t="shared" si="152"/>
        <v>0</v>
      </c>
      <c r="QW16" s="142"/>
      <c r="QX16" s="319"/>
      <c r="QY16" s="323"/>
      <c r="QZ16" s="94"/>
      <c r="RA16" s="94"/>
      <c r="RB16" s="94"/>
      <c r="RC16" s="94"/>
      <c r="RD16" s="59"/>
      <c r="RE16" s="94"/>
      <c r="RF16" s="94">
        <f t="shared" si="153"/>
        <v>0</v>
      </c>
      <c r="RG16" s="94">
        <v>0</v>
      </c>
      <c r="RH16" s="94">
        <v>0</v>
      </c>
      <c r="RI16" s="94">
        <v>0</v>
      </c>
      <c r="RJ16" s="94">
        <v>0</v>
      </c>
      <c r="RK16" s="94">
        <f t="shared" si="154"/>
        <v>0</v>
      </c>
      <c r="RL16" s="142"/>
      <c r="RM16" s="319"/>
      <c r="RN16" s="323"/>
      <c r="RO16" s="94"/>
      <c r="RP16" s="94"/>
      <c r="RQ16" s="94"/>
      <c r="RR16" s="94"/>
      <c r="RS16" s="59"/>
      <c r="RT16" s="94"/>
      <c r="RU16" s="94">
        <f t="shared" si="155"/>
        <v>0</v>
      </c>
      <c r="RV16" s="94">
        <v>0</v>
      </c>
      <c r="RW16" s="94">
        <v>0</v>
      </c>
      <c r="RX16" s="94">
        <v>0</v>
      </c>
      <c r="RY16" s="94">
        <v>0</v>
      </c>
      <c r="RZ16" s="94">
        <f t="shared" si="156"/>
        <v>0</v>
      </c>
      <c r="SA16" s="142"/>
      <c r="SB16" s="319"/>
      <c r="SC16" s="323"/>
      <c r="SD16" s="94"/>
      <c r="SE16" s="94"/>
      <c r="SF16" s="94"/>
      <c r="SG16" s="94"/>
      <c r="SH16" s="59"/>
      <c r="SI16" s="94"/>
      <c r="SJ16" s="94">
        <f t="shared" si="157"/>
        <v>0</v>
      </c>
      <c r="SK16" s="94">
        <v>0</v>
      </c>
      <c r="SL16" s="94">
        <v>0</v>
      </c>
      <c r="SM16" s="94">
        <v>0</v>
      </c>
      <c r="SN16" s="94">
        <v>0</v>
      </c>
      <c r="SO16" s="94">
        <f t="shared" si="158"/>
        <v>0</v>
      </c>
      <c r="SP16" s="142"/>
      <c r="SQ16" s="319"/>
      <c r="SR16" s="323"/>
      <c r="SS16" s="94">
        <f t="shared" si="85"/>
        <v>0</v>
      </c>
      <c r="ST16" s="94">
        <f t="shared" si="86"/>
        <v>0</v>
      </c>
      <c r="SU16" s="94">
        <f t="shared" si="87"/>
        <v>2000</v>
      </c>
      <c r="SV16" s="94">
        <f t="shared" si="88"/>
        <v>0</v>
      </c>
      <c r="SW16" s="59">
        <f t="shared" si="89"/>
        <v>2000</v>
      </c>
      <c r="SX16" s="431">
        <f t="shared" si="90"/>
        <v>0</v>
      </c>
      <c r="SY16" s="94">
        <f t="shared" si="91"/>
        <v>0</v>
      </c>
      <c r="SZ16" s="318">
        <f t="shared" si="84"/>
        <v>0</v>
      </c>
      <c r="TA16" s="94">
        <v>0</v>
      </c>
      <c r="TB16" s="94"/>
      <c r="TC16" s="94"/>
      <c r="TD16" s="94"/>
      <c r="TE16" s="142"/>
    </row>
    <row r="17" spans="1:525" s="140" customFormat="1" ht="15" customHeight="1">
      <c r="A17" s="404">
        <v>10</v>
      </c>
      <c r="B17" s="323" t="s">
        <v>575</v>
      </c>
      <c r="C17" s="94"/>
      <c r="D17" s="94"/>
      <c r="E17" s="94"/>
      <c r="F17" s="94"/>
      <c r="G17" s="59"/>
      <c r="H17" s="94"/>
      <c r="I17" s="94">
        <f t="shared" si="92"/>
        <v>0</v>
      </c>
      <c r="J17" s="94">
        <v>0</v>
      </c>
      <c r="K17" s="94">
        <v>0</v>
      </c>
      <c r="L17" s="94">
        <v>0</v>
      </c>
      <c r="M17" s="94">
        <v>0</v>
      </c>
      <c r="N17" s="94">
        <f t="shared" si="93"/>
        <v>0</v>
      </c>
      <c r="O17" s="142"/>
      <c r="P17" s="319"/>
      <c r="Q17" s="323"/>
      <c r="R17" s="94"/>
      <c r="S17" s="94"/>
      <c r="T17" s="94"/>
      <c r="U17" s="94"/>
      <c r="V17" s="59"/>
      <c r="W17" s="94"/>
      <c r="X17" s="94">
        <f t="shared" si="94"/>
        <v>0</v>
      </c>
      <c r="Y17" s="94">
        <v>0</v>
      </c>
      <c r="Z17" s="94">
        <v>0</v>
      </c>
      <c r="AA17" s="94">
        <v>0</v>
      </c>
      <c r="AB17" s="94">
        <v>0</v>
      </c>
      <c r="AC17" s="94">
        <f t="shared" si="95"/>
        <v>0</v>
      </c>
      <c r="AD17" s="142"/>
      <c r="AE17" s="319"/>
      <c r="AF17" s="323"/>
      <c r="AG17" s="94"/>
      <c r="AH17" s="94"/>
      <c r="AI17" s="94"/>
      <c r="AJ17" s="94"/>
      <c r="AK17" s="59"/>
      <c r="AL17" s="94"/>
      <c r="AM17" s="94">
        <f t="shared" si="96"/>
        <v>0</v>
      </c>
      <c r="AN17" s="94">
        <v>0</v>
      </c>
      <c r="AO17" s="94">
        <v>0</v>
      </c>
      <c r="AP17" s="94">
        <v>0</v>
      </c>
      <c r="AQ17" s="94">
        <v>0</v>
      </c>
      <c r="AR17" s="94">
        <f t="shared" si="97"/>
        <v>0</v>
      </c>
      <c r="AS17" s="142"/>
      <c r="AT17" s="319"/>
      <c r="AU17" s="323"/>
      <c r="AV17" s="94"/>
      <c r="AW17" s="94"/>
      <c r="AX17" s="94"/>
      <c r="AY17" s="94"/>
      <c r="AZ17" s="59"/>
      <c r="BA17" s="94"/>
      <c r="BB17" s="94">
        <f t="shared" si="98"/>
        <v>0</v>
      </c>
      <c r="BC17" s="94">
        <v>0</v>
      </c>
      <c r="BD17" s="94">
        <v>0</v>
      </c>
      <c r="BE17" s="94">
        <v>0</v>
      </c>
      <c r="BF17" s="94">
        <v>0</v>
      </c>
      <c r="BG17" s="94">
        <f t="shared" si="99"/>
        <v>0</v>
      </c>
      <c r="BH17" s="142"/>
      <c r="BI17" s="319"/>
      <c r="BJ17" s="323"/>
      <c r="BK17" s="94"/>
      <c r="BL17" s="94"/>
      <c r="BM17" s="94"/>
      <c r="BN17" s="94"/>
      <c r="BO17" s="59"/>
      <c r="BP17" s="94"/>
      <c r="BQ17" s="94">
        <f t="shared" si="100"/>
        <v>0</v>
      </c>
      <c r="BR17" s="94">
        <v>0</v>
      </c>
      <c r="BS17" s="94">
        <v>0</v>
      </c>
      <c r="BT17" s="94">
        <v>0</v>
      </c>
      <c r="BU17" s="94">
        <v>0</v>
      </c>
      <c r="BV17" s="94">
        <f t="shared" si="101"/>
        <v>0</v>
      </c>
      <c r="BW17" s="142"/>
      <c r="BX17" s="319"/>
      <c r="BY17" s="323"/>
      <c r="BZ17" s="94"/>
      <c r="CA17" s="94"/>
      <c r="CB17" s="94"/>
      <c r="CC17" s="94"/>
      <c r="CD17" s="59"/>
      <c r="CE17" s="94"/>
      <c r="CF17" s="94">
        <f t="shared" si="102"/>
        <v>0</v>
      </c>
      <c r="CG17" s="94">
        <v>0</v>
      </c>
      <c r="CH17" s="94">
        <v>0</v>
      </c>
      <c r="CI17" s="94">
        <v>0</v>
      </c>
      <c r="CJ17" s="94">
        <v>0</v>
      </c>
      <c r="CK17" s="94">
        <f t="shared" si="103"/>
        <v>0</v>
      </c>
      <c r="CL17" s="142"/>
      <c r="CM17" s="319"/>
      <c r="CN17" s="323"/>
      <c r="CO17" s="94"/>
      <c r="CP17" s="94"/>
      <c r="CQ17" s="94"/>
      <c r="CR17" s="94"/>
      <c r="CS17" s="59"/>
      <c r="CT17" s="94"/>
      <c r="CU17" s="94">
        <f t="shared" si="104"/>
        <v>0</v>
      </c>
      <c r="CV17" s="94">
        <v>0</v>
      </c>
      <c r="CW17" s="94">
        <v>0</v>
      </c>
      <c r="CX17" s="94">
        <v>0</v>
      </c>
      <c r="CY17" s="94">
        <v>0</v>
      </c>
      <c r="CZ17" s="94">
        <f t="shared" si="105"/>
        <v>0</v>
      </c>
      <c r="DA17" s="142"/>
      <c r="DB17" s="319"/>
      <c r="DC17" s="323"/>
      <c r="DD17" s="94"/>
      <c r="DE17" s="94"/>
      <c r="DF17" s="94"/>
      <c r="DG17" s="94"/>
      <c r="DH17" s="59"/>
      <c r="DI17" s="94"/>
      <c r="DJ17" s="94">
        <f t="shared" si="106"/>
        <v>0</v>
      </c>
      <c r="DK17" s="94">
        <v>0</v>
      </c>
      <c r="DL17" s="94">
        <v>0</v>
      </c>
      <c r="DM17" s="94">
        <v>0</v>
      </c>
      <c r="DN17" s="94">
        <v>0</v>
      </c>
      <c r="DO17" s="94">
        <f t="shared" si="107"/>
        <v>0</v>
      </c>
      <c r="DP17" s="142"/>
      <c r="DQ17" s="319"/>
      <c r="DR17" s="323"/>
      <c r="DS17" s="94"/>
      <c r="DT17" s="94"/>
      <c r="DU17" s="94"/>
      <c r="DV17" s="94"/>
      <c r="DW17" s="59"/>
      <c r="DX17" s="94"/>
      <c r="DY17" s="94">
        <f t="shared" si="108"/>
        <v>0</v>
      </c>
      <c r="DZ17" s="94">
        <v>0</v>
      </c>
      <c r="EA17" s="94">
        <v>0</v>
      </c>
      <c r="EB17" s="94">
        <v>0</v>
      </c>
      <c r="EC17" s="94">
        <v>0</v>
      </c>
      <c r="ED17" s="94">
        <f t="shared" si="109"/>
        <v>0</v>
      </c>
      <c r="EE17" s="142"/>
      <c r="EF17" s="319"/>
      <c r="EG17" s="323"/>
      <c r="EH17" s="94"/>
      <c r="EI17" s="94"/>
      <c r="EJ17" s="94"/>
      <c r="EK17" s="94"/>
      <c r="EL17" s="59"/>
      <c r="EM17" s="94"/>
      <c r="EN17" s="94">
        <f t="shared" si="110"/>
        <v>0</v>
      </c>
      <c r="EO17" s="94">
        <v>0</v>
      </c>
      <c r="EP17" s="94">
        <v>0</v>
      </c>
      <c r="EQ17" s="94">
        <v>0</v>
      </c>
      <c r="ER17" s="94">
        <v>0</v>
      </c>
      <c r="ES17" s="94">
        <f t="shared" si="111"/>
        <v>0</v>
      </c>
      <c r="ET17" s="142"/>
      <c r="EU17" s="319"/>
      <c r="EV17" s="323"/>
      <c r="EW17" s="94"/>
      <c r="EX17" s="94"/>
      <c r="EY17" s="94"/>
      <c r="EZ17" s="94"/>
      <c r="FA17" s="59"/>
      <c r="FB17" s="94"/>
      <c r="FC17" s="94">
        <f t="shared" si="112"/>
        <v>0</v>
      </c>
      <c r="FD17" s="94">
        <v>0</v>
      </c>
      <c r="FE17" s="94">
        <v>0</v>
      </c>
      <c r="FF17" s="94">
        <v>0</v>
      </c>
      <c r="FG17" s="94">
        <v>0</v>
      </c>
      <c r="FH17" s="94">
        <f t="shared" si="113"/>
        <v>0</v>
      </c>
      <c r="FI17" s="142"/>
      <c r="FJ17" s="319"/>
      <c r="FK17" s="323"/>
      <c r="FL17" s="94"/>
      <c r="FM17" s="94"/>
      <c r="FN17" s="94"/>
      <c r="FO17" s="94"/>
      <c r="FP17" s="59"/>
      <c r="FQ17" s="94"/>
      <c r="FR17" s="94">
        <f t="shared" si="114"/>
        <v>0</v>
      </c>
      <c r="FS17" s="94">
        <v>0</v>
      </c>
      <c r="FT17" s="94">
        <v>0</v>
      </c>
      <c r="FU17" s="94">
        <v>0</v>
      </c>
      <c r="FV17" s="94">
        <v>0</v>
      </c>
      <c r="FW17" s="94">
        <f t="shared" si="115"/>
        <v>0</v>
      </c>
      <c r="FX17" s="142"/>
      <c r="FY17" s="319"/>
      <c r="FZ17" s="323"/>
      <c r="GA17" s="94"/>
      <c r="GB17" s="94"/>
      <c r="GC17" s="94"/>
      <c r="GD17" s="94"/>
      <c r="GE17" s="59"/>
      <c r="GF17" s="94"/>
      <c r="GG17" s="94">
        <f t="shared" si="116"/>
        <v>0</v>
      </c>
      <c r="GH17" s="94">
        <v>0</v>
      </c>
      <c r="GI17" s="94">
        <v>0</v>
      </c>
      <c r="GJ17" s="94">
        <v>0</v>
      </c>
      <c r="GK17" s="94">
        <v>0</v>
      </c>
      <c r="GL17" s="94">
        <f t="shared" si="117"/>
        <v>0</v>
      </c>
      <c r="GM17" s="142"/>
      <c r="GN17" s="319"/>
      <c r="GO17" s="323"/>
      <c r="GP17" s="94"/>
      <c r="GQ17" s="94"/>
      <c r="GR17" s="94"/>
      <c r="GS17" s="94"/>
      <c r="GT17" s="59"/>
      <c r="GU17" s="94"/>
      <c r="GV17" s="94">
        <f t="shared" si="118"/>
        <v>0</v>
      </c>
      <c r="GW17" s="94">
        <v>0</v>
      </c>
      <c r="GX17" s="94">
        <v>0</v>
      </c>
      <c r="GY17" s="94">
        <v>0</v>
      </c>
      <c r="GZ17" s="94">
        <v>0</v>
      </c>
      <c r="HA17" s="94">
        <f t="shared" si="119"/>
        <v>0</v>
      </c>
      <c r="HB17" s="142"/>
      <c r="HC17" s="319"/>
      <c r="HD17" s="323"/>
      <c r="HE17" s="94"/>
      <c r="HF17" s="94"/>
      <c r="HG17" s="94"/>
      <c r="HH17" s="94">
        <v>1</v>
      </c>
      <c r="HI17" s="94"/>
      <c r="HJ17" s="94"/>
      <c r="HK17" s="94">
        <v>2000</v>
      </c>
      <c r="HL17" s="94">
        <v>0</v>
      </c>
      <c r="HM17" s="94">
        <v>2000</v>
      </c>
      <c r="HN17" s="94">
        <v>0</v>
      </c>
      <c r="HO17" s="94">
        <v>0</v>
      </c>
      <c r="HP17" s="94">
        <f t="shared" si="120"/>
        <v>0</v>
      </c>
      <c r="HQ17" s="142"/>
      <c r="HR17" s="319"/>
      <c r="HS17" s="323"/>
      <c r="HT17" s="94"/>
      <c r="HU17" s="94"/>
      <c r="HV17" s="94"/>
      <c r="HW17" s="94"/>
      <c r="HX17" s="59"/>
      <c r="HY17" s="94"/>
      <c r="HZ17" s="94">
        <f t="shared" si="121"/>
        <v>0</v>
      </c>
      <c r="IA17" s="94">
        <v>0</v>
      </c>
      <c r="IB17" s="94">
        <v>0</v>
      </c>
      <c r="IC17" s="94">
        <v>0</v>
      </c>
      <c r="ID17" s="94">
        <v>0</v>
      </c>
      <c r="IE17" s="94">
        <f t="shared" si="122"/>
        <v>0</v>
      </c>
      <c r="IF17" s="142"/>
      <c r="IG17" s="319"/>
      <c r="IH17" s="323"/>
      <c r="II17" s="94"/>
      <c r="IJ17" s="94"/>
      <c r="IK17" s="94"/>
      <c r="IL17" s="94"/>
      <c r="IM17" s="59"/>
      <c r="IN17" s="94"/>
      <c r="IO17" s="94">
        <f t="shared" si="123"/>
        <v>0</v>
      </c>
      <c r="IP17" s="94">
        <v>0</v>
      </c>
      <c r="IQ17" s="94">
        <v>0</v>
      </c>
      <c r="IR17" s="94">
        <v>0</v>
      </c>
      <c r="IS17" s="94">
        <v>0</v>
      </c>
      <c r="IT17" s="94">
        <f t="shared" si="124"/>
        <v>0</v>
      </c>
      <c r="IU17" s="142"/>
      <c r="IV17" s="319"/>
      <c r="IW17" s="323"/>
      <c r="IX17" s="94"/>
      <c r="IY17" s="94"/>
      <c r="IZ17" s="94"/>
      <c r="JA17" s="94"/>
      <c r="JB17" s="59"/>
      <c r="JC17" s="94"/>
      <c r="JD17" s="94">
        <f t="shared" si="125"/>
        <v>0</v>
      </c>
      <c r="JE17" s="94">
        <v>0</v>
      </c>
      <c r="JF17" s="94">
        <v>0</v>
      </c>
      <c r="JG17" s="94">
        <v>0</v>
      </c>
      <c r="JH17" s="94">
        <v>0</v>
      </c>
      <c r="JI17" s="94">
        <f t="shared" si="126"/>
        <v>0</v>
      </c>
      <c r="JJ17" s="142"/>
      <c r="JK17" s="319"/>
      <c r="JL17" s="323"/>
      <c r="JM17" s="94"/>
      <c r="JN17" s="94"/>
      <c r="JO17" s="94"/>
      <c r="JP17" s="94"/>
      <c r="JQ17" s="59"/>
      <c r="JR17" s="94"/>
      <c r="JS17" s="94">
        <f t="shared" si="127"/>
        <v>0</v>
      </c>
      <c r="JT17" s="94">
        <v>0</v>
      </c>
      <c r="JU17" s="94">
        <v>0</v>
      </c>
      <c r="JV17" s="94">
        <v>0</v>
      </c>
      <c r="JW17" s="94">
        <v>0</v>
      </c>
      <c r="JX17" s="94">
        <f t="shared" si="128"/>
        <v>0</v>
      </c>
      <c r="JY17" s="142"/>
      <c r="JZ17" s="319"/>
      <c r="KA17" s="323"/>
      <c r="KB17" s="94"/>
      <c r="KC17" s="94"/>
      <c r="KD17" s="94"/>
      <c r="KE17" s="94"/>
      <c r="KF17" s="59"/>
      <c r="KG17" s="94"/>
      <c r="KH17" s="94">
        <f t="shared" si="129"/>
        <v>0</v>
      </c>
      <c r="KI17" s="94">
        <v>0</v>
      </c>
      <c r="KJ17" s="94">
        <v>0</v>
      </c>
      <c r="KK17" s="94">
        <v>0</v>
      </c>
      <c r="KL17" s="94">
        <v>0</v>
      </c>
      <c r="KM17" s="94">
        <f t="shared" si="130"/>
        <v>0</v>
      </c>
      <c r="KN17" s="142"/>
      <c r="KO17" s="319"/>
      <c r="KP17" s="323"/>
      <c r="KQ17" s="94"/>
      <c r="KR17" s="94"/>
      <c r="KS17" s="94"/>
      <c r="KT17" s="94"/>
      <c r="KU17" s="59"/>
      <c r="KV17" s="94"/>
      <c r="KW17" s="94">
        <f t="shared" si="131"/>
        <v>0</v>
      </c>
      <c r="KX17" s="94">
        <v>0</v>
      </c>
      <c r="KY17" s="94">
        <v>0</v>
      </c>
      <c r="KZ17" s="94">
        <v>0</v>
      </c>
      <c r="LA17" s="94">
        <v>0</v>
      </c>
      <c r="LB17" s="94">
        <f t="shared" si="132"/>
        <v>0</v>
      </c>
      <c r="LC17" s="142"/>
      <c r="LD17" s="319"/>
      <c r="LE17" s="323"/>
      <c r="LF17" s="94"/>
      <c r="LG17" s="94"/>
      <c r="LH17" s="94"/>
      <c r="LI17" s="94"/>
      <c r="LJ17" s="59"/>
      <c r="LK17" s="94"/>
      <c r="LL17" s="94">
        <f t="shared" si="133"/>
        <v>0</v>
      </c>
      <c r="LM17" s="94">
        <v>0</v>
      </c>
      <c r="LN17" s="94">
        <v>0</v>
      </c>
      <c r="LO17" s="94">
        <v>0</v>
      </c>
      <c r="LP17" s="94">
        <v>0</v>
      </c>
      <c r="LQ17" s="94">
        <f t="shared" si="134"/>
        <v>0</v>
      </c>
      <c r="LR17" s="142"/>
      <c r="LS17" s="319"/>
      <c r="LT17" s="323"/>
      <c r="LU17" s="94"/>
      <c r="LV17" s="94"/>
      <c r="LW17" s="94"/>
      <c r="LX17" s="94"/>
      <c r="LY17" s="59"/>
      <c r="LZ17" s="94"/>
      <c r="MA17" s="94">
        <f t="shared" si="135"/>
        <v>0</v>
      </c>
      <c r="MB17" s="94">
        <v>0</v>
      </c>
      <c r="MC17" s="94">
        <v>0</v>
      </c>
      <c r="MD17" s="94">
        <v>0</v>
      </c>
      <c r="ME17" s="94">
        <v>0</v>
      </c>
      <c r="MF17" s="94">
        <f t="shared" si="136"/>
        <v>0</v>
      </c>
      <c r="MG17" s="142"/>
      <c r="MH17" s="319"/>
      <c r="MI17" s="323"/>
      <c r="MJ17" s="94"/>
      <c r="MK17" s="94"/>
      <c r="ML17" s="94"/>
      <c r="MM17" s="94"/>
      <c r="MN17" s="59"/>
      <c r="MO17" s="94"/>
      <c r="MP17" s="94">
        <f t="shared" si="137"/>
        <v>0</v>
      </c>
      <c r="MQ17" s="94">
        <v>0</v>
      </c>
      <c r="MR17" s="94">
        <v>0</v>
      </c>
      <c r="MS17" s="94">
        <v>0</v>
      </c>
      <c r="MT17" s="94">
        <v>0</v>
      </c>
      <c r="MU17" s="94">
        <f t="shared" si="138"/>
        <v>0</v>
      </c>
      <c r="MV17" s="142"/>
      <c r="MW17" s="319"/>
      <c r="MX17" s="323"/>
      <c r="MY17" s="94"/>
      <c r="MZ17" s="94"/>
      <c r="NA17" s="94"/>
      <c r="NB17" s="94"/>
      <c r="NC17" s="59"/>
      <c r="ND17" s="94"/>
      <c r="NE17" s="94">
        <f t="shared" si="139"/>
        <v>0</v>
      </c>
      <c r="NF17" s="94">
        <v>0</v>
      </c>
      <c r="NG17" s="94">
        <v>0</v>
      </c>
      <c r="NH17" s="94">
        <v>0</v>
      </c>
      <c r="NI17" s="94">
        <v>0</v>
      </c>
      <c r="NJ17" s="94">
        <f t="shared" si="140"/>
        <v>0</v>
      </c>
      <c r="NK17" s="142"/>
      <c r="NL17" s="319"/>
      <c r="NM17" s="323"/>
      <c r="NN17" s="94"/>
      <c r="NO17" s="94"/>
      <c r="NP17" s="94"/>
      <c r="NQ17" s="94"/>
      <c r="NR17" s="59"/>
      <c r="NS17" s="94"/>
      <c r="NT17" s="94">
        <f t="shared" si="141"/>
        <v>0</v>
      </c>
      <c r="NU17" s="94">
        <v>0</v>
      </c>
      <c r="NV17" s="94">
        <v>0</v>
      </c>
      <c r="NW17" s="94">
        <v>0</v>
      </c>
      <c r="NX17" s="94">
        <v>0</v>
      </c>
      <c r="NY17" s="94">
        <f t="shared" si="142"/>
        <v>0</v>
      </c>
      <c r="NZ17" s="142"/>
      <c r="OA17" s="319"/>
      <c r="OB17" s="323"/>
      <c r="OC17" s="94"/>
      <c r="OD17" s="94"/>
      <c r="OE17" s="94"/>
      <c r="OF17" s="94"/>
      <c r="OG17" s="59"/>
      <c r="OH17" s="94"/>
      <c r="OI17" s="94">
        <f t="shared" si="143"/>
        <v>0</v>
      </c>
      <c r="OJ17" s="94">
        <v>0</v>
      </c>
      <c r="OK17" s="94">
        <v>0</v>
      </c>
      <c r="OL17" s="94">
        <v>0</v>
      </c>
      <c r="OM17" s="94">
        <v>0</v>
      </c>
      <c r="ON17" s="94">
        <f t="shared" si="144"/>
        <v>0</v>
      </c>
      <c r="OO17" s="142"/>
      <c r="OP17" s="319"/>
      <c r="OQ17" s="323"/>
      <c r="OR17" s="94"/>
      <c r="OS17" s="94"/>
      <c r="OT17" s="94"/>
      <c r="OU17" s="94"/>
      <c r="OV17" s="59"/>
      <c r="OW17" s="94"/>
      <c r="OX17" s="94">
        <f t="shared" si="145"/>
        <v>0</v>
      </c>
      <c r="OY17" s="94">
        <v>0</v>
      </c>
      <c r="OZ17" s="94">
        <v>0</v>
      </c>
      <c r="PA17" s="94">
        <v>0</v>
      </c>
      <c r="PB17" s="94">
        <v>0</v>
      </c>
      <c r="PC17" s="94">
        <f t="shared" si="146"/>
        <v>0</v>
      </c>
      <c r="PD17" s="142"/>
      <c r="PE17" s="319"/>
      <c r="PF17" s="323"/>
      <c r="PG17" s="94"/>
      <c r="PH17" s="94"/>
      <c r="PI17" s="94"/>
      <c r="PJ17" s="94"/>
      <c r="PK17" s="59"/>
      <c r="PL17" s="94"/>
      <c r="PM17" s="94">
        <f t="shared" si="147"/>
        <v>0</v>
      </c>
      <c r="PN17" s="94">
        <v>0</v>
      </c>
      <c r="PO17" s="94">
        <v>0</v>
      </c>
      <c r="PP17" s="94">
        <v>0</v>
      </c>
      <c r="PQ17" s="94">
        <v>0</v>
      </c>
      <c r="PR17" s="94">
        <f t="shared" si="148"/>
        <v>0</v>
      </c>
      <c r="PS17" s="142"/>
      <c r="PT17" s="319"/>
      <c r="PU17" s="323"/>
      <c r="PV17" s="94"/>
      <c r="PW17" s="94"/>
      <c r="PX17" s="94"/>
      <c r="PY17" s="94"/>
      <c r="PZ17" s="59"/>
      <c r="QA17" s="94"/>
      <c r="QB17" s="94">
        <f t="shared" si="149"/>
        <v>0</v>
      </c>
      <c r="QC17" s="94">
        <v>0</v>
      </c>
      <c r="QD17" s="94">
        <v>0</v>
      </c>
      <c r="QE17" s="94">
        <v>0</v>
      </c>
      <c r="QF17" s="94">
        <v>0</v>
      </c>
      <c r="QG17" s="94">
        <f t="shared" si="150"/>
        <v>0</v>
      </c>
      <c r="QH17" s="142"/>
      <c r="QI17" s="319"/>
      <c r="QJ17" s="323"/>
      <c r="QK17" s="94"/>
      <c r="QL17" s="94"/>
      <c r="QM17" s="94"/>
      <c r="QN17" s="94"/>
      <c r="QO17" s="59"/>
      <c r="QP17" s="94"/>
      <c r="QQ17" s="94">
        <f t="shared" si="151"/>
        <v>0</v>
      </c>
      <c r="QR17" s="94">
        <v>0</v>
      </c>
      <c r="QS17" s="94">
        <v>0</v>
      </c>
      <c r="QT17" s="94">
        <v>0</v>
      </c>
      <c r="QU17" s="94">
        <v>0</v>
      </c>
      <c r="QV17" s="94">
        <f t="shared" si="152"/>
        <v>0</v>
      </c>
      <c r="QW17" s="142"/>
      <c r="QX17" s="319"/>
      <c r="QY17" s="323"/>
      <c r="QZ17" s="94"/>
      <c r="RA17" s="94"/>
      <c r="RB17" s="94"/>
      <c r="RC17" s="94"/>
      <c r="RD17" s="59"/>
      <c r="RE17" s="94"/>
      <c r="RF17" s="94">
        <f t="shared" si="153"/>
        <v>0</v>
      </c>
      <c r="RG17" s="94">
        <v>0</v>
      </c>
      <c r="RH17" s="94">
        <v>0</v>
      </c>
      <c r="RI17" s="94">
        <v>0</v>
      </c>
      <c r="RJ17" s="94">
        <v>0</v>
      </c>
      <c r="RK17" s="94">
        <f t="shared" si="154"/>
        <v>0</v>
      </c>
      <c r="RL17" s="142"/>
      <c r="RM17" s="319"/>
      <c r="RN17" s="323"/>
      <c r="RO17" s="94"/>
      <c r="RP17" s="94"/>
      <c r="RQ17" s="94"/>
      <c r="RR17" s="94"/>
      <c r="RS17" s="59"/>
      <c r="RT17" s="94"/>
      <c r="RU17" s="94">
        <f t="shared" si="155"/>
        <v>0</v>
      </c>
      <c r="RV17" s="94">
        <v>0</v>
      </c>
      <c r="RW17" s="94">
        <v>0</v>
      </c>
      <c r="RX17" s="94">
        <v>0</v>
      </c>
      <c r="RY17" s="94">
        <v>0</v>
      </c>
      <c r="RZ17" s="94">
        <f t="shared" si="156"/>
        <v>0</v>
      </c>
      <c r="SA17" s="142"/>
      <c r="SB17" s="319"/>
      <c r="SC17" s="323"/>
      <c r="SD17" s="94"/>
      <c r="SE17" s="94"/>
      <c r="SF17" s="94"/>
      <c r="SG17" s="94"/>
      <c r="SH17" s="59"/>
      <c r="SI17" s="94"/>
      <c r="SJ17" s="94">
        <f t="shared" si="157"/>
        <v>0</v>
      </c>
      <c r="SK17" s="94">
        <v>0</v>
      </c>
      <c r="SL17" s="94">
        <v>0</v>
      </c>
      <c r="SM17" s="94">
        <v>0</v>
      </c>
      <c r="SN17" s="94">
        <v>0</v>
      </c>
      <c r="SO17" s="94">
        <f t="shared" si="158"/>
        <v>0</v>
      </c>
      <c r="SP17" s="142"/>
      <c r="SQ17" s="319"/>
      <c r="SR17" s="323"/>
      <c r="SS17" s="94">
        <f t="shared" si="85"/>
        <v>0</v>
      </c>
      <c r="ST17" s="94">
        <f t="shared" si="86"/>
        <v>0</v>
      </c>
      <c r="SU17" s="94">
        <f t="shared" si="87"/>
        <v>2000</v>
      </c>
      <c r="SV17" s="94">
        <f t="shared" si="88"/>
        <v>0</v>
      </c>
      <c r="SW17" s="59">
        <f t="shared" si="89"/>
        <v>2000</v>
      </c>
      <c r="SX17" s="431">
        <f t="shared" si="90"/>
        <v>0</v>
      </c>
      <c r="SY17" s="94">
        <f t="shared" si="91"/>
        <v>0</v>
      </c>
      <c r="SZ17" s="318">
        <f t="shared" si="84"/>
        <v>0</v>
      </c>
      <c r="TA17" s="94">
        <v>0</v>
      </c>
      <c r="TB17" s="94"/>
      <c r="TC17" s="94"/>
      <c r="TD17" s="94"/>
      <c r="TE17" s="142"/>
    </row>
    <row r="18" spans="1:525" s="140" customFormat="1" ht="15" customHeight="1">
      <c r="A18" s="405">
        <v>11</v>
      </c>
      <c r="B18" s="323" t="s">
        <v>576</v>
      </c>
      <c r="C18" s="94"/>
      <c r="D18" s="94"/>
      <c r="E18" s="94"/>
      <c r="F18" s="94"/>
      <c r="G18" s="59"/>
      <c r="H18" s="94"/>
      <c r="I18" s="94">
        <f t="shared" si="92"/>
        <v>0</v>
      </c>
      <c r="J18" s="94"/>
      <c r="K18" s="94"/>
      <c r="L18" s="94"/>
      <c r="M18" s="94"/>
      <c r="N18" s="94">
        <f t="shared" si="93"/>
        <v>0</v>
      </c>
      <c r="O18" s="142"/>
      <c r="P18" s="319"/>
      <c r="Q18" s="323"/>
      <c r="R18" s="94"/>
      <c r="S18" s="94"/>
      <c r="T18" s="94"/>
      <c r="U18" s="94"/>
      <c r="V18" s="59"/>
      <c r="W18" s="94"/>
      <c r="X18" s="94">
        <f t="shared" si="94"/>
        <v>0</v>
      </c>
      <c r="Y18" s="94">
        <v>0</v>
      </c>
      <c r="Z18" s="94">
        <v>0</v>
      </c>
      <c r="AA18" s="94">
        <v>0</v>
      </c>
      <c r="AB18" s="94">
        <v>0</v>
      </c>
      <c r="AC18" s="94">
        <f t="shared" si="95"/>
        <v>0</v>
      </c>
      <c r="AD18" s="142"/>
      <c r="AE18" s="319"/>
      <c r="AF18" s="323"/>
      <c r="AG18" s="94"/>
      <c r="AH18" s="94"/>
      <c r="AI18" s="94"/>
      <c r="AJ18" s="94"/>
      <c r="AK18" s="59"/>
      <c r="AL18" s="94"/>
      <c r="AM18" s="94">
        <f t="shared" si="96"/>
        <v>0</v>
      </c>
      <c r="AN18" s="94"/>
      <c r="AO18" s="94"/>
      <c r="AP18" s="94"/>
      <c r="AQ18" s="94"/>
      <c r="AR18" s="94">
        <f t="shared" si="97"/>
        <v>0</v>
      </c>
      <c r="AS18" s="142"/>
      <c r="AT18" s="319"/>
      <c r="AU18" s="323"/>
      <c r="AV18" s="94"/>
      <c r="AW18" s="94"/>
      <c r="AX18" s="94"/>
      <c r="AY18" s="94"/>
      <c r="AZ18" s="59"/>
      <c r="BA18" s="94"/>
      <c r="BB18" s="94">
        <f t="shared" si="98"/>
        <v>0</v>
      </c>
      <c r="BC18" s="94"/>
      <c r="BD18" s="94"/>
      <c r="BE18" s="94"/>
      <c r="BF18" s="94"/>
      <c r="BG18" s="94">
        <f t="shared" si="99"/>
        <v>0</v>
      </c>
      <c r="BH18" s="142"/>
      <c r="BI18" s="319"/>
      <c r="BJ18" s="323"/>
      <c r="BK18" s="94"/>
      <c r="BL18" s="94"/>
      <c r="BM18" s="94"/>
      <c r="BN18" s="94"/>
      <c r="BO18" s="59"/>
      <c r="BP18" s="94"/>
      <c r="BQ18" s="94">
        <f t="shared" si="100"/>
        <v>0</v>
      </c>
      <c r="BR18" s="94"/>
      <c r="BS18" s="94"/>
      <c r="BT18" s="94"/>
      <c r="BU18" s="94"/>
      <c r="BV18" s="94">
        <f t="shared" si="101"/>
        <v>0</v>
      </c>
      <c r="BW18" s="142"/>
      <c r="BX18" s="319"/>
      <c r="BY18" s="323"/>
      <c r="BZ18" s="94"/>
      <c r="CA18" s="94"/>
      <c r="CB18" s="94"/>
      <c r="CC18" s="94"/>
      <c r="CD18" s="59"/>
      <c r="CE18" s="94"/>
      <c r="CF18" s="94">
        <f t="shared" si="102"/>
        <v>0</v>
      </c>
      <c r="CG18" s="94"/>
      <c r="CH18" s="94"/>
      <c r="CI18" s="94"/>
      <c r="CJ18" s="94"/>
      <c r="CK18" s="94">
        <f t="shared" si="103"/>
        <v>0</v>
      </c>
      <c r="CL18" s="142"/>
      <c r="CM18" s="319"/>
      <c r="CN18" s="323"/>
      <c r="CO18" s="94"/>
      <c r="CP18" s="94"/>
      <c r="CQ18" s="94"/>
      <c r="CR18" s="94"/>
      <c r="CS18" s="59"/>
      <c r="CT18" s="94"/>
      <c r="CU18" s="94">
        <f t="shared" si="104"/>
        <v>0</v>
      </c>
      <c r="CV18" s="94"/>
      <c r="CW18" s="94"/>
      <c r="CX18" s="94"/>
      <c r="CY18" s="94"/>
      <c r="CZ18" s="94">
        <f t="shared" si="105"/>
        <v>0</v>
      </c>
      <c r="DA18" s="142"/>
      <c r="DB18" s="319"/>
      <c r="DC18" s="323"/>
      <c r="DD18" s="94"/>
      <c r="DE18" s="94"/>
      <c r="DF18" s="94"/>
      <c r="DG18" s="94"/>
      <c r="DH18" s="59"/>
      <c r="DI18" s="94"/>
      <c r="DJ18" s="94">
        <f t="shared" si="106"/>
        <v>0</v>
      </c>
      <c r="DK18" s="94"/>
      <c r="DL18" s="94"/>
      <c r="DM18" s="94"/>
      <c r="DN18" s="94"/>
      <c r="DO18" s="94">
        <f t="shared" si="107"/>
        <v>0</v>
      </c>
      <c r="DP18" s="142"/>
      <c r="DQ18" s="319"/>
      <c r="DR18" s="323"/>
      <c r="DS18" s="94"/>
      <c r="DT18" s="94"/>
      <c r="DU18" s="94"/>
      <c r="DV18" s="94"/>
      <c r="DW18" s="59"/>
      <c r="DX18" s="94"/>
      <c r="DY18" s="94">
        <f t="shared" si="108"/>
        <v>0</v>
      </c>
      <c r="DZ18" s="94"/>
      <c r="EA18" s="94"/>
      <c r="EB18" s="94"/>
      <c r="EC18" s="94"/>
      <c r="ED18" s="94">
        <f t="shared" si="109"/>
        <v>0</v>
      </c>
      <c r="EE18" s="142"/>
      <c r="EF18" s="319"/>
      <c r="EG18" s="323"/>
      <c r="EH18" s="94"/>
      <c r="EI18" s="94"/>
      <c r="EJ18" s="94"/>
      <c r="EK18" s="94"/>
      <c r="EL18" s="59"/>
      <c r="EM18" s="94"/>
      <c r="EN18" s="94">
        <f t="shared" si="110"/>
        <v>0</v>
      </c>
      <c r="EO18" s="94"/>
      <c r="EP18" s="94"/>
      <c r="EQ18" s="94"/>
      <c r="ER18" s="94"/>
      <c r="ES18" s="94">
        <f t="shared" si="111"/>
        <v>0</v>
      </c>
      <c r="ET18" s="142"/>
      <c r="EU18" s="319"/>
      <c r="EV18" s="323"/>
      <c r="EW18" s="94"/>
      <c r="EX18" s="94"/>
      <c r="EY18" s="94"/>
      <c r="EZ18" s="94"/>
      <c r="FA18" s="59"/>
      <c r="FB18" s="94"/>
      <c r="FC18" s="94">
        <f t="shared" si="112"/>
        <v>0</v>
      </c>
      <c r="FD18" s="94"/>
      <c r="FE18" s="94"/>
      <c r="FF18" s="94"/>
      <c r="FG18" s="94"/>
      <c r="FH18" s="94">
        <f t="shared" si="113"/>
        <v>0</v>
      </c>
      <c r="FI18" s="142"/>
      <c r="FJ18" s="319"/>
      <c r="FK18" s="323"/>
      <c r="FL18" s="94"/>
      <c r="FM18" s="94"/>
      <c r="FN18" s="94"/>
      <c r="FO18" s="94"/>
      <c r="FP18" s="59"/>
      <c r="FQ18" s="94"/>
      <c r="FR18" s="94">
        <f t="shared" si="114"/>
        <v>0</v>
      </c>
      <c r="FS18" s="94"/>
      <c r="FT18" s="94"/>
      <c r="FU18" s="94"/>
      <c r="FV18" s="94"/>
      <c r="FW18" s="94">
        <f t="shared" si="115"/>
        <v>0</v>
      </c>
      <c r="FX18" s="142"/>
      <c r="FY18" s="319"/>
      <c r="FZ18" s="323"/>
      <c r="GA18" s="94"/>
      <c r="GB18" s="94"/>
      <c r="GC18" s="94"/>
      <c r="GD18" s="94"/>
      <c r="GE18" s="59"/>
      <c r="GF18" s="94"/>
      <c r="GG18" s="94">
        <f t="shared" si="116"/>
        <v>0</v>
      </c>
      <c r="GH18" s="94"/>
      <c r="GI18" s="94"/>
      <c r="GJ18" s="94"/>
      <c r="GK18" s="94"/>
      <c r="GL18" s="94">
        <f t="shared" si="117"/>
        <v>0</v>
      </c>
      <c r="GM18" s="142"/>
      <c r="GN18" s="319"/>
      <c r="GO18" s="323"/>
      <c r="GP18" s="94"/>
      <c r="GQ18" s="94"/>
      <c r="GR18" s="94"/>
      <c r="GS18" s="94"/>
      <c r="GT18" s="59"/>
      <c r="GU18" s="94"/>
      <c r="GV18" s="94">
        <f t="shared" si="118"/>
        <v>0</v>
      </c>
      <c r="GW18" s="94"/>
      <c r="GX18" s="94"/>
      <c r="GY18" s="94"/>
      <c r="GZ18" s="94"/>
      <c r="HA18" s="94">
        <f t="shared" si="119"/>
        <v>0</v>
      </c>
      <c r="HB18" s="142"/>
      <c r="HC18" s="319"/>
      <c r="HD18" s="323"/>
      <c r="HE18" s="94"/>
      <c r="HF18" s="94"/>
      <c r="HG18" s="94"/>
      <c r="HH18" s="94">
        <v>1</v>
      </c>
      <c r="HI18" s="94"/>
      <c r="HJ18" s="94"/>
      <c r="HK18" s="94">
        <v>2000</v>
      </c>
      <c r="HL18" s="94">
        <v>0</v>
      </c>
      <c r="HM18" s="94">
        <v>2000</v>
      </c>
      <c r="HN18" s="94">
        <v>0</v>
      </c>
      <c r="HO18" s="94">
        <v>0</v>
      </c>
      <c r="HP18" s="94">
        <f t="shared" si="120"/>
        <v>0</v>
      </c>
      <c r="HQ18" s="142"/>
      <c r="HR18" s="319"/>
      <c r="HS18" s="323"/>
      <c r="HT18" s="94"/>
      <c r="HU18" s="94"/>
      <c r="HV18" s="94"/>
      <c r="HW18" s="94"/>
      <c r="HX18" s="59"/>
      <c r="HY18" s="94"/>
      <c r="HZ18" s="94">
        <f t="shared" si="121"/>
        <v>0</v>
      </c>
      <c r="IA18" s="94"/>
      <c r="IB18" s="94"/>
      <c r="IC18" s="94"/>
      <c r="ID18" s="94"/>
      <c r="IE18" s="94">
        <f t="shared" si="122"/>
        <v>0</v>
      </c>
      <c r="IF18" s="142"/>
      <c r="IG18" s="319"/>
      <c r="IH18" s="323"/>
      <c r="II18" s="94"/>
      <c r="IJ18" s="94"/>
      <c r="IK18" s="94"/>
      <c r="IL18" s="94"/>
      <c r="IM18" s="59"/>
      <c r="IN18" s="94"/>
      <c r="IO18" s="94">
        <f t="shared" si="123"/>
        <v>0</v>
      </c>
      <c r="IP18" s="94"/>
      <c r="IQ18" s="94"/>
      <c r="IR18" s="94"/>
      <c r="IS18" s="94"/>
      <c r="IT18" s="94">
        <f t="shared" si="124"/>
        <v>0</v>
      </c>
      <c r="IU18" s="142"/>
      <c r="IV18" s="319"/>
      <c r="IW18" s="323"/>
      <c r="IX18" s="94"/>
      <c r="IY18" s="94"/>
      <c r="IZ18" s="94"/>
      <c r="JA18" s="94"/>
      <c r="JB18" s="59"/>
      <c r="JC18" s="94"/>
      <c r="JD18" s="94">
        <f t="shared" si="125"/>
        <v>0</v>
      </c>
      <c r="JE18" s="94"/>
      <c r="JF18" s="94"/>
      <c r="JG18" s="94"/>
      <c r="JH18" s="94"/>
      <c r="JI18" s="94">
        <f t="shared" si="126"/>
        <v>0</v>
      </c>
      <c r="JJ18" s="142"/>
      <c r="JK18" s="319"/>
      <c r="JL18" s="323"/>
      <c r="JM18" s="94"/>
      <c r="JN18" s="94"/>
      <c r="JO18" s="94"/>
      <c r="JP18" s="94"/>
      <c r="JQ18" s="59"/>
      <c r="JR18" s="94"/>
      <c r="JS18" s="94">
        <f t="shared" si="127"/>
        <v>0</v>
      </c>
      <c r="JT18" s="94"/>
      <c r="JU18" s="94"/>
      <c r="JV18" s="94"/>
      <c r="JW18" s="94"/>
      <c r="JX18" s="94">
        <f t="shared" si="128"/>
        <v>0</v>
      </c>
      <c r="JY18" s="142"/>
      <c r="JZ18" s="319"/>
      <c r="KA18" s="323"/>
      <c r="KB18" s="94"/>
      <c r="KC18" s="94"/>
      <c r="KD18" s="94"/>
      <c r="KE18" s="94"/>
      <c r="KF18" s="59"/>
      <c r="KG18" s="94"/>
      <c r="KH18" s="94">
        <f t="shared" si="129"/>
        <v>0</v>
      </c>
      <c r="KI18" s="94"/>
      <c r="KJ18" s="94"/>
      <c r="KK18" s="94"/>
      <c r="KL18" s="94"/>
      <c r="KM18" s="94">
        <f t="shared" si="130"/>
        <v>0</v>
      </c>
      <c r="KN18" s="142"/>
      <c r="KO18" s="319"/>
      <c r="KP18" s="323"/>
      <c r="KQ18" s="94"/>
      <c r="KR18" s="94"/>
      <c r="KS18" s="94"/>
      <c r="KT18" s="94"/>
      <c r="KU18" s="59"/>
      <c r="KV18" s="94"/>
      <c r="KW18" s="94">
        <f t="shared" si="131"/>
        <v>0</v>
      </c>
      <c r="KX18" s="94"/>
      <c r="KY18" s="94"/>
      <c r="KZ18" s="94"/>
      <c r="LA18" s="94"/>
      <c r="LB18" s="94">
        <f t="shared" si="132"/>
        <v>0</v>
      </c>
      <c r="LC18" s="142"/>
      <c r="LD18" s="319"/>
      <c r="LE18" s="323"/>
      <c r="LF18" s="94"/>
      <c r="LG18" s="94"/>
      <c r="LH18" s="94"/>
      <c r="LI18" s="94"/>
      <c r="LJ18" s="59"/>
      <c r="LK18" s="94"/>
      <c r="LL18" s="94">
        <f t="shared" si="133"/>
        <v>0</v>
      </c>
      <c r="LM18" s="94"/>
      <c r="LN18" s="94"/>
      <c r="LO18" s="94"/>
      <c r="LP18" s="94"/>
      <c r="LQ18" s="94">
        <f t="shared" si="134"/>
        <v>0</v>
      </c>
      <c r="LR18" s="142"/>
      <c r="LS18" s="319"/>
      <c r="LT18" s="323"/>
      <c r="LU18" s="94"/>
      <c r="LV18" s="94"/>
      <c r="LW18" s="94"/>
      <c r="LX18" s="94"/>
      <c r="LY18" s="59"/>
      <c r="LZ18" s="94"/>
      <c r="MA18" s="94">
        <f t="shared" si="135"/>
        <v>0</v>
      </c>
      <c r="MB18" s="94"/>
      <c r="MC18" s="94"/>
      <c r="MD18" s="94"/>
      <c r="ME18" s="94"/>
      <c r="MF18" s="94">
        <f t="shared" si="136"/>
        <v>0</v>
      </c>
      <c r="MG18" s="142"/>
      <c r="MH18" s="319"/>
      <c r="MI18" s="323"/>
      <c r="MJ18" s="94"/>
      <c r="MK18" s="94"/>
      <c r="ML18" s="94"/>
      <c r="MM18" s="94"/>
      <c r="MN18" s="59"/>
      <c r="MO18" s="94"/>
      <c r="MP18" s="94">
        <f t="shared" si="137"/>
        <v>0</v>
      </c>
      <c r="MQ18" s="94"/>
      <c r="MR18" s="94"/>
      <c r="MS18" s="94"/>
      <c r="MT18" s="94"/>
      <c r="MU18" s="94">
        <f t="shared" si="138"/>
        <v>0</v>
      </c>
      <c r="MV18" s="142"/>
      <c r="MW18" s="319"/>
      <c r="MX18" s="323"/>
      <c r="MY18" s="94"/>
      <c r="MZ18" s="94"/>
      <c r="NA18" s="94"/>
      <c r="NB18" s="94"/>
      <c r="NC18" s="59"/>
      <c r="ND18" s="94"/>
      <c r="NE18" s="94">
        <f t="shared" si="139"/>
        <v>0</v>
      </c>
      <c r="NF18" s="94"/>
      <c r="NG18" s="94"/>
      <c r="NH18" s="94"/>
      <c r="NI18" s="94"/>
      <c r="NJ18" s="94">
        <f t="shared" si="140"/>
        <v>0</v>
      </c>
      <c r="NK18" s="142"/>
      <c r="NL18" s="319"/>
      <c r="NM18" s="323"/>
      <c r="NN18" s="94"/>
      <c r="NO18" s="94"/>
      <c r="NP18" s="94"/>
      <c r="NQ18" s="94"/>
      <c r="NR18" s="59"/>
      <c r="NS18" s="94"/>
      <c r="NT18" s="94">
        <f t="shared" si="141"/>
        <v>0</v>
      </c>
      <c r="NU18" s="94"/>
      <c r="NV18" s="94"/>
      <c r="NW18" s="94"/>
      <c r="NX18" s="94"/>
      <c r="NY18" s="94">
        <f t="shared" si="142"/>
        <v>0</v>
      </c>
      <c r="NZ18" s="142"/>
      <c r="OA18" s="319"/>
      <c r="OB18" s="323"/>
      <c r="OC18" s="94"/>
      <c r="OD18" s="94"/>
      <c r="OE18" s="94"/>
      <c r="OF18" s="94"/>
      <c r="OG18" s="59"/>
      <c r="OH18" s="94"/>
      <c r="OI18" s="94">
        <f t="shared" si="143"/>
        <v>0</v>
      </c>
      <c r="OJ18" s="94"/>
      <c r="OK18" s="94"/>
      <c r="OL18" s="94"/>
      <c r="OM18" s="94"/>
      <c r="ON18" s="94">
        <f t="shared" si="144"/>
        <v>0</v>
      </c>
      <c r="OO18" s="142"/>
      <c r="OP18" s="319"/>
      <c r="OQ18" s="323"/>
      <c r="OR18" s="94"/>
      <c r="OS18" s="94"/>
      <c r="OT18" s="94"/>
      <c r="OU18" s="94"/>
      <c r="OV18" s="59"/>
      <c r="OW18" s="94"/>
      <c r="OX18" s="94">
        <f t="shared" si="145"/>
        <v>0</v>
      </c>
      <c r="OY18" s="94"/>
      <c r="OZ18" s="94"/>
      <c r="PA18" s="94"/>
      <c r="PB18" s="94"/>
      <c r="PC18" s="94">
        <f t="shared" si="146"/>
        <v>0</v>
      </c>
      <c r="PD18" s="142"/>
      <c r="PE18" s="319"/>
      <c r="PF18" s="323"/>
      <c r="PG18" s="94"/>
      <c r="PH18" s="94"/>
      <c r="PI18" s="94"/>
      <c r="PJ18" s="94"/>
      <c r="PK18" s="59"/>
      <c r="PL18" s="94"/>
      <c r="PM18" s="94">
        <f t="shared" si="147"/>
        <v>0</v>
      </c>
      <c r="PN18" s="94"/>
      <c r="PO18" s="94"/>
      <c r="PP18" s="94"/>
      <c r="PQ18" s="94"/>
      <c r="PR18" s="94">
        <f t="shared" si="148"/>
        <v>0</v>
      </c>
      <c r="PS18" s="142"/>
      <c r="PT18" s="319"/>
      <c r="PU18" s="323"/>
      <c r="PV18" s="94"/>
      <c r="PW18" s="94"/>
      <c r="PX18" s="94"/>
      <c r="PY18" s="94"/>
      <c r="PZ18" s="59"/>
      <c r="QA18" s="94"/>
      <c r="QB18" s="94">
        <f t="shared" si="149"/>
        <v>0</v>
      </c>
      <c r="QC18" s="94"/>
      <c r="QD18" s="94"/>
      <c r="QE18" s="94"/>
      <c r="QF18" s="94"/>
      <c r="QG18" s="94">
        <f t="shared" si="150"/>
        <v>0</v>
      </c>
      <c r="QH18" s="142"/>
      <c r="QI18" s="319"/>
      <c r="QJ18" s="323"/>
      <c r="QK18" s="94"/>
      <c r="QL18" s="94"/>
      <c r="QM18" s="94"/>
      <c r="QN18" s="94"/>
      <c r="QO18" s="59"/>
      <c r="QP18" s="94"/>
      <c r="QQ18" s="94">
        <f t="shared" si="151"/>
        <v>0</v>
      </c>
      <c r="QR18" s="94"/>
      <c r="QS18" s="94"/>
      <c r="QT18" s="94"/>
      <c r="QU18" s="94"/>
      <c r="QV18" s="94">
        <f t="shared" si="152"/>
        <v>0</v>
      </c>
      <c r="QW18" s="142"/>
      <c r="QX18" s="319"/>
      <c r="QY18" s="323"/>
      <c r="QZ18" s="94"/>
      <c r="RA18" s="94"/>
      <c r="RB18" s="94"/>
      <c r="RC18" s="94"/>
      <c r="RD18" s="59"/>
      <c r="RE18" s="94"/>
      <c r="RF18" s="94">
        <f t="shared" si="153"/>
        <v>0</v>
      </c>
      <c r="RG18" s="94"/>
      <c r="RH18" s="94"/>
      <c r="RI18" s="94"/>
      <c r="RJ18" s="94"/>
      <c r="RK18" s="94">
        <f t="shared" si="154"/>
        <v>0</v>
      </c>
      <c r="RL18" s="142"/>
      <c r="RM18" s="319"/>
      <c r="RN18" s="323"/>
      <c r="RO18" s="94"/>
      <c r="RP18" s="94"/>
      <c r="RQ18" s="94"/>
      <c r="RR18" s="94"/>
      <c r="RS18" s="59"/>
      <c r="RT18" s="94"/>
      <c r="RU18" s="94">
        <f t="shared" si="155"/>
        <v>0</v>
      </c>
      <c r="RV18" s="94">
        <v>0</v>
      </c>
      <c r="RW18" s="94">
        <v>0</v>
      </c>
      <c r="RX18" s="94">
        <v>0</v>
      </c>
      <c r="RY18" s="94">
        <v>0</v>
      </c>
      <c r="RZ18" s="94">
        <f t="shared" si="156"/>
        <v>0</v>
      </c>
      <c r="SA18" s="142"/>
      <c r="SB18" s="319"/>
      <c r="SC18" s="323"/>
      <c r="SD18" s="94"/>
      <c r="SE18" s="94"/>
      <c r="SF18" s="94"/>
      <c r="SG18" s="94"/>
      <c r="SH18" s="59"/>
      <c r="SI18" s="94"/>
      <c r="SJ18" s="94">
        <f t="shared" si="157"/>
        <v>0</v>
      </c>
      <c r="SK18" s="94">
        <v>0</v>
      </c>
      <c r="SL18" s="94">
        <v>0</v>
      </c>
      <c r="SM18" s="94">
        <v>0</v>
      </c>
      <c r="SN18" s="94">
        <v>0</v>
      </c>
      <c r="SO18" s="94">
        <f t="shared" si="158"/>
        <v>0</v>
      </c>
      <c r="SP18" s="142"/>
      <c r="SQ18" s="319"/>
      <c r="SR18" s="323"/>
      <c r="SS18" s="94">
        <f t="shared" si="85"/>
        <v>0</v>
      </c>
      <c r="ST18" s="94">
        <f t="shared" si="86"/>
        <v>0</v>
      </c>
      <c r="SU18" s="94">
        <f t="shared" si="87"/>
        <v>2000</v>
      </c>
      <c r="SV18" s="94">
        <f t="shared" si="88"/>
        <v>0</v>
      </c>
      <c r="SW18" s="59">
        <f t="shared" si="89"/>
        <v>2000</v>
      </c>
      <c r="SX18" s="431">
        <f t="shared" si="90"/>
        <v>0</v>
      </c>
      <c r="SY18" s="94">
        <f t="shared" si="91"/>
        <v>0</v>
      </c>
      <c r="SZ18" s="318">
        <f t="shared" si="84"/>
        <v>0</v>
      </c>
      <c r="TA18" s="94"/>
      <c r="TB18" s="94"/>
      <c r="TC18" s="94"/>
      <c r="TD18" s="94"/>
      <c r="TE18" s="142"/>
    </row>
    <row r="19" spans="1:525" s="140" customFormat="1" ht="15" customHeight="1">
      <c r="A19" s="404">
        <v>12</v>
      </c>
      <c r="B19" s="323" t="s">
        <v>577</v>
      </c>
      <c r="C19" s="94"/>
      <c r="D19" s="94"/>
      <c r="E19" s="94"/>
      <c r="F19" s="94"/>
      <c r="G19" s="59"/>
      <c r="H19" s="94"/>
      <c r="I19" s="94">
        <f t="shared" si="92"/>
        <v>0</v>
      </c>
      <c r="J19" s="94"/>
      <c r="K19" s="94"/>
      <c r="L19" s="94"/>
      <c r="M19" s="94"/>
      <c r="N19" s="94">
        <f t="shared" si="93"/>
        <v>0</v>
      </c>
      <c r="O19" s="142"/>
      <c r="P19" s="319"/>
      <c r="Q19" s="323"/>
      <c r="R19" s="94"/>
      <c r="S19" s="94"/>
      <c r="T19" s="94"/>
      <c r="U19" s="94"/>
      <c r="V19" s="59"/>
      <c r="W19" s="94"/>
      <c r="X19" s="94">
        <f t="shared" si="94"/>
        <v>0</v>
      </c>
      <c r="Y19" s="94">
        <v>0</v>
      </c>
      <c r="Z19" s="94">
        <v>0</v>
      </c>
      <c r="AA19" s="94">
        <v>0</v>
      </c>
      <c r="AB19" s="94">
        <v>0</v>
      </c>
      <c r="AC19" s="94">
        <f t="shared" si="95"/>
        <v>0</v>
      </c>
      <c r="AD19" s="142"/>
      <c r="AE19" s="319"/>
      <c r="AF19" s="323"/>
      <c r="AG19" s="94"/>
      <c r="AH19" s="94"/>
      <c r="AI19" s="94"/>
      <c r="AJ19" s="94"/>
      <c r="AK19" s="59"/>
      <c r="AL19" s="94"/>
      <c r="AM19" s="94">
        <f t="shared" si="96"/>
        <v>0</v>
      </c>
      <c r="AN19" s="94"/>
      <c r="AO19" s="94"/>
      <c r="AP19" s="94"/>
      <c r="AQ19" s="94"/>
      <c r="AR19" s="94">
        <f t="shared" si="97"/>
        <v>0</v>
      </c>
      <c r="AS19" s="142"/>
      <c r="AT19" s="319"/>
      <c r="AU19" s="323"/>
      <c r="AV19" s="94"/>
      <c r="AW19" s="94"/>
      <c r="AX19" s="94"/>
      <c r="AY19" s="94"/>
      <c r="AZ19" s="59"/>
      <c r="BA19" s="94"/>
      <c r="BB19" s="94">
        <f t="shared" si="98"/>
        <v>0</v>
      </c>
      <c r="BC19" s="94"/>
      <c r="BD19" s="94"/>
      <c r="BE19" s="94"/>
      <c r="BF19" s="94"/>
      <c r="BG19" s="94">
        <f t="shared" si="99"/>
        <v>0</v>
      </c>
      <c r="BH19" s="142"/>
      <c r="BI19" s="319"/>
      <c r="BJ19" s="323"/>
      <c r="BK19" s="94"/>
      <c r="BL19" s="94"/>
      <c r="BM19" s="94"/>
      <c r="BN19" s="94"/>
      <c r="BO19" s="59"/>
      <c r="BP19" s="94"/>
      <c r="BQ19" s="94">
        <f t="shared" si="100"/>
        <v>0</v>
      </c>
      <c r="BR19" s="94"/>
      <c r="BS19" s="94"/>
      <c r="BT19" s="94"/>
      <c r="BU19" s="94"/>
      <c r="BV19" s="94">
        <f t="shared" si="101"/>
        <v>0</v>
      </c>
      <c r="BW19" s="142"/>
      <c r="BX19" s="319"/>
      <c r="BY19" s="323"/>
      <c r="BZ19" s="94"/>
      <c r="CA19" s="94"/>
      <c r="CB19" s="94"/>
      <c r="CC19" s="94"/>
      <c r="CD19" s="59"/>
      <c r="CE19" s="94"/>
      <c r="CF19" s="94">
        <f t="shared" si="102"/>
        <v>0</v>
      </c>
      <c r="CG19" s="94"/>
      <c r="CH19" s="94"/>
      <c r="CI19" s="94"/>
      <c r="CJ19" s="94"/>
      <c r="CK19" s="94">
        <f t="shared" si="103"/>
        <v>0</v>
      </c>
      <c r="CL19" s="142"/>
      <c r="CM19" s="319"/>
      <c r="CN19" s="323"/>
      <c r="CO19" s="94"/>
      <c r="CP19" s="94"/>
      <c r="CQ19" s="94"/>
      <c r="CR19" s="94"/>
      <c r="CS19" s="59"/>
      <c r="CT19" s="94"/>
      <c r="CU19" s="94">
        <f t="shared" si="104"/>
        <v>0</v>
      </c>
      <c r="CV19" s="94"/>
      <c r="CW19" s="94"/>
      <c r="CX19" s="94"/>
      <c r="CY19" s="94"/>
      <c r="CZ19" s="94">
        <f t="shared" si="105"/>
        <v>0</v>
      </c>
      <c r="DA19" s="142"/>
      <c r="DB19" s="319"/>
      <c r="DC19" s="323"/>
      <c r="DD19" s="94"/>
      <c r="DE19" s="94"/>
      <c r="DF19" s="94"/>
      <c r="DG19" s="94"/>
      <c r="DH19" s="59"/>
      <c r="DI19" s="94"/>
      <c r="DJ19" s="94">
        <f t="shared" si="106"/>
        <v>0</v>
      </c>
      <c r="DK19" s="94"/>
      <c r="DL19" s="94"/>
      <c r="DM19" s="94"/>
      <c r="DN19" s="94"/>
      <c r="DO19" s="94">
        <f t="shared" si="107"/>
        <v>0</v>
      </c>
      <c r="DP19" s="142"/>
      <c r="DQ19" s="319"/>
      <c r="DR19" s="323"/>
      <c r="DS19" s="94"/>
      <c r="DT19" s="94"/>
      <c r="DU19" s="94"/>
      <c r="DV19" s="94"/>
      <c r="DW19" s="59"/>
      <c r="DX19" s="94"/>
      <c r="DY19" s="94">
        <f t="shared" si="108"/>
        <v>0</v>
      </c>
      <c r="DZ19" s="94"/>
      <c r="EA19" s="94"/>
      <c r="EB19" s="94"/>
      <c r="EC19" s="94"/>
      <c r="ED19" s="94">
        <f t="shared" si="109"/>
        <v>0</v>
      </c>
      <c r="EE19" s="142"/>
      <c r="EF19" s="319"/>
      <c r="EG19" s="323"/>
      <c r="EH19" s="94"/>
      <c r="EI19" s="94"/>
      <c r="EJ19" s="94"/>
      <c r="EK19" s="94"/>
      <c r="EL19" s="59"/>
      <c r="EM19" s="94"/>
      <c r="EN19" s="94">
        <f t="shared" si="110"/>
        <v>0</v>
      </c>
      <c r="EO19" s="94"/>
      <c r="EP19" s="94"/>
      <c r="EQ19" s="94"/>
      <c r="ER19" s="94"/>
      <c r="ES19" s="94">
        <f t="shared" si="111"/>
        <v>0</v>
      </c>
      <c r="ET19" s="142"/>
      <c r="EU19" s="319"/>
      <c r="EV19" s="323"/>
      <c r="EW19" s="94"/>
      <c r="EX19" s="94"/>
      <c r="EY19" s="94"/>
      <c r="EZ19" s="94"/>
      <c r="FA19" s="59"/>
      <c r="FB19" s="94"/>
      <c r="FC19" s="94">
        <f t="shared" si="112"/>
        <v>0</v>
      </c>
      <c r="FD19" s="94"/>
      <c r="FE19" s="94"/>
      <c r="FF19" s="94"/>
      <c r="FG19" s="94"/>
      <c r="FH19" s="94">
        <f t="shared" si="113"/>
        <v>0</v>
      </c>
      <c r="FI19" s="142"/>
      <c r="FJ19" s="319"/>
      <c r="FK19" s="323"/>
      <c r="FL19" s="94"/>
      <c r="FM19" s="94"/>
      <c r="FN19" s="94"/>
      <c r="FO19" s="94"/>
      <c r="FP19" s="59"/>
      <c r="FQ19" s="94"/>
      <c r="FR19" s="94">
        <f t="shared" si="114"/>
        <v>0</v>
      </c>
      <c r="FS19" s="94"/>
      <c r="FT19" s="94"/>
      <c r="FU19" s="94"/>
      <c r="FV19" s="94"/>
      <c r="FW19" s="94">
        <f t="shared" si="115"/>
        <v>0</v>
      </c>
      <c r="FX19" s="142"/>
      <c r="FY19" s="319"/>
      <c r="FZ19" s="323"/>
      <c r="GA19" s="94"/>
      <c r="GB19" s="94"/>
      <c r="GC19" s="94"/>
      <c r="GD19" s="94"/>
      <c r="GE19" s="59"/>
      <c r="GF19" s="94"/>
      <c r="GG19" s="94">
        <f t="shared" si="116"/>
        <v>0</v>
      </c>
      <c r="GH19" s="94"/>
      <c r="GI19" s="94"/>
      <c r="GJ19" s="94"/>
      <c r="GK19" s="94"/>
      <c r="GL19" s="94">
        <f t="shared" si="117"/>
        <v>0</v>
      </c>
      <c r="GM19" s="142"/>
      <c r="GN19" s="319"/>
      <c r="GO19" s="323"/>
      <c r="GP19" s="94"/>
      <c r="GQ19" s="94"/>
      <c r="GR19" s="94"/>
      <c r="GS19" s="94"/>
      <c r="GT19" s="59"/>
      <c r="GU19" s="94"/>
      <c r="GV19" s="94">
        <f t="shared" si="118"/>
        <v>0</v>
      </c>
      <c r="GW19" s="94"/>
      <c r="GX19" s="94"/>
      <c r="GY19" s="94"/>
      <c r="GZ19" s="94"/>
      <c r="HA19" s="94">
        <f t="shared" si="119"/>
        <v>0</v>
      </c>
      <c r="HB19" s="142"/>
      <c r="HC19" s="319"/>
      <c r="HD19" s="323"/>
      <c r="HE19" s="94"/>
      <c r="HF19" s="94"/>
      <c r="HG19" s="94"/>
      <c r="HH19" s="94">
        <v>1</v>
      </c>
      <c r="HI19" s="94"/>
      <c r="HJ19" s="94"/>
      <c r="HK19" s="94">
        <v>2000</v>
      </c>
      <c r="HL19" s="94">
        <v>0</v>
      </c>
      <c r="HM19" s="94">
        <v>2000</v>
      </c>
      <c r="HN19" s="94">
        <v>0</v>
      </c>
      <c r="HO19" s="94">
        <v>0</v>
      </c>
      <c r="HP19" s="94">
        <f t="shared" si="120"/>
        <v>0</v>
      </c>
      <c r="HQ19" s="142"/>
      <c r="HR19" s="319"/>
      <c r="HS19" s="323"/>
      <c r="HT19" s="94"/>
      <c r="HU19" s="94"/>
      <c r="HV19" s="94"/>
      <c r="HW19" s="94"/>
      <c r="HX19" s="59"/>
      <c r="HY19" s="94"/>
      <c r="HZ19" s="94">
        <f t="shared" si="121"/>
        <v>0</v>
      </c>
      <c r="IA19" s="94"/>
      <c r="IB19" s="94"/>
      <c r="IC19" s="94"/>
      <c r="ID19" s="94"/>
      <c r="IE19" s="94">
        <f t="shared" si="122"/>
        <v>0</v>
      </c>
      <c r="IF19" s="142"/>
      <c r="IG19" s="319"/>
      <c r="IH19" s="323"/>
      <c r="II19" s="94"/>
      <c r="IJ19" s="94"/>
      <c r="IK19" s="94"/>
      <c r="IL19" s="94"/>
      <c r="IM19" s="59"/>
      <c r="IN19" s="94"/>
      <c r="IO19" s="94">
        <f t="shared" si="123"/>
        <v>0</v>
      </c>
      <c r="IP19" s="94"/>
      <c r="IQ19" s="94"/>
      <c r="IR19" s="94"/>
      <c r="IS19" s="94"/>
      <c r="IT19" s="94">
        <f t="shared" si="124"/>
        <v>0</v>
      </c>
      <c r="IU19" s="142"/>
      <c r="IV19" s="319"/>
      <c r="IW19" s="323"/>
      <c r="IX19" s="94"/>
      <c r="IY19" s="94"/>
      <c r="IZ19" s="94"/>
      <c r="JA19" s="94"/>
      <c r="JB19" s="59"/>
      <c r="JC19" s="94"/>
      <c r="JD19" s="94">
        <f t="shared" si="125"/>
        <v>0</v>
      </c>
      <c r="JE19" s="94"/>
      <c r="JF19" s="94"/>
      <c r="JG19" s="94"/>
      <c r="JH19" s="94"/>
      <c r="JI19" s="94">
        <f t="shared" si="126"/>
        <v>0</v>
      </c>
      <c r="JJ19" s="142"/>
      <c r="JK19" s="319"/>
      <c r="JL19" s="323"/>
      <c r="JM19" s="94"/>
      <c r="JN19" s="94"/>
      <c r="JO19" s="94"/>
      <c r="JP19" s="94"/>
      <c r="JQ19" s="59"/>
      <c r="JR19" s="94"/>
      <c r="JS19" s="94">
        <f t="shared" si="127"/>
        <v>0</v>
      </c>
      <c r="JT19" s="94"/>
      <c r="JU19" s="94"/>
      <c r="JV19" s="94"/>
      <c r="JW19" s="94"/>
      <c r="JX19" s="94">
        <f t="shared" si="128"/>
        <v>0</v>
      </c>
      <c r="JY19" s="142"/>
      <c r="JZ19" s="319"/>
      <c r="KA19" s="323"/>
      <c r="KB19" s="94"/>
      <c r="KC19" s="94"/>
      <c r="KD19" s="94"/>
      <c r="KE19" s="94"/>
      <c r="KF19" s="59"/>
      <c r="KG19" s="94"/>
      <c r="KH19" s="94">
        <f t="shared" si="129"/>
        <v>0</v>
      </c>
      <c r="KI19" s="94"/>
      <c r="KJ19" s="94"/>
      <c r="KK19" s="94"/>
      <c r="KL19" s="94"/>
      <c r="KM19" s="94">
        <f t="shared" si="130"/>
        <v>0</v>
      </c>
      <c r="KN19" s="142"/>
      <c r="KO19" s="319"/>
      <c r="KP19" s="323"/>
      <c r="KQ19" s="94"/>
      <c r="KR19" s="94"/>
      <c r="KS19" s="94"/>
      <c r="KT19" s="94"/>
      <c r="KU19" s="59"/>
      <c r="KV19" s="94"/>
      <c r="KW19" s="94">
        <f t="shared" si="131"/>
        <v>0</v>
      </c>
      <c r="KX19" s="94"/>
      <c r="KY19" s="94"/>
      <c r="KZ19" s="94"/>
      <c r="LA19" s="94"/>
      <c r="LB19" s="94">
        <f t="shared" si="132"/>
        <v>0</v>
      </c>
      <c r="LC19" s="142"/>
      <c r="LD19" s="319"/>
      <c r="LE19" s="323"/>
      <c r="LF19" s="94"/>
      <c r="LG19" s="94"/>
      <c r="LH19" s="94"/>
      <c r="LI19" s="94"/>
      <c r="LJ19" s="59"/>
      <c r="LK19" s="94"/>
      <c r="LL19" s="94">
        <f t="shared" si="133"/>
        <v>0</v>
      </c>
      <c r="LM19" s="94"/>
      <c r="LN19" s="94"/>
      <c r="LO19" s="94"/>
      <c r="LP19" s="94"/>
      <c r="LQ19" s="94">
        <f t="shared" si="134"/>
        <v>0</v>
      </c>
      <c r="LR19" s="142"/>
      <c r="LS19" s="319"/>
      <c r="LT19" s="323"/>
      <c r="LU19" s="94"/>
      <c r="LV19" s="94"/>
      <c r="LW19" s="94"/>
      <c r="LX19" s="94"/>
      <c r="LY19" s="59"/>
      <c r="LZ19" s="94"/>
      <c r="MA19" s="94">
        <f t="shared" si="135"/>
        <v>0</v>
      </c>
      <c r="MB19" s="94"/>
      <c r="MC19" s="94"/>
      <c r="MD19" s="94"/>
      <c r="ME19" s="94"/>
      <c r="MF19" s="94">
        <f t="shared" si="136"/>
        <v>0</v>
      </c>
      <c r="MG19" s="142"/>
      <c r="MH19" s="319"/>
      <c r="MI19" s="323"/>
      <c r="MJ19" s="94"/>
      <c r="MK19" s="94"/>
      <c r="ML19" s="94"/>
      <c r="MM19" s="94"/>
      <c r="MN19" s="59"/>
      <c r="MO19" s="94"/>
      <c r="MP19" s="94">
        <f t="shared" si="137"/>
        <v>0</v>
      </c>
      <c r="MQ19" s="94"/>
      <c r="MR19" s="94"/>
      <c r="MS19" s="94"/>
      <c r="MT19" s="94"/>
      <c r="MU19" s="94">
        <f t="shared" si="138"/>
        <v>0</v>
      </c>
      <c r="MV19" s="142"/>
      <c r="MW19" s="319"/>
      <c r="MX19" s="323"/>
      <c r="MY19" s="94"/>
      <c r="MZ19" s="94"/>
      <c r="NA19" s="94"/>
      <c r="NB19" s="94"/>
      <c r="NC19" s="59"/>
      <c r="ND19" s="94"/>
      <c r="NE19" s="94">
        <f t="shared" si="139"/>
        <v>0</v>
      </c>
      <c r="NF19" s="94"/>
      <c r="NG19" s="94"/>
      <c r="NH19" s="94"/>
      <c r="NI19" s="94"/>
      <c r="NJ19" s="94">
        <f t="shared" si="140"/>
        <v>0</v>
      </c>
      <c r="NK19" s="142"/>
      <c r="NL19" s="319"/>
      <c r="NM19" s="323"/>
      <c r="NN19" s="94"/>
      <c r="NO19" s="94"/>
      <c r="NP19" s="94"/>
      <c r="NQ19" s="94"/>
      <c r="NR19" s="59"/>
      <c r="NS19" s="94"/>
      <c r="NT19" s="94">
        <f t="shared" si="141"/>
        <v>0</v>
      </c>
      <c r="NU19" s="94"/>
      <c r="NV19" s="94"/>
      <c r="NW19" s="94"/>
      <c r="NX19" s="94"/>
      <c r="NY19" s="94">
        <f t="shared" si="142"/>
        <v>0</v>
      </c>
      <c r="NZ19" s="142"/>
      <c r="OA19" s="319"/>
      <c r="OB19" s="323"/>
      <c r="OC19" s="94"/>
      <c r="OD19" s="94"/>
      <c r="OE19" s="94"/>
      <c r="OF19" s="94"/>
      <c r="OG19" s="59"/>
      <c r="OH19" s="94"/>
      <c r="OI19" s="94">
        <f t="shared" si="143"/>
        <v>0</v>
      </c>
      <c r="OJ19" s="94"/>
      <c r="OK19" s="94"/>
      <c r="OL19" s="94"/>
      <c r="OM19" s="94"/>
      <c r="ON19" s="94">
        <f t="shared" si="144"/>
        <v>0</v>
      </c>
      <c r="OO19" s="142"/>
      <c r="OP19" s="319"/>
      <c r="OQ19" s="323"/>
      <c r="OR19" s="94"/>
      <c r="OS19" s="94"/>
      <c r="OT19" s="94"/>
      <c r="OU19" s="94"/>
      <c r="OV19" s="59"/>
      <c r="OW19" s="94"/>
      <c r="OX19" s="94">
        <f t="shared" si="145"/>
        <v>0</v>
      </c>
      <c r="OY19" s="94"/>
      <c r="OZ19" s="94"/>
      <c r="PA19" s="94"/>
      <c r="PB19" s="94"/>
      <c r="PC19" s="94">
        <f t="shared" si="146"/>
        <v>0</v>
      </c>
      <c r="PD19" s="142"/>
      <c r="PE19" s="319"/>
      <c r="PF19" s="323"/>
      <c r="PG19" s="94"/>
      <c r="PH19" s="94"/>
      <c r="PI19" s="94"/>
      <c r="PJ19" s="94"/>
      <c r="PK19" s="59"/>
      <c r="PL19" s="94"/>
      <c r="PM19" s="94">
        <f t="shared" si="147"/>
        <v>0</v>
      </c>
      <c r="PN19" s="94"/>
      <c r="PO19" s="94"/>
      <c r="PP19" s="94"/>
      <c r="PQ19" s="94"/>
      <c r="PR19" s="94">
        <f t="shared" si="148"/>
        <v>0</v>
      </c>
      <c r="PS19" s="142"/>
      <c r="PT19" s="319"/>
      <c r="PU19" s="323"/>
      <c r="PV19" s="94"/>
      <c r="PW19" s="94"/>
      <c r="PX19" s="94"/>
      <c r="PY19" s="94"/>
      <c r="PZ19" s="59"/>
      <c r="QA19" s="94"/>
      <c r="QB19" s="94">
        <f t="shared" si="149"/>
        <v>0</v>
      </c>
      <c r="QC19" s="94"/>
      <c r="QD19" s="94"/>
      <c r="QE19" s="94"/>
      <c r="QF19" s="94"/>
      <c r="QG19" s="94">
        <f t="shared" si="150"/>
        <v>0</v>
      </c>
      <c r="QH19" s="142"/>
      <c r="QI19" s="319"/>
      <c r="QJ19" s="323"/>
      <c r="QK19" s="94"/>
      <c r="QL19" s="94"/>
      <c r="QM19" s="94"/>
      <c r="QN19" s="94"/>
      <c r="QO19" s="59"/>
      <c r="QP19" s="94"/>
      <c r="QQ19" s="94">
        <f t="shared" si="151"/>
        <v>0</v>
      </c>
      <c r="QR19" s="94"/>
      <c r="QS19" s="94"/>
      <c r="QT19" s="94"/>
      <c r="QU19" s="94"/>
      <c r="QV19" s="94">
        <f t="shared" si="152"/>
        <v>0</v>
      </c>
      <c r="QW19" s="142"/>
      <c r="QX19" s="319"/>
      <c r="QY19" s="323"/>
      <c r="QZ19" s="94"/>
      <c r="RA19" s="94"/>
      <c r="RB19" s="94"/>
      <c r="RC19" s="94"/>
      <c r="RD19" s="59"/>
      <c r="RE19" s="94"/>
      <c r="RF19" s="94">
        <f t="shared" si="153"/>
        <v>0</v>
      </c>
      <c r="RG19" s="94"/>
      <c r="RH19" s="94"/>
      <c r="RI19" s="94"/>
      <c r="RJ19" s="94"/>
      <c r="RK19" s="94">
        <f t="shared" si="154"/>
        <v>0</v>
      </c>
      <c r="RL19" s="142"/>
      <c r="RM19" s="319"/>
      <c r="RN19" s="323"/>
      <c r="RO19" s="94"/>
      <c r="RP19" s="94"/>
      <c r="RQ19" s="94"/>
      <c r="RR19" s="94"/>
      <c r="RS19" s="59"/>
      <c r="RT19" s="94"/>
      <c r="RU19" s="94">
        <f t="shared" si="155"/>
        <v>0</v>
      </c>
      <c r="RV19" s="94">
        <v>0</v>
      </c>
      <c r="RW19" s="94">
        <v>0</v>
      </c>
      <c r="RX19" s="94">
        <v>0</v>
      </c>
      <c r="RY19" s="94">
        <v>0</v>
      </c>
      <c r="RZ19" s="94">
        <f t="shared" si="156"/>
        <v>0</v>
      </c>
      <c r="SA19" s="142"/>
      <c r="SB19" s="319"/>
      <c r="SC19" s="323"/>
      <c r="SD19" s="94"/>
      <c r="SE19" s="94"/>
      <c r="SF19" s="94"/>
      <c r="SG19" s="94"/>
      <c r="SH19" s="59"/>
      <c r="SI19" s="94"/>
      <c r="SJ19" s="94">
        <f t="shared" si="157"/>
        <v>0</v>
      </c>
      <c r="SK19" s="94">
        <v>0</v>
      </c>
      <c r="SL19" s="94">
        <v>0</v>
      </c>
      <c r="SM19" s="94">
        <v>0</v>
      </c>
      <c r="SN19" s="94">
        <v>0</v>
      </c>
      <c r="SO19" s="94">
        <f t="shared" si="158"/>
        <v>0</v>
      </c>
      <c r="SP19" s="142"/>
      <c r="SQ19" s="319"/>
      <c r="SR19" s="323"/>
      <c r="SS19" s="94">
        <f t="shared" si="85"/>
        <v>0</v>
      </c>
      <c r="ST19" s="94">
        <f t="shared" si="86"/>
        <v>0</v>
      </c>
      <c r="SU19" s="94">
        <f t="shared" si="87"/>
        <v>2000</v>
      </c>
      <c r="SV19" s="94">
        <f t="shared" si="88"/>
        <v>0</v>
      </c>
      <c r="SW19" s="59">
        <f t="shared" si="89"/>
        <v>2000</v>
      </c>
      <c r="SX19" s="431">
        <f t="shared" si="90"/>
        <v>0</v>
      </c>
      <c r="SY19" s="94">
        <f t="shared" si="91"/>
        <v>0</v>
      </c>
      <c r="SZ19" s="318">
        <f t="shared" si="84"/>
        <v>0</v>
      </c>
      <c r="TA19" s="94"/>
      <c r="TB19" s="94"/>
      <c r="TC19" s="94"/>
      <c r="TD19" s="94"/>
      <c r="TE19" s="142"/>
    </row>
    <row r="20" spans="1:525" s="140" customFormat="1" ht="15" customHeight="1">
      <c r="A20" s="405">
        <v>13</v>
      </c>
      <c r="B20" s="323" t="s">
        <v>578</v>
      </c>
      <c r="C20" s="94"/>
      <c r="D20" s="94"/>
      <c r="E20" s="94"/>
      <c r="F20" s="94"/>
      <c r="G20" s="59"/>
      <c r="H20" s="94"/>
      <c r="I20" s="94">
        <f t="shared" si="92"/>
        <v>0</v>
      </c>
      <c r="J20" s="94"/>
      <c r="K20" s="94"/>
      <c r="L20" s="94"/>
      <c r="M20" s="94"/>
      <c r="N20" s="94">
        <f t="shared" si="93"/>
        <v>0</v>
      </c>
      <c r="O20" s="142"/>
      <c r="P20" s="319"/>
      <c r="Q20" s="323"/>
      <c r="R20" s="94"/>
      <c r="S20" s="94"/>
      <c r="T20" s="94"/>
      <c r="U20" s="94"/>
      <c r="V20" s="59"/>
      <c r="W20" s="94"/>
      <c r="X20" s="94">
        <f t="shared" si="94"/>
        <v>0</v>
      </c>
      <c r="Y20" s="94">
        <v>0</v>
      </c>
      <c r="Z20" s="94">
        <v>0</v>
      </c>
      <c r="AA20" s="94">
        <v>0</v>
      </c>
      <c r="AB20" s="94">
        <v>0</v>
      </c>
      <c r="AC20" s="94">
        <f t="shared" si="95"/>
        <v>0</v>
      </c>
      <c r="AD20" s="142"/>
      <c r="AE20" s="319"/>
      <c r="AF20" s="323"/>
      <c r="AG20" s="94"/>
      <c r="AH20" s="94"/>
      <c r="AI20" s="94"/>
      <c r="AJ20" s="94"/>
      <c r="AK20" s="59"/>
      <c r="AL20" s="94"/>
      <c r="AM20" s="94">
        <f t="shared" si="96"/>
        <v>0</v>
      </c>
      <c r="AN20" s="94"/>
      <c r="AO20" s="94"/>
      <c r="AP20" s="94"/>
      <c r="AQ20" s="94"/>
      <c r="AR20" s="94">
        <f t="shared" si="97"/>
        <v>0</v>
      </c>
      <c r="AS20" s="142"/>
      <c r="AT20" s="319"/>
      <c r="AU20" s="323"/>
      <c r="AV20" s="94"/>
      <c r="AW20" s="94"/>
      <c r="AX20" s="94"/>
      <c r="AY20" s="94"/>
      <c r="AZ20" s="59"/>
      <c r="BA20" s="94"/>
      <c r="BB20" s="94">
        <f t="shared" si="98"/>
        <v>0</v>
      </c>
      <c r="BC20" s="94"/>
      <c r="BD20" s="94"/>
      <c r="BE20" s="94"/>
      <c r="BF20" s="94"/>
      <c r="BG20" s="94">
        <f t="shared" si="99"/>
        <v>0</v>
      </c>
      <c r="BH20" s="142"/>
      <c r="BI20" s="319"/>
      <c r="BJ20" s="323"/>
      <c r="BK20" s="94"/>
      <c r="BL20" s="94"/>
      <c r="BM20" s="94"/>
      <c r="BN20" s="94"/>
      <c r="BO20" s="59"/>
      <c r="BP20" s="94"/>
      <c r="BQ20" s="94">
        <f t="shared" si="100"/>
        <v>0</v>
      </c>
      <c r="BR20" s="94"/>
      <c r="BS20" s="94"/>
      <c r="BT20" s="94"/>
      <c r="BU20" s="94"/>
      <c r="BV20" s="94">
        <f t="shared" si="101"/>
        <v>0</v>
      </c>
      <c r="BW20" s="142"/>
      <c r="BX20" s="319"/>
      <c r="BY20" s="323"/>
      <c r="BZ20" s="94"/>
      <c r="CA20" s="94"/>
      <c r="CB20" s="94"/>
      <c r="CC20" s="94"/>
      <c r="CD20" s="59"/>
      <c r="CE20" s="94"/>
      <c r="CF20" s="94">
        <f t="shared" si="102"/>
        <v>0</v>
      </c>
      <c r="CG20" s="94"/>
      <c r="CH20" s="94"/>
      <c r="CI20" s="94"/>
      <c r="CJ20" s="94"/>
      <c r="CK20" s="94">
        <f t="shared" si="103"/>
        <v>0</v>
      </c>
      <c r="CL20" s="142"/>
      <c r="CM20" s="319"/>
      <c r="CN20" s="323"/>
      <c r="CO20" s="94"/>
      <c r="CP20" s="94"/>
      <c r="CQ20" s="94"/>
      <c r="CR20" s="94"/>
      <c r="CS20" s="59"/>
      <c r="CT20" s="94"/>
      <c r="CU20" s="94">
        <f t="shared" si="104"/>
        <v>0</v>
      </c>
      <c r="CV20" s="94"/>
      <c r="CW20" s="94"/>
      <c r="CX20" s="94"/>
      <c r="CY20" s="94"/>
      <c r="CZ20" s="94">
        <f t="shared" si="105"/>
        <v>0</v>
      </c>
      <c r="DA20" s="142"/>
      <c r="DB20" s="319"/>
      <c r="DC20" s="323"/>
      <c r="DD20" s="94"/>
      <c r="DE20" s="94"/>
      <c r="DF20" s="94"/>
      <c r="DG20" s="94"/>
      <c r="DH20" s="59"/>
      <c r="DI20" s="94"/>
      <c r="DJ20" s="94">
        <f t="shared" si="106"/>
        <v>0</v>
      </c>
      <c r="DK20" s="94"/>
      <c r="DL20" s="94"/>
      <c r="DM20" s="94"/>
      <c r="DN20" s="94"/>
      <c r="DO20" s="94">
        <f t="shared" si="107"/>
        <v>0</v>
      </c>
      <c r="DP20" s="142"/>
      <c r="DQ20" s="319"/>
      <c r="DR20" s="323"/>
      <c r="DS20" s="94"/>
      <c r="DT20" s="94"/>
      <c r="DU20" s="94"/>
      <c r="DV20" s="94"/>
      <c r="DW20" s="59"/>
      <c r="DX20" s="94"/>
      <c r="DY20" s="94">
        <f t="shared" si="108"/>
        <v>0</v>
      </c>
      <c r="DZ20" s="94"/>
      <c r="EA20" s="94"/>
      <c r="EB20" s="94"/>
      <c r="EC20" s="94"/>
      <c r="ED20" s="94">
        <f t="shared" si="109"/>
        <v>0</v>
      </c>
      <c r="EE20" s="142"/>
      <c r="EF20" s="319"/>
      <c r="EG20" s="323"/>
      <c r="EH20" s="94"/>
      <c r="EI20" s="94"/>
      <c r="EJ20" s="94"/>
      <c r="EK20" s="94"/>
      <c r="EL20" s="59"/>
      <c r="EM20" s="94"/>
      <c r="EN20" s="94">
        <f t="shared" si="110"/>
        <v>0</v>
      </c>
      <c r="EO20" s="94"/>
      <c r="EP20" s="94"/>
      <c r="EQ20" s="94"/>
      <c r="ER20" s="94"/>
      <c r="ES20" s="94">
        <f t="shared" si="111"/>
        <v>0</v>
      </c>
      <c r="ET20" s="142"/>
      <c r="EU20" s="319"/>
      <c r="EV20" s="323"/>
      <c r="EW20" s="94"/>
      <c r="EX20" s="94"/>
      <c r="EY20" s="94"/>
      <c r="EZ20" s="94"/>
      <c r="FA20" s="59"/>
      <c r="FB20" s="94"/>
      <c r="FC20" s="94">
        <f t="shared" si="112"/>
        <v>0</v>
      </c>
      <c r="FD20" s="94"/>
      <c r="FE20" s="94"/>
      <c r="FF20" s="94"/>
      <c r="FG20" s="94"/>
      <c r="FH20" s="94">
        <f t="shared" si="113"/>
        <v>0</v>
      </c>
      <c r="FI20" s="142"/>
      <c r="FJ20" s="319"/>
      <c r="FK20" s="323"/>
      <c r="FL20" s="94"/>
      <c r="FM20" s="94"/>
      <c r="FN20" s="94"/>
      <c r="FO20" s="94"/>
      <c r="FP20" s="59"/>
      <c r="FQ20" s="94"/>
      <c r="FR20" s="94">
        <f t="shared" si="114"/>
        <v>0</v>
      </c>
      <c r="FS20" s="94"/>
      <c r="FT20" s="94"/>
      <c r="FU20" s="94"/>
      <c r="FV20" s="94"/>
      <c r="FW20" s="94">
        <f t="shared" si="115"/>
        <v>0</v>
      </c>
      <c r="FX20" s="142"/>
      <c r="FY20" s="319"/>
      <c r="FZ20" s="323"/>
      <c r="GA20" s="94"/>
      <c r="GB20" s="94"/>
      <c r="GC20" s="94"/>
      <c r="GD20" s="94"/>
      <c r="GE20" s="59"/>
      <c r="GF20" s="94"/>
      <c r="GG20" s="94">
        <f t="shared" si="116"/>
        <v>0</v>
      </c>
      <c r="GH20" s="94"/>
      <c r="GI20" s="94"/>
      <c r="GJ20" s="94"/>
      <c r="GK20" s="94"/>
      <c r="GL20" s="94">
        <f t="shared" si="117"/>
        <v>0</v>
      </c>
      <c r="GM20" s="142"/>
      <c r="GN20" s="319"/>
      <c r="GO20" s="323"/>
      <c r="GP20" s="94"/>
      <c r="GQ20" s="94"/>
      <c r="GR20" s="94"/>
      <c r="GS20" s="94"/>
      <c r="GT20" s="59"/>
      <c r="GU20" s="94"/>
      <c r="GV20" s="94">
        <f t="shared" si="118"/>
        <v>0</v>
      </c>
      <c r="GW20" s="94"/>
      <c r="GX20" s="94"/>
      <c r="GY20" s="94"/>
      <c r="GZ20" s="94"/>
      <c r="HA20" s="94">
        <f t="shared" si="119"/>
        <v>0</v>
      </c>
      <c r="HB20" s="142"/>
      <c r="HC20" s="319"/>
      <c r="HD20" s="323"/>
      <c r="HE20" s="94"/>
      <c r="HF20" s="94"/>
      <c r="HG20" s="94"/>
      <c r="HH20" s="94">
        <v>1</v>
      </c>
      <c r="HI20" s="94"/>
      <c r="HJ20" s="94"/>
      <c r="HK20" s="94">
        <v>2000</v>
      </c>
      <c r="HL20" s="94">
        <v>0</v>
      </c>
      <c r="HM20" s="94">
        <v>2000</v>
      </c>
      <c r="HN20" s="94">
        <v>0</v>
      </c>
      <c r="HO20" s="94">
        <v>0</v>
      </c>
      <c r="HP20" s="94">
        <f t="shared" si="120"/>
        <v>0</v>
      </c>
      <c r="HQ20" s="142"/>
      <c r="HR20" s="319"/>
      <c r="HS20" s="323"/>
      <c r="HT20" s="94"/>
      <c r="HU20" s="94"/>
      <c r="HV20" s="94"/>
      <c r="HW20" s="94"/>
      <c r="HX20" s="59"/>
      <c r="HY20" s="94"/>
      <c r="HZ20" s="94">
        <f t="shared" si="121"/>
        <v>0</v>
      </c>
      <c r="IA20" s="94"/>
      <c r="IB20" s="94"/>
      <c r="IC20" s="94"/>
      <c r="ID20" s="94"/>
      <c r="IE20" s="94">
        <f t="shared" si="122"/>
        <v>0</v>
      </c>
      <c r="IF20" s="142"/>
      <c r="IG20" s="319"/>
      <c r="IH20" s="323"/>
      <c r="II20" s="94"/>
      <c r="IJ20" s="94"/>
      <c r="IK20" s="94"/>
      <c r="IL20" s="94"/>
      <c r="IM20" s="59"/>
      <c r="IN20" s="94"/>
      <c r="IO20" s="94">
        <f t="shared" si="123"/>
        <v>0</v>
      </c>
      <c r="IP20" s="94"/>
      <c r="IQ20" s="94"/>
      <c r="IR20" s="94"/>
      <c r="IS20" s="94"/>
      <c r="IT20" s="94">
        <f t="shared" si="124"/>
        <v>0</v>
      </c>
      <c r="IU20" s="142"/>
      <c r="IV20" s="319"/>
      <c r="IW20" s="323"/>
      <c r="IX20" s="94"/>
      <c r="IY20" s="94"/>
      <c r="IZ20" s="94"/>
      <c r="JA20" s="94"/>
      <c r="JB20" s="59"/>
      <c r="JC20" s="94"/>
      <c r="JD20" s="94">
        <f t="shared" si="125"/>
        <v>0</v>
      </c>
      <c r="JE20" s="94"/>
      <c r="JF20" s="94"/>
      <c r="JG20" s="94"/>
      <c r="JH20" s="94"/>
      <c r="JI20" s="94">
        <f t="shared" si="126"/>
        <v>0</v>
      </c>
      <c r="JJ20" s="142"/>
      <c r="JK20" s="319"/>
      <c r="JL20" s="323"/>
      <c r="JM20" s="94"/>
      <c r="JN20" s="94"/>
      <c r="JO20" s="94"/>
      <c r="JP20" s="94"/>
      <c r="JQ20" s="59"/>
      <c r="JR20" s="94"/>
      <c r="JS20" s="94">
        <f t="shared" si="127"/>
        <v>0</v>
      </c>
      <c r="JT20" s="94"/>
      <c r="JU20" s="94"/>
      <c r="JV20" s="94"/>
      <c r="JW20" s="94"/>
      <c r="JX20" s="94">
        <f t="shared" si="128"/>
        <v>0</v>
      </c>
      <c r="JY20" s="142"/>
      <c r="JZ20" s="319"/>
      <c r="KA20" s="323"/>
      <c r="KB20" s="94"/>
      <c r="KC20" s="94"/>
      <c r="KD20" s="94"/>
      <c r="KE20" s="94"/>
      <c r="KF20" s="59"/>
      <c r="KG20" s="94"/>
      <c r="KH20" s="94">
        <f t="shared" si="129"/>
        <v>0</v>
      </c>
      <c r="KI20" s="94"/>
      <c r="KJ20" s="94"/>
      <c r="KK20" s="94"/>
      <c r="KL20" s="94"/>
      <c r="KM20" s="94">
        <f t="shared" si="130"/>
        <v>0</v>
      </c>
      <c r="KN20" s="142"/>
      <c r="KO20" s="319"/>
      <c r="KP20" s="323"/>
      <c r="KQ20" s="94"/>
      <c r="KR20" s="94"/>
      <c r="KS20" s="94"/>
      <c r="KT20" s="94"/>
      <c r="KU20" s="59"/>
      <c r="KV20" s="94"/>
      <c r="KW20" s="94">
        <f t="shared" si="131"/>
        <v>0</v>
      </c>
      <c r="KX20" s="94"/>
      <c r="KY20" s="94"/>
      <c r="KZ20" s="94"/>
      <c r="LA20" s="94"/>
      <c r="LB20" s="94">
        <f t="shared" si="132"/>
        <v>0</v>
      </c>
      <c r="LC20" s="142"/>
      <c r="LD20" s="319"/>
      <c r="LE20" s="323"/>
      <c r="LF20" s="94"/>
      <c r="LG20" s="94"/>
      <c r="LH20" s="94"/>
      <c r="LI20" s="94"/>
      <c r="LJ20" s="59"/>
      <c r="LK20" s="94"/>
      <c r="LL20" s="94">
        <f t="shared" si="133"/>
        <v>0</v>
      </c>
      <c r="LM20" s="94"/>
      <c r="LN20" s="94"/>
      <c r="LO20" s="94"/>
      <c r="LP20" s="94"/>
      <c r="LQ20" s="94">
        <f t="shared" si="134"/>
        <v>0</v>
      </c>
      <c r="LR20" s="142"/>
      <c r="LS20" s="319"/>
      <c r="LT20" s="323"/>
      <c r="LU20" s="94"/>
      <c r="LV20" s="94"/>
      <c r="LW20" s="94"/>
      <c r="LX20" s="94"/>
      <c r="LY20" s="59"/>
      <c r="LZ20" s="94"/>
      <c r="MA20" s="94">
        <f t="shared" si="135"/>
        <v>0</v>
      </c>
      <c r="MB20" s="94"/>
      <c r="MC20" s="94"/>
      <c r="MD20" s="94"/>
      <c r="ME20" s="94"/>
      <c r="MF20" s="94">
        <f t="shared" si="136"/>
        <v>0</v>
      </c>
      <c r="MG20" s="142"/>
      <c r="MH20" s="319"/>
      <c r="MI20" s="323"/>
      <c r="MJ20" s="94"/>
      <c r="MK20" s="94"/>
      <c r="ML20" s="94"/>
      <c r="MM20" s="94"/>
      <c r="MN20" s="59"/>
      <c r="MO20" s="94"/>
      <c r="MP20" s="94">
        <f t="shared" si="137"/>
        <v>0</v>
      </c>
      <c r="MQ20" s="94"/>
      <c r="MR20" s="94"/>
      <c r="MS20" s="94"/>
      <c r="MT20" s="94"/>
      <c r="MU20" s="94">
        <f t="shared" si="138"/>
        <v>0</v>
      </c>
      <c r="MV20" s="142"/>
      <c r="MW20" s="319"/>
      <c r="MX20" s="323"/>
      <c r="MY20" s="94"/>
      <c r="MZ20" s="94"/>
      <c r="NA20" s="94"/>
      <c r="NB20" s="94"/>
      <c r="NC20" s="59"/>
      <c r="ND20" s="94"/>
      <c r="NE20" s="94">
        <f t="shared" si="139"/>
        <v>0</v>
      </c>
      <c r="NF20" s="94"/>
      <c r="NG20" s="94"/>
      <c r="NH20" s="94"/>
      <c r="NI20" s="94"/>
      <c r="NJ20" s="94">
        <f t="shared" si="140"/>
        <v>0</v>
      </c>
      <c r="NK20" s="142"/>
      <c r="NL20" s="319"/>
      <c r="NM20" s="323"/>
      <c r="NN20" s="94"/>
      <c r="NO20" s="94"/>
      <c r="NP20" s="94"/>
      <c r="NQ20" s="94"/>
      <c r="NR20" s="59"/>
      <c r="NS20" s="94"/>
      <c r="NT20" s="94">
        <f t="shared" si="141"/>
        <v>0</v>
      </c>
      <c r="NU20" s="94"/>
      <c r="NV20" s="94"/>
      <c r="NW20" s="94"/>
      <c r="NX20" s="94"/>
      <c r="NY20" s="94">
        <f t="shared" si="142"/>
        <v>0</v>
      </c>
      <c r="NZ20" s="142"/>
      <c r="OA20" s="319"/>
      <c r="OB20" s="323"/>
      <c r="OC20" s="94"/>
      <c r="OD20" s="94"/>
      <c r="OE20" s="94"/>
      <c r="OF20" s="94"/>
      <c r="OG20" s="59"/>
      <c r="OH20" s="94"/>
      <c r="OI20" s="94">
        <f t="shared" si="143"/>
        <v>0</v>
      </c>
      <c r="OJ20" s="94"/>
      <c r="OK20" s="94"/>
      <c r="OL20" s="94"/>
      <c r="OM20" s="94"/>
      <c r="ON20" s="94">
        <f t="shared" si="144"/>
        <v>0</v>
      </c>
      <c r="OO20" s="142"/>
      <c r="OP20" s="319"/>
      <c r="OQ20" s="323"/>
      <c r="OR20" s="94"/>
      <c r="OS20" s="94"/>
      <c r="OT20" s="94"/>
      <c r="OU20" s="94"/>
      <c r="OV20" s="59"/>
      <c r="OW20" s="94"/>
      <c r="OX20" s="94">
        <f t="shared" si="145"/>
        <v>0</v>
      </c>
      <c r="OY20" s="94"/>
      <c r="OZ20" s="94"/>
      <c r="PA20" s="94"/>
      <c r="PB20" s="94"/>
      <c r="PC20" s="94">
        <f t="shared" si="146"/>
        <v>0</v>
      </c>
      <c r="PD20" s="142"/>
      <c r="PE20" s="319"/>
      <c r="PF20" s="323"/>
      <c r="PG20" s="94"/>
      <c r="PH20" s="94"/>
      <c r="PI20" s="94"/>
      <c r="PJ20" s="94"/>
      <c r="PK20" s="59"/>
      <c r="PL20" s="94"/>
      <c r="PM20" s="94">
        <f t="shared" si="147"/>
        <v>0</v>
      </c>
      <c r="PN20" s="94"/>
      <c r="PO20" s="94"/>
      <c r="PP20" s="94"/>
      <c r="PQ20" s="94"/>
      <c r="PR20" s="94">
        <f t="shared" si="148"/>
        <v>0</v>
      </c>
      <c r="PS20" s="142"/>
      <c r="PT20" s="319"/>
      <c r="PU20" s="323"/>
      <c r="PV20" s="94"/>
      <c r="PW20" s="94"/>
      <c r="PX20" s="94"/>
      <c r="PY20" s="94"/>
      <c r="PZ20" s="59"/>
      <c r="QA20" s="94"/>
      <c r="QB20" s="94">
        <f t="shared" si="149"/>
        <v>0</v>
      </c>
      <c r="QC20" s="94"/>
      <c r="QD20" s="94"/>
      <c r="QE20" s="94"/>
      <c r="QF20" s="94"/>
      <c r="QG20" s="94">
        <f t="shared" si="150"/>
        <v>0</v>
      </c>
      <c r="QH20" s="142"/>
      <c r="QI20" s="319"/>
      <c r="QJ20" s="323"/>
      <c r="QK20" s="94"/>
      <c r="QL20" s="94"/>
      <c r="QM20" s="94"/>
      <c r="QN20" s="94"/>
      <c r="QO20" s="59"/>
      <c r="QP20" s="94"/>
      <c r="QQ20" s="94">
        <f t="shared" si="151"/>
        <v>0</v>
      </c>
      <c r="QR20" s="94"/>
      <c r="QS20" s="94"/>
      <c r="QT20" s="94"/>
      <c r="QU20" s="94"/>
      <c r="QV20" s="94">
        <f t="shared" si="152"/>
        <v>0</v>
      </c>
      <c r="QW20" s="142"/>
      <c r="QX20" s="319"/>
      <c r="QY20" s="323"/>
      <c r="QZ20" s="94"/>
      <c r="RA20" s="94"/>
      <c r="RB20" s="94"/>
      <c r="RC20" s="94"/>
      <c r="RD20" s="59"/>
      <c r="RE20" s="94"/>
      <c r="RF20" s="94">
        <f t="shared" si="153"/>
        <v>0</v>
      </c>
      <c r="RG20" s="94"/>
      <c r="RH20" s="94"/>
      <c r="RI20" s="94"/>
      <c r="RJ20" s="94"/>
      <c r="RK20" s="94">
        <f t="shared" si="154"/>
        <v>0</v>
      </c>
      <c r="RL20" s="142"/>
      <c r="RM20" s="319"/>
      <c r="RN20" s="323"/>
      <c r="RO20" s="94"/>
      <c r="RP20" s="94"/>
      <c r="RQ20" s="94"/>
      <c r="RR20" s="94"/>
      <c r="RS20" s="59"/>
      <c r="RT20" s="94"/>
      <c r="RU20" s="94">
        <f t="shared" si="155"/>
        <v>0</v>
      </c>
      <c r="RV20" s="94">
        <v>0</v>
      </c>
      <c r="RW20" s="94">
        <v>0</v>
      </c>
      <c r="RX20" s="94">
        <v>0</v>
      </c>
      <c r="RY20" s="94">
        <v>0</v>
      </c>
      <c r="RZ20" s="94">
        <f t="shared" si="156"/>
        <v>0</v>
      </c>
      <c r="SA20" s="142"/>
      <c r="SB20" s="319"/>
      <c r="SC20" s="323"/>
      <c r="SD20" s="94"/>
      <c r="SE20" s="94"/>
      <c r="SF20" s="94"/>
      <c r="SG20" s="94"/>
      <c r="SH20" s="59"/>
      <c r="SI20" s="94"/>
      <c r="SJ20" s="94">
        <f t="shared" si="157"/>
        <v>0</v>
      </c>
      <c r="SK20" s="94">
        <v>0</v>
      </c>
      <c r="SL20" s="94">
        <v>0</v>
      </c>
      <c r="SM20" s="94">
        <v>0</v>
      </c>
      <c r="SN20" s="94">
        <v>0</v>
      </c>
      <c r="SO20" s="94">
        <f t="shared" si="158"/>
        <v>0</v>
      </c>
      <c r="SP20" s="142"/>
      <c r="SQ20" s="319"/>
      <c r="SR20" s="323"/>
      <c r="SS20" s="94">
        <f t="shared" si="85"/>
        <v>0</v>
      </c>
      <c r="ST20" s="94">
        <f t="shared" si="86"/>
        <v>0</v>
      </c>
      <c r="SU20" s="94">
        <f t="shared" si="87"/>
        <v>2000</v>
      </c>
      <c r="SV20" s="94">
        <f t="shared" si="88"/>
        <v>0</v>
      </c>
      <c r="SW20" s="59">
        <f t="shared" si="89"/>
        <v>2000</v>
      </c>
      <c r="SX20" s="431">
        <f t="shared" si="90"/>
        <v>0</v>
      </c>
      <c r="SY20" s="94">
        <f t="shared" si="91"/>
        <v>0</v>
      </c>
      <c r="SZ20" s="318">
        <f t="shared" si="84"/>
        <v>0</v>
      </c>
      <c r="TA20" s="94"/>
      <c r="TB20" s="94"/>
      <c r="TC20" s="94"/>
      <c r="TD20" s="94"/>
      <c r="TE20" s="142"/>
    </row>
    <row r="21" spans="1:525" s="140" customFormat="1" ht="15" customHeight="1">
      <c r="A21" s="404">
        <v>14</v>
      </c>
      <c r="B21" s="323" t="s">
        <v>579</v>
      </c>
      <c r="C21" s="94"/>
      <c r="D21" s="94"/>
      <c r="E21" s="94"/>
      <c r="F21" s="94"/>
      <c r="G21" s="59"/>
      <c r="H21" s="94"/>
      <c r="I21" s="94">
        <f t="shared" si="92"/>
        <v>0</v>
      </c>
      <c r="J21" s="94"/>
      <c r="K21" s="94"/>
      <c r="L21" s="94"/>
      <c r="M21" s="94"/>
      <c r="N21" s="94">
        <f t="shared" si="93"/>
        <v>0</v>
      </c>
      <c r="O21" s="142"/>
      <c r="P21" s="319"/>
      <c r="Q21" s="323"/>
      <c r="R21" s="94"/>
      <c r="S21" s="94"/>
      <c r="T21" s="94"/>
      <c r="U21" s="94"/>
      <c r="V21" s="59"/>
      <c r="W21" s="94"/>
      <c r="X21" s="94">
        <f t="shared" si="94"/>
        <v>0</v>
      </c>
      <c r="Y21" s="94">
        <v>0</v>
      </c>
      <c r="Z21" s="94">
        <v>0</v>
      </c>
      <c r="AA21" s="94">
        <v>0</v>
      </c>
      <c r="AB21" s="94">
        <v>0</v>
      </c>
      <c r="AC21" s="94">
        <f t="shared" si="95"/>
        <v>0</v>
      </c>
      <c r="AD21" s="142"/>
      <c r="AE21" s="319"/>
      <c r="AF21" s="323"/>
      <c r="AG21" s="94"/>
      <c r="AH21" s="94"/>
      <c r="AI21" s="94"/>
      <c r="AJ21" s="94"/>
      <c r="AK21" s="59"/>
      <c r="AL21" s="94"/>
      <c r="AM21" s="94">
        <f t="shared" si="96"/>
        <v>0</v>
      </c>
      <c r="AN21" s="94"/>
      <c r="AO21" s="94"/>
      <c r="AP21" s="94"/>
      <c r="AQ21" s="94"/>
      <c r="AR21" s="94">
        <f t="shared" si="97"/>
        <v>0</v>
      </c>
      <c r="AS21" s="142"/>
      <c r="AT21" s="319"/>
      <c r="AU21" s="323"/>
      <c r="AV21" s="94"/>
      <c r="AW21" s="94"/>
      <c r="AX21" s="94"/>
      <c r="AY21" s="94"/>
      <c r="AZ21" s="59"/>
      <c r="BA21" s="94"/>
      <c r="BB21" s="94">
        <f t="shared" si="98"/>
        <v>0</v>
      </c>
      <c r="BC21" s="94"/>
      <c r="BD21" s="94"/>
      <c r="BE21" s="94"/>
      <c r="BF21" s="94"/>
      <c r="BG21" s="94">
        <f t="shared" si="99"/>
        <v>0</v>
      </c>
      <c r="BH21" s="142"/>
      <c r="BI21" s="319"/>
      <c r="BJ21" s="323"/>
      <c r="BK21" s="94"/>
      <c r="BL21" s="94"/>
      <c r="BM21" s="94"/>
      <c r="BN21" s="94"/>
      <c r="BO21" s="59"/>
      <c r="BP21" s="94"/>
      <c r="BQ21" s="94">
        <f t="shared" si="100"/>
        <v>0</v>
      </c>
      <c r="BR21" s="94"/>
      <c r="BS21" s="94"/>
      <c r="BT21" s="94"/>
      <c r="BU21" s="94"/>
      <c r="BV21" s="94">
        <f t="shared" si="101"/>
        <v>0</v>
      </c>
      <c r="BW21" s="142"/>
      <c r="BX21" s="319"/>
      <c r="BY21" s="323"/>
      <c r="BZ21" s="94"/>
      <c r="CA21" s="94"/>
      <c r="CB21" s="94"/>
      <c r="CC21" s="94"/>
      <c r="CD21" s="59"/>
      <c r="CE21" s="94"/>
      <c r="CF21" s="94">
        <f t="shared" si="102"/>
        <v>0</v>
      </c>
      <c r="CG21" s="94"/>
      <c r="CH21" s="94"/>
      <c r="CI21" s="94"/>
      <c r="CJ21" s="94"/>
      <c r="CK21" s="94">
        <f t="shared" si="103"/>
        <v>0</v>
      </c>
      <c r="CL21" s="142"/>
      <c r="CM21" s="319"/>
      <c r="CN21" s="323"/>
      <c r="CO21" s="94"/>
      <c r="CP21" s="94"/>
      <c r="CQ21" s="94"/>
      <c r="CR21" s="94"/>
      <c r="CS21" s="59"/>
      <c r="CT21" s="94"/>
      <c r="CU21" s="94">
        <f t="shared" si="104"/>
        <v>0</v>
      </c>
      <c r="CV21" s="94"/>
      <c r="CW21" s="94"/>
      <c r="CX21" s="94"/>
      <c r="CY21" s="94"/>
      <c r="CZ21" s="94">
        <f t="shared" si="105"/>
        <v>0</v>
      </c>
      <c r="DA21" s="142"/>
      <c r="DB21" s="319"/>
      <c r="DC21" s="323"/>
      <c r="DD21" s="94"/>
      <c r="DE21" s="94"/>
      <c r="DF21" s="94"/>
      <c r="DG21" s="94"/>
      <c r="DH21" s="59"/>
      <c r="DI21" s="94"/>
      <c r="DJ21" s="94">
        <f t="shared" si="106"/>
        <v>0</v>
      </c>
      <c r="DK21" s="94"/>
      <c r="DL21" s="94"/>
      <c r="DM21" s="94"/>
      <c r="DN21" s="94"/>
      <c r="DO21" s="94">
        <f t="shared" si="107"/>
        <v>0</v>
      </c>
      <c r="DP21" s="142"/>
      <c r="DQ21" s="319"/>
      <c r="DR21" s="323"/>
      <c r="DS21" s="94"/>
      <c r="DT21" s="94"/>
      <c r="DU21" s="94"/>
      <c r="DV21" s="94"/>
      <c r="DW21" s="59"/>
      <c r="DX21" s="94"/>
      <c r="DY21" s="94">
        <f t="shared" si="108"/>
        <v>0</v>
      </c>
      <c r="DZ21" s="94"/>
      <c r="EA21" s="94"/>
      <c r="EB21" s="94"/>
      <c r="EC21" s="94"/>
      <c r="ED21" s="94">
        <f t="shared" si="109"/>
        <v>0</v>
      </c>
      <c r="EE21" s="142"/>
      <c r="EF21" s="319"/>
      <c r="EG21" s="323"/>
      <c r="EH21" s="94"/>
      <c r="EI21" s="94"/>
      <c r="EJ21" s="94"/>
      <c r="EK21" s="94"/>
      <c r="EL21" s="59"/>
      <c r="EM21" s="94"/>
      <c r="EN21" s="94">
        <f t="shared" si="110"/>
        <v>0</v>
      </c>
      <c r="EO21" s="94"/>
      <c r="EP21" s="94"/>
      <c r="EQ21" s="94"/>
      <c r="ER21" s="94"/>
      <c r="ES21" s="94">
        <f t="shared" si="111"/>
        <v>0</v>
      </c>
      <c r="ET21" s="142"/>
      <c r="EU21" s="319"/>
      <c r="EV21" s="323"/>
      <c r="EW21" s="94"/>
      <c r="EX21" s="94"/>
      <c r="EY21" s="94"/>
      <c r="EZ21" s="94"/>
      <c r="FA21" s="59"/>
      <c r="FB21" s="94"/>
      <c r="FC21" s="94">
        <f t="shared" si="112"/>
        <v>0</v>
      </c>
      <c r="FD21" s="94"/>
      <c r="FE21" s="94"/>
      <c r="FF21" s="94"/>
      <c r="FG21" s="94"/>
      <c r="FH21" s="94">
        <f t="shared" si="113"/>
        <v>0</v>
      </c>
      <c r="FI21" s="142"/>
      <c r="FJ21" s="319"/>
      <c r="FK21" s="323"/>
      <c r="FL21" s="94"/>
      <c r="FM21" s="94"/>
      <c r="FN21" s="94"/>
      <c r="FO21" s="94"/>
      <c r="FP21" s="59"/>
      <c r="FQ21" s="94"/>
      <c r="FR21" s="94">
        <f t="shared" si="114"/>
        <v>0</v>
      </c>
      <c r="FS21" s="94"/>
      <c r="FT21" s="94"/>
      <c r="FU21" s="94"/>
      <c r="FV21" s="94"/>
      <c r="FW21" s="94">
        <f t="shared" si="115"/>
        <v>0</v>
      </c>
      <c r="FX21" s="142"/>
      <c r="FY21" s="319"/>
      <c r="FZ21" s="323"/>
      <c r="GA21" s="94"/>
      <c r="GB21" s="94"/>
      <c r="GC21" s="94"/>
      <c r="GD21" s="94"/>
      <c r="GE21" s="59"/>
      <c r="GF21" s="94"/>
      <c r="GG21" s="94">
        <f t="shared" si="116"/>
        <v>0</v>
      </c>
      <c r="GH21" s="94"/>
      <c r="GI21" s="94"/>
      <c r="GJ21" s="94"/>
      <c r="GK21" s="94"/>
      <c r="GL21" s="94">
        <f t="shared" si="117"/>
        <v>0</v>
      </c>
      <c r="GM21" s="142"/>
      <c r="GN21" s="319"/>
      <c r="GO21" s="323"/>
      <c r="GP21" s="94"/>
      <c r="GQ21" s="94"/>
      <c r="GR21" s="94"/>
      <c r="GS21" s="94"/>
      <c r="GT21" s="59"/>
      <c r="GU21" s="94"/>
      <c r="GV21" s="94">
        <f t="shared" si="118"/>
        <v>0</v>
      </c>
      <c r="GW21" s="94"/>
      <c r="GX21" s="94"/>
      <c r="GY21" s="94"/>
      <c r="GZ21" s="94"/>
      <c r="HA21" s="94">
        <f t="shared" si="119"/>
        <v>0</v>
      </c>
      <c r="HB21" s="142"/>
      <c r="HC21" s="319"/>
      <c r="HD21" s="323"/>
      <c r="HE21" s="94"/>
      <c r="HF21" s="94"/>
      <c r="HG21" s="94"/>
      <c r="HH21" s="94">
        <v>1</v>
      </c>
      <c r="HI21" s="94"/>
      <c r="HJ21" s="94"/>
      <c r="HK21" s="94">
        <v>2000</v>
      </c>
      <c r="HL21" s="94">
        <v>0</v>
      </c>
      <c r="HM21" s="94">
        <v>2000</v>
      </c>
      <c r="HN21" s="94">
        <v>0</v>
      </c>
      <c r="HO21" s="94">
        <v>0</v>
      </c>
      <c r="HP21" s="94">
        <f t="shared" si="120"/>
        <v>0</v>
      </c>
      <c r="HQ21" s="142"/>
      <c r="HR21" s="319"/>
      <c r="HS21" s="323"/>
      <c r="HT21" s="94"/>
      <c r="HU21" s="94"/>
      <c r="HV21" s="94"/>
      <c r="HW21" s="94"/>
      <c r="HX21" s="59"/>
      <c r="HY21" s="94"/>
      <c r="HZ21" s="94">
        <f t="shared" si="121"/>
        <v>0</v>
      </c>
      <c r="IA21" s="94"/>
      <c r="IB21" s="94"/>
      <c r="IC21" s="94"/>
      <c r="ID21" s="94"/>
      <c r="IE21" s="94">
        <f t="shared" si="122"/>
        <v>0</v>
      </c>
      <c r="IF21" s="142"/>
      <c r="IG21" s="319"/>
      <c r="IH21" s="323"/>
      <c r="II21" s="94"/>
      <c r="IJ21" s="94"/>
      <c r="IK21" s="94"/>
      <c r="IL21" s="94"/>
      <c r="IM21" s="59"/>
      <c r="IN21" s="94"/>
      <c r="IO21" s="94">
        <f t="shared" si="123"/>
        <v>0</v>
      </c>
      <c r="IP21" s="94"/>
      <c r="IQ21" s="94"/>
      <c r="IR21" s="94"/>
      <c r="IS21" s="94"/>
      <c r="IT21" s="94">
        <f t="shared" si="124"/>
        <v>0</v>
      </c>
      <c r="IU21" s="142"/>
      <c r="IV21" s="319"/>
      <c r="IW21" s="323"/>
      <c r="IX21" s="94"/>
      <c r="IY21" s="94"/>
      <c r="IZ21" s="94"/>
      <c r="JA21" s="94"/>
      <c r="JB21" s="59"/>
      <c r="JC21" s="94"/>
      <c r="JD21" s="94">
        <f t="shared" si="125"/>
        <v>0</v>
      </c>
      <c r="JE21" s="94"/>
      <c r="JF21" s="94"/>
      <c r="JG21" s="94"/>
      <c r="JH21" s="94"/>
      <c r="JI21" s="94">
        <f t="shared" si="126"/>
        <v>0</v>
      </c>
      <c r="JJ21" s="142"/>
      <c r="JK21" s="319"/>
      <c r="JL21" s="323"/>
      <c r="JM21" s="94"/>
      <c r="JN21" s="94"/>
      <c r="JO21" s="94"/>
      <c r="JP21" s="94"/>
      <c r="JQ21" s="59"/>
      <c r="JR21" s="94"/>
      <c r="JS21" s="94">
        <f t="shared" si="127"/>
        <v>0</v>
      </c>
      <c r="JT21" s="94"/>
      <c r="JU21" s="94"/>
      <c r="JV21" s="94"/>
      <c r="JW21" s="94"/>
      <c r="JX21" s="94">
        <f t="shared" si="128"/>
        <v>0</v>
      </c>
      <c r="JY21" s="142"/>
      <c r="JZ21" s="319"/>
      <c r="KA21" s="323"/>
      <c r="KB21" s="94"/>
      <c r="KC21" s="94"/>
      <c r="KD21" s="94"/>
      <c r="KE21" s="94"/>
      <c r="KF21" s="59"/>
      <c r="KG21" s="94"/>
      <c r="KH21" s="94">
        <f t="shared" si="129"/>
        <v>0</v>
      </c>
      <c r="KI21" s="94"/>
      <c r="KJ21" s="94"/>
      <c r="KK21" s="94"/>
      <c r="KL21" s="94"/>
      <c r="KM21" s="94">
        <f t="shared" si="130"/>
        <v>0</v>
      </c>
      <c r="KN21" s="142"/>
      <c r="KO21" s="319"/>
      <c r="KP21" s="323"/>
      <c r="KQ21" s="94"/>
      <c r="KR21" s="94"/>
      <c r="KS21" s="94"/>
      <c r="KT21" s="94"/>
      <c r="KU21" s="59"/>
      <c r="KV21" s="94"/>
      <c r="KW21" s="94">
        <f t="shared" si="131"/>
        <v>0</v>
      </c>
      <c r="KX21" s="94"/>
      <c r="KY21" s="94"/>
      <c r="KZ21" s="94"/>
      <c r="LA21" s="94"/>
      <c r="LB21" s="94">
        <f t="shared" si="132"/>
        <v>0</v>
      </c>
      <c r="LC21" s="142"/>
      <c r="LD21" s="319"/>
      <c r="LE21" s="323"/>
      <c r="LF21" s="94"/>
      <c r="LG21" s="94"/>
      <c r="LH21" s="94"/>
      <c r="LI21" s="94"/>
      <c r="LJ21" s="59"/>
      <c r="LK21" s="94"/>
      <c r="LL21" s="94">
        <f t="shared" si="133"/>
        <v>0</v>
      </c>
      <c r="LM21" s="94"/>
      <c r="LN21" s="94"/>
      <c r="LO21" s="94"/>
      <c r="LP21" s="94"/>
      <c r="LQ21" s="94">
        <f t="shared" si="134"/>
        <v>0</v>
      </c>
      <c r="LR21" s="142"/>
      <c r="LS21" s="319"/>
      <c r="LT21" s="323"/>
      <c r="LU21" s="94"/>
      <c r="LV21" s="94"/>
      <c r="LW21" s="94"/>
      <c r="LX21" s="94"/>
      <c r="LY21" s="59"/>
      <c r="LZ21" s="94"/>
      <c r="MA21" s="94">
        <f t="shared" si="135"/>
        <v>0</v>
      </c>
      <c r="MB21" s="94"/>
      <c r="MC21" s="94"/>
      <c r="MD21" s="94"/>
      <c r="ME21" s="94"/>
      <c r="MF21" s="94">
        <f t="shared" si="136"/>
        <v>0</v>
      </c>
      <c r="MG21" s="142"/>
      <c r="MH21" s="319"/>
      <c r="MI21" s="323"/>
      <c r="MJ21" s="94"/>
      <c r="MK21" s="94"/>
      <c r="ML21" s="94"/>
      <c r="MM21" s="94"/>
      <c r="MN21" s="59"/>
      <c r="MO21" s="94"/>
      <c r="MP21" s="94">
        <f t="shared" si="137"/>
        <v>0</v>
      </c>
      <c r="MQ21" s="94"/>
      <c r="MR21" s="94"/>
      <c r="MS21" s="94"/>
      <c r="MT21" s="94"/>
      <c r="MU21" s="94">
        <f t="shared" si="138"/>
        <v>0</v>
      </c>
      <c r="MV21" s="142"/>
      <c r="MW21" s="319"/>
      <c r="MX21" s="323"/>
      <c r="MY21" s="94"/>
      <c r="MZ21" s="94"/>
      <c r="NA21" s="94"/>
      <c r="NB21" s="94"/>
      <c r="NC21" s="59"/>
      <c r="ND21" s="94"/>
      <c r="NE21" s="94">
        <f t="shared" si="139"/>
        <v>0</v>
      </c>
      <c r="NF21" s="94"/>
      <c r="NG21" s="94"/>
      <c r="NH21" s="94"/>
      <c r="NI21" s="94"/>
      <c r="NJ21" s="94">
        <f t="shared" si="140"/>
        <v>0</v>
      </c>
      <c r="NK21" s="142"/>
      <c r="NL21" s="319"/>
      <c r="NM21" s="323"/>
      <c r="NN21" s="94"/>
      <c r="NO21" s="94"/>
      <c r="NP21" s="94"/>
      <c r="NQ21" s="94"/>
      <c r="NR21" s="59"/>
      <c r="NS21" s="94"/>
      <c r="NT21" s="94">
        <f t="shared" si="141"/>
        <v>0</v>
      </c>
      <c r="NU21" s="94"/>
      <c r="NV21" s="94"/>
      <c r="NW21" s="94"/>
      <c r="NX21" s="94"/>
      <c r="NY21" s="94">
        <f t="shared" si="142"/>
        <v>0</v>
      </c>
      <c r="NZ21" s="142"/>
      <c r="OA21" s="319"/>
      <c r="OB21" s="323"/>
      <c r="OC21" s="94"/>
      <c r="OD21" s="94"/>
      <c r="OE21" s="94"/>
      <c r="OF21" s="94"/>
      <c r="OG21" s="59"/>
      <c r="OH21" s="94"/>
      <c r="OI21" s="94">
        <f t="shared" si="143"/>
        <v>0</v>
      </c>
      <c r="OJ21" s="94"/>
      <c r="OK21" s="94"/>
      <c r="OL21" s="94"/>
      <c r="OM21" s="94"/>
      <c r="ON21" s="94">
        <f t="shared" si="144"/>
        <v>0</v>
      </c>
      <c r="OO21" s="142"/>
      <c r="OP21" s="319"/>
      <c r="OQ21" s="323"/>
      <c r="OR21" s="94"/>
      <c r="OS21" s="94"/>
      <c r="OT21" s="94"/>
      <c r="OU21" s="94"/>
      <c r="OV21" s="59"/>
      <c r="OW21" s="94"/>
      <c r="OX21" s="94">
        <f t="shared" si="145"/>
        <v>0</v>
      </c>
      <c r="OY21" s="94"/>
      <c r="OZ21" s="94"/>
      <c r="PA21" s="94"/>
      <c r="PB21" s="94"/>
      <c r="PC21" s="94">
        <f t="shared" si="146"/>
        <v>0</v>
      </c>
      <c r="PD21" s="142"/>
      <c r="PE21" s="319"/>
      <c r="PF21" s="323"/>
      <c r="PG21" s="94"/>
      <c r="PH21" s="94"/>
      <c r="PI21" s="94"/>
      <c r="PJ21" s="94"/>
      <c r="PK21" s="59"/>
      <c r="PL21" s="94"/>
      <c r="PM21" s="94">
        <f t="shared" si="147"/>
        <v>0</v>
      </c>
      <c r="PN21" s="94"/>
      <c r="PO21" s="94"/>
      <c r="PP21" s="94"/>
      <c r="PQ21" s="94"/>
      <c r="PR21" s="94">
        <f t="shared" si="148"/>
        <v>0</v>
      </c>
      <c r="PS21" s="142"/>
      <c r="PT21" s="319"/>
      <c r="PU21" s="323"/>
      <c r="PV21" s="94"/>
      <c r="PW21" s="94"/>
      <c r="PX21" s="94"/>
      <c r="PY21" s="94"/>
      <c r="PZ21" s="59"/>
      <c r="QA21" s="94"/>
      <c r="QB21" s="94">
        <f t="shared" si="149"/>
        <v>0</v>
      </c>
      <c r="QC21" s="94"/>
      <c r="QD21" s="94"/>
      <c r="QE21" s="94"/>
      <c r="QF21" s="94"/>
      <c r="QG21" s="94">
        <f t="shared" si="150"/>
        <v>0</v>
      </c>
      <c r="QH21" s="142"/>
      <c r="QI21" s="319"/>
      <c r="QJ21" s="323"/>
      <c r="QK21" s="94"/>
      <c r="QL21" s="94"/>
      <c r="QM21" s="94"/>
      <c r="QN21" s="94"/>
      <c r="QO21" s="59"/>
      <c r="QP21" s="94"/>
      <c r="QQ21" s="94">
        <f t="shared" si="151"/>
        <v>0</v>
      </c>
      <c r="QR21" s="94"/>
      <c r="QS21" s="94"/>
      <c r="QT21" s="94"/>
      <c r="QU21" s="94"/>
      <c r="QV21" s="94">
        <f t="shared" si="152"/>
        <v>0</v>
      </c>
      <c r="QW21" s="142"/>
      <c r="QX21" s="319"/>
      <c r="QY21" s="323"/>
      <c r="QZ21" s="94"/>
      <c r="RA21" s="94"/>
      <c r="RB21" s="94"/>
      <c r="RC21" s="94"/>
      <c r="RD21" s="59"/>
      <c r="RE21" s="94"/>
      <c r="RF21" s="94">
        <f t="shared" si="153"/>
        <v>0</v>
      </c>
      <c r="RG21" s="94"/>
      <c r="RH21" s="94"/>
      <c r="RI21" s="94"/>
      <c r="RJ21" s="94"/>
      <c r="RK21" s="94">
        <f t="shared" si="154"/>
        <v>0</v>
      </c>
      <c r="RL21" s="142"/>
      <c r="RM21" s="319"/>
      <c r="RN21" s="323"/>
      <c r="RO21" s="94"/>
      <c r="RP21" s="94"/>
      <c r="RQ21" s="94"/>
      <c r="RR21" s="94"/>
      <c r="RS21" s="59"/>
      <c r="RT21" s="94"/>
      <c r="RU21" s="94">
        <f t="shared" si="155"/>
        <v>0</v>
      </c>
      <c r="RV21" s="94">
        <v>0</v>
      </c>
      <c r="RW21" s="94">
        <v>0</v>
      </c>
      <c r="RX21" s="94">
        <v>0</v>
      </c>
      <c r="RY21" s="94">
        <v>0</v>
      </c>
      <c r="RZ21" s="94">
        <f t="shared" si="156"/>
        <v>0</v>
      </c>
      <c r="SA21" s="142"/>
      <c r="SB21" s="319"/>
      <c r="SC21" s="323"/>
      <c r="SD21" s="94"/>
      <c r="SE21" s="94"/>
      <c r="SF21" s="94"/>
      <c r="SG21" s="94"/>
      <c r="SH21" s="59"/>
      <c r="SI21" s="94"/>
      <c r="SJ21" s="94">
        <f t="shared" si="157"/>
        <v>0</v>
      </c>
      <c r="SK21" s="94">
        <v>0</v>
      </c>
      <c r="SL21" s="94">
        <v>0</v>
      </c>
      <c r="SM21" s="94">
        <v>0</v>
      </c>
      <c r="SN21" s="94">
        <v>0</v>
      </c>
      <c r="SO21" s="94">
        <f t="shared" si="158"/>
        <v>0</v>
      </c>
      <c r="SP21" s="142"/>
      <c r="SQ21" s="319"/>
      <c r="SR21" s="323"/>
      <c r="SS21" s="94">
        <f t="shared" si="85"/>
        <v>0</v>
      </c>
      <c r="ST21" s="94">
        <f t="shared" si="86"/>
        <v>0</v>
      </c>
      <c r="SU21" s="94">
        <f t="shared" si="87"/>
        <v>2000</v>
      </c>
      <c r="SV21" s="94">
        <f t="shared" si="88"/>
        <v>0</v>
      </c>
      <c r="SW21" s="59">
        <f t="shared" si="89"/>
        <v>2000</v>
      </c>
      <c r="SX21" s="431">
        <f t="shared" si="90"/>
        <v>0</v>
      </c>
      <c r="SY21" s="94">
        <f t="shared" si="91"/>
        <v>0</v>
      </c>
      <c r="SZ21" s="318">
        <f t="shared" si="84"/>
        <v>0</v>
      </c>
      <c r="TA21" s="94"/>
      <c r="TB21" s="94"/>
      <c r="TC21" s="94"/>
      <c r="TD21" s="94"/>
      <c r="TE21" s="142"/>
    </row>
    <row r="22" spans="1:525" s="140" customFormat="1" ht="15" customHeight="1">
      <c r="A22" s="405">
        <v>15</v>
      </c>
      <c r="B22" s="323" t="s">
        <v>580</v>
      </c>
      <c r="C22" s="94"/>
      <c r="D22" s="94"/>
      <c r="E22" s="94"/>
      <c r="F22" s="94"/>
      <c r="G22" s="59"/>
      <c r="H22" s="94"/>
      <c r="I22" s="94">
        <f t="shared" si="92"/>
        <v>0</v>
      </c>
      <c r="J22" s="94"/>
      <c r="K22" s="94"/>
      <c r="L22" s="94"/>
      <c r="M22" s="94"/>
      <c r="N22" s="94">
        <f t="shared" si="93"/>
        <v>0</v>
      </c>
      <c r="O22" s="142"/>
      <c r="P22" s="319"/>
      <c r="Q22" s="323"/>
      <c r="R22" s="94"/>
      <c r="S22" s="94"/>
      <c r="T22" s="94"/>
      <c r="U22" s="94"/>
      <c r="V22" s="59"/>
      <c r="W22" s="94"/>
      <c r="X22" s="94">
        <f t="shared" si="94"/>
        <v>0</v>
      </c>
      <c r="Y22" s="94">
        <v>0</v>
      </c>
      <c r="Z22" s="94">
        <v>0</v>
      </c>
      <c r="AA22" s="94">
        <v>0</v>
      </c>
      <c r="AB22" s="94">
        <v>0</v>
      </c>
      <c r="AC22" s="94">
        <f t="shared" si="95"/>
        <v>0</v>
      </c>
      <c r="AD22" s="142"/>
      <c r="AE22" s="319"/>
      <c r="AF22" s="323"/>
      <c r="AG22" s="94"/>
      <c r="AH22" s="94"/>
      <c r="AI22" s="94"/>
      <c r="AJ22" s="94"/>
      <c r="AK22" s="59"/>
      <c r="AL22" s="94"/>
      <c r="AM22" s="94">
        <f t="shared" si="96"/>
        <v>0</v>
      </c>
      <c r="AN22" s="94"/>
      <c r="AO22" s="94"/>
      <c r="AP22" s="94"/>
      <c r="AQ22" s="94"/>
      <c r="AR22" s="94">
        <f t="shared" si="97"/>
        <v>0</v>
      </c>
      <c r="AS22" s="142"/>
      <c r="AT22" s="319"/>
      <c r="AU22" s="323"/>
      <c r="AV22" s="94"/>
      <c r="AW22" s="94"/>
      <c r="AX22" s="94"/>
      <c r="AY22" s="94"/>
      <c r="AZ22" s="59"/>
      <c r="BA22" s="94"/>
      <c r="BB22" s="94">
        <f t="shared" si="98"/>
        <v>0</v>
      </c>
      <c r="BC22" s="94"/>
      <c r="BD22" s="94"/>
      <c r="BE22" s="94"/>
      <c r="BF22" s="94"/>
      <c r="BG22" s="94">
        <f t="shared" si="99"/>
        <v>0</v>
      </c>
      <c r="BH22" s="142"/>
      <c r="BI22" s="319"/>
      <c r="BJ22" s="323"/>
      <c r="BK22" s="94"/>
      <c r="BL22" s="94"/>
      <c r="BM22" s="94"/>
      <c r="BN22" s="94"/>
      <c r="BO22" s="59"/>
      <c r="BP22" s="94"/>
      <c r="BQ22" s="94">
        <f t="shared" si="100"/>
        <v>0</v>
      </c>
      <c r="BR22" s="94"/>
      <c r="BS22" s="94"/>
      <c r="BT22" s="94"/>
      <c r="BU22" s="94"/>
      <c r="BV22" s="94">
        <f t="shared" si="101"/>
        <v>0</v>
      </c>
      <c r="BW22" s="142"/>
      <c r="BX22" s="319"/>
      <c r="BY22" s="323"/>
      <c r="BZ22" s="94"/>
      <c r="CA22" s="94"/>
      <c r="CB22" s="94"/>
      <c r="CC22" s="94"/>
      <c r="CD22" s="59"/>
      <c r="CE22" s="94"/>
      <c r="CF22" s="94">
        <f t="shared" si="102"/>
        <v>0</v>
      </c>
      <c r="CG22" s="94"/>
      <c r="CH22" s="94"/>
      <c r="CI22" s="94"/>
      <c r="CJ22" s="94"/>
      <c r="CK22" s="94">
        <f t="shared" si="103"/>
        <v>0</v>
      </c>
      <c r="CL22" s="142"/>
      <c r="CM22" s="319"/>
      <c r="CN22" s="323"/>
      <c r="CO22" s="94"/>
      <c r="CP22" s="94"/>
      <c r="CQ22" s="94"/>
      <c r="CR22" s="94"/>
      <c r="CS22" s="59"/>
      <c r="CT22" s="94"/>
      <c r="CU22" s="94">
        <f t="shared" si="104"/>
        <v>0</v>
      </c>
      <c r="CV22" s="94"/>
      <c r="CW22" s="94"/>
      <c r="CX22" s="94"/>
      <c r="CY22" s="94"/>
      <c r="CZ22" s="94">
        <f t="shared" si="105"/>
        <v>0</v>
      </c>
      <c r="DA22" s="142"/>
      <c r="DB22" s="319"/>
      <c r="DC22" s="323"/>
      <c r="DD22" s="94"/>
      <c r="DE22" s="94"/>
      <c r="DF22" s="94"/>
      <c r="DG22" s="94"/>
      <c r="DH22" s="59"/>
      <c r="DI22" s="94"/>
      <c r="DJ22" s="94">
        <f t="shared" si="106"/>
        <v>0</v>
      </c>
      <c r="DK22" s="94"/>
      <c r="DL22" s="94"/>
      <c r="DM22" s="94"/>
      <c r="DN22" s="94"/>
      <c r="DO22" s="94">
        <f t="shared" si="107"/>
        <v>0</v>
      </c>
      <c r="DP22" s="142"/>
      <c r="DQ22" s="319"/>
      <c r="DR22" s="323"/>
      <c r="DS22" s="94"/>
      <c r="DT22" s="94"/>
      <c r="DU22" s="94"/>
      <c r="DV22" s="94"/>
      <c r="DW22" s="59"/>
      <c r="DX22" s="94"/>
      <c r="DY22" s="94">
        <f t="shared" si="108"/>
        <v>0</v>
      </c>
      <c r="DZ22" s="94"/>
      <c r="EA22" s="94"/>
      <c r="EB22" s="94"/>
      <c r="EC22" s="94"/>
      <c r="ED22" s="94">
        <f t="shared" si="109"/>
        <v>0</v>
      </c>
      <c r="EE22" s="142"/>
      <c r="EF22" s="319"/>
      <c r="EG22" s="323"/>
      <c r="EH22" s="94"/>
      <c r="EI22" s="94"/>
      <c r="EJ22" s="94"/>
      <c r="EK22" s="94"/>
      <c r="EL22" s="59"/>
      <c r="EM22" s="94"/>
      <c r="EN22" s="94">
        <f t="shared" si="110"/>
        <v>0</v>
      </c>
      <c r="EO22" s="94"/>
      <c r="EP22" s="94"/>
      <c r="EQ22" s="94"/>
      <c r="ER22" s="94"/>
      <c r="ES22" s="94">
        <f t="shared" si="111"/>
        <v>0</v>
      </c>
      <c r="ET22" s="142"/>
      <c r="EU22" s="319"/>
      <c r="EV22" s="323"/>
      <c r="EW22" s="94"/>
      <c r="EX22" s="94"/>
      <c r="EY22" s="94"/>
      <c r="EZ22" s="94"/>
      <c r="FA22" s="59"/>
      <c r="FB22" s="94"/>
      <c r="FC22" s="94">
        <f t="shared" si="112"/>
        <v>0</v>
      </c>
      <c r="FD22" s="94"/>
      <c r="FE22" s="94"/>
      <c r="FF22" s="94"/>
      <c r="FG22" s="94"/>
      <c r="FH22" s="94">
        <f t="shared" si="113"/>
        <v>0</v>
      </c>
      <c r="FI22" s="142"/>
      <c r="FJ22" s="319"/>
      <c r="FK22" s="323"/>
      <c r="FL22" s="94"/>
      <c r="FM22" s="94"/>
      <c r="FN22" s="94"/>
      <c r="FO22" s="94"/>
      <c r="FP22" s="59"/>
      <c r="FQ22" s="94"/>
      <c r="FR22" s="94">
        <f t="shared" si="114"/>
        <v>0</v>
      </c>
      <c r="FS22" s="94"/>
      <c r="FT22" s="94"/>
      <c r="FU22" s="94"/>
      <c r="FV22" s="94"/>
      <c r="FW22" s="94">
        <f t="shared" si="115"/>
        <v>0</v>
      </c>
      <c r="FX22" s="142"/>
      <c r="FY22" s="319"/>
      <c r="FZ22" s="323"/>
      <c r="GA22" s="94"/>
      <c r="GB22" s="94"/>
      <c r="GC22" s="94"/>
      <c r="GD22" s="94"/>
      <c r="GE22" s="59"/>
      <c r="GF22" s="94"/>
      <c r="GG22" s="94">
        <f t="shared" si="116"/>
        <v>0</v>
      </c>
      <c r="GH22" s="94"/>
      <c r="GI22" s="94"/>
      <c r="GJ22" s="94"/>
      <c r="GK22" s="94"/>
      <c r="GL22" s="94">
        <f t="shared" si="117"/>
        <v>0</v>
      </c>
      <c r="GM22" s="142"/>
      <c r="GN22" s="319"/>
      <c r="GO22" s="323"/>
      <c r="GP22" s="94"/>
      <c r="GQ22" s="94"/>
      <c r="GR22" s="94"/>
      <c r="GS22" s="94"/>
      <c r="GT22" s="59"/>
      <c r="GU22" s="94"/>
      <c r="GV22" s="94">
        <f t="shared" si="118"/>
        <v>0</v>
      </c>
      <c r="GW22" s="94"/>
      <c r="GX22" s="94"/>
      <c r="GY22" s="94"/>
      <c r="GZ22" s="94"/>
      <c r="HA22" s="94">
        <f t="shared" si="119"/>
        <v>0</v>
      </c>
      <c r="HB22" s="142"/>
      <c r="HC22" s="319"/>
      <c r="HD22" s="323"/>
      <c r="HE22" s="94"/>
      <c r="HF22" s="94"/>
      <c r="HG22" s="94"/>
      <c r="HH22" s="94">
        <v>1</v>
      </c>
      <c r="HI22" s="94"/>
      <c r="HJ22" s="94"/>
      <c r="HK22" s="94">
        <v>2000</v>
      </c>
      <c r="HL22" s="94">
        <v>0</v>
      </c>
      <c r="HM22" s="94">
        <v>2000</v>
      </c>
      <c r="HN22" s="94">
        <v>0</v>
      </c>
      <c r="HO22" s="94">
        <v>0</v>
      </c>
      <c r="HP22" s="94">
        <f t="shared" si="120"/>
        <v>0</v>
      </c>
      <c r="HQ22" s="142"/>
      <c r="HR22" s="319"/>
      <c r="HS22" s="323"/>
      <c r="HT22" s="94"/>
      <c r="HU22" s="94"/>
      <c r="HV22" s="94"/>
      <c r="HW22" s="94"/>
      <c r="HX22" s="59"/>
      <c r="HY22" s="94"/>
      <c r="HZ22" s="94">
        <f t="shared" si="121"/>
        <v>0</v>
      </c>
      <c r="IA22" s="94"/>
      <c r="IB22" s="94"/>
      <c r="IC22" s="94"/>
      <c r="ID22" s="94"/>
      <c r="IE22" s="94">
        <f t="shared" si="122"/>
        <v>0</v>
      </c>
      <c r="IF22" s="142"/>
      <c r="IG22" s="319"/>
      <c r="IH22" s="323"/>
      <c r="II22" s="94"/>
      <c r="IJ22" s="94"/>
      <c r="IK22" s="94"/>
      <c r="IL22" s="94"/>
      <c r="IM22" s="59"/>
      <c r="IN22" s="94"/>
      <c r="IO22" s="94">
        <f t="shared" si="123"/>
        <v>0</v>
      </c>
      <c r="IP22" s="94"/>
      <c r="IQ22" s="94"/>
      <c r="IR22" s="94"/>
      <c r="IS22" s="94"/>
      <c r="IT22" s="94">
        <f t="shared" si="124"/>
        <v>0</v>
      </c>
      <c r="IU22" s="142"/>
      <c r="IV22" s="319"/>
      <c r="IW22" s="323"/>
      <c r="IX22" s="94"/>
      <c r="IY22" s="94"/>
      <c r="IZ22" s="94"/>
      <c r="JA22" s="94"/>
      <c r="JB22" s="59"/>
      <c r="JC22" s="94"/>
      <c r="JD22" s="94">
        <f t="shared" si="125"/>
        <v>0</v>
      </c>
      <c r="JE22" s="94"/>
      <c r="JF22" s="94"/>
      <c r="JG22" s="94"/>
      <c r="JH22" s="94"/>
      <c r="JI22" s="94">
        <f t="shared" si="126"/>
        <v>0</v>
      </c>
      <c r="JJ22" s="142"/>
      <c r="JK22" s="319"/>
      <c r="JL22" s="323"/>
      <c r="JM22" s="94"/>
      <c r="JN22" s="94"/>
      <c r="JO22" s="94"/>
      <c r="JP22" s="94"/>
      <c r="JQ22" s="59"/>
      <c r="JR22" s="94"/>
      <c r="JS22" s="94">
        <f t="shared" si="127"/>
        <v>0</v>
      </c>
      <c r="JT22" s="94"/>
      <c r="JU22" s="94"/>
      <c r="JV22" s="94"/>
      <c r="JW22" s="94"/>
      <c r="JX22" s="94">
        <f t="shared" si="128"/>
        <v>0</v>
      </c>
      <c r="JY22" s="142"/>
      <c r="JZ22" s="319"/>
      <c r="KA22" s="323"/>
      <c r="KB22" s="94"/>
      <c r="KC22" s="94"/>
      <c r="KD22" s="94"/>
      <c r="KE22" s="94"/>
      <c r="KF22" s="59"/>
      <c r="KG22" s="94"/>
      <c r="KH22" s="94">
        <f t="shared" si="129"/>
        <v>0</v>
      </c>
      <c r="KI22" s="94"/>
      <c r="KJ22" s="94"/>
      <c r="KK22" s="94"/>
      <c r="KL22" s="94"/>
      <c r="KM22" s="94">
        <f t="shared" si="130"/>
        <v>0</v>
      </c>
      <c r="KN22" s="142"/>
      <c r="KO22" s="319"/>
      <c r="KP22" s="323"/>
      <c r="KQ22" s="94"/>
      <c r="KR22" s="94"/>
      <c r="KS22" s="94"/>
      <c r="KT22" s="94"/>
      <c r="KU22" s="59"/>
      <c r="KV22" s="94"/>
      <c r="KW22" s="94">
        <f t="shared" si="131"/>
        <v>0</v>
      </c>
      <c r="KX22" s="94"/>
      <c r="KY22" s="94"/>
      <c r="KZ22" s="94"/>
      <c r="LA22" s="94"/>
      <c r="LB22" s="94">
        <f t="shared" si="132"/>
        <v>0</v>
      </c>
      <c r="LC22" s="142"/>
      <c r="LD22" s="319"/>
      <c r="LE22" s="323"/>
      <c r="LF22" s="94"/>
      <c r="LG22" s="94"/>
      <c r="LH22" s="94"/>
      <c r="LI22" s="94"/>
      <c r="LJ22" s="59"/>
      <c r="LK22" s="94"/>
      <c r="LL22" s="94">
        <f t="shared" si="133"/>
        <v>0</v>
      </c>
      <c r="LM22" s="94"/>
      <c r="LN22" s="94"/>
      <c r="LO22" s="94"/>
      <c r="LP22" s="94"/>
      <c r="LQ22" s="94">
        <f t="shared" si="134"/>
        <v>0</v>
      </c>
      <c r="LR22" s="142"/>
      <c r="LS22" s="319"/>
      <c r="LT22" s="323"/>
      <c r="LU22" s="94"/>
      <c r="LV22" s="94"/>
      <c r="LW22" s="94"/>
      <c r="LX22" s="94"/>
      <c r="LY22" s="59"/>
      <c r="LZ22" s="94"/>
      <c r="MA22" s="94">
        <f t="shared" si="135"/>
        <v>0</v>
      </c>
      <c r="MB22" s="94"/>
      <c r="MC22" s="94"/>
      <c r="MD22" s="94"/>
      <c r="ME22" s="94"/>
      <c r="MF22" s="94">
        <f t="shared" si="136"/>
        <v>0</v>
      </c>
      <c r="MG22" s="142"/>
      <c r="MH22" s="319"/>
      <c r="MI22" s="323"/>
      <c r="MJ22" s="94"/>
      <c r="MK22" s="94"/>
      <c r="ML22" s="94"/>
      <c r="MM22" s="94"/>
      <c r="MN22" s="59"/>
      <c r="MO22" s="94"/>
      <c r="MP22" s="94">
        <f t="shared" si="137"/>
        <v>0</v>
      </c>
      <c r="MQ22" s="94"/>
      <c r="MR22" s="94"/>
      <c r="MS22" s="94"/>
      <c r="MT22" s="94"/>
      <c r="MU22" s="94">
        <f t="shared" si="138"/>
        <v>0</v>
      </c>
      <c r="MV22" s="142"/>
      <c r="MW22" s="319"/>
      <c r="MX22" s="323"/>
      <c r="MY22" s="94"/>
      <c r="MZ22" s="94"/>
      <c r="NA22" s="94"/>
      <c r="NB22" s="94"/>
      <c r="NC22" s="59"/>
      <c r="ND22" s="94"/>
      <c r="NE22" s="94">
        <f t="shared" si="139"/>
        <v>0</v>
      </c>
      <c r="NF22" s="94"/>
      <c r="NG22" s="94"/>
      <c r="NH22" s="94"/>
      <c r="NI22" s="94"/>
      <c r="NJ22" s="94">
        <f t="shared" si="140"/>
        <v>0</v>
      </c>
      <c r="NK22" s="142"/>
      <c r="NL22" s="319"/>
      <c r="NM22" s="323"/>
      <c r="NN22" s="94"/>
      <c r="NO22" s="94"/>
      <c r="NP22" s="94"/>
      <c r="NQ22" s="94"/>
      <c r="NR22" s="59"/>
      <c r="NS22" s="94"/>
      <c r="NT22" s="94">
        <f t="shared" si="141"/>
        <v>0</v>
      </c>
      <c r="NU22" s="94"/>
      <c r="NV22" s="94"/>
      <c r="NW22" s="94"/>
      <c r="NX22" s="94"/>
      <c r="NY22" s="94">
        <f t="shared" si="142"/>
        <v>0</v>
      </c>
      <c r="NZ22" s="142"/>
      <c r="OA22" s="319"/>
      <c r="OB22" s="323"/>
      <c r="OC22" s="94"/>
      <c r="OD22" s="94"/>
      <c r="OE22" s="94"/>
      <c r="OF22" s="94"/>
      <c r="OG22" s="59"/>
      <c r="OH22" s="94"/>
      <c r="OI22" s="94">
        <f t="shared" si="143"/>
        <v>0</v>
      </c>
      <c r="OJ22" s="94"/>
      <c r="OK22" s="94"/>
      <c r="OL22" s="94"/>
      <c r="OM22" s="94"/>
      <c r="ON22" s="94">
        <f t="shared" si="144"/>
        <v>0</v>
      </c>
      <c r="OO22" s="142"/>
      <c r="OP22" s="319"/>
      <c r="OQ22" s="323"/>
      <c r="OR22" s="94"/>
      <c r="OS22" s="94"/>
      <c r="OT22" s="94"/>
      <c r="OU22" s="94"/>
      <c r="OV22" s="59"/>
      <c r="OW22" s="94"/>
      <c r="OX22" s="94">
        <f t="shared" si="145"/>
        <v>0</v>
      </c>
      <c r="OY22" s="94"/>
      <c r="OZ22" s="94"/>
      <c r="PA22" s="94"/>
      <c r="PB22" s="94"/>
      <c r="PC22" s="94">
        <f t="shared" si="146"/>
        <v>0</v>
      </c>
      <c r="PD22" s="142"/>
      <c r="PE22" s="319"/>
      <c r="PF22" s="323"/>
      <c r="PG22" s="94"/>
      <c r="PH22" s="94"/>
      <c r="PI22" s="94"/>
      <c r="PJ22" s="94"/>
      <c r="PK22" s="59"/>
      <c r="PL22" s="94"/>
      <c r="PM22" s="94">
        <f t="shared" si="147"/>
        <v>0</v>
      </c>
      <c r="PN22" s="94"/>
      <c r="PO22" s="94"/>
      <c r="PP22" s="94"/>
      <c r="PQ22" s="94"/>
      <c r="PR22" s="94">
        <f t="shared" si="148"/>
        <v>0</v>
      </c>
      <c r="PS22" s="142"/>
      <c r="PT22" s="319"/>
      <c r="PU22" s="323"/>
      <c r="PV22" s="94"/>
      <c r="PW22" s="94"/>
      <c r="PX22" s="94"/>
      <c r="PY22" s="94"/>
      <c r="PZ22" s="59"/>
      <c r="QA22" s="94"/>
      <c r="QB22" s="94">
        <f t="shared" si="149"/>
        <v>0</v>
      </c>
      <c r="QC22" s="94"/>
      <c r="QD22" s="94"/>
      <c r="QE22" s="94"/>
      <c r="QF22" s="94"/>
      <c r="QG22" s="94">
        <f t="shared" si="150"/>
        <v>0</v>
      </c>
      <c r="QH22" s="142"/>
      <c r="QI22" s="319"/>
      <c r="QJ22" s="323"/>
      <c r="QK22" s="94"/>
      <c r="QL22" s="94"/>
      <c r="QM22" s="94"/>
      <c r="QN22" s="94"/>
      <c r="QO22" s="59"/>
      <c r="QP22" s="94"/>
      <c r="QQ22" s="94">
        <f t="shared" si="151"/>
        <v>0</v>
      </c>
      <c r="QR22" s="94"/>
      <c r="QS22" s="94"/>
      <c r="QT22" s="94"/>
      <c r="QU22" s="94"/>
      <c r="QV22" s="94">
        <f t="shared" si="152"/>
        <v>0</v>
      </c>
      <c r="QW22" s="142"/>
      <c r="QX22" s="319"/>
      <c r="QY22" s="323"/>
      <c r="QZ22" s="94"/>
      <c r="RA22" s="94"/>
      <c r="RB22" s="94"/>
      <c r="RC22" s="94"/>
      <c r="RD22" s="59"/>
      <c r="RE22" s="94"/>
      <c r="RF22" s="94">
        <f t="shared" si="153"/>
        <v>0</v>
      </c>
      <c r="RG22" s="94"/>
      <c r="RH22" s="94"/>
      <c r="RI22" s="94"/>
      <c r="RJ22" s="94"/>
      <c r="RK22" s="94">
        <f t="shared" si="154"/>
        <v>0</v>
      </c>
      <c r="RL22" s="142"/>
      <c r="RM22" s="319"/>
      <c r="RN22" s="323"/>
      <c r="RO22" s="94"/>
      <c r="RP22" s="94"/>
      <c r="RQ22" s="94"/>
      <c r="RR22" s="94"/>
      <c r="RS22" s="59"/>
      <c r="RT22" s="94"/>
      <c r="RU22" s="94">
        <f t="shared" si="155"/>
        <v>0</v>
      </c>
      <c r="RV22" s="94">
        <v>0</v>
      </c>
      <c r="RW22" s="94">
        <v>0</v>
      </c>
      <c r="RX22" s="94">
        <v>0</v>
      </c>
      <c r="RY22" s="94">
        <v>0</v>
      </c>
      <c r="RZ22" s="94">
        <f t="shared" si="156"/>
        <v>0</v>
      </c>
      <c r="SA22" s="142"/>
      <c r="SB22" s="319"/>
      <c r="SC22" s="323"/>
      <c r="SD22" s="94"/>
      <c r="SE22" s="94"/>
      <c r="SF22" s="94"/>
      <c r="SG22" s="94"/>
      <c r="SH22" s="59"/>
      <c r="SI22" s="94"/>
      <c r="SJ22" s="94">
        <f t="shared" si="157"/>
        <v>0</v>
      </c>
      <c r="SK22" s="94">
        <v>0</v>
      </c>
      <c r="SL22" s="94">
        <v>0</v>
      </c>
      <c r="SM22" s="94">
        <v>0</v>
      </c>
      <c r="SN22" s="94">
        <v>0</v>
      </c>
      <c r="SO22" s="94">
        <f t="shared" si="158"/>
        <v>0</v>
      </c>
      <c r="SP22" s="142"/>
      <c r="SQ22" s="319"/>
      <c r="SR22" s="323"/>
      <c r="SS22" s="94">
        <f t="shared" si="85"/>
        <v>0</v>
      </c>
      <c r="ST22" s="94">
        <f t="shared" si="86"/>
        <v>0</v>
      </c>
      <c r="SU22" s="94">
        <f t="shared" si="87"/>
        <v>2000</v>
      </c>
      <c r="SV22" s="94">
        <f t="shared" si="88"/>
        <v>0</v>
      </c>
      <c r="SW22" s="59">
        <f t="shared" si="89"/>
        <v>2000</v>
      </c>
      <c r="SX22" s="431">
        <f t="shared" si="90"/>
        <v>0</v>
      </c>
      <c r="SY22" s="94">
        <f t="shared" si="91"/>
        <v>0</v>
      </c>
      <c r="SZ22" s="318">
        <f t="shared" si="84"/>
        <v>0</v>
      </c>
      <c r="TA22" s="94"/>
      <c r="TB22" s="94"/>
      <c r="TC22" s="94"/>
      <c r="TD22" s="94"/>
      <c r="TE22" s="142"/>
    </row>
    <row r="23" spans="1:525" s="140" customFormat="1" ht="15" customHeight="1">
      <c r="A23" s="404">
        <v>16</v>
      </c>
      <c r="B23" s="323" t="s">
        <v>581</v>
      </c>
      <c r="C23" s="94"/>
      <c r="D23" s="94"/>
      <c r="E23" s="94"/>
      <c r="F23" s="94">
        <v>0</v>
      </c>
      <c r="G23" s="59"/>
      <c r="H23" s="94"/>
      <c r="I23" s="94">
        <f t="shared" si="92"/>
        <v>0</v>
      </c>
      <c r="J23" s="94">
        <v>0</v>
      </c>
      <c r="K23" s="94">
        <v>0</v>
      </c>
      <c r="L23" s="94">
        <v>0</v>
      </c>
      <c r="M23" s="94">
        <v>0</v>
      </c>
      <c r="N23" s="94">
        <f t="shared" si="93"/>
        <v>0</v>
      </c>
      <c r="O23" s="142"/>
      <c r="P23" s="319"/>
      <c r="Q23" s="323"/>
      <c r="R23" s="94"/>
      <c r="S23" s="94"/>
      <c r="T23" s="94"/>
      <c r="U23" s="94"/>
      <c r="V23" s="59"/>
      <c r="W23" s="94"/>
      <c r="X23" s="94">
        <f t="shared" si="94"/>
        <v>0</v>
      </c>
      <c r="Y23" s="94">
        <v>0</v>
      </c>
      <c r="Z23" s="94">
        <v>0</v>
      </c>
      <c r="AA23" s="94">
        <v>0</v>
      </c>
      <c r="AB23" s="94">
        <v>0</v>
      </c>
      <c r="AC23" s="94">
        <f t="shared" si="95"/>
        <v>0</v>
      </c>
      <c r="AD23" s="142"/>
      <c r="AE23" s="319"/>
      <c r="AF23" s="323"/>
      <c r="AG23" s="94"/>
      <c r="AH23" s="94"/>
      <c r="AI23" s="94"/>
      <c r="AJ23" s="94"/>
      <c r="AK23" s="59"/>
      <c r="AL23" s="94"/>
      <c r="AM23" s="94">
        <f t="shared" si="96"/>
        <v>0</v>
      </c>
      <c r="AN23" s="94">
        <v>0</v>
      </c>
      <c r="AO23" s="94">
        <v>0</v>
      </c>
      <c r="AP23" s="94">
        <v>0</v>
      </c>
      <c r="AQ23" s="94">
        <v>0</v>
      </c>
      <c r="AR23" s="94">
        <f t="shared" si="97"/>
        <v>0</v>
      </c>
      <c r="AS23" s="142"/>
      <c r="AT23" s="319"/>
      <c r="AU23" s="323"/>
      <c r="AV23" s="94"/>
      <c r="AW23" s="94"/>
      <c r="AX23" s="94"/>
      <c r="AY23" s="94"/>
      <c r="AZ23" s="59"/>
      <c r="BA23" s="94"/>
      <c r="BB23" s="94">
        <f t="shared" si="98"/>
        <v>0</v>
      </c>
      <c r="BC23" s="94">
        <v>0</v>
      </c>
      <c r="BD23" s="94">
        <v>0</v>
      </c>
      <c r="BE23" s="94">
        <v>0</v>
      </c>
      <c r="BF23" s="94">
        <v>0</v>
      </c>
      <c r="BG23" s="94">
        <f t="shared" si="99"/>
        <v>0</v>
      </c>
      <c r="BH23" s="142"/>
      <c r="BI23" s="319"/>
      <c r="BJ23" s="323"/>
      <c r="BK23" s="94"/>
      <c r="BL23" s="94"/>
      <c r="BM23" s="94"/>
      <c r="BN23" s="94"/>
      <c r="BO23" s="59"/>
      <c r="BP23" s="94"/>
      <c r="BQ23" s="94">
        <f t="shared" si="100"/>
        <v>0</v>
      </c>
      <c r="BR23" s="94">
        <v>0</v>
      </c>
      <c r="BS23" s="94">
        <v>0</v>
      </c>
      <c r="BT23" s="94">
        <v>0</v>
      </c>
      <c r="BU23" s="94">
        <v>0</v>
      </c>
      <c r="BV23" s="94">
        <f t="shared" si="101"/>
        <v>0</v>
      </c>
      <c r="BW23" s="142"/>
      <c r="BX23" s="319"/>
      <c r="BY23" s="323"/>
      <c r="BZ23" s="94"/>
      <c r="CA23" s="94"/>
      <c r="CB23" s="94"/>
      <c r="CC23" s="94"/>
      <c r="CD23" s="59"/>
      <c r="CE23" s="94"/>
      <c r="CF23" s="94">
        <f t="shared" si="102"/>
        <v>0</v>
      </c>
      <c r="CG23" s="94"/>
      <c r="CH23" s="94"/>
      <c r="CI23" s="94"/>
      <c r="CJ23" s="94"/>
      <c r="CK23" s="94">
        <f t="shared" si="103"/>
        <v>0</v>
      </c>
      <c r="CL23" s="142"/>
      <c r="CM23" s="319"/>
      <c r="CN23" s="323"/>
      <c r="CO23" s="94"/>
      <c r="CP23" s="94"/>
      <c r="CQ23" s="94"/>
      <c r="CR23" s="94"/>
      <c r="CS23" s="59"/>
      <c r="CT23" s="94"/>
      <c r="CU23" s="94">
        <f t="shared" si="104"/>
        <v>0</v>
      </c>
      <c r="CV23" s="94">
        <v>0</v>
      </c>
      <c r="CW23" s="94">
        <v>0</v>
      </c>
      <c r="CX23" s="94">
        <v>0</v>
      </c>
      <c r="CY23" s="94">
        <v>0</v>
      </c>
      <c r="CZ23" s="94">
        <f t="shared" si="105"/>
        <v>0</v>
      </c>
      <c r="DA23" s="142"/>
      <c r="DB23" s="319"/>
      <c r="DC23" s="323"/>
      <c r="DD23" s="94"/>
      <c r="DE23" s="94"/>
      <c r="DF23" s="94"/>
      <c r="DG23" s="94"/>
      <c r="DH23" s="59"/>
      <c r="DI23" s="94"/>
      <c r="DJ23" s="94">
        <f t="shared" si="106"/>
        <v>0</v>
      </c>
      <c r="DK23" s="94">
        <v>0</v>
      </c>
      <c r="DL23" s="94">
        <v>0</v>
      </c>
      <c r="DM23" s="94">
        <v>0</v>
      </c>
      <c r="DN23" s="94">
        <v>0</v>
      </c>
      <c r="DO23" s="94">
        <f t="shared" si="107"/>
        <v>0</v>
      </c>
      <c r="DP23" s="142"/>
      <c r="DQ23" s="319"/>
      <c r="DR23" s="323"/>
      <c r="DS23" s="94"/>
      <c r="DT23" s="94"/>
      <c r="DU23" s="94"/>
      <c r="DV23" s="94"/>
      <c r="DW23" s="59"/>
      <c r="DX23" s="94"/>
      <c r="DY23" s="94">
        <f t="shared" si="108"/>
        <v>0</v>
      </c>
      <c r="DZ23" s="94">
        <v>0</v>
      </c>
      <c r="EA23" s="94">
        <v>0</v>
      </c>
      <c r="EB23" s="94">
        <v>0</v>
      </c>
      <c r="EC23" s="94">
        <v>0</v>
      </c>
      <c r="ED23" s="94">
        <f t="shared" si="109"/>
        <v>0</v>
      </c>
      <c r="EE23" s="142"/>
      <c r="EF23" s="319"/>
      <c r="EG23" s="323"/>
      <c r="EH23" s="94"/>
      <c r="EI23" s="94"/>
      <c r="EJ23" s="94"/>
      <c r="EK23" s="94"/>
      <c r="EL23" s="59"/>
      <c r="EM23" s="94"/>
      <c r="EN23" s="94">
        <f t="shared" si="110"/>
        <v>0</v>
      </c>
      <c r="EO23" s="94">
        <v>0</v>
      </c>
      <c r="EP23" s="94">
        <v>0</v>
      </c>
      <c r="EQ23" s="94">
        <v>0</v>
      </c>
      <c r="ER23" s="94">
        <v>0</v>
      </c>
      <c r="ES23" s="94">
        <f t="shared" si="111"/>
        <v>0</v>
      </c>
      <c r="ET23" s="142"/>
      <c r="EU23" s="319"/>
      <c r="EV23" s="323"/>
      <c r="EW23" s="94"/>
      <c r="EX23" s="94"/>
      <c r="EY23" s="94"/>
      <c r="EZ23" s="94"/>
      <c r="FA23" s="59"/>
      <c r="FB23" s="94"/>
      <c r="FC23" s="94">
        <f t="shared" si="112"/>
        <v>0</v>
      </c>
      <c r="FD23" s="94">
        <v>0</v>
      </c>
      <c r="FE23" s="94">
        <v>0</v>
      </c>
      <c r="FF23" s="94">
        <v>0</v>
      </c>
      <c r="FG23" s="94">
        <v>0</v>
      </c>
      <c r="FH23" s="94">
        <f t="shared" si="113"/>
        <v>0</v>
      </c>
      <c r="FI23" s="142"/>
      <c r="FJ23" s="319"/>
      <c r="FK23" s="323"/>
      <c r="FL23" s="94"/>
      <c r="FM23" s="94"/>
      <c r="FN23" s="94"/>
      <c r="FO23" s="94"/>
      <c r="FP23" s="59"/>
      <c r="FQ23" s="94"/>
      <c r="FR23" s="94">
        <f t="shared" si="114"/>
        <v>0</v>
      </c>
      <c r="FS23" s="94">
        <v>0</v>
      </c>
      <c r="FT23" s="94">
        <v>0</v>
      </c>
      <c r="FU23" s="94">
        <v>0</v>
      </c>
      <c r="FV23" s="94">
        <v>0</v>
      </c>
      <c r="FW23" s="94">
        <f t="shared" si="115"/>
        <v>0</v>
      </c>
      <c r="FX23" s="142"/>
      <c r="FY23" s="319"/>
      <c r="FZ23" s="323"/>
      <c r="GA23" s="94"/>
      <c r="GB23" s="94"/>
      <c r="GC23" s="94"/>
      <c r="GD23" s="94"/>
      <c r="GE23" s="59"/>
      <c r="GF23" s="94"/>
      <c r="GG23" s="94">
        <f t="shared" si="116"/>
        <v>0</v>
      </c>
      <c r="GH23" s="94">
        <v>0</v>
      </c>
      <c r="GI23" s="94">
        <v>0</v>
      </c>
      <c r="GJ23" s="94">
        <v>0</v>
      </c>
      <c r="GK23" s="94">
        <v>0</v>
      </c>
      <c r="GL23" s="94">
        <f t="shared" si="117"/>
        <v>0</v>
      </c>
      <c r="GM23" s="142"/>
      <c r="GN23" s="319"/>
      <c r="GO23" s="323"/>
      <c r="GP23" s="94"/>
      <c r="GQ23" s="94"/>
      <c r="GR23" s="94"/>
      <c r="GS23" s="94"/>
      <c r="GT23" s="59"/>
      <c r="GU23" s="94"/>
      <c r="GV23" s="94">
        <f t="shared" si="118"/>
        <v>0</v>
      </c>
      <c r="GW23" s="94">
        <v>0</v>
      </c>
      <c r="GX23" s="94">
        <v>0</v>
      </c>
      <c r="GY23" s="94">
        <v>0</v>
      </c>
      <c r="GZ23" s="94">
        <v>0</v>
      </c>
      <c r="HA23" s="94">
        <f t="shared" si="119"/>
        <v>0</v>
      </c>
      <c r="HB23" s="142"/>
      <c r="HC23" s="319"/>
      <c r="HD23" s="323"/>
      <c r="HE23" s="94"/>
      <c r="HF23" s="94"/>
      <c r="HG23" s="94"/>
      <c r="HH23" s="94">
        <v>1</v>
      </c>
      <c r="HI23" s="94"/>
      <c r="HJ23" s="94"/>
      <c r="HK23" s="94">
        <v>2000</v>
      </c>
      <c r="HL23" s="94">
        <v>0</v>
      </c>
      <c r="HM23" s="94">
        <v>2000</v>
      </c>
      <c r="HN23" s="94">
        <v>0</v>
      </c>
      <c r="HO23" s="94">
        <v>0</v>
      </c>
      <c r="HP23" s="94">
        <f t="shared" si="120"/>
        <v>0</v>
      </c>
      <c r="HQ23" s="142"/>
      <c r="HR23" s="319"/>
      <c r="HS23" s="323"/>
      <c r="HT23" s="94"/>
      <c r="HU23" s="94"/>
      <c r="HV23" s="94"/>
      <c r="HW23" s="94"/>
      <c r="HX23" s="59"/>
      <c r="HY23" s="94"/>
      <c r="HZ23" s="94">
        <f t="shared" si="121"/>
        <v>0</v>
      </c>
      <c r="IA23" s="94">
        <v>0</v>
      </c>
      <c r="IB23" s="94">
        <v>0</v>
      </c>
      <c r="IC23" s="94">
        <v>0</v>
      </c>
      <c r="ID23" s="94">
        <v>0</v>
      </c>
      <c r="IE23" s="94">
        <f t="shared" si="122"/>
        <v>0</v>
      </c>
      <c r="IF23" s="142"/>
      <c r="IG23" s="319"/>
      <c r="IH23" s="323"/>
      <c r="II23" s="94"/>
      <c r="IJ23" s="94"/>
      <c r="IK23" s="94"/>
      <c r="IL23" s="94"/>
      <c r="IM23" s="59"/>
      <c r="IN23" s="94"/>
      <c r="IO23" s="94">
        <f t="shared" si="123"/>
        <v>0</v>
      </c>
      <c r="IP23" s="94">
        <v>0</v>
      </c>
      <c r="IQ23" s="94">
        <v>0</v>
      </c>
      <c r="IR23" s="94">
        <v>0</v>
      </c>
      <c r="IS23" s="94">
        <v>0</v>
      </c>
      <c r="IT23" s="94">
        <f t="shared" si="124"/>
        <v>0</v>
      </c>
      <c r="IU23" s="142"/>
      <c r="IV23" s="319"/>
      <c r="IW23" s="323"/>
      <c r="IX23" s="94"/>
      <c r="IY23" s="94"/>
      <c r="IZ23" s="94"/>
      <c r="JA23" s="94"/>
      <c r="JB23" s="59"/>
      <c r="JC23" s="94"/>
      <c r="JD23" s="94">
        <f t="shared" si="125"/>
        <v>0</v>
      </c>
      <c r="JE23" s="94">
        <v>0</v>
      </c>
      <c r="JF23" s="94">
        <v>0</v>
      </c>
      <c r="JG23" s="94">
        <v>0</v>
      </c>
      <c r="JH23" s="94">
        <v>0</v>
      </c>
      <c r="JI23" s="94">
        <f t="shared" si="126"/>
        <v>0</v>
      </c>
      <c r="JJ23" s="142"/>
      <c r="JK23" s="319"/>
      <c r="JL23" s="323"/>
      <c r="JM23" s="94"/>
      <c r="JN23" s="94"/>
      <c r="JO23" s="94"/>
      <c r="JP23" s="94"/>
      <c r="JQ23" s="59"/>
      <c r="JR23" s="94"/>
      <c r="JS23" s="94">
        <f t="shared" si="127"/>
        <v>0</v>
      </c>
      <c r="JT23" s="94">
        <v>0</v>
      </c>
      <c r="JU23" s="94">
        <v>0</v>
      </c>
      <c r="JV23" s="94">
        <v>0</v>
      </c>
      <c r="JW23" s="94">
        <v>0</v>
      </c>
      <c r="JX23" s="94">
        <f t="shared" si="128"/>
        <v>0</v>
      </c>
      <c r="JY23" s="142"/>
      <c r="JZ23" s="319"/>
      <c r="KA23" s="323"/>
      <c r="KB23" s="94"/>
      <c r="KC23" s="94"/>
      <c r="KD23" s="94"/>
      <c r="KE23" s="94"/>
      <c r="KF23" s="59"/>
      <c r="KG23" s="94"/>
      <c r="KH23" s="94">
        <f t="shared" si="129"/>
        <v>0</v>
      </c>
      <c r="KI23" s="94">
        <v>0</v>
      </c>
      <c r="KJ23" s="94">
        <v>0</v>
      </c>
      <c r="KK23" s="94">
        <v>0</v>
      </c>
      <c r="KL23" s="94">
        <v>0</v>
      </c>
      <c r="KM23" s="94">
        <f t="shared" si="130"/>
        <v>0</v>
      </c>
      <c r="KN23" s="142"/>
      <c r="KO23" s="319"/>
      <c r="KP23" s="323"/>
      <c r="KQ23" s="94"/>
      <c r="KR23" s="94"/>
      <c r="KS23" s="94"/>
      <c r="KT23" s="94"/>
      <c r="KU23" s="59"/>
      <c r="KV23" s="94"/>
      <c r="KW23" s="94">
        <f t="shared" si="131"/>
        <v>0</v>
      </c>
      <c r="KX23" s="94">
        <v>0</v>
      </c>
      <c r="KY23" s="94">
        <v>0</v>
      </c>
      <c r="KZ23" s="94">
        <v>0</v>
      </c>
      <c r="LA23" s="94">
        <v>0</v>
      </c>
      <c r="LB23" s="94">
        <f t="shared" si="132"/>
        <v>0</v>
      </c>
      <c r="LC23" s="142"/>
      <c r="LD23" s="319"/>
      <c r="LE23" s="323"/>
      <c r="LF23" s="94"/>
      <c r="LG23" s="94"/>
      <c r="LH23" s="94"/>
      <c r="LI23" s="94"/>
      <c r="LJ23" s="59"/>
      <c r="LK23" s="94"/>
      <c r="LL23" s="94">
        <f t="shared" si="133"/>
        <v>0</v>
      </c>
      <c r="LM23" s="94">
        <v>0</v>
      </c>
      <c r="LN23" s="94">
        <v>0</v>
      </c>
      <c r="LO23" s="94">
        <v>0</v>
      </c>
      <c r="LP23" s="94">
        <v>0</v>
      </c>
      <c r="LQ23" s="94">
        <f t="shared" si="134"/>
        <v>0</v>
      </c>
      <c r="LR23" s="142"/>
      <c r="LS23" s="319"/>
      <c r="LT23" s="323"/>
      <c r="LU23" s="94"/>
      <c r="LV23" s="94"/>
      <c r="LW23" s="94"/>
      <c r="LX23" s="94"/>
      <c r="LY23" s="59"/>
      <c r="LZ23" s="94"/>
      <c r="MA23" s="94">
        <f t="shared" si="135"/>
        <v>0</v>
      </c>
      <c r="MB23" s="94">
        <v>0</v>
      </c>
      <c r="MC23" s="94">
        <v>0</v>
      </c>
      <c r="MD23" s="94">
        <v>0</v>
      </c>
      <c r="ME23" s="94">
        <v>0</v>
      </c>
      <c r="MF23" s="94">
        <f t="shared" si="136"/>
        <v>0</v>
      </c>
      <c r="MG23" s="142"/>
      <c r="MH23" s="319"/>
      <c r="MI23" s="323"/>
      <c r="MJ23" s="94"/>
      <c r="MK23" s="94"/>
      <c r="ML23" s="94"/>
      <c r="MM23" s="94"/>
      <c r="MN23" s="59"/>
      <c r="MO23" s="94"/>
      <c r="MP23" s="94">
        <f t="shared" si="137"/>
        <v>0</v>
      </c>
      <c r="MQ23" s="94">
        <v>0</v>
      </c>
      <c r="MR23" s="94">
        <v>0</v>
      </c>
      <c r="MS23" s="94">
        <v>0</v>
      </c>
      <c r="MT23" s="94">
        <v>0</v>
      </c>
      <c r="MU23" s="94">
        <f t="shared" si="138"/>
        <v>0</v>
      </c>
      <c r="MV23" s="142"/>
      <c r="MW23" s="319"/>
      <c r="MX23" s="323"/>
      <c r="MY23" s="94"/>
      <c r="MZ23" s="94"/>
      <c r="NA23" s="94"/>
      <c r="NB23" s="94"/>
      <c r="NC23" s="59"/>
      <c r="ND23" s="94"/>
      <c r="NE23" s="94">
        <f t="shared" si="139"/>
        <v>0</v>
      </c>
      <c r="NF23" s="94">
        <v>0</v>
      </c>
      <c r="NG23" s="94">
        <v>0</v>
      </c>
      <c r="NH23" s="94">
        <v>0</v>
      </c>
      <c r="NI23" s="94">
        <v>0</v>
      </c>
      <c r="NJ23" s="94">
        <f t="shared" si="140"/>
        <v>0</v>
      </c>
      <c r="NK23" s="142"/>
      <c r="NL23" s="319"/>
      <c r="NM23" s="323"/>
      <c r="NN23" s="94"/>
      <c r="NO23" s="94"/>
      <c r="NP23" s="94"/>
      <c r="NQ23" s="94"/>
      <c r="NR23" s="59"/>
      <c r="NS23" s="94"/>
      <c r="NT23" s="94">
        <f t="shared" si="141"/>
        <v>0</v>
      </c>
      <c r="NU23" s="94">
        <v>0</v>
      </c>
      <c r="NV23" s="94">
        <v>0</v>
      </c>
      <c r="NW23" s="94">
        <v>0</v>
      </c>
      <c r="NX23" s="94">
        <v>0</v>
      </c>
      <c r="NY23" s="94">
        <f t="shared" si="142"/>
        <v>0</v>
      </c>
      <c r="NZ23" s="142"/>
      <c r="OA23" s="319"/>
      <c r="OB23" s="323"/>
      <c r="OC23" s="94"/>
      <c r="OD23" s="94"/>
      <c r="OE23" s="94"/>
      <c r="OF23" s="94"/>
      <c r="OG23" s="59"/>
      <c r="OH23" s="94"/>
      <c r="OI23" s="94">
        <f t="shared" si="143"/>
        <v>0</v>
      </c>
      <c r="OJ23" s="94">
        <v>0</v>
      </c>
      <c r="OK23" s="94">
        <v>0</v>
      </c>
      <c r="OL23" s="94">
        <v>0</v>
      </c>
      <c r="OM23" s="94">
        <v>0</v>
      </c>
      <c r="ON23" s="94">
        <f t="shared" si="144"/>
        <v>0</v>
      </c>
      <c r="OO23" s="142"/>
      <c r="OP23" s="319"/>
      <c r="OQ23" s="323"/>
      <c r="OR23" s="94"/>
      <c r="OS23" s="94"/>
      <c r="OT23" s="94"/>
      <c r="OU23" s="94"/>
      <c r="OV23" s="59"/>
      <c r="OW23" s="94"/>
      <c r="OX23" s="94">
        <f t="shared" si="145"/>
        <v>0</v>
      </c>
      <c r="OY23" s="94">
        <v>0</v>
      </c>
      <c r="OZ23" s="94">
        <v>0</v>
      </c>
      <c r="PA23" s="94">
        <v>0</v>
      </c>
      <c r="PB23" s="94">
        <v>0</v>
      </c>
      <c r="PC23" s="94">
        <f t="shared" si="146"/>
        <v>0</v>
      </c>
      <c r="PD23" s="142"/>
      <c r="PE23" s="319"/>
      <c r="PF23" s="323"/>
      <c r="PG23" s="94"/>
      <c r="PH23" s="94"/>
      <c r="PI23" s="94"/>
      <c r="PJ23" s="94"/>
      <c r="PK23" s="59"/>
      <c r="PL23" s="94"/>
      <c r="PM23" s="94">
        <f t="shared" si="147"/>
        <v>0</v>
      </c>
      <c r="PN23" s="94">
        <v>0</v>
      </c>
      <c r="PO23" s="94">
        <v>0</v>
      </c>
      <c r="PP23" s="94">
        <v>0</v>
      </c>
      <c r="PQ23" s="94">
        <v>0</v>
      </c>
      <c r="PR23" s="94">
        <f t="shared" si="148"/>
        <v>0</v>
      </c>
      <c r="PS23" s="142"/>
      <c r="PT23" s="319"/>
      <c r="PU23" s="323"/>
      <c r="PV23" s="94"/>
      <c r="PW23" s="94"/>
      <c r="PX23" s="94"/>
      <c r="PY23" s="94"/>
      <c r="PZ23" s="59"/>
      <c r="QA23" s="94"/>
      <c r="QB23" s="94">
        <f t="shared" si="149"/>
        <v>0</v>
      </c>
      <c r="QC23" s="94"/>
      <c r="QD23" s="94"/>
      <c r="QE23" s="94"/>
      <c r="QF23" s="94"/>
      <c r="QG23" s="94">
        <f t="shared" si="150"/>
        <v>0</v>
      </c>
      <c r="QH23" s="142"/>
      <c r="QI23" s="319"/>
      <c r="QJ23" s="323"/>
      <c r="QK23" s="94"/>
      <c r="QL23" s="94"/>
      <c r="QM23" s="94"/>
      <c r="QN23" s="94">
        <v>0</v>
      </c>
      <c r="QO23" s="59"/>
      <c r="QP23" s="94"/>
      <c r="QQ23" s="94">
        <f t="shared" si="151"/>
        <v>0</v>
      </c>
      <c r="QR23" s="94">
        <v>0</v>
      </c>
      <c r="QS23" s="94">
        <v>0</v>
      </c>
      <c r="QT23" s="94">
        <v>0</v>
      </c>
      <c r="QU23" s="94">
        <v>0</v>
      </c>
      <c r="QV23" s="94">
        <f t="shared" si="152"/>
        <v>0</v>
      </c>
      <c r="QW23" s="142"/>
      <c r="QX23" s="319"/>
      <c r="QY23" s="323"/>
      <c r="QZ23" s="94"/>
      <c r="RA23" s="94"/>
      <c r="RB23" s="94"/>
      <c r="RC23" s="94">
        <v>0</v>
      </c>
      <c r="RD23" s="59"/>
      <c r="RE23" s="94"/>
      <c r="RF23" s="94">
        <f t="shared" si="153"/>
        <v>0</v>
      </c>
      <c r="RG23" s="94">
        <v>0</v>
      </c>
      <c r="RH23" s="94">
        <v>0</v>
      </c>
      <c r="RI23" s="94">
        <v>0</v>
      </c>
      <c r="RJ23" s="94">
        <v>0</v>
      </c>
      <c r="RK23" s="94">
        <f t="shared" si="154"/>
        <v>0</v>
      </c>
      <c r="RL23" s="142"/>
      <c r="RM23" s="319"/>
      <c r="RN23" s="323"/>
      <c r="RO23" s="94"/>
      <c r="RP23" s="94"/>
      <c r="RQ23" s="94"/>
      <c r="RR23" s="94">
        <v>0</v>
      </c>
      <c r="RS23" s="59"/>
      <c r="RT23" s="94"/>
      <c r="RU23" s="94">
        <f t="shared" si="155"/>
        <v>0</v>
      </c>
      <c r="RV23" s="94">
        <v>0</v>
      </c>
      <c r="RW23" s="94">
        <v>0</v>
      </c>
      <c r="RX23" s="94">
        <v>0</v>
      </c>
      <c r="RY23" s="94">
        <v>0</v>
      </c>
      <c r="RZ23" s="94">
        <f t="shared" si="156"/>
        <v>0</v>
      </c>
      <c r="SA23" s="142"/>
      <c r="SB23" s="319"/>
      <c r="SC23" s="323"/>
      <c r="SD23" s="94"/>
      <c r="SE23" s="94"/>
      <c r="SF23" s="94"/>
      <c r="SG23" s="94">
        <v>0</v>
      </c>
      <c r="SH23" s="59"/>
      <c r="SI23" s="94"/>
      <c r="SJ23" s="94">
        <f t="shared" si="157"/>
        <v>0</v>
      </c>
      <c r="SK23" s="94">
        <v>0</v>
      </c>
      <c r="SL23" s="94">
        <v>0</v>
      </c>
      <c r="SM23" s="94">
        <v>0</v>
      </c>
      <c r="SN23" s="94">
        <v>0</v>
      </c>
      <c r="SO23" s="94">
        <f t="shared" si="158"/>
        <v>0</v>
      </c>
      <c r="SP23" s="142"/>
      <c r="SQ23" s="319"/>
      <c r="SR23" s="323"/>
      <c r="SS23" s="94">
        <f t="shared" si="85"/>
        <v>0</v>
      </c>
      <c r="ST23" s="94">
        <f t="shared" si="86"/>
        <v>0</v>
      </c>
      <c r="SU23" s="94">
        <f t="shared" si="87"/>
        <v>2000</v>
      </c>
      <c r="SV23" s="94">
        <f t="shared" si="88"/>
        <v>0</v>
      </c>
      <c r="SW23" s="59">
        <f t="shared" si="89"/>
        <v>2000</v>
      </c>
      <c r="SX23" s="431">
        <f t="shared" si="90"/>
        <v>0</v>
      </c>
      <c r="SY23" s="94">
        <f t="shared" si="91"/>
        <v>0</v>
      </c>
      <c r="SZ23" s="318">
        <f t="shared" si="84"/>
        <v>0</v>
      </c>
      <c r="TA23" s="94"/>
      <c r="TB23" s="94"/>
      <c r="TC23" s="94"/>
      <c r="TD23" s="94"/>
      <c r="TE23" s="142"/>
    </row>
    <row r="24" spans="1:525" s="140" customFormat="1" ht="15" customHeight="1">
      <c r="A24" s="405">
        <v>17</v>
      </c>
      <c r="B24" s="323" t="s">
        <v>582</v>
      </c>
      <c r="C24" s="325"/>
      <c r="D24" s="325"/>
      <c r="E24" s="325"/>
      <c r="F24" s="325"/>
      <c r="G24" s="326"/>
      <c r="H24" s="326"/>
      <c r="I24" s="326"/>
      <c r="J24" s="325"/>
      <c r="K24" s="325"/>
      <c r="L24" s="325"/>
      <c r="M24" s="325"/>
      <c r="N24" s="325"/>
      <c r="O24" s="142"/>
      <c r="P24" s="319"/>
      <c r="Q24" s="323"/>
      <c r="R24" s="325"/>
      <c r="S24" s="325"/>
      <c r="T24" s="325"/>
      <c r="U24" s="325"/>
      <c r="V24" s="326"/>
      <c r="W24" s="326"/>
      <c r="X24" s="94">
        <f t="shared" si="94"/>
        <v>0</v>
      </c>
      <c r="Y24" s="325"/>
      <c r="Z24" s="325"/>
      <c r="AA24" s="325"/>
      <c r="AB24" s="325"/>
      <c r="AC24" s="325"/>
      <c r="AD24" s="142"/>
      <c r="AE24" s="319"/>
      <c r="AF24" s="323"/>
      <c r="AG24" s="325"/>
      <c r="AH24" s="325"/>
      <c r="AI24" s="325"/>
      <c r="AJ24" s="325"/>
      <c r="AK24" s="326"/>
      <c r="AL24" s="326"/>
      <c r="AM24" s="94">
        <f t="shared" si="96"/>
        <v>0</v>
      </c>
      <c r="AN24" s="325"/>
      <c r="AO24" s="325"/>
      <c r="AP24" s="325"/>
      <c r="AQ24" s="325"/>
      <c r="AR24" s="325"/>
      <c r="AS24" s="142"/>
      <c r="AT24" s="319"/>
      <c r="AU24" s="323"/>
      <c r="AV24" s="325"/>
      <c r="AW24" s="325"/>
      <c r="AX24" s="325"/>
      <c r="AY24" s="325"/>
      <c r="AZ24" s="326"/>
      <c r="BA24" s="326"/>
      <c r="BB24" s="94">
        <f t="shared" si="98"/>
        <v>0</v>
      </c>
      <c r="BC24" s="325"/>
      <c r="BD24" s="325"/>
      <c r="BE24" s="325"/>
      <c r="BF24" s="325"/>
      <c r="BG24" s="325"/>
      <c r="BH24" s="142"/>
      <c r="BI24" s="319"/>
      <c r="BJ24" s="323"/>
      <c r="BK24" s="325"/>
      <c r="BL24" s="325"/>
      <c r="BM24" s="325"/>
      <c r="BN24" s="325"/>
      <c r="BO24" s="326"/>
      <c r="BP24" s="326"/>
      <c r="BQ24" s="94">
        <f t="shared" si="100"/>
        <v>0</v>
      </c>
      <c r="BR24" s="325"/>
      <c r="BS24" s="325"/>
      <c r="BT24" s="325"/>
      <c r="BU24" s="325"/>
      <c r="BV24" s="325"/>
      <c r="BW24" s="142"/>
      <c r="BX24" s="319"/>
      <c r="BY24" s="323"/>
      <c r="BZ24" s="325"/>
      <c r="CA24" s="325"/>
      <c r="CB24" s="325"/>
      <c r="CC24" s="325"/>
      <c r="CD24" s="326"/>
      <c r="CE24" s="326"/>
      <c r="CF24" s="94">
        <f t="shared" si="102"/>
        <v>0</v>
      </c>
      <c r="CG24" s="325"/>
      <c r="CH24" s="325"/>
      <c r="CI24" s="325"/>
      <c r="CJ24" s="325"/>
      <c r="CK24" s="325"/>
      <c r="CL24" s="142"/>
      <c r="CM24" s="319"/>
      <c r="CN24" s="323"/>
      <c r="CO24" s="325"/>
      <c r="CP24" s="325"/>
      <c r="CQ24" s="325"/>
      <c r="CR24" s="325"/>
      <c r="CS24" s="326"/>
      <c r="CT24" s="326"/>
      <c r="CU24" s="94">
        <f t="shared" si="104"/>
        <v>0</v>
      </c>
      <c r="CV24" s="325"/>
      <c r="CW24" s="325"/>
      <c r="CX24" s="325"/>
      <c r="CY24" s="325"/>
      <c r="CZ24" s="325"/>
      <c r="DA24" s="142"/>
      <c r="DB24" s="319"/>
      <c r="DC24" s="323"/>
      <c r="DD24" s="325"/>
      <c r="DE24" s="325"/>
      <c r="DF24" s="325"/>
      <c r="DG24" s="325"/>
      <c r="DH24" s="326"/>
      <c r="DI24" s="326"/>
      <c r="DJ24" s="326"/>
      <c r="DK24" s="325"/>
      <c r="DL24" s="325"/>
      <c r="DM24" s="325"/>
      <c r="DN24" s="325"/>
      <c r="DO24" s="325"/>
      <c r="DP24" s="142"/>
      <c r="DQ24" s="319"/>
      <c r="DR24" s="323"/>
      <c r="DS24" s="325"/>
      <c r="DT24" s="325"/>
      <c r="DU24" s="325"/>
      <c r="DV24" s="325"/>
      <c r="DW24" s="326"/>
      <c r="DX24" s="326"/>
      <c r="DY24" s="326"/>
      <c r="DZ24" s="325"/>
      <c r="EA24" s="325"/>
      <c r="EB24" s="325"/>
      <c r="EC24" s="325"/>
      <c r="ED24" s="325"/>
      <c r="EE24" s="142"/>
      <c r="EF24" s="319"/>
      <c r="EG24" s="323"/>
      <c r="EH24" s="325"/>
      <c r="EI24" s="325"/>
      <c r="EJ24" s="325"/>
      <c r="EK24" s="325"/>
      <c r="EL24" s="326"/>
      <c r="EM24" s="326"/>
      <c r="EN24" s="326"/>
      <c r="EO24" s="325"/>
      <c r="EP24" s="325"/>
      <c r="EQ24" s="325"/>
      <c r="ER24" s="325"/>
      <c r="ES24" s="325"/>
      <c r="ET24" s="142"/>
      <c r="EU24" s="319"/>
      <c r="EV24" s="323"/>
      <c r="EW24" s="325"/>
      <c r="EX24" s="325"/>
      <c r="EY24" s="325"/>
      <c r="EZ24" s="325"/>
      <c r="FA24" s="326"/>
      <c r="FB24" s="326"/>
      <c r="FC24" s="94">
        <f t="shared" si="112"/>
        <v>0</v>
      </c>
      <c r="FD24" s="325"/>
      <c r="FE24" s="325"/>
      <c r="FF24" s="325"/>
      <c r="FG24" s="325"/>
      <c r="FH24" s="325"/>
      <c r="FI24" s="142"/>
      <c r="FJ24" s="319"/>
      <c r="FK24" s="323"/>
      <c r="FL24" s="325"/>
      <c r="FM24" s="325"/>
      <c r="FN24" s="325"/>
      <c r="FO24" s="325"/>
      <c r="FP24" s="326"/>
      <c r="FQ24" s="326"/>
      <c r="FR24" s="94">
        <f t="shared" si="114"/>
        <v>0</v>
      </c>
      <c r="FS24" s="325"/>
      <c r="FT24" s="325"/>
      <c r="FU24" s="325"/>
      <c r="FV24" s="325"/>
      <c r="FW24" s="325"/>
      <c r="FX24" s="142"/>
      <c r="FY24" s="319"/>
      <c r="FZ24" s="323"/>
      <c r="GA24" s="325"/>
      <c r="GB24" s="325"/>
      <c r="GC24" s="325"/>
      <c r="GD24" s="325"/>
      <c r="GE24" s="326"/>
      <c r="GF24" s="326"/>
      <c r="GG24" s="94">
        <f t="shared" si="116"/>
        <v>0</v>
      </c>
      <c r="GH24" s="325"/>
      <c r="GI24" s="325"/>
      <c r="GJ24" s="325"/>
      <c r="GK24" s="325"/>
      <c r="GL24" s="325"/>
      <c r="GM24" s="142"/>
      <c r="GN24" s="319"/>
      <c r="GO24" s="323"/>
      <c r="GP24" s="325"/>
      <c r="GQ24" s="325"/>
      <c r="GR24" s="325"/>
      <c r="GS24" s="325"/>
      <c r="GT24" s="326"/>
      <c r="GU24" s="326"/>
      <c r="GV24" s="94">
        <f t="shared" si="118"/>
        <v>0</v>
      </c>
      <c r="GW24" s="325"/>
      <c r="GX24" s="325"/>
      <c r="GY24" s="325"/>
      <c r="GZ24" s="325"/>
      <c r="HA24" s="325"/>
      <c r="HB24" s="142"/>
      <c r="HC24" s="319"/>
      <c r="HD24" s="323"/>
      <c r="HE24" s="325"/>
      <c r="HF24" s="325"/>
      <c r="HG24" s="325"/>
      <c r="HH24" s="94">
        <v>1</v>
      </c>
      <c r="HI24" s="94"/>
      <c r="HJ24" s="94"/>
      <c r="HK24" s="94">
        <v>2000</v>
      </c>
      <c r="HL24" s="94">
        <v>0</v>
      </c>
      <c r="HM24" s="94">
        <v>2000</v>
      </c>
      <c r="HN24" s="94">
        <v>0</v>
      </c>
      <c r="HO24" s="94">
        <v>0</v>
      </c>
      <c r="HP24" s="325"/>
      <c r="HQ24" s="142"/>
      <c r="HR24" s="319"/>
      <c r="HS24" s="323"/>
      <c r="HT24" s="325"/>
      <c r="HU24" s="325"/>
      <c r="HV24" s="325"/>
      <c r="HW24" s="325"/>
      <c r="HX24" s="326"/>
      <c r="HY24" s="326"/>
      <c r="HZ24" s="94">
        <f t="shared" si="121"/>
        <v>0</v>
      </c>
      <c r="IA24" s="325"/>
      <c r="IB24" s="325"/>
      <c r="IC24" s="325"/>
      <c r="ID24" s="325"/>
      <c r="IE24" s="325"/>
      <c r="IF24" s="142"/>
      <c r="IG24" s="319"/>
      <c r="IH24" s="323"/>
      <c r="II24" s="325"/>
      <c r="IJ24" s="325"/>
      <c r="IK24" s="325"/>
      <c r="IL24" s="325"/>
      <c r="IM24" s="326"/>
      <c r="IN24" s="326"/>
      <c r="IO24" s="94">
        <f t="shared" si="123"/>
        <v>0</v>
      </c>
      <c r="IP24" s="325"/>
      <c r="IQ24" s="325"/>
      <c r="IR24" s="325"/>
      <c r="IS24" s="325"/>
      <c r="IT24" s="325"/>
      <c r="IU24" s="142"/>
      <c r="IV24" s="319"/>
      <c r="IW24" s="323"/>
      <c r="IX24" s="325"/>
      <c r="IY24" s="325"/>
      <c r="IZ24" s="325"/>
      <c r="JA24" s="325"/>
      <c r="JB24" s="326"/>
      <c r="JC24" s="326"/>
      <c r="JD24" s="94">
        <f t="shared" si="125"/>
        <v>0</v>
      </c>
      <c r="JE24" s="325"/>
      <c r="JF24" s="325"/>
      <c r="JG24" s="325"/>
      <c r="JH24" s="325"/>
      <c r="JI24" s="325"/>
      <c r="JJ24" s="142"/>
      <c r="JK24" s="319"/>
      <c r="JL24" s="323"/>
      <c r="JM24" s="325"/>
      <c r="JN24" s="325"/>
      <c r="JO24" s="325"/>
      <c r="JP24" s="325"/>
      <c r="JQ24" s="326"/>
      <c r="JR24" s="326"/>
      <c r="JS24" s="94">
        <f t="shared" si="127"/>
        <v>0</v>
      </c>
      <c r="JT24" s="325"/>
      <c r="JU24" s="325"/>
      <c r="JV24" s="325"/>
      <c r="JW24" s="325"/>
      <c r="JX24" s="325"/>
      <c r="JY24" s="142"/>
      <c r="JZ24" s="319"/>
      <c r="KA24" s="323"/>
      <c r="KB24" s="325"/>
      <c r="KC24" s="325"/>
      <c r="KD24" s="325"/>
      <c r="KE24" s="325"/>
      <c r="KF24" s="326"/>
      <c r="KG24" s="326"/>
      <c r="KH24" s="94">
        <f t="shared" si="129"/>
        <v>0</v>
      </c>
      <c r="KI24" s="325"/>
      <c r="KJ24" s="325"/>
      <c r="KK24" s="325"/>
      <c r="KL24" s="325"/>
      <c r="KM24" s="325"/>
      <c r="KN24" s="142"/>
      <c r="KO24" s="319"/>
      <c r="KP24" s="323"/>
      <c r="KQ24" s="325"/>
      <c r="KR24" s="325"/>
      <c r="KS24" s="325"/>
      <c r="KT24" s="325"/>
      <c r="KU24" s="326"/>
      <c r="KV24" s="326"/>
      <c r="KW24" s="94">
        <f t="shared" si="131"/>
        <v>0</v>
      </c>
      <c r="KX24" s="325"/>
      <c r="KY24" s="325"/>
      <c r="KZ24" s="325"/>
      <c r="LA24" s="325"/>
      <c r="LB24" s="325"/>
      <c r="LC24" s="142"/>
      <c r="LD24" s="319"/>
      <c r="LE24" s="323"/>
      <c r="LF24" s="325"/>
      <c r="LG24" s="325"/>
      <c r="LH24" s="325"/>
      <c r="LI24" s="325"/>
      <c r="LJ24" s="326"/>
      <c r="LK24" s="326"/>
      <c r="LL24" s="94">
        <f t="shared" si="133"/>
        <v>0</v>
      </c>
      <c r="LM24" s="325"/>
      <c r="LN24" s="325"/>
      <c r="LO24" s="325"/>
      <c r="LP24" s="325"/>
      <c r="LQ24" s="325"/>
      <c r="LR24" s="142"/>
      <c r="LS24" s="319"/>
      <c r="LT24" s="323"/>
      <c r="LU24" s="325"/>
      <c r="LV24" s="325"/>
      <c r="LW24" s="325"/>
      <c r="LX24" s="325"/>
      <c r="LY24" s="326"/>
      <c r="LZ24" s="326"/>
      <c r="MA24" s="94">
        <f t="shared" si="135"/>
        <v>0</v>
      </c>
      <c r="MB24" s="325"/>
      <c r="MC24" s="325"/>
      <c r="MD24" s="325"/>
      <c r="ME24" s="325"/>
      <c r="MF24" s="325"/>
      <c r="MG24" s="142"/>
      <c r="MH24" s="319"/>
      <c r="MI24" s="323"/>
      <c r="MJ24" s="325"/>
      <c r="MK24" s="325"/>
      <c r="ML24" s="325"/>
      <c r="MM24" s="325"/>
      <c r="MN24" s="326"/>
      <c r="MO24" s="326"/>
      <c r="MP24" s="94">
        <f t="shared" si="137"/>
        <v>0</v>
      </c>
      <c r="MQ24" s="325"/>
      <c r="MR24" s="325"/>
      <c r="MS24" s="325"/>
      <c r="MT24" s="325"/>
      <c r="MU24" s="325"/>
      <c r="MV24" s="142"/>
      <c r="MW24" s="319"/>
      <c r="MX24" s="323"/>
      <c r="MY24" s="325"/>
      <c r="MZ24" s="325"/>
      <c r="NA24" s="325"/>
      <c r="NB24" s="325"/>
      <c r="NC24" s="326"/>
      <c r="ND24" s="326"/>
      <c r="NE24" s="94">
        <f t="shared" si="139"/>
        <v>0</v>
      </c>
      <c r="NF24" s="325"/>
      <c r="NG24" s="325"/>
      <c r="NH24" s="325"/>
      <c r="NI24" s="325"/>
      <c r="NJ24" s="325"/>
      <c r="NK24" s="142"/>
      <c r="NL24" s="319"/>
      <c r="NM24" s="323"/>
      <c r="NN24" s="325"/>
      <c r="NO24" s="325"/>
      <c r="NP24" s="325"/>
      <c r="NQ24" s="325"/>
      <c r="NR24" s="326"/>
      <c r="NS24" s="326"/>
      <c r="NT24" s="94">
        <f t="shared" si="141"/>
        <v>0</v>
      </c>
      <c r="NU24" s="325"/>
      <c r="NV24" s="325"/>
      <c r="NW24" s="325"/>
      <c r="NX24" s="325"/>
      <c r="NY24" s="325"/>
      <c r="NZ24" s="142"/>
      <c r="OA24" s="319"/>
      <c r="OB24" s="323"/>
      <c r="OC24" s="325"/>
      <c r="OD24" s="325"/>
      <c r="OE24" s="325"/>
      <c r="OF24" s="325"/>
      <c r="OG24" s="326"/>
      <c r="OH24" s="326"/>
      <c r="OI24" s="94">
        <f t="shared" si="143"/>
        <v>0</v>
      </c>
      <c r="OJ24" s="325"/>
      <c r="OK24" s="325"/>
      <c r="OL24" s="325"/>
      <c r="OM24" s="325"/>
      <c r="ON24" s="325"/>
      <c r="OO24" s="142"/>
      <c r="OP24" s="319"/>
      <c r="OQ24" s="323"/>
      <c r="OR24" s="325"/>
      <c r="OS24" s="325"/>
      <c r="OT24" s="325"/>
      <c r="OU24" s="325"/>
      <c r="OV24" s="326"/>
      <c r="OW24" s="326"/>
      <c r="OX24" s="94">
        <f t="shared" si="145"/>
        <v>0</v>
      </c>
      <c r="OY24" s="325"/>
      <c r="OZ24" s="325"/>
      <c r="PA24" s="325"/>
      <c r="PB24" s="325"/>
      <c r="PC24" s="325"/>
      <c r="PD24" s="142"/>
      <c r="PE24" s="319"/>
      <c r="PF24" s="323"/>
      <c r="PG24" s="325"/>
      <c r="PH24" s="325"/>
      <c r="PI24" s="325"/>
      <c r="PJ24" s="325"/>
      <c r="PK24" s="326"/>
      <c r="PL24" s="326"/>
      <c r="PM24" s="94">
        <f t="shared" si="147"/>
        <v>0</v>
      </c>
      <c r="PN24" s="325"/>
      <c r="PO24" s="325"/>
      <c r="PP24" s="325"/>
      <c r="PQ24" s="325"/>
      <c r="PR24" s="325"/>
      <c r="PS24" s="142"/>
      <c r="PT24" s="319"/>
      <c r="PU24" s="323"/>
      <c r="PV24" s="325"/>
      <c r="PW24" s="325"/>
      <c r="PX24" s="325"/>
      <c r="PY24" s="325"/>
      <c r="PZ24" s="326"/>
      <c r="QA24" s="326"/>
      <c r="QB24" s="94">
        <f t="shared" si="149"/>
        <v>0</v>
      </c>
      <c r="QC24" s="325"/>
      <c r="QD24" s="325"/>
      <c r="QE24" s="325"/>
      <c r="QF24" s="325"/>
      <c r="QG24" s="325"/>
      <c r="QH24" s="142"/>
      <c r="QI24" s="319"/>
      <c r="QJ24" s="323"/>
      <c r="QK24" s="325"/>
      <c r="QL24" s="325"/>
      <c r="QM24" s="325"/>
      <c r="QN24" s="325"/>
      <c r="QO24" s="326"/>
      <c r="QP24" s="326"/>
      <c r="QQ24" s="326"/>
      <c r="QR24" s="325"/>
      <c r="QS24" s="325"/>
      <c r="QT24" s="325"/>
      <c r="QU24" s="325"/>
      <c r="QV24" s="325"/>
      <c r="QW24" s="142"/>
      <c r="QX24" s="319"/>
      <c r="QY24" s="323"/>
      <c r="QZ24" s="325"/>
      <c r="RA24" s="325"/>
      <c r="RB24" s="325"/>
      <c r="RC24" s="325"/>
      <c r="RD24" s="326"/>
      <c r="RE24" s="326"/>
      <c r="RF24" s="326"/>
      <c r="RG24" s="325"/>
      <c r="RH24" s="325"/>
      <c r="RI24" s="325"/>
      <c r="RJ24" s="325"/>
      <c r="RK24" s="325"/>
      <c r="RL24" s="142"/>
      <c r="RM24" s="319"/>
      <c r="RN24" s="323"/>
      <c r="RO24" s="325"/>
      <c r="RP24" s="325"/>
      <c r="RQ24" s="325"/>
      <c r="RR24" s="325"/>
      <c r="RS24" s="326"/>
      <c r="RT24" s="326"/>
      <c r="RU24" s="94">
        <f t="shared" si="155"/>
        <v>0</v>
      </c>
      <c r="RV24" s="94">
        <v>0</v>
      </c>
      <c r="RW24" s="94">
        <v>0</v>
      </c>
      <c r="RX24" s="94">
        <v>0</v>
      </c>
      <c r="RY24" s="94">
        <v>0</v>
      </c>
      <c r="RZ24" s="325"/>
      <c r="SA24" s="142"/>
      <c r="SB24" s="319"/>
      <c r="SC24" s="323"/>
      <c r="SD24" s="325"/>
      <c r="SE24" s="325"/>
      <c r="SF24" s="325"/>
      <c r="SG24" s="325"/>
      <c r="SH24" s="326"/>
      <c r="SI24" s="326"/>
      <c r="SJ24" s="94">
        <f t="shared" si="157"/>
        <v>0</v>
      </c>
      <c r="SK24" s="94">
        <v>0</v>
      </c>
      <c r="SL24" s="94">
        <v>0</v>
      </c>
      <c r="SM24" s="94">
        <v>0</v>
      </c>
      <c r="SN24" s="94">
        <v>0</v>
      </c>
      <c r="SO24" s="325"/>
      <c r="SP24" s="142"/>
      <c r="SQ24" s="319"/>
      <c r="SR24" s="323"/>
      <c r="SS24" s="325">
        <f t="shared" si="85"/>
        <v>0</v>
      </c>
      <c r="ST24" s="325">
        <f t="shared" si="86"/>
        <v>0</v>
      </c>
      <c r="SU24" s="325">
        <f t="shared" si="87"/>
        <v>2000</v>
      </c>
      <c r="SV24" s="325">
        <f t="shared" si="88"/>
        <v>0</v>
      </c>
      <c r="SW24" s="326">
        <f t="shared" si="89"/>
        <v>2000</v>
      </c>
      <c r="SX24" s="432">
        <f t="shared" si="90"/>
        <v>0</v>
      </c>
      <c r="SY24" s="326">
        <f t="shared" si="91"/>
        <v>0</v>
      </c>
      <c r="SZ24" s="318">
        <f t="shared" si="84"/>
        <v>0</v>
      </c>
      <c r="TA24" s="325"/>
      <c r="TB24" s="325"/>
      <c r="TC24" s="325"/>
      <c r="TD24" s="325"/>
      <c r="TE24" s="142"/>
    </row>
    <row r="25" spans="1:525" s="140" customFormat="1" ht="15" customHeight="1">
      <c r="A25" s="404">
        <v>18</v>
      </c>
      <c r="B25" s="323" t="s">
        <v>583</v>
      </c>
      <c r="C25" s="326"/>
      <c r="D25" s="326"/>
      <c r="E25" s="326"/>
      <c r="F25" s="326"/>
      <c r="G25" s="326"/>
      <c r="H25" s="326"/>
      <c r="I25" s="326"/>
      <c r="J25" s="326"/>
      <c r="K25" s="326"/>
      <c r="L25" s="326"/>
      <c r="M25" s="326"/>
      <c r="N25" s="326"/>
      <c r="O25" s="142"/>
      <c r="P25" s="319"/>
      <c r="Q25" s="323"/>
      <c r="R25" s="326"/>
      <c r="S25" s="326"/>
      <c r="T25" s="326"/>
      <c r="U25" s="326"/>
      <c r="V25" s="326"/>
      <c r="W25" s="326"/>
      <c r="X25" s="94">
        <f t="shared" si="94"/>
        <v>0</v>
      </c>
      <c r="Y25" s="326"/>
      <c r="Z25" s="326"/>
      <c r="AA25" s="326"/>
      <c r="AB25" s="326"/>
      <c r="AC25" s="326"/>
      <c r="AD25" s="142"/>
      <c r="AE25" s="319"/>
      <c r="AF25" s="323"/>
      <c r="AG25" s="326"/>
      <c r="AH25" s="326"/>
      <c r="AI25" s="326"/>
      <c r="AJ25" s="326"/>
      <c r="AK25" s="326"/>
      <c r="AL25" s="326"/>
      <c r="AM25" s="94">
        <f t="shared" si="96"/>
        <v>0</v>
      </c>
      <c r="AN25" s="326"/>
      <c r="AO25" s="326"/>
      <c r="AP25" s="326"/>
      <c r="AQ25" s="326"/>
      <c r="AR25" s="326"/>
      <c r="AS25" s="142"/>
      <c r="AT25" s="319"/>
      <c r="AU25" s="323"/>
      <c r="AV25" s="326"/>
      <c r="AW25" s="326"/>
      <c r="AX25" s="326"/>
      <c r="AY25" s="326"/>
      <c r="AZ25" s="326"/>
      <c r="BA25" s="326"/>
      <c r="BB25" s="94">
        <f t="shared" si="98"/>
        <v>0</v>
      </c>
      <c r="BC25" s="326"/>
      <c r="BD25" s="326"/>
      <c r="BE25" s="326"/>
      <c r="BF25" s="326"/>
      <c r="BG25" s="326"/>
      <c r="BH25" s="142"/>
      <c r="BI25" s="319"/>
      <c r="BJ25" s="323"/>
      <c r="BK25" s="326"/>
      <c r="BL25" s="326"/>
      <c r="BM25" s="326"/>
      <c r="BN25" s="326"/>
      <c r="BO25" s="326"/>
      <c r="BP25" s="326"/>
      <c r="BQ25" s="94">
        <f t="shared" si="100"/>
        <v>0</v>
      </c>
      <c r="BR25" s="326"/>
      <c r="BS25" s="326"/>
      <c r="BT25" s="326"/>
      <c r="BU25" s="326"/>
      <c r="BV25" s="326"/>
      <c r="BW25" s="142"/>
      <c r="BX25" s="319"/>
      <c r="BY25" s="323"/>
      <c r="BZ25" s="326"/>
      <c r="CA25" s="326"/>
      <c r="CB25" s="326"/>
      <c r="CC25" s="326"/>
      <c r="CD25" s="326"/>
      <c r="CE25" s="326"/>
      <c r="CF25" s="94">
        <f t="shared" si="102"/>
        <v>0</v>
      </c>
      <c r="CG25" s="326"/>
      <c r="CH25" s="326"/>
      <c r="CI25" s="326"/>
      <c r="CJ25" s="326"/>
      <c r="CK25" s="326"/>
      <c r="CL25" s="142"/>
      <c r="CM25" s="319"/>
      <c r="CN25" s="323"/>
      <c r="CO25" s="326"/>
      <c r="CP25" s="326"/>
      <c r="CQ25" s="326"/>
      <c r="CR25" s="326"/>
      <c r="CS25" s="326"/>
      <c r="CT25" s="326"/>
      <c r="CU25" s="94">
        <f t="shared" si="104"/>
        <v>0</v>
      </c>
      <c r="CV25" s="326"/>
      <c r="CW25" s="326"/>
      <c r="CX25" s="326"/>
      <c r="CY25" s="326"/>
      <c r="CZ25" s="326"/>
      <c r="DA25" s="142"/>
      <c r="DB25" s="319"/>
      <c r="DC25" s="323"/>
      <c r="DD25" s="326"/>
      <c r="DE25" s="326"/>
      <c r="DF25" s="326"/>
      <c r="DG25" s="326"/>
      <c r="DH25" s="326"/>
      <c r="DI25" s="326"/>
      <c r="DJ25" s="326"/>
      <c r="DK25" s="326"/>
      <c r="DL25" s="326"/>
      <c r="DM25" s="326"/>
      <c r="DN25" s="326"/>
      <c r="DO25" s="326"/>
      <c r="DP25" s="142"/>
      <c r="DQ25" s="319"/>
      <c r="DR25" s="323"/>
      <c r="DS25" s="326"/>
      <c r="DT25" s="326"/>
      <c r="DU25" s="326"/>
      <c r="DV25" s="326"/>
      <c r="DW25" s="326"/>
      <c r="DX25" s="326"/>
      <c r="DY25" s="326"/>
      <c r="DZ25" s="326"/>
      <c r="EA25" s="326"/>
      <c r="EB25" s="326"/>
      <c r="EC25" s="326"/>
      <c r="ED25" s="326"/>
      <c r="EE25" s="142"/>
      <c r="EF25" s="319"/>
      <c r="EG25" s="323"/>
      <c r="EH25" s="326"/>
      <c r="EI25" s="326"/>
      <c r="EJ25" s="326"/>
      <c r="EK25" s="326"/>
      <c r="EL25" s="326"/>
      <c r="EM25" s="326"/>
      <c r="EN25" s="326"/>
      <c r="EO25" s="326"/>
      <c r="EP25" s="326"/>
      <c r="EQ25" s="326"/>
      <c r="ER25" s="326"/>
      <c r="ES25" s="326"/>
      <c r="ET25" s="142"/>
      <c r="EU25" s="319"/>
      <c r="EV25" s="323"/>
      <c r="EW25" s="326"/>
      <c r="EX25" s="326"/>
      <c r="EY25" s="326"/>
      <c r="EZ25" s="326"/>
      <c r="FA25" s="326"/>
      <c r="FB25" s="326"/>
      <c r="FC25" s="94">
        <f t="shared" si="112"/>
        <v>0</v>
      </c>
      <c r="FD25" s="326"/>
      <c r="FE25" s="326"/>
      <c r="FF25" s="326"/>
      <c r="FG25" s="326"/>
      <c r="FH25" s="326"/>
      <c r="FI25" s="142"/>
      <c r="FJ25" s="319"/>
      <c r="FK25" s="323"/>
      <c r="FL25" s="326"/>
      <c r="FM25" s="326"/>
      <c r="FN25" s="326"/>
      <c r="FO25" s="326"/>
      <c r="FP25" s="326"/>
      <c r="FQ25" s="326"/>
      <c r="FR25" s="94">
        <f t="shared" si="114"/>
        <v>0</v>
      </c>
      <c r="FS25" s="326"/>
      <c r="FT25" s="326"/>
      <c r="FU25" s="326"/>
      <c r="FV25" s="326"/>
      <c r="FW25" s="326"/>
      <c r="FX25" s="142"/>
      <c r="FY25" s="319"/>
      <c r="FZ25" s="323"/>
      <c r="GA25" s="326"/>
      <c r="GB25" s="326"/>
      <c r="GC25" s="326"/>
      <c r="GD25" s="326"/>
      <c r="GE25" s="326"/>
      <c r="GF25" s="326"/>
      <c r="GG25" s="94">
        <f t="shared" si="116"/>
        <v>0</v>
      </c>
      <c r="GH25" s="326"/>
      <c r="GI25" s="326"/>
      <c r="GJ25" s="326"/>
      <c r="GK25" s="326"/>
      <c r="GL25" s="326"/>
      <c r="GM25" s="142"/>
      <c r="GN25" s="319"/>
      <c r="GO25" s="323"/>
      <c r="GP25" s="326"/>
      <c r="GQ25" s="326"/>
      <c r="GR25" s="326"/>
      <c r="GS25" s="326"/>
      <c r="GT25" s="326"/>
      <c r="GU25" s="326"/>
      <c r="GV25" s="94">
        <f t="shared" si="118"/>
        <v>0</v>
      </c>
      <c r="GW25" s="326"/>
      <c r="GX25" s="326"/>
      <c r="GY25" s="326"/>
      <c r="GZ25" s="326"/>
      <c r="HA25" s="326"/>
      <c r="HB25" s="142"/>
      <c r="HC25" s="319"/>
      <c r="HD25" s="323"/>
      <c r="HE25" s="326"/>
      <c r="HF25" s="326"/>
      <c r="HG25" s="326"/>
      <c r="HH25" s="94">
        <v>1</v>
      </c>
      <c r="HI25" s="94"/>
      <c r="HJ25" s="94"/>
      <c r="HK25" s="94">
        <v>2000</v>
      </c>
      <c r="HL25" s="94">
        <v>0</v>
      </c>
      <c r="HM25" s="94">
        <v>2000</v>
      </c>
      <c r="HN25" s="94">
        <v>0</v>
      </c>
      <c r="HO25" s="94">
        <v>0</v>
      </c>
      <c r="HP25" s="326"/>
      <c r="HQ25" s="142"/>
      <c r="HR25" s="319"/>
      <c r="HS25" s="323"/>
      <c r="HT25" s="326"/>
      <c r="HU25" s="326"/>
      <c r="HV25" s="326"/>
      <c r="HW25" s="326"/>
      <c r="HX25" s="326"/>
      <c r="HY25" s="326"/>
      <c r="HZ25" s="94">
        <f t="shared" si="121"/>
        <v>0</v>
      </c>
      <c r="IA25" s="326"/>
      <c r="IB25" s="326"/>
      <c r="IC25" s="326"/>
      <c r="ID25" s="326"/>
      <c r="IE25" s="326"/>
      <c r="IF25" s="142"/>
      <c r="IG25" s="319"/>
      <c r="IH25" s="323"/>
      <c r="II25" s="326"/>
      <c r="IJ25" s="326"/>
      <c r="IK25" s="326"/>
      <c r="IL25" s="326"/>
      <c r="IM25" s="326"/>
      <c r="IN25" s="326"/>
      <c r="IO25" s="94">
        <f t="shared" si="123"/>
        <v>0</v>
      </c>
      <c r="IP25" s="326"/>
      <c r="IQ25" s="326"/>
      <c r="IR25" s="326"/>
      <c r="IS25" s="326"/>
      <c r="IT25" s="326"/>
      <c r="IU25" s="142"/>
      <c r="IV25" s="319"/>
      <c r="IW25" s="323"/>
      <c r="IX25" s="326"/>
      <c r="IY25" s="326"/>
      <c r="IZ25" s="326"/>
      <c r="JA25" s="326"/>
      <c r="JB25" s="326"/>
      <c r="JC25" s="326"/>
      <c r="JD25" s="94">
        <f t="shared" si="125"/>
        <v>0</v>
      </c>
      <c r="JE25" s="326"/>
      <c r="JF25" s="326"/>
      <c r="JG25" s="326"/>
      <c r="JH25" s="326"/>
      <c r="JI25" s="326"/>
      <c r="JJ25" s="142"/>
      <c r="JK25" s="319"/>
      <c r="JL25" s="323"/>
      <c r="JM25" s="326"/>
      <c r="JN25" s="326"/>
      <c r="JO25" s="326"/>
      <c r="JP25" s="326"/>
      <c r="JQ25" s="326"/>
      <c r="JR25" s="326"/>
      <c r="JS25" s="94">
        <f t="shared" si="127"/>
        <v>0</v>
      </c>
      <c r="JT25" s="326"/>
      <c r="JU25" s="326"/>
      <c r="JV25" s="326"/>
      <c r="JW25" s="326"/>
      <c r="JX25" s="326"/>
      <c r="JY25" s="142"/>
      <c r="JZ25" s="319"/>
      <c r="KA25" s="323"/>
      <c r="KB25" s="326"/>
      <c r="KC25" s="326"/>
      <c r="KD25" s="326"/>
      <c r="KE25" s="326"/>
      <c r="KF25" s="326"/>
      <c r="KG25" s="326"/>
      <c r="KH25" s="94">
        <f t="shared" si="129"/>
        <v>0</v>
      </c>
      <c r="KI25" s="326"/>
      <c r="KJ25" s="326"/>
      <c r="KK25" s="326"/>
      <c r="KL25" s="326"/>
      <c r="KM25" s="326"/>
      <c r="KN25" s="142"/>
      <c r="KO25" s="319"/>
      <c r="KP25" s="323"/>
      <c r="KQ25" s="326"/>
      <c r="KR25" s="326"/>
      <c r="KS25" s="326"/>
      <c r="KT25" s="326"/>
      <c r="KU25" s="326"/>
      <c r="KV25" s="326"/>
      <c r="KW25" s="94">
        <f t="shared" si="131"/>
        <v>0</v>
      </c>
      <c r="KX25" s="326"/>
      <c r="KY25" s="326"/>
      <c r="KZ25" s="326"/>
      <c r="LA25" s="326"/>
      <c r="LB25" s="326"/>
      <c r="LC25" s="142"/>
      <c r="LD25" s="319"/>
      <c r="LE25" s="323"/>
      <c r="LF25" s="326"/>
      <c r="LG25" s="326"/>
      <c r="LH25" s="326"/>
      <c r="LI25" s="326"/>
      <c r="LJ25" s="326"/>
      <c r="LK25" s="326"/>
      <c r="LL25" s="94">
        <f t="shared" si="133"/>
        <v>0</v>
      </c>
      <c r="LM25" s="326"/>
      <c r="LN25" s="326"/>
      <c r="LO25" s="326"/>
      <c r="LP25" s="326"/>
      <c r="LQ25" s="326"/>
      <c r="LR25" s="142"/>
      <c r="LS25" s="319"/>
      <c r="LT25" s="323"/>
      <c r="LU25" s="326"/>
      <c r="LV25" s="326"/>
      <c r="LW25" s="326"/>
      <c r="LX25" s="326"/>
      <c r="LY25" s="326"/>
      <c r="LZ25" s="326"/>
      <c r="MA25" s="94">
        <f t="shared" si="135"/>
        <v>0</v>
      </c>
      <c r="MB25" s="326"/>
      <c r="MC25" s="326"/>
      <c r="MD25" s="326"/>
      <c r="ME25" s="326"/>
      <c r="MF25" s="326"/>
      <c r="MG25" s="142"/>
      <c r="MH25" s="319"/>
      <c r="MI25" s="323"/>
      <c r="MJ25" s="326"/>
      <c r="MK25" s="326"/>
      <c r="ML25" s="326"/>
      <c r="MM25" s="326"/>
      <c r="MN25" s="326"/>
      <c r="MO25" s="326"/>
      <c r="MP25" s="94">
        <f t="shared" si="137"/>
        <v>0</v>
      </c>
      <c r="MQ25" s="326"/>
      <c r="MR25" s="326"/>
      <c r="MS25" s="326"/>
      <c r="MT25" s="326"/>
      <c r="MU25" s="326"/>
      <c r="MV25" s="142"/>
      <c r="MW25" s="319"/>
      <c r="MX25" s="323"/>
      <c r="MY25" s="326"/>
      <c r="MZ25" s="326"/>
      <c r="NA25" s="326"/>
      <c r="NB25" s="326"/>
      <c r="NC25" s="326"/>
      <c r="ND25" s="326"/>
      <c r="NE25" s="94">
        <f t="shared" si="139"/>
        <v>0</v>
      </c>
      <c r="NF25" s="326"/>
      <c r="NG25" s="326"/>
      <c r="NH25" s="326"/>
      <c r="NI25" s="326"/>
      <c r="NJ25" s="326"/>
      <c r="NK25" s="142"/>
      <c r="NL25" s="319"/>
      <c r="NM25" s="323"/>
      <c r="NN25" s="326"/>
      <c r="NO25" s="326"/>
      <c r="NP25" s="326"/>
      <c r="NQ25" s="326"/>
      <c r="NR25" s="326"/>
      <c r="NS25" s="326"/>
      <c r="NT25" s="94">
        <f t="shared" si="141"/>
        <v>0</v>
      </c>
      <c r="NU25" s="326"/>
      <c r="NV25" s="326"/>
      <c r="NW25" s="326"/>
      <c r="NX25" s="326"/>
      <c r="NY25" s="326"/>
      <c r="NZ25" s="142"/>
      <c r="OA25" s="319"/>
      <c r="OB25" s="323"/>
      <c r="OC25" s="326"/>
      <c r="OD25" s="326"/>
      <c r="OE25" s="326"/>
      <c r="OF25" s="326"/>
      <c r="OG25" s="326"/>
      <c r="OH25" s="326"/>
      <c r="OI25" s="94">
        <f t="shared" si="143"/>
        <v>0</v>
      </c>
      <c r="OJ25" s="326"/>
      <c r="OK25" s="326"/>
      <c r="OL25" s="326"/>
      <c r="OM25" s="326"/>
      <c r="ON25" s="326"/>
      <c r="OO25" s="142"/>
      <c r="OP25" s="319"/>
      <c r="OQ25" s="323"/>
      <c r="OR25" s="326"/>
      <c r="OS25" s="326"/>
      <c r="OT25" s="326"/>
      <c r="OU25" s="326"/>
      <c r="OV25" s="326"/>
      <c r="OW25" s="326"/>
      <c r="OX25" s="94">
        <f t="shared" si="145"/>
        <v>0</v>
      </c>
      <c r="OY25" s="326"/>
      <c r="OZ25" s="326"/>
      <c r="PA25" s="326"/>
      <c r="PB25" s="326"/>
      <c r="PC25" s="326"/>
      <c r="PD25" s="142"/>
      <c r="PE25" s="319"/>
      <c r="PF25" s="323"/>
      <c r="PG25" s="326"/>
      <c r="PH25" s="326"/>
      <c r="PI25" s="326"/>
      <c r="PJ25" s="326"/>
      <c r="PK25" s="326"/>
      <c r="PL25" s="326"/>
      <c r="PM25" s="94">
        <f t="shared" si="147"/>
        <v>0</v>
      </c>
      <c r="PN25" s="326"/>
      <c r="PO25" s="326"/>
      <c r="PP25" s="326"/>
      <c r="PQ25" s="326"/>
      <c r="PR25" s="326"/>
      <c r="PS25" s="142"/>
      <c r="PT25" s="319"/>
      <c r="PU25" s="323"/>
      <c r="PV25" s="326"/>
      <c r="PW25" s="326"/>
      <c r="PX25" s="326"/>
      <c r="PY25" s="326"/>
      <c r="PZ25" s="326"/>
      <c r="QA25" s="326"/>
      <c r="QB25" s="94">
        <f t="shared" si="149"/>
        <v>0</v>
      </c>
      <c r="QC25" s="326"/>
      <c r="QD25" s="326"/>
      <c r="QE25" s="326"/>
      <c r="QF25" s="326"/>
      <c r="QG25" s="326"/>
      <c r="QH25" s="142"/>
      <c r="QI25" s="319"/>
      <c r="QJ25" s="323"/>
      <c r="QK25" s="326"/>
      <c r="QL25" s="326"/>
      <c r="QM25" s="326"/>
      <c r="QN25" s="326"/>
      <c r="QO25" s="326"/>
      <c r="QP25" s="326"/>
      <c r="QQ25" s="326"/>
      <c r="QR25" s="326"/>
      <c r="QS25" s="326"/>
      <c r="QT25" s="326"/>
      <c r="QU25" s="326"/>
      <c r="QV25" s="326"/>
      <c r="QW25" s="142"/>
      <c r="QX25" s="319"/>
      <c r="QY25" s="323"/>
      <c r="QZ25" s="326"/>
      <c r="RA25" s="326"/>
      <c r="RB25" s="326"/>
      <c r="RC25" s="326"/>
      <c r="RD25" s="326"/>
      <c r="RE25" s="326"/>
      <c r="RF25" s="326"/>
      <c r="RG25" s="326"/>
      <c r="RH25" s="326"/>
      <c r="RI25" s="326"/>
      <c r="RJ25" s="326"/>
      <c r="RK25" s="326"/>
      <c r="RL25" s="142"/>
      <c r="RM25" s="319"/>
      <c r="RN25" s="323"/>
      <c r="RO25" s="326"/>
      <c r="RP25" s="326"/>
      <c r="RQ25" s="326"/>
      <c r="RR25" s="326"/>
      <c r="RS25" s="326"/>
      <c r="RT25" s="326"/>
      <c r="RU25" s="94">
        <f t="shared" si="155"/>
        <v>0</v>
      </c>
      <c r="RV25" s="94">
        <v>0</v>
      </c>
      <c r="RW25" s="94">
        <v>0</v>
      </c>
      <c r="RX25" s="94">
        <v>0</v>
      </c>
      <c r="RY25" s="94">
        <v>0</v>
      </c>
      <c r="RZ25" s="326"/>
      <c r="SA25" s="142"/>
      <c r="SB25" s="319"/>
      <c r="SC25" s="323"/>
      <c r="SD25" s="326"/>
      <c r="SE25" s="326"/>
      <c r="SF25" s="326"/>
      <c r="SG25" s="326"/>
      <c r="SH25" s="326"/>
      <c r="SI25" s="326"/>
      <c r="SJ25" s="94">
        <f t="shared" si="157"/>
        <v>0</v>
      </c>
      <c r="SK25" s="94">
        <v>0</v>
      </c>
      <c r="SL25" s="94">
        <v>0</v>
      </c>
      <c r="SM25" s="94">
        <v>0</v>
      </c>
      <c r="SN25" s="94">
        <v>0</v>
      </c>
      <c r="SO25" s="326"/>
      <c r="SP25" s="142"/>
      <c r="SQ25" s="319"/>
      <c r="SR25" s="323"/>
      <c r="SS25" s="326">
        <f t="shared" si="85"/>
        <v>0</v>
      </c>
      <c r="ST25" s="326">
        <f t="shared" si="86"/>
        <v>0</v>
      </c>
      <c r="SU25" s="326">
        <f t="shared" si="87"/>
        <v>2000</v>
      </c>
      <c r="SV25" s="326">
        <f t="shared" si="88"/>
        <v>0</v>
      </c>
      <c r="SW25" s="326">
        <f t="shared" si="89"/>
        <v>2000</v>
      </c>
      <c r="SX25" s="432">
        <f t="shared" si="90"/>
        <v>0</v>
      </c>
      <c r="SY25" s="326">
        <f t="shared" si="91"/>
        <v>0</v>
      </c>
      <c r="SZ25" s="318">
        <f t="shared" si="84"/>
        <v>0</v>
      </c>
      <c r="TA25" s="326"/>
      <c r="TB25" s="326"/>
      <c r="TC25" s="326"/>
      <c r="TD25" s="326"/>
      <c r="TE25" s="142"/>
    </row>
    <row r="26" spans="1:525" s="140" customFormat="1" ht="15" customHeight="1">
      <c r="A26" s="405">
        <v>19</v>
      </c>
      <c r="B26" s="323" t="s">
        <v>584</v>
      </c>
      <c r="C26" s="326"/>
      <c r="D26" s="326"/>
      <c r="E26" s="326"/>
      <c r="F26" s="326"/>
      <c r="G26" s="326"/>
      <c r="H26" s="326"/>
      <c r="I26" s="326"/>
      <c r="J26" s="326"/>
      <c r="K26" s="326"/>
      <c r="L26" s="326"/>
      <c r="M26" s="326"/>
      <c r="N26" s="326"/>
      <c r="O26" s="142"/>
      <c r="P26" s="319"/>
      <c r="Q26" s="324"/>
      <c r="R26" s="326"/>
      <c r="S26" s="326"/>
      <c r="T26" s="326"/>
      <c r="U26" s="326"/>
      <c r="V26" s="326"/>
      <c r="W26" s="326"/>
      <c r="X26" s="94">
        <f t="shared" si="94"/>
        <v>0</v>
      </c>
      <c r="Y26" s="326"/>
      <c r="Z26" s="326"/>
      <c r="AA26" s="326"/>
      <c r="AB26" s="326"/>
      <c r="AC26" s="326"/>
      <c r="AD26" s="142"/>
      <c r="AE26" s="319"/>
      <c r="AF26" s="324"/>
      <c r="AG26" s="326"/>
      <c r="AH26" s="326"/>
      <c r="AI26" s="326"/>
      <c r="AJ26" s="326"/>
      <c r="AK26" s="326"/>
      <c r="AL26" s="326"/>
      <c r="AM26" s="94">
        <f t="shared" si="96"/>
        <v>0</v>
      </c>
      <c r="AN26" s="326"/>
      <c r="AO26" s="326"/>
      <c r="AP26" s="326"/>
      <c r="AQ26" s="326"/>
      <c r="AR26" s="326"/>
      <c r="AS26" s="142"/>
      <c r="AT26" s="319"/>
      <c r="AU26" s="324"/>
      <c r="AV26" s="326"/>
      <c r="AW26" s="326"/>
      <c r="AX26" s="326"/>
      <c r="AY26" s="326"/>
      <c r="AZ26" s="326"/>
      <c r="BA26" s="326"/>
      <c r="BB26" s="94">
        <f t="shared" si="98"/>
        <v>0</v>
      </c>
      <c r="BC26" s="326"/>
      <c r="BD26" s="326"/>
      <c r="BE26" s="326"/>
      <c r="BF26" s="326"/>
      <c r="BG26" s="326"/>
      <c r="BH26" s="142"/>
      <c r="BI26" s="319"/>
      <c r="BJ26" s="324"/>
      <c r="BK26" s="326"/>
      <c r="BL26" s="326"/>
      <c r="BM26" s="326"/>
      <c r="BN26" s="326"/>
      <c r="BO26" s="326"/>
      <c r="BP26" s="326"/>
      <c r="BQ26" s="94">
        <f t="shared" si="100"/>
        <v>0</v>
      </c>
      <c r="BR26" s="326"/>
      <c r="BS26" s="326"/>
      <c r="BT26" s="326"/>
      <c r="BU26" s="326"/>
      <c r="BV26" s="326"/>
      <c r="BW26" s="142"/>
      <c r="BX26" s="319"/>
      <c r="BY26" s="324"/>
      <c r="BZ26" s="326"/>
      <c r="CA26" s="326"/>
      <c r="CB26" s="326"/>
      <c r="CC26" s="326"/>
      <c r="CD26" s="326"/>
      <c r="CE26" s="326"/>
      <c r="CF26" s="94">
        <f t="shared" si="102"/>
        <v>0</v>
      </c>
      <c r="CG26" s="326"/>
      <c r="CH26" s="326"/>
      <c r="CI26" s="326"/>
      <c r="CJ26" s="326"/>
      <c r="CK26" s="326"/>
      <c r="CL26" s="142"/>
      <c r="CM26" s="319"/>
      <c r="CN26" s="324"/>
      <c r="CO26" s="326"/>
      <c r="CP26" s="326"/>
      <c r="CQ26" s="326"/>
      <c r="CR26" s="326"/>
      <c r="CS26" s="326"/>
      <c r="CT26" s="326"/>
      <c r="CU26" s="94">
        <f t="shared" si="104"/>
        <v>0</v>
      </c>
      <c r="CV26" s="326"/>
      <c r="CW26" s="326"/>
      <c r="CX26" s="326"/>
      <c r="CY26" s="326"/>
      <c r="CZ26" s="326"/>
      <c r="DA26" s="142"/>
      <c r="DB26" s="319"/>
      <c r="DC26" s="324"/>
      <c r="DD26" s="326"/>
      <c r="DE26" s="326"/>
      <c r="DF26" s="326"/>
      <c r="DG26" s="326"/>
      <c r="DH26" s="326"/>
      <c r="DI26" s="326"/>
      <c r="DJ26" s="326"/>
      <c r="DK26" s="326"/>
      <c r="DL26" s="326"/>
      <c r="DM26" s="326"/>
      <c r="DN26" s="326"/>
      <c r="DO26" s="326"/>
      <c r="DP26" s="142"/>
      <c r="DQ26" s="319"/>
      <c r="DR26" s="324"/>
      <c r="DS26" s="326"/>
      <c r="DT26" s="326"/>
      <c r="DU26" s="326"/>
      <c r="DV26" s="326"/>
      <c r="DW26" s="326"/>
      <c r="DX26" s="326"/>
      <c r="DY26" s="326"/>
      <c r="DZ26" s="326"/>
      <c r="EA26" s="326"/>
      <c r="EB26" s="326"/>
      <c r="EC26" s="326"/>
      <c r="ED26" s="326"/>
      <c r="EE26" s="142"/>
      <c r="EF26" s="319"/>
      <c r="EG26" s="324"/>
      <c r="EH26" s="326"/>
      <c r="EI26" s="326"/>
      <c r="EJ26" s="326"/>
      <c r="EK26" s="326"/>
      <c r="EL26" s="326"/>
      <c r="EM26" s="326"/>
      <c r="EN26" s="326"/>
      <c r="EO26" s="326"/>
      <c r="EP26" s="326"/>
      <c r="EQ26" s="326"/>
      <c r="ER26" s="326"/>
      <c r="ES26" s="326"/>
      <c r="ET26" s="142"/>
      <c r="EU26" s="319"/>
      <c r="EV26" s="324"/>
      <c r="EW26" s="326"/>
      <c r="EX26" s="326"/>
      <c r="EY26" s="326"/>
      <c r="EZ26" s="326"/>
      <c r="FA26" s="326"/>
      <c r="FB26" s="326"/>
      <c r="FC26" s="94">
        <f t="shared" si="112"/>
        <v>0</v>
      </c>
      <c r="FD26" s="326"/>
      <c r="FE26" s="326"/>
      <c r="FF26" s="326"/>
      <c r="FG26" s="326"/>
      <c r="FH26" s="326"/>
      <c r="FI26" s="142"/>
      <c r="FJ26" s="319"/>
      <c r="FK26" s="324"/>
      <c r="FL26" s="326"/>
      <c r="FM26" s="326"/>
      <c r="FN26" s="326"/>
      <c r="FO26" s="326"/>
      <c r="FP26" s="326"/>
      <c r="FQ26" s="326"/>
      <c r="FR26" s="94">
        <f t="shared" si="114"/>
        <v>0</v>
      </c>
      <c r="FS26" s="326"/>
      <c r="FT26" s="326"/>
      <c r="FU26" s="326"/>
      <c r="FV26" s="326"/>
      <c r="FW26" s="326"/>
      <c r="FX26" s="142"/>
      <c r="FY26" s="319"/>
      <c r="FZ26" s="324"/>
      <c r="GA26" s="326"/>
      <c r="GB26" s="326"/>
      <c r="GC26" s="326"/>
      <c r="GD26" s="326"/>
      <c r="GE26" s="326"/>
      <c r="GF26" s="326"/>
      <c r="GG26" s="94">
        <f t="shared" si="116"/>
        <v>0</v>
      </c>
      <c r="GH26" s="326"/>
      <c r="GI26" s="326"/>
      <c r="GJ26" s="326"/>
      <c r="GK26" s="326"/>
      <c r="GL26" s="326"/>
      <c r="GM26" s="142"/>
      <c r="GN26" s="319"/>
      <c r="GO26" s="324"/>
      <c r="GP26" s="326"/>
      <c r="GQ26" s="326"/>
      <c r="GR26" s="326"/>
      <c r="GS26" s="326"/>
      <c r="GT26" s="326"/>
      <c r="GU26" s="326"/>
      <c r="GV26" s="94">
        <f t="shared" si="118"/>
        <v>0</v>
      </c>
      <c r="GW26" s="326"/>
      <c r="GX26" s="326"/>
      <c r="GY26" s="326"/>
      <c r="GZ26" s="326"/>
      <c r="HA26" s="326"/>
      <c r="HB26" s="142"/>
      <c r="HC26" s="319"/>
      <c r="HD26" s="324"/>
      <c r="HE26" s="326"/>
      <c r="HF26" s="326"/>
      <c r="HG26" s="326"/>
      <c r="HH26" s="94">
        <v>1</v>
      </c>
      <c r="HI26" s="94"/>
      <c r="HJ26" s="94"/>
      <c r="HK26" s="94">
        <v>2000</v>
      </c>
      <c r="HL26" s="94">
        <v>0</v>
      </c>
      <c r="HM26" s="94">
        <v>2000</v>
      </c>
      <c r="HN26" s="94">
        <v>0</v>
      </c>
      <c r="HO26" s="94">
        <v>0</v>
      </c>
      <c r="HP26" s="326"/>
      <c r="HQ26" s="142"/>
      <c r="HR26" s="319"/>
      <c r="HS26" s="324"/>
      <c r="HT26" s="326"/>
      <c r="HU26" s="326"/>
      <c r="HV26" s="326"/>
      <c r="HW26" s="326"/>
      <c r="HX26" s="326"/>
      <c r="HY26" s="326"/>
      <c r="HZ26" s="94">
        <f t="shared" si="121"/>
        <v>0</v>
      </c>
      <c r="IA26" s="326"/>
      <c r="IB26" s="326"/>
      <c r="IC26" s="326"/>
      <c r="ID26" s="326"/>
      <c r="IE26" s="326"/>
      <c r="IF26" s="142"/>
      <c r="IG26" s="319"/>
      <c r="IH26" s="324"/>
      <c r="II26" s="326"/>
      <c r="IJ26" s="326"/>
      <c r="IK26" s="326"/>
      <c r="IL26" s="326"/>
      <c r="IM26" s="326"/>
      <c r="IN26" s="326"/>
      <c r="IO26" s="94">
        <f t="shared" si="123"/>
        <v>0</v>
      </c>
      <c r="IP26" s="326"/>
      <c r="IQ26" s="326"/>
      <c r="IR26" s="326"/>
      <c r="IS26" s="326"/>
      <c r="IT26" s="326"/>
      <c r="IU26" s="142"/>
      <c r="IV26" s="319"/>
      <c r="IW26" s="324"/>
      <c r="IX26" s="326"/>
      <c r="IY26" s="326"/>
      <c r="IZ26" s="326"/>
      <c r="JA26" s="326"/>
      <c r="JB26" s="326"/>
      <c r="JC26" s="326"/>
      <c r="JD26" s="94">
        <f t="shared" si="125"/>
        <v>0</v>
      </c>
      <c r="JE26" s="326"/>
      <c r="JF26" s="326"/>
      <c r="JG26" s="326"/>
      <c r="JH26" s="326"/>
      <c r="JI26" s="326"/>
      <c r="JJ26" s="142"/>
      <c r="JK26" s="319"/>
      <c r="JL26" s="324"/>
      <c r="JM26" s="326"/>
      <c r="JN26" s="326"/>
      <c r="JO26" s="326"/>
      <c r="JP26" s="326"/>
      <c r="JQ26" s="326"/>
      <c r="JR26" s="326"/>
      <c r="JS26" s="94">
        <f t="shared" si="127"/>
        <v>0</v>
      </c>
      <c r="JT26" s="326"/>
      <c r="JU26" s="326"/>
      <c r="JV26" s="326"/>
      <c r="JW26" s="326"/>
      <c r="JX26" s="326"/>
      <c r="JY26" s="142"/>
      <c r="JZ26" s="319"/>
      <c r="KA26" s="324"/>
      <c r="KB26" s="326"/>
      <c r="KC26" s="326"/>
      <c r="KD26" s="326"/>
      <c r="KE26" s="326"/>
      <c r="KF26" s="326"/>
      <c r="KG26" s="326"/>
      <c r="KH26" s="94">
        <f t="shared" si="129"/>
        <v>0</v>
      </c>
      <c r="KI26" s="326"/>
      <c r="KJ26" s="326"/>
      <c r="KK26" s="326"/>
      <c r="KL26" s="326"/>
      <c r="KM26" s="326"/>
      <c r="KN26" s="142"/>
      <c r="KO26" s="319"/>
      <c r="KP26" s="324"/>
      <c r="KQ26" s="326"/>
      <c r="KR26" s="326"/>
      <c r="KS26" s="326"/>
      <c r="KT26" s="326"/>
      <c r="KU26" s="326"/>
      <c r="KV26" s="326"/>
      <c r="KW26" s="94">
        <f t="shared" si="131"/>
        <v>0</v>
      </c>
      <c r="KX26" s="326"/>
      <c r="KY26" s="326"/>
      <c r="KZ26" s="326"/>
      <c r="LA26" s="326"/>
      <c r="LB26" s="326"/>
      <c r="LC26" s="142"/>
      <c r="LD26" s="319"/>
      <c r="LE26" s="324"/>
      <c r="LF26" s="326"/>
      <c r="LG26" s="326"/>
      <c r="LH26" s="326"/>
      <c r="LI26" s="326"/>
      <c r="LJ26" s="326"/>
      <c r="LK26" s="326"/>
      <c r="LL26" s="94">
        <f t="shared" si="133"/>
        <v>0</v>
      </c>
      <c r="LM26" s="326"/>
      <c r="LN26" s="326"/>
      <c r="LO26" s="326"/>
      <c r="LP26" s="326"/>
      <c r="LQ26" s="326"/>
      <c r="LR26" s="142"/>
      <c r="LS26" s="319"/>
      <c r="LT26" s="324"/>
      <c r="LU26" s="326"/>
      <c r="LV26" s="326"/>
      <c r="LW26" s="326"/>
      <c r="LX26" s="326"/>
      <c r="LY26" s="326"/>
      <c r="LZ26" s="326"/>
      <c r="MA26" s="94">
        <f t="shared" si="135"/>
        <v>0</v>
      </c>
      <c r="MB26" s="326"/>
      <c r="MC26" s="326"/>
      <c r="MD26" s="326"/>
      <c r="ME26" s="326"/>
      <c r="MF26" s="326"/>
      <c r="MG26" s="142"/>
      <c r="MH26" s="319"/>
      <c r="MI26" s="324"/>
      <c r="MJ26" s="326"/>
      <c r="MK26" s="326"/>
      <c r="ML26" s="326"/>
      <c r="MM26" s="326"/>
      <c r="MN26" s="326"/>
      <c r="MO26" s="326"/>
      <c r="MP26" s="94">
        <f t="shared" si="137"/>
        <v>0</v>
      </c>
      <c r="MQ26" s="326"/>
      <c r="MR26" s="326"/>
      <c r="MS26" s="326"/>
      <c r="MT26" s="326"/>
      <c r="MU26" s="326"/>
      <c r="MV26" s="142"/>
      <c r="MW26" s="319"/>
      <c r="MX26" s="324"/>
      <c r="MY26" s="326"/>
      <c r="MZ26" s="326"/>
      <c r="NA26" s="326"/>
      <c r="NB26" s="326"/>
      <c r="NC26" s="326"/>
      <c r="ND26" s="326"/>
      <c r="NE26" s="94">
        <f t="shared" si="139"/>
        <v>0</v>
      </c>
      <c r="NF26" s="326"/>
      <c r="NG26" s="326"/>
      <c r="NH26" s="326"/>
      <c r="NI26" s="326"/>
      <c r="NJ26" s="326"/>
      <c r="NK26" s="142"/>
      <c r="NL26" s="319"/>
      <c r="NM26" s="324"/>
      <c r="NN26" s="326"/>
      <c r="NO26" s="326"/>
      <c r="NP26" s="326"/>
      <c r="NQ26" s="326"/>
      <c r="NR26" s="326"/>
      <c r="NS26" s="326"/>
      <c r="NT26" s="94">
        <f t="shared" si="141"/>
        <v>0</v>
      </c>
      <c r="NU26" s="326"/>
      <c r="NV26" s="326"/>
      <c r="NW26" s="326"/>
      <c r="NX26" s="326"/>
      <c r="NY26" s="326"/>
      <c r="NZ26" s="142"/>
      <c r="OA26" s="319"/>
      <c r="OB26" s="324"/>
      <c r="OC26" s="326"/>
      <c r="OD26" s="326"/>
      <c r="OE26" s="326"/>
      <c r="OF26" s="326"/>
      <c r="OG26" s="326"/>
      <c r="OH26" s="326"/>
      <c r="OI26" s="94">
        <f t="shared" si="143"/>
        <v>0</v>
      </c>
      <c r="OJ26" s="326"/>
      <c r="OK26" s="326"/>
      <c r="OL26" s="326"/>
      <c r="OM26" s="326"/>
      <c r="ON26" s="326"/>
      <c r="OO26" s="142"/>
      <c r="OP26" s="319"/>
      <c r="OQ26" s="324"/>
      <c r="OR26" s="326"/>
      <c r="OS26" s="326"/>
      <c r="OT26" s="326"/>
      <c r="OU26" s="326"/>
      <c r="OV26" s="326"/>
      <c r="OW26" s="326"/>
      <c r="OX26" s="94">
        <f t="shared" si="145"/>
        <v>0</v>
      </c>
      <c r="OY26" s="326"/>
      <c r="OZ26" s="326"/>
      <c r="PA26" s="326"/>
      <c r="PB26" s="326"/>
      <c r="PC26" s="326"/>
      <c r="PD26" s="142"/>
      <c r="PE26" s="319"/>
      <c r="PF26" s="324"/>
      <c r="PG26" s="326"/>
      <c r="PH26" s="326"/>
      <c r="PI26" s="326"/>
      <c r="PJ26" s="326"/>
      <c r="PK26" s="326"/>
      <c r="PL26" s="326"/>
      <c r="PM26" s="94">
        <f t="shared" si="147"/>
        <v>0</v>
      </c>
      <c r="PN26" s="326"/>
      <c r="PO26" s="326"/>
      <c r="PP26" s="326"/>
      <c r="PQ26" s="326"/>
      <c r="PR26" s="326"/>
      <c r="PS26" s="142"/>
      <c r="PT26" s="319"/>
      <c r="PU26" s="324"/>
      <c r="PV26" s="326"/>
      <c r="PW26" s="326"/>
      <c r="PX26" s="326"/>
      <c r="PY26" s="326"/>
      <c r="PZ26" s="326"/>
      <c r="QA26" s="326"/>
      <c r="QB26" s="94">
        <f t="shared" si="149"/>
        <v>0</v>
      </c>
      <c r="QC26" s="326"/>
      <c r="QD26" s="326"/>
      <c r="QE26" s="326"/>
      <c r="QF26" s="326"/>
      <c r="QG26" s="326"/>
      <c r="QH26" s="142"/>
      <c r="QI26" s="319"/>
      <c r="QJ26" s="324"/>
      <c r="QK26" s="326"/>
      <c r="QL26" s="326"/>
      <c r="QM26" s="326"/>
      <c r="QN26" s="326"/>
      <c r="QO26" s="326"/>
      <c r="QP26" s="326"/>
      <c r="QQ26" s="326"/>
      <c r="QR26" s="326"/>
      <c r="QS26" s="326"/>
      <c r="QT26" s="326"/>
      <c r="QU26" s="326"/>
      <c r="QV26" s="326"/>
      <c r="QW26" s="142"/>
      <c r="QX26" s="319"/>
      <c r="QY26" s="324"/>
      <c r="QZ26" s="326"/>
      <c r="RA26" s="326"/>
      <c r="RB26" s="326"/>
      <c r="RC26" s="326"/>
      <c r="RD26" s="326"/>
      <c r="RE26" s="326"/>
      <c r="RF26" s="326"/>
      <c r="RG26" s="326"/>
      <c r="RH26" s="326"/>
      <c r="RI26" s="326"/>
      <c r="RJ26" s="326"/>
      <c r="RK26" s="326"/>
      <c r="RL26" s="142"/>
      <c r="RM26" s="319"/>
      <c r="RN26" s="324"/>
      <c r="RO26" s="326"/>
      <c r="RP26" s="326"/>
      <c r="RQ26" s="326"/>
      <c r="RR26" s="326"/>
      <c r="RS26" s="326"/>
      <c r="RT26" s="326"/>
      <c r="RU26" s="94">
        <f t="shared" si="155"/>
        <v>0</v>
      </c>
      <c r="RV26" s="94">
        <v>0</v>
      </c>
      <c r="RW26" s="94">
        <v>0</v>
      </c>
      <c r="RX26" s="94">
        <v>0</v>
      </c>
      <c r="RY26" s="94">
        <v>0</v>
      </c>
      <c r="RZ26" s="326"/>
      <c r="SA26" s="142"/>
      <c r="SB26" s="319"/>
      <c r="SC26" s="324"/>
      <c r="SD26" s="326"/>
      <c r="SE26" s="326"/>
      <c r="SF26" s="326"/>
      <c r="SG26" s="326"/>
      <c r="SH26" s="326"/>
      <c r="SI26" s="326"/>
      <c r="SJ26" s="94">
        <f t="shared" si="157"/>
        <v>0</v>
      </c>
      <c r="SK26" s="94">
        <v>0</v>
      </c>
      <c r="SL26" s="94">
        <v>0</v>
      </c>
      <c r="SM26" s="94">
        <v>0</v>
      </c>
      <c r="SN26" s="94">
        <v>0</v>
      </c>
      <c r="SO26" s="326"/>
      <c r="SP26" s="142"/>
      <c r="SQ26" s="319"/>
      <c r="SR26" s="324"/>
      <c r="SS26" s="326">
        <f t="shared" si="85"/>
        <v>0</v>
      </c>
      <c r="ST26" s="326">
        <f t="shared" si="86"/>
        <v>0</v>
      </c>
      <c r="SU26" s="326">
        <f t="shared" si="87"/>
        <v>2000</v>
      </c>
      <c r="SV26" s="326">
        <f t="shared" si="88"/>
        <v>0</v>
      </c>
      <c r="SW26" s="326">
        <f t="shared" si="89"/>
        <v>2000</v>
      </c>
      <c r="SX26" s="432">
        <f t="shared" si="90"/>
        <v>0</v>
      </c>
      <c r="SY26" s="326">
        <f t="shared" si="91"/>
        <v>0</v>
      </c>
      <c r="SZ26" s="318">
        <f t="shared" si="84"/>
        <v>0</v>
      </c>
      <c r="TA26" s="326"/>
      <c r="TB26" s="326"/>
      <c r="TC26" s="326"/>
      <c r="TD26" s="326"/>
      <c r="TE26" s="142"/>
    </row>
    <row r="27" spans="1:525" s="140" customFormat="1" ht="15" customHeight="1">
      <c r="A27" s="404">
        <v>20</v>
      </c>
      <c r="B27" s="324" t="s">
        <v>585</v>
      </c>
      <c r="C27" s="152"/>
      <c r="D27" s="141"/>
      <c r="E27" s="141"/>
      <c r="F27" s="142"/>
      <c r="G27" s="142"/>
      <c r="H27" s="143"/>
      <c r="I27" s="142"/>
      <c r="J27" s="142"/>
      <c r="K27" s="142"/>
      <c r="L27" s="142"/>
      <c r="M27" s="142"/>
      <c r="N27" s="142"/>
      <c r="O27" s="142"/>
      <c r="P27" s="149"/>
      <c r="Q27" s="148"/>
      <c r="R27" s="152"/>
      <c r="S27" s="141"/>
      <c r="T27" s="141"/>
      <c r="U27" s="142"/>
      <c r="V27" s="142"/>
      <c r="W27" s="143"/>
      <c r="X27" s="94">
        <f t="shared" si="94"/>
        <v>0</v>
      </c>
      <c r="Y27" s="142"/>
      <c r="Z27" s="142"/>
      <c r="AA27" s="142"/>
      <c r="AB27" s="142"/>
      <c r="AC27" s="142"/>
      <c r="AD27" s="142"/>
      <c r="AE27" s="149"/>
      <c r="AF27" s="148"/>
      <c r="AG27" s="152"/>
      <c r="AH27" s="141"/>
      <c r="AI27" s="141"/>
      <c r="AJ27" s="142"/>
      <c r="AK27" s="142"/>
      <c r="AL27" s="143"/>
      <c r="AM27" s="94">
        <f t="shared" si="96"/>
        <v>0</v>
      </c>
      <c r="AN27" s="142"/>
      <c r="AO27" s="142"/>
      <c r="AP27" s="142"/>
      <c r="AQ27" s="142"/>
      <c r="AR27" s="142"/>
      <c r="AS27" s="142"/>
      <c r="AT27" s="149"/>
      <c r="AU27" s="148"/>
      <c r="AV27" s="152"/>
      <c r="AW27" s="141"/>
      <c r="AX27" s="141"/>
      <c r="AY27" s="142"/>
      <c r="AZ27" s="142"/>
      <c r="BA27" s="143"/>
      <c r="BB27" s="94">
        <f t="shared" si="98"/>
        <v>0</v>
      </c>
      <c r="BC27" s="142"/>
      <c r="BD27" s="142"/>
      <c r="BE27" s="142"/>
      <c r="BF27" s="142"/>
      <c r="BG27" s="142"/>
      <c r="BH27" s="142"/>
      <c r="BI27" s="149"/>
      <c r="BJ27" s="148"/>
      <c r="BK27" s="152"/>
      <c r="BL27" s="141"/>
      <c r="BM27" s="141"/>
      <c r="BN27" s="142"/>
      <c r="BO27" s="142"/>
      <c r="BP27" s="143"/>
      <c r="BQ27" s="94">
        <f t="shared" si="100"/>
        <v>0</v>
      </c>
      <c r="BR27" s="142"/>
      <c r="BS27" s="142"/>
      <c r="BT27" s="142"/>
      <c r="BU27" s="142"/>
      <c r="BV27" s="142"/>
      <c r="BW27" s="142"/>
      <c r="BX27" s="149"/>
      <c r="BY27" s="148"/>
      <c r="BZ27" s="152"/>
      <c r="CA27" s="141"/>
      <c r="CB27" s="141"/>
      <c r="CC27" s="142"/>
      <c r="CD27" s="142"/>
      <c r="CE27" s="143"/>
      <c r="CF27" s="94">
        <f t="shared" si="102"/>
        <v>0</v>
      </c>
      <c r="CG27" s="142"/>
      <c r="CH27" s="142"/>
      <c r="CI27" s="142"/>
      <c r="CJ27" s="142"/>
      <c r="CK27" s="142"/>
      <c r="CL27" s="142"/>
      <c r="CM27" s="149"/>
      <c r="CN27" s="148"/>
      <c r="CO27" s="152"/>
      <c r="CP27" s="141"/>
      <c r="CQ27" s="141"/>
      <c r="CR27" s="142"/>
      <c r="CS27" s="142"/>
      <c r="CT27" s="143"/>
      <c r="CU27" s="94">
        <f t="shared" si="104"/>
        <v>0</v>
      </c>
      <c r="CV27" s="142"/>
      <c r="CW27" s="142"/>
      <c r="CX27" s="142"/>
      <c r="CY27" s="142"/>
      <c r="CZ27" s="142"/>
      <c r="DA27" s="142"/>
      <c r="DB27" s="149"/>
      <c r="DC27" s="148"/>
      <c r="DD27" s="152"/>
      <c r="DE27" s="141"/>
      <c r="DF27" s="141"/>
      <c r="DG27" s="142"/>
      <c r="DH27" s="142"/>
      <c r="DI27" s="143"/>
      <c r="DJ27" s="142"/>
      <c r="DK27" s="142"/>
      <c r="DL27" s="142"/>
      <c r="DM27" s="142"/>
      <c r="DN27" s="142"/>
      <c r="DO27" s="142"/>
      <c r="DP27" s="142"/>
      <c r="DQ27" s="149"/>
      <c r="DR27" s="148"/>
      <c r="DS27" s="152"/>
      <c r="DT27" s="141"/>
      <c r="DU27" s="141"/>
      <c r="DV27" s="142"/>
      <c r="DW27" s="142"/>
      <c r="DX27" s="143"/>
      <c r="DY27" s="142"/>
      <c r="DZ27" s="142"/>
      <c r="EA27" s="142"/>
      <c r="EB27" s="142"/>
      <c r="EC27" s="142"/>
      <c r="ED27" s="142"/>
      <c r="EE27" s="142"/>
      <c r="EF27" s="149"/>
      <c r="EG27" s="148"/>
      <c r="EH27" s="152"/>
      <c r="EI27" s="141"/>
      <c r="EJ27" s="141"/>
      <c r="EK27" s="142"/>
      <c r="EL27" s="142"/>
      <c r="EM27" s="143"/>
      <c r="EN27" s="142"/>
      <c r="EO27" s="142"/>
      <c r="EP27" s="142"/>
      <c r="EQ27" s="142"/>
      <c r="ER27" s="142"/>
      <c r="ES27" s="142"/>
      <c r="ET27" s="142"/>
      <c r="EU27" s="149"/>
      <c r="EV27" s="148"/>
      <c r="EW27" s="152"/>
      <c r="EX27" s="141"/>
      <c r="EY27" s="141"/>
      <c r="EZ27" s="142"/>
      <c r="FA27" s="142"/>
      <c r="FB27" s="143"/>
      <c r="FC27" s="94">
        <f t="shared" si="112"/>
        <v>0</v>
      </c>
      <c r="FD27" s="142"/>
      <c r="FE27" s="142"/>
      <c r="FF27" s="142"/>
      <c r="FG27" s="142"/>
      <c r="FH27" s="142"/>
      <c r="FI27" s="142"/>
      <c r="FJ27" s="149"/>
      <c r="FK27" s="148"/>
      <c r="FL27" s="152"/>
      <c r="FM27" s="141"/>
      <c r="FN27" s="141"/>
      <c r="FO27" s="142"/>
      <c r="FP27" s="142"/>
      <c r="FQ27" s="143"/>
      <c r="FR27" s="94">
        <f t="shared" si="114"/>
        <v>0</v>
      </c>
      <c r="FS27" s="142"/>
      <c r="FT27" s="142"/>
      <c r="FU27" s="142"/>
      <c r="FV27" s="142"/>
      <c r="FW27" s="142"/>
      <c r="FX27" s="142"/>
      <c r="FY27" s="149"/>
      <c r="FZ27" s="148"/>
      <c r="GA27" s="152"/>
      <c r="GB27" s="141"/>
      <c r="GC27" s="141"/>
      <c r="GD27" s="142"/>
      <c r="GE27" s="142"/>
      <c r="GF27" s="143"/>
      <c r="GG27" s="94">
        <f t="shared" si="116"/>
        <v>0</v>
      </c>
      <c r="GH27" s="142"/>
      <c r="GI27" s="142"/>
      <c r="GJ27" s="142"/>
      <c r="GK27" s="142"/>
      <c r="GL27" s="142"/>
      <c r="GM27" s="142"/>
      <c r="GN27" s="149"/>
      <c r="GO27" s="148"/>
      <c r="GP27" s="152"/>
      <c r="GQ27" s="141"/>
      <c r="GR27" s="141"/>
      <c r="GS27" s="142"/>
      <c r="GT27" s="142"/>
      <c r="GU27" s="143"/>
      <c r="GV27" s="94">
        <f t="shared" si="118"/>
        <v>0</v>
      </c>
      <c r="GW27" s="142"/>
      <c r="GX27" s="142"/>
      <c r="GY27" s="142"/>
      <c r="GZ27" s="142"/>
      <c r="HA27" s="142"/>
      <c r="HB27" s="142"/>
      <c r="HC27" s="149"/>
      <c r="HD27" s="148"/>
      <c r="HE27" s="152"/>
      <c r="HF27" s="141"/>
      <c r="HG27" s="141"/>
      <c r="HH27" s="94">
        <v>1</v>
      </c>
      <c r="HI27" s="94"/>
      <c r="HJ27" s="94"/>
      <c r="HK27" s="94">
        <v>2000</v>
      </c>
      <c r="HL27" s="94">
        <v>0</v>
      </c>
      <c r="HM27" s="94">
        <v>2000</v>
      </c>
      <c r="HN27" s="94">
        <v>0</v>
      </c>
      <c r="HO27" s="94">
        <v>0</v>
      </c>
      <c r="HP27" s="142"/>
      <c r="HQ27" s="142"/>
      <c r="HR27" s="149"/>
      <c r="HS27" s="148"/>
      <c r="HT27" s="152"/>
      <c r="HU27" s="141"/>
      <c r="HV27" s="141"/>
      <c r="HW27" s="142"/>
      <c r="HX27" s="142"/>
      <c r="HY27" s="143"/>
      <c r="HZ27" s="94">
        <f t="shared" si="121"/>
        <v>0</v>
      </c>
      <c r="IA27" s="142"/>
      <c r="IB27" s="142"/>
      <c r="IC27" s="142"/>
      <c r="ID27" s="142"/>
      <c r="IE27" s="142"/>
      <c r="IF27" s="142"/>
      <c r="IG27" s="149"/>
      <c r="IH27" s="148"/>
      <c r="II27" s="152"/>
      <c r="IJ27" s="141"/>
      <c r="IK27" s="141"/>
      <c r="IL27" s="142"/>
      <c r="IM27" s="142"/>
      <c r="IN27" s="143"/>
      <c r="IO27" s="94">
        <f t="shared" si="123"/>
        <v>0</v>
      </c>
      <c r="IP27" s="142"/>
      <c r="IQ27" s="142"/>
      <c r="IR27" s="142"/>
      <c r="IS27" s="142"/>
      <c r="IT27" s="142"/>
      <c r="IU27" s="142"/>
      <c r="IV27" s="149"/>
      <c r="IW27" s="148"/>
      <c r="IX27" s="152"/>
      <c r="IY27" s="141"/>
      <c r="IZ27" s="141"/>
      <c r="JA27" s="142"/>
      <c r="JB27" s="142"/>
      <c r="JC27" s="143"/>
      <c r="JD27" s="94">
        <f t="shared" si="125"/>
        <v>0</v>
      </c>
      <c r="JE27" s="142"/>
      <c r="JF27" s="142"/>
      <c r="JG27" s="142"/>
      <c r="JH27" s="142"/>
      <c r="JI27" s="142"/>
      <c r="JJ27" s="142"/>
      <c r="JK27" s="149"/>
      <c r="JL27" s="148"/>
      <c r="JM27" s="152"/>
      <c r="JN27" s="141"/>
      <c r="JO27" s="141"/>
      <c r="JP27" s="142"/>
      <c r="JQ27" s="142"/>
      <c r="JR27" s="143"/>
      <c r="JS27" s="94">
        <f t="shared" si="127"/>
        <v>0</v>
      </c>
      <c r="JT27" s="142"/>
      <c r="JU27" s="142"/>
      <c r="JV27" s="142"/>
      <c r="JW27" s="142"/>
      <c r="JX27" s="142"/>
      <c r="JY27" s="142"/>
      <c r="JZ27" s="149"/>
      <c r="KA27" s="148"/>
      <c r="KB27" s="152"/>
      <c r="KC27" s="141"/>
      <c r="KD27" s="141"/>
      <c r="KE27" s="142"/>
      <c r="KF27" s="142"/>
      <c r="KG27" s="143"/>
      <c r="KH27" s="94">
        <f t="shared" si="129"/>
        <v>0</v>
      </c>
      <c r="KI27" s="142"/>
      <c r="KJ27" s="142"/>
      <c r="KK27" s="142"/>
      <c r="KL27" s="142"/>
      <c r="KM27" s="142"/>
      <c r="KN27" s="142"/>
      <c r="KO27" s="149"/>
      <c r="KP27" s="148"/>
      <c r="KQ27" s="152"/>
      <c r="KR27" s="141"/>
      <c r="KS27" s="141"/>
      <c r="KT27" s="142"/>
      <c r="KU27" s="142"/>
      <c r="KV27" s="143"/>
      <c r="KW27" s="94">
        <f t="shared" si="131"/>
        <v>0</v>
      </c>
      <c r="KX27" s="142"/>
      <c r="KY27" s="142"/>
      <c r="KZ27" s="142"/>
      <c r="LA27" s="142"/>
      <c r="LB27" s="142"/>
      <c r="LC27" s="142"/>
      <c r="LD27" s="149"/>
      <c r="LE27" s="148"/>
      <c r="LF27" s="152"/>
      <c r="LG27" s="141"/>
      <c r="LH27" s="141"/>
      <c r="LI27" s="142"/>
      <c r="LJ27" s="142"/>
      <c r="LK27" s="143"/>
      <c r="LL27" s="94">
        <f t="shared" si="133"/>
        <v>0</v>
      </c>
      <c r="LM27" s="142"/>
      <c r="LN27" s="142"/>
      <c r="LO27" s="142"/>
      <c r="LP27" s="142"/>
      <c r="LQ27" s="142"/>
      <c r="LR27" s="142"/>
      <c r="LS27" s="149"/>
      <c r="LT27" s="148"/>
      <c r="LU27" s="152"/>
      <c r="LV27" s="141"/>
      <c r="LW27" s="141"/>
      <c r="LX27" s="142"/>
      <c r="LY27" s="142"/>
      <c r="LZ27" s="143"/>
      <c r="MA27" s="94">
        <f t="shared" si="135"/>
        <v>0</v>
      </c>
      <c r="MB27" s="142"/>
      <c r="MC27" s="142"/>
      <c r="MD27" s="142"/>
      <c r="ME27" s="142"/>
      <c r="MF27" s="142"/>
      <c r="MG27" s="142"/>
      <c r="MH27" s="149"/>
      <c r="MI27" s="148"/>
      <c r="MJ27" s="152"/>
      <c r="MK27" s="141"/>
      <c r="ML27" s="141"/>
      <c r="MM27" s="142"/>
      <c r="MN27" s="142"/>
      <c r="MO27" s="143"/>
      <c r="MP27" s="94">
        <f t="shared" si="137"/>
        <v>0</v>
      </c>
      <c r="MQ27" s="142"/>
      <c r="MR27" s="142"/>
      <c r="MS27" s="142"/>
      <c r="MT27" s="142"/>
      <c r="MU27" s="142"/>
      <c r="MV27" s="142"/>
      <c r="MW27" s="149"/>
      <c r="MX27" s="148"/>
      <c r="MY27" s="152"/>
      <c r="MZ27" s="141"/>
      <c r="NA27" s="141"/>
      <c r="NB27" s="142"/>
      <c r="NC27" s="142"/>
      <c r="ND27" s="143"/>
      <c r="NE27" s="94">
        <f t="shared" si="139"/>
        <v>0</v>
      </c>
      <c r="NF27" s="142"/>
      <c r="NG27" s="142"/>
      <c r="NH27" s="142"/>
      <c r="NI27" s="142"/>
      <c r="NJ27" s="142"/>
      <c r="NK27" s="142"/>
      <c r="NL27" s="149"/>
      <c r="NM27" s="148"/>
      <c r="NN27" s="152"/>
      <c r="NO27" s="141"/>
      <c r="NP27" s="141"/>
      <c r="NQ27" s="142"/>
      <c r="NR27" s="142"/>
      <c r="NS27" s="143"/>
      <c r="NT27" s="94">
        <f t="shared" si="141"/>
        <v>0</v>
      </c>
      <c r="NU27" s="142"/>
      <c r="NV27" s="142"/>
      <c r="NW27" s="142"/>
      <c r="NX27" s="142"/>
      <c r="NY27" s="142"/>
      <c r="NZ27" s="142"/>
      <c r="OA27" s="149"/>
      <c r="OB27" s="148"/>
      <c r="OC27" s="152"/>
      <c r="OD27" s="141"/>
      <c r="OE27" s="141"/>
      <c r="OF27" s="142"/>
      <c r="OG27" s="142"/>
      <c r="OH27" s="143"/>
      <c r="OI27" s="94">
        <f t="shared" si="143"/>
        <v>0</v>
      </c>
      <c r="OJ27" s="142"/>
      <c r="OK27" s="142"/>
      <c r="OL27" s="142"/>
      <c r="OM27" s="142"/>
      <c r="ON27" s="142"/>
      <c r="OO27" s="142"/>
      <c r="OP27" s="149"/>
      <c r="OQ27" s="148"/>
      <c r="OR27" s="152"/>
      <c r="OS27" s="141"/>
      <c r="OT27" s="141"/>
      <c r="OU27" s="142"/>
      <c r="OV27" s="142"/>
      <c r="OW27" s="143"/>
      <c r="OX27" s="94">
        <f t="shared" si="145"/>
        <v>0</v>
      </c>
      <c r="OY27" s="142"/>
      <c r="OZ27" s="142"/>
      <c r="PA27" s="142"/>
      <c r="PB27" s="142"/>
      <c r="PC27" s="142"/>
      <c r="PD27" s="142"/>
      <c r="PE27" s="149"/>
      <c r="PF27" s="148"/>
      <c r="PG27" s="152"/>
      <c r="PH27" s="141"/>
      <c r="PI27" s="141"/>
      <c r="PJ27" s="142"/>
      <c r="PK27" s="142"/>
      <c r="PL27" s="143"/>
      <c r="PM27" s="94">
        <f t="shared" si="147"/>
        <v>0</v>
      </c>
      <c r="PN27" s="142"/>
      <c r="PO27" s="142"/>
      <c r="PP27" s="142"/>
      <c r="PQ27" s="142"/>
      <c r="PR27" s="142"/>
      <c r="PS27" s="142"/>
      <c r="PT27" s="149"/>
      <c r="PU27" s="148"/>
      <c r="PV27" s="152"/>
      <c r="PW27" s="141"/>
      <c r="PX27" s="141"/>
      <c r="PY27" s="142"/>
      <c r="PZ27" s="142"/>
      <c r="QA27" s="143"/>
      <c r="QB27" s="94">
        <f t="shared" si="149"/>
        <v>0</v>
      </c>
      <c r="QC27" s="142"/>
      <c r="QD27" s="142"/>
      <c r="QE27" s="142"/>
      <c r="QF27" s="142"/>
      <c r="QG27" s="142"/>
      <c r="QH27" s="142"/>
      <c r="QI27" s="149"/>
      <c r="QJ27" s="148"/>
      <c r="QK27" s="152"/>
      <c r="QL27" s="141"/>
      <c r="QM27" s="141"/>
      <c r="QN27" s="142"/>
      <c r="QO27" s="142"/>
      <c r="QP27" s="143"/>
      <c r="QQ27" s="142"/>
      <c r="QR27" s="142"/>
      <c r="QS27" s="142"/>
      <c r="QT27" s="142"/>
      <c r="QU27" s="142"/>
      <c r="QV27" s="142"/>
      <c r="QW27" s="142"/>
      <c r="QX27" s="149"/>
      <c r="QY27" s="148"/>
      <c r="QZ27" s="152"/>
      <c r="RA27" s="141"/>
      <c r="RB27" s="141"/>
      <c r="RC27" s="142"/>
      <c r="RD27" s="142"/>
      <c r="RE27" s="143"/>
      <c r="RF27" s="142"/>
      <c r="RG27" s="142"/>
      <c r="RH27" s="142"/>
      <c r="RI27" s="142"/>
      <c r="RJ27" s="142"/>
      <c r="RK27" s="142"/>
      <c r="RL27" s="142"/>
      <c r="RM27" s="149"/>
      <c r="RN27" s="148"/>
      <c r="RO27" s="152"/>
      <c r="RP27" s="141"/>
      <c r="RQ27" s="141"/>
      <c r="RR27" s="142"/>
      <c r="RS27" s="142"/>
      <c r="RT27" s="143"/>
      <c r="RU27" s="94">
        <f t="shared" si="155"/>
        <v>0</v>
      </c>
      <c r="RV27" s="94">
        <v>0</v>
      </c>
      <c r="RW27" s="94">
        <v>0</v>
      </c>
      <c r="RX27" s="94">
        <v>0</v>
      </c>
      <c r="RY27" s="94">
        <v>0</v>
      </c>
      <c r="RZ27" s="142"/>
      <c r="SA27" s="142"/>
      <c r="SB27" s="149"/>
      <c r="SC27" s="148"/>
      <c r="SD27" s="152"/>
      <c r="SE27" s="141"/>
      <c r="SF27" s="141"/>
      <c r="SG27" s="142"/>
      <c r="SH27" s="142"/>
      <c r="SI27" s="143"/>
      <c r="SJ27" s="94">
        <f t="shared" si="157"/>
        <v>0</v>
      </c>
      <c r="SK27" s="94">
        <v>0</v>
      </c>
      <c r="SL27" s="94">
        <v>0</v>
      </c>
      <c r="SM27" s="94">
        <v>0</v>
      </c>
      <c r="SN27" s="94">
        <v>0</v>
      </c>
      <c r="SO27" s="142"/>
      <c r="SP27" s="142"/>
      <c r="SQ27" s="149"/>
      <c r="SR27" s="148"/>
      <c r="SS27" s="152">
        <f t="shared" si="85"/>
        <v>0</v>
      </c>
      <c r="ST27" s="141">
        <f t="shared" si="86"/>
        <v>0</v>
      </c>
      <c r="SU27" s="141">
        <f t="shared" si="87"/>
        <v>2000</v>
      </c>
      <c r="SV27" s="142">
        <f t="shared" si="88"/>
        <v>0</v>
      </c>
      <c r="SW27" s="142">
        <f t="shared" si="89"/>
        <v>2000</v>
      </c>
      <c r="SX27" s="144">
        <f t="shared" si="90"/>
        <v>0</v>
      </c>
      <c r="SY27" s="142">
        <f t="shared" si="91"/>
        <v>0</v>
      </c>
      <c r="SZ27" s="318">
        <f t="shared" si="84"/>
        <v>0</v>
      </c>
      <c r="TA27" s="142"/>
      <c r="TB27" s="142"/>
      <c r="TC27" s="142"/>
      <c r="TD27" s="142"/>
      <c r="TE27" s="142"/>
    </row>
    <row r="28" spans="1:525" s="140" customFormat="1" ht="15" hidden="1" customHeight="1">
      <c r="A28" s="149"/>
      <c r="B28" s="148"/>
      <c r="C28" s="152"/>
      <c r="D28" s="141"/>
      <c r="E28" s="141"/>
      <c r="F28" s="142"/>
      <c r="G28" s="142"/>
      <c r="H28" s="143"/>
      <c r="I28" s="142"/>
      <c r="J28" s="142"/>
      <c r="K28" s="142"/>
      <c r="L28" s="142"/>
      <c r="M28" s="142"/>
      <c r="N28" s="142"/>
      <c r="O28" s="142"/>
      <c r="P28" s="149"/>
      <c r="Q28" s="148"/>
      <c r="R28" s="152"/>
      <c r="S28" s="141"/>
      <c r="T28" s="141"/>
      <c r="U28" s="142"/>
      <c r="V28" s="142"/>
      <c r="W28" s="143"/>
      <c r="X28" s="142"/>
      <c r="Y28" s="142"/>
      <c r="Z28" s="142"/>
      <c r="AA28" s="142"/>
      <c r="AB28" s="142"/>
      <c r="AC28" s="142"/>
      <c r="AD28" s="142"/>
      <c r="AE28" s="149"/>
      <c r="AF28" s="148"/>
      <c r="AG28" s="152"/>
      <c r="AH28" s="141"/>
      <c r="AI28" s="141"/>
      <c r="AJ28" s="142"/>
      <c r="AK28" s="142"/>
      <c r="AL28" s="143"/>
      <c r="AM28" s="142"/>
      <c r="AN28" s="142"/>
      <c r="AO28" s="142"/>
      <c r="AP28" s="142"/>
      <c r="AQ28" s="142"/>
      <c r="AR28" s="142"/>
      <c r="AS28" s="142"/>
      <c r="AT28" s="149"/>
      <c r="AU28" s="148"/>
      <c r="AV28" s="152"/>
      <c r="AW28" s="141"/>
      <c r="AX28" s="141"/>
      <c r="AY28" s="142"/>
      <c r="AZ28" s="142"/>
      <c r="BA28" s="143"/>
      <c r="BB28" s="94">
        <f t="shared" si="98"/>
        <v>0</v>
      </c>
      <c r="BC28" s="142"/>
      <c r="BD28" s="142"/>
      <c r="BE28" s="142"/>
      <c r="BF28" s="142"/>
      <c r="BG28" s="142"/>
      <c r="BH28" s="142"/>
      <c r="BI28" s="149"/>
      <c r="BJ28" s="148"/>
      <c r="BK28" s="152"/>
      <c r="BL28" s="141"/>
      <c r="BM28" s="141"/>
      <c r="BN28" s="142"/>
      <c r="BO28" s="142"/>
      <c r="BP28" s="143"/>
      <c r="BQ28" s="142"/>
      <c r="BR28" s="142"/>
      <c r="BS28" s="142"/>
      <c r="BT28" s="142"/>
      <c r="BU28" s="142"/>
      <c r="BV28" s="142"/>
      <c r="BW28" s="142"/>
      <c r="BX28" s="149"/>
      <c r="BY28" s="148"/>
      <c r="BZ28" s="152"/>
      <c r="CA28" s="141"/>
      <c r="CB28" s="141"/>
      <c r="CC28" s="142"/>
      <c r="CD28" s="142"/>
      <c r="CE28" s="143"/>
      <c r="CF28" s="142"/>
      <c r="CG28" s="142"/>
      <c r="CH28" s="142"/>
      <c r="CI28" s="142"/>
      <c r="CJ28" s="142"/>
      <c r="CK28" s="142"/>
      <c r="CL28" s="142"/>
      <c r="CM28" s="149"/>
      <c r="CN28" s="148"/>
      <c r="CO28" s="152"/>
      <c r="CP28" s="141"/>
      <c r="CQ28" s="141"/>
      <c r="CR28" s="142"/>
      <c r="CS28" s="142"/>
      <c r="CT28" s="143"/>
      <c r="CU28" s="94">
        <f t="shared" si="104"/>
        <v>0</v>
      </c>
      <c r="CV28" s="142"/>
      <c r="CW28" s="142"/>
      <c r="CX28" s="142"/>
      <c r="CY28" s="142"/>
      <c r="CZ28" s="142"/>
      <c r="DA28" s="142"/>
      <c r="DB28" s="149"/>
      <c r="DC28" s="148"/>
      <c r="DD28" s="152"/>
      <c r="DE28" s="141"/>
      <c r="DF28" s="141"/>
      <c r="DG28" s="142"/>
      <c r="DH28" s="142"/>
      <c r="DI28" s="143"/>
      <c r="DJ28" s="142"/>
      <c r="DK28" s="142"/>
      <c r="DL28" s="142"/>
      <c r="DM28" s="142"/>
      <c r="DN28" s="142"/>
      <c r="DO28" s="142"/>
      <c r="DP28" s="142"/>
      <c r="DQ28" s="149"/>
      <c r="DR28" s="148"/>
      <c r="DS28" s="152"/>
      <c r="DT28" s="141"/>
      <c r="DU28" s="141"/>
      <c r="DV28" s="142"/>
      <c r="DW28" s="142"/>
      <c r="DX28" s="143"/>
      <c r="DY28" s="142"/>
      <c r="DZ28" s="142"/>
      <c r="EA28" s="142"/>
      <c r="EB28" s="142"/>
      <c r="EC28" s="142"/>
      <c r="ED28" s="142"/>
      <c r="EE28" s="142"/>
      <c r="EF28" s="149"/>
      <c r="EG28" s="148"/>
      <c r="EH28" s="152"/>
      <c r="EI28" s="141"/>
      <c r="EJ28" s="141"/>
      <c r="EK28" s="142"/>
      <c r="EL28" s="142"/>
      <c r="EM28" s="143"/>
      <c r="EN28" s="142"/>
      <c r="EO28" s="142"/>
      <c r="EP28" s="142"/>
      <c r="EQ28" s="142"/>
      <c r="ER28" s="142"/>
      <c r="ES28" s="142"/>
      <c r="ET28" s="142"/>
      <c r="EU28" s="149"/>
      <c r="EV28" s="148"/>
      <c r="EW28" s="152"/>
      <c r="EX28" s="141"/>
      <c r="EY28" s="141"/>
      <c r="EZ28" s="142"/>
      <c r="FA28" s="142"/>
      <c r="FB28" s="143"/>
      <c r="FC28" s="142"/>
      <c r="FD28" s="142"/>
      <c r="FE28" s="142"/>
      <c r="FF28" s="142"/>
      <c r="FG28" s="142"/>
      <c r="FH28" s="142"/>
      <c r="FI28" s="142"/>
      <c r="FJ28" s="149"/>
      <c r="FK28" s="148"/>
      <c r="FL28" s="152"/>
      <c r="FM28" s="141"/>
      <c r="FN28" s="141"/>
      <c r="FO28" s="142"/>
      <c r="FP28" s="142"/>
      <c r="FQ28" s="143"/>
      <c r="FR28" s="142"/>
      <c r="FS28" s="142"/>
      <c r="FT28" s="142"/>
      <c r="FU28" s="142"/>
      <c r="FV28" s="142"/>
      <c r="FW28" s="142"/>
      <c r="FX28" s="142"/>
      <c r="FY28" s="149"/>
      <c r="FZ28" s="148"/>
      <c r="GA28" s="152"/>
      <c r="GB28" s="141"/>
      <c r="GC28" s="141"/>
      <c r="GD28" s="142"/>
      <c r="GE28" s="142"/>
      <c r="GF28" s="143"/>
      <c r="GG28" s="142"/>
      <c r="GH28" s="142"/>
      <c r="GI28" s="142"/>
      <c r="GJ28" s="142"/>
      <c r="GK28" s="142"/>
      <c r="GL28" s="142"/>
      <c r="GM28" s="142"/>
      <c r="GN28" s="149"/>
      <c r="GO28" s="148"/>
      <c r="GP28" s="152"/>
      <c r="GQ28" s="141"/>
      <c r="GR28" s="141"/>
      <c r="GS28" s="142"/>
      <c r="GT28" s="142"/>
      <c r="GU28" s="143"/>
      <c r="GV28" s="142"/>
      <c r="GW28" s="142"/>
      <c r="GX28" s="142"/>
      <c r="GY28" s="142"/>
      <c r="GZ28" s="142"/>
      <c r="HA28" s="142"/>
      <c r="HB28" s="142"/>
      <c r="HC28" s="149"/>
      <c r="HD28" s="148"/>
      <c r="HE28" s="152"/>
      <c r="HF28" s="141"/>
      <c r="HG28" s="141"/>
      <c r="HH28" s="142"/>
      <c r="HI28" s="142"/>
      <c r="HJ28" s="143"/>
      <c r="HK28" s="142"/>
      <c r="HL28" s="142"/>
      <c r="HM28" s="142"/>
      <c r="HN28" s="142"/>
      <c r="HO28" s="142"/>
      <c r="HP28" s="142"/>
      <c r="HQ28" s="142"/>
      <c r="HR28" s="149"/>
      <c r="HS28" s="148"/>
      <c r="HT28" s="152"/>
      <c r="HU28" s="141"/>
      <c r="HV28" s="141"/>
      <c r="HW28" s="142"/>
      <c r="HX28" s="142"/>
      <c r="HY28" s="143"/>
      <c r="HZ28" s="142"/>
      <c r="IA28" s="142"/>
      <c r="IB28" s="142"/>
      <c r="IC28" s="142"/>
      <c r="ID28" s="142"/>
      <c r="IE28" s="142"/>
      <c r="IF28" s="142"/>
      <c r="IG28" s="149"/>
      <c r="IH28" s="148"/>
      <c r="II28" s="152"/>
      <c r="IJ28" s="141"/>
      <c r="IK28" s="141"/>
      <c r="IL28" s="142"/>
      <c r="IM28" s="142"/>
      <c r="IN28" s="143"/>
      <c r="IO28" s="142"/>
      <c r="IP28" s="142"/>
      <c r="IQ28" s="142"/>
      <c r="IR28" s="142"/>
      <c r="IS28" s="142"/>
      <c r="IT28" s="142"/>
      <c r="IU28" s="142"/>
      <c r="IV28" s="149"/>
      <c r="IW28" s="148"/>
      <c r="IX28" s="152"/>
      <c r="IY28" s="141"/>
      <c r="IZ28" s="141"/>
      <c r="JA28" s="142"/>
      <c r="JB28" s="142"/>
      <c r="JC28" s="143"/>
      <c r="JD28" s="142"/>
      <c r="JE28" s="142"/>
      <c r="JF28" s="142"/>
      <c r="JG28" s="142"/>
      <c r="JH28" s="142"/>
      <c r="JI28" s="142"/>
      <c r="JJ28" s="142"/>
      <c r="JK28" s="149"/>
      <c r="JL28" s="148"/>
      <c r="JM28" s="152"/>
      <c r="JN28" s="141"/>
      <c r="JO28" s="141"/>
      <c r="JP28" s="142"/>
      <c r="JQ28" s="142"/>
      <c r="JR28" s="143"/>
      <c r="JS28" s="142"/>
      <c r="JT28" s="142"/>
      <c r="JU28" s="142"/>
      <c r="JV28" s="142"/>
      <c r="JW28" s="142"/>
      <c r="JX28" s="142"/>
      <c r="JY28" s="142"/>
      <c r="JZ28" s="149"/>
      <c r="KA28" s="148"/>
      <c r="KB28" s="152"/>
      <c r="KC28" s="141"/>
      <c r="KD28" s="141"/>
      <c r="KE28" s="142"/>
      <c r="KF28" s="142"/>
      <c r="KG28" s="143"/>
      <c r="KH28" s="142"/>
      <c r="KI28" s="142"/>
      <c r="KJ28" s="142"/>
      <c r="KK28" s="142"/>
      <c r="KL28" s="142"/>
      <c r="KM28" s="142"/>
      <c r="KN28" s="142"/>
      <c r="KO28" s="149"/>
      <c r="KP28" s="148"/>
      <c r="KQ28" s="152"/>
      <c r="KR28" s="141"/>
      <c r="KS28" s="141"/>
      <c r="KT28" s="142"/>
      <c r="KU28" s="142"/>
      <c r="KV28" s="143"/>
      <c r="KW28" s="142"/>
      <c r="KX28" s="142"/>
      <c r="KY28" s="142"/>
      <c r="KZ28" s="142"/>
      <c r="LA28" s="142"/>
      <c r="LB28" s="142"/>
      <c r="LC28" s="142"/>
      <c r="LD28" s="149"/>
      <c r="LE28" s="148"/>
      <c r="LF28" s="152"/>
      <c r="LG28" s="141"/>
      <c r="LH28" s="141"/>
      <c r="LI28" s="142"/>
      <c r="LJ28" s="142"/>
      <c r="LK28" s="143"/>
      <c r="LL28" s="142"/>
      <c r="LM28" s="142"/>
      <c r="LN28" s="142"/>
      <c r="LO28" s="142"/>
      <c r="LP28" s="142"/>
      <c r="LQ28" s="142"/>
      <c r="LR28" s="142"/>
      <c r="LS28" s="149"/>
      <c r="LT28" s="148"/>
      <c r="LU28" s="152"/>
      <c r="LV28" s="141"/>
      <c r="LW28" s="141"/>
      <c r="LX28" s="142"/>
      <c r="LY28" s="142"/>
      <c r="LZ28" s="143"/>
      <c r="MA28" s="142"/>
      <c r="MB28" s="142"/>
      <c r="MC28" s="142"/>
      <c r="MD28" s="142"/>
      <c r="ME28" s="142"/>
      <c r="MF28" s="142"/>
      <c r="MG28" s="142"/>
      <c r="MH28" s="149"/>
      <c r="MI28" s="148"/>
      <c r="MJ28" s="152"/>
      <c r="MK28" s="141"/>
      <c r="ML28" s="141"/>
      <c r="MM28" s="142"/>
      <c r="MN28" s="142"/>
      <c r="MO28" s="143"/>
      <c r="MP28" s="142"/>
      <c r="MQ28" s="142"/>
      <c r="MR28" s="142"/>
      <c r="MS28" s="142"/>
      <c r="MT28" s="142"/>
      <c r="MU28" s="142"/>
      <c r="MV28" s="142"/>
      <c r="MW28" s="149"/>
      <c r="MX28" s="148"/>
      <c r="MY28" s="152"/>
      <c r="MZ28" s="141"/>
      <c r="NA28" s="141"/>
      <c r="NB28" s="142"/>
      <c r="NC28" s="142"/>
      <c r="ND28" s="143"/>
      <c r="NE28" s="142"/>
      <c r="NF28" s="142"/>
      <c r="NG28" s="142"/>
      <c r="NH28" s="142"/>
      <c r="NI28" s="142"/>
      <c r="NJ28" s="142"/>
      <c r="NK28" s="142"/>
      <c r="NL28" s="149"/>
      <c r="NM28" s="148"/>
      <c r="NN28" s="152"/>
      <c r="NO28" s="141"/>
      <c r="NP28" s="141"/>
      <c r="NQ28" s="142"/>
      <c r="NR28" s="142"/>
      <c r="NS28" s="143"/>
      <c r="NT28" s="142"/>
      <c r="NU28" s="142"/>
      <c r="NV28" s="142"/>
      <c r="NW28" s="142"/>
      <c r="NX28" s="142"/>
      <c r="NY28" s="142"/>
      <c r="NZ28" s="142"/>
      <c r="OA28" s="149"/>
      <c r="OB28" s="148"/>
      <c r="OC28" s="152"/>
      <c r="OD28" s="141"/>
      <c r="OE28" s="141"/>
      <c r="OF28" s="142"/>
      <c r="OG28" s="142"/>
      <c r="OH28" s="143"/>
      <c r="OI28" s="142"/>
      <c r="OJ28" s="142"/>
      <c r="OK28" s="142"/>
      <c r="OL28" s="142"/>
      <c r="OM28" s="142"/>
      <c r="ON28" s="142"/>
      <c r="OO28" s="142"/>
      <c r="OP28" s="149"/>
      <c r="OQ28" s="148"/>
      <c r="OR28" s="152"/>
      <c r="OS28" s="141"/>
      <c r="OT28" s="141"/>
      <c r="OU28" s="142"/>
      <c r="OV28" s="142"/>
      <c r="OW28" s="143"/>
      <c r="OX28" s="142"/>
      <c r="OY28" s="142"/>
      <c r="OZ28" s="142"/>
      <c r="PA28" s="142"/>
      <c r="PB28" s="142"/>
      <c r="PC28" s="142"/>
      <c r="PD28" s="142"/>
      <c r="PE28" s="149"/>
      <c r="PF28" s="148"/>
      <c r="PG28" s="152"/>
      <c r="PH28" s="141"/>
      <c r="PI28" s="141"/>
      <c r="PJ28" s="142"/>
      <c r="PK28" s="142"/>
      <c r="PL28" s="143"/>
      <c r="PM28" s="142"/>
      <c r="PN28" s="142"/>
      <c r="PO28" s="142"/>
      <c r="PP28" s="142"/>
      <c r="PQ28" s="142"/>
      <c r="PR28" s="142"/>
      <c r="PS28" s="142"/>
      <c r="PT28" s="149"/>
      <c r="PU28" s="148"/>
      <c r="PV28" s="152"/>
      <c r="PW28" s="141"/>
      <c r="PX28" s="141"/>
      <c r="PY28" s="142"/>
      <c r="PZ28" s="142"/>
      <c r="QA28" s="143"/>
      <c r="QB28" s="142"/>
      <c r="QC28" s="142"/>
      <c r="QD28" s="142"/>
      <c r="QE28" s="142"/>
      <c r="QF28" s="142"/>
      <c r="QG28" s="142"/>
      <c r="QH28" s="142"/>
      <c r="QI28" s="149"/>
      <c r="QJ28" s="148"/>
      <c r="QK28" s="152"/>
      <c r="QL28" s="141"/>
      <c r="QM28" s="141"/>
      <c r="QN28" s="142"/>
      <c r="QO28" s="142"/>
      <c r="QP28" s="143"/>
      <c r="QQ28" s="142"/>
      <c r="QR28" s="142"/>
      <c r="QS28" s="142"/>
      <c r="QT28" s="142"/>
      <c r="QU28" s="142"/>
      <c r="QV28" s="142"/>
      <c r="QW28" s="142"/>
      <c r="QX28" s="149"/>
      <c r="QY28" s="148"/>
      <c r="QZ28" s="152"/>
      <c r="RA28" s="141"/>
      <c r="RB28" s="141"/>
      <c r="RC28" s="142"/>
      <c r="RD28" s="142"/>
      <c r="RE28" s="143"/>
      <c r="RF28" s="142"/>
      <c r="RG28" s="142"/>
      <c r="RH28" s="142"/>
      <c r="RI28" s="142"/>
      <c r="RJ28" s="142"/>
      <c r="RK28" s="142"/>
      <c r="RL28" s="142"/>
      <c r="RM28" s="149"/>
      <c r="RN28" s="148"/>
      <c r="RO28" s="152"/>
      <c r="RP28" s="141"/>
      <c r="RQ28" s="141"/>
      <c r="RR28" s="142"/>
      <c r="RS28" s="142"/>
      <c r="RT28" s="143"/>
      <c r="RU28" s="94">
        <f t="shared" si="155"/>
        <v>0</v>
      </c>
      <c r="RV28" s="94">
        <v>0</v>
      </c>
      <c r="RW28" s="94">
        <v>0</v>
      </c>
      <c r="RX28" s="94">
        <v>0</v>
      </c>
      <c r="RY28" s="94">
        <v>0</v>
      </c>
      <c r="RZ28" s="142"/>
      <c r="SA28" s="142"/>
      <c r="SB28" s="149"/>
      <c r="SC28" s="148"/>
      <c r="SD28" s="152"/>
      <c r="SE28" s="141"/>
      <c r="SF28" s="141"/>
      <c r="SG28" s="142"/>
      <c r="SH28" s="142"/>
      <c r="SI28" s="143"/>
      <c r="SJ28" s="94">
        <f t="shared" si="157"/>
        <v>0</v>
      </c>
      <c r="SK28" s="94">
        <v>0</v>
      </c>
      <c r="SL28" s="94">
        <v>0</v>
      </c>
      <c r="SM28" s="94">
        <v>0</v>
      </c>
      <c r="SN28" s="94">
        <v>0</v>
      </c>
      <c r="SO28" s="142"/>
      <c r="SP28" s="142"/>
      <c r="SQ28" s="149"/>
      <c r="SR28" s="148"/>
      <c r="SS28" s="152">
        <f t="shared" si="85"/>
        <v>0</v>
      </c>
      <c r="ST28" s="141">
        <f t="shared" si="86"/>
        <v>0</v>
      </c>
      <c r="SU28" s="141">
        <f t="shared" si="87"/>
        <v>0</v>
      </c>
      <c r="SV28" s="142">
        <f t="shared" si="88"/>
        <v>0</v>
      </c>
      <c r="SW28" s="142">
        <f t="shared" si="89"/>
        <v>0</v>
      </c>
      <c r="SX28" s="144">
        <f t="shared" si="90"/>
        <v>0</v>
      </c>
      <c r="SY28" s="142">
        <f t="shared" si="91"/>
        <v>0</v>
      </c>
      <c r="SZ28" s="318">
        <f t="shared" si="84"/>
        <v>0</v>
      </c>
      <c r="TA28" s="142"/>
      <c r="TB28" s="142"/>
      <c r="TC28" s="142"/>
      <c r="TD28" s="142"/>
      <c r="TE28" s="142"/>
    </row>
    <row r="29" spans="1:525" s="140" customFormat="1" ht="15" hidden="1" customHeight="1">
      <c r="A29" s="149"/>
      <c r="B29" s="148"/>
      <c r="C29" s="152"/>
      <c r="D29" s="141"/>
      <c r="E29" s="141"/>
      <c r="F29" s="142"/>
      <c r="G29" s="142"/>
      <c r="H29" s="143"/>
      <c r="I29" s="142"/>
      <c r="J29" s="142"/>
      <c r="K29" s="142"/>
      <c r="L29" s="142"/>
      <c r="M29" s="142"/>
      <c r="N29" s="142"/>
      <c r="O29" s="142"/>
      <c r="P29" s="149"/>
      <c r="Q29" s="148"/>
      <c r="R29" s="152"/>
      <c r="S29" s="141"/>
      <c r="T29" s="141"/>
      <c r="U29" s="142"/>
      <c r="V29" s="142"/>
      <c r="W29" s="143"/>
      <c r="X29" s="142"/>
      <c r="Y29" s="142"/>
      <c r="Z29" s="142"/>
      <c r="AA29" s="142"/>
      <c r="AB29" s="142"/>
      <c r="AC29" s="142"/>
      <c r="AD29" s="142"/>
      <c r="AE29" s="149"/>
      <c r="AF29" s="148"/>
      <c r="AG29" s="152"/>
      <c r="AH29" s="141"/>
      <c r="AI29" s="141"/>
      <c r="AJ29" s="142"/>
      <c r="AK29" s="142"/>
      <c r="AL29" s="143"/>
      <c r="AM29" s="142"/>
      <c r="AN29" s="142"/>
      <c r="AO29" s="142"/>
      <c r="AP29" s="142"/>
      <c r="AQ29" s="142"/>
      <c r="AR29" s="142"/>
      <c r="AS29" s="142"/>
      <c r="AT29" s="149"/>
      <c r="AU29" s="148"/>
      <c r="AV29" s="152"/>
      <c r="AW29" s="141"/>
      <c r="AX29" s="141"/>
      <c r="AY29" s="142"/>
      <c r="AZ29" s="142"/>
      <c r="BA29" s="143"/>
      <c r="BB29" s="142"/>
      <c r="BC29" s="142"/>
      <c r="BD29" s="142"/>
      <c r="BE29" s="142"/>
      <c r="BF29" s="142"/>
      <c r="BG29" s="142"/>
      <c r="BH29" s="142"/>
      <c r="BI29" s="149"/>
      <c r="BJ29" s="148"/>
      <c r="BK29" s="152"/>
      <c r="BL29" s="141"/>
      <c r="BM29" s="141"/>
      <c r="BN29" s="142"/>
      <c r="BO29" s="142"/>
      <c r="BP29" s="143"/>
      <c r="BQ29" s="142"/>
      <c r="BR29" s="142"/>
      <c r="BS29" s="142"/>
      <c r="BT29" s="142"/>
      <c r="BU29" s="142"/>
      <c r="BV29" s="142"/>
      <c r="BW29" s="142"/>
      <c r="BX29" s="149"/>
      <c r="BY29" s="148"/>
      <c r="BZ29" s="152"/>
      <c r="CA29" s="141"/>
      <c r="CB29" s="141"/>
      <c r="CC29" s="142"/>
      <c r="CD29" s="142"/>
      <c r="CE29" s="143"/>
      <c r="CF29" s="142"/>
      <c r="CG29" s="142"/>
      <c r="CH29" s="142"/>
      <c r="CI29" s="142"/>
      <c r="CJ29" s="142"/>
      <c r="CK29" s="142"/>
      <c r="CL29" s="142"/>
      <c r="CM29" s="149"/>
      <c r="CN29" s="148"/>
      <c r="CO29" s="152"/>
      <c r="CP29" s="141"/>
      <c r="CQ29" s="141"/>
      <c r="CR29" s="142"/>
      <c r="CS29" s="142"/>
      <c r="CT29" s="143"/>
      <c r="CU29" s="94">
        <f t="shared" si="104"/>
        <v>0</v>
      </c>
      <c r="CV29" s="142"/>
      <c r="CW29" s="142"/>
      <c r="CX29" s="142"/>
      <c r="CY29" s="142"/>
      <c r="CZ29" s="142"/>
      <c r="DA29" s="142"/>
      <c r="DB29" s="149"/>
      <c r="DC29" s="148"/>
      <c r="DD29" s="152"/>
      <c r="DE29" s="141"/>
      <c r="DF29" s="141"/>
      <c r="DG29" s="142"/>
      <c r="DH29" s="142"/>
      <c r="DI29" s="143"/>
      <c r="DJ29" s="142"/>
      <c r="DK29" s="142"/>
      <c r="DL29" s="142"/>
      <c r="DM29" s="142"/>
      <c r="DN29" s="142"/>
      <c r="DO29" s="142"/>
      <c r="DP29" s="142"/>
      <c r="DQ29" s="149"/>
      <c r="DR29" s="148"/>
      <c r="DS29" s="152"/>
      <c r="DT29" s="141"/>
      <c r="DU29" s="141"/>
      <c r="DV29" s="142"/>
      <c r="DW29" s="142"/>
      <c r="DX29" s="143"/>
      <c r="DY29" s="142"/>
      <c r="DZ29" s="142"/>
      <c r="EA29" s="142"/>
      <c r="EB29" s="142"/>
      <c r="EC29" s="142"/>
      <c r="ED29" s="142"/>
      <c r="EE29" s="142"/>
      <c r="EF29" s="149"/>
      <c r="EG29" s="148"/>
      <c r="EH29" s="152"/>
      <c r="EI29" s="141"/>
      <c r="EJ29" s="141"/>
      <c r="EK29" s="142"/>
      <c r="EL29" s="142"/>
      <c r="EM29" s="143"/>
      <c r="EN29" s="142"/>
      <c r="EO29" s="142"/>
      <c r="EP29" s="142"/>
      <c r="EQ29" s="142"/>
      <c r="ER29" s="142"/>
      <c r="ES29" s="142"/>
      <c r="ET29" s="142"/>
      <c r="EU29" s="149"/>
      <c r="EV29" s="148"/>
      <c r="EW29" s="152"/>
      <c r="EX29" s="141"/>
      <c r="EY29" s="141"/>
      <c r="EZ29" s="142"/>
      <c r="FA29" s="142"/>
      <c r="FB29" s="143"/>
      <c r="FC29" s="142"/>
      <c r="FD29" s="142"/>
      <c r="FE29" s="142"/>
      <c r="FF29" s="142"/>
      <c r="FG29" s="142"/>
      <c r="FH29" s="142"/>
      <c r="FI29" s="142"/>
      <c r="FJ29" s="149"/>
      <c r="FK29" s="148"/>
      <c r="FL29" s="152"/>
      <c r="FM29" s="141"/>
      <c r="FN29" s="141"/>
      <c r="FO29" s="142"/>
      <c r="FP29" s="142"/>
      <c r="FQ29" s="143"/>
      <c r="FR29" s="142"/>
      <c r="FS29" s="142"/>
      <c r="FT29" s="142"/>
      <c r="FU29" s="142"/>
      <c r="FV29" s="142"/>
      <c r="FW29" s="142"/>
      <c r="FX29" s="142"/>
      <c r="FY29" s="149"/>
      <c r="FZ29" s="148"/>
      <c r="GA29" s="152"/>
      <c r="GB29" s="141"/>
      <c r="GC29" s="141"/>
      <c r="GD29" s="142"/>
      <c r="GE29" s="142"/>
      <c r="GF29" s="143"/>
      <c r="GG29" s="142"/>
      <c r="GH29" s="142"/>
      <c r="GI29" s="142"/>
      <c r="GJ29" s="142"/>
      <c r="GK29" s="142"/>
      <c r="GL29" s="142"/>
      <c r="GM29" s="142"/>
      <c r="GN29" s="149"/>
      <c r="GO29" s="148"/>
      <c r="GP29" s="152"/>
      <c r="GQ29" s="141"/>
      <c r="GR29" s="141"/>
      <c r="GS29" s="142"/>
      <c r="GT29" s="142"/>
      <c r="GU29" s="143"/>
      <c r="GV29" s="142"/>
      <c r="GW29" s="142"/>
      <c r="GX29" s="142"/>
      <c r="GY29" s="142"/>
      <c r="GZ29" s="142"/>
      <c r="HA29" s="142"/>
      <c r="HB29" s="142"/>
      <c r="HC29" s="149"/>
      <c r="HD29" s="148"/>
      <c r="HE29" s="152"/>
      <c r="HF29" s="141"/>
      <c r="HG29" s="141"/>
      <c r="HH29" s="142"/>
      <c r="HI29" s="142"/>
      <c r="HJ29" s="143"/>
      <c r="HK29" s="142"/>
      <c r="HL29" s="142"/>
      <c r="HM29" s="142"/>
      <c r="HN29" s="142"/>
      <c r="HO29" s="142"/>
      <c r="HP29" s="142"/>
      <c r="HQ29" s="142"/>
      <c r="HR29" s="149"/>
      <c r="HS29" s="148"/>
      <c r="HT29" s="152"/>
      <c r="HU29" s="141"/>
      <c r="HV29" s="141"/>
      <c r="HW29" s="142"/>
      <c r="HX29" s="142"/>
      <c r="HY29" s="143"/>
      <c r="HZ29" s="142"/>
      <c r="IA29" s="142"/>
      <c r="IB29" s="142"/>
      <c r="IC29" s="142"/>
      <c r="ID29" s="142"/>
      <c r="IE29" s="142"/>
      <c r="IF29" s="142"/>
      <c r="IG29" s="149"/>
      <c r="IH29" s="148"/>
      <c r="II29" s="152"/>
      <c r="IJ29" s="141"/>
      <c r="IK29" s="141"/>
      <c r="IL29" s="142"/>
      <c r="IM29" s="142"/>
      <c r="IN29" s="143"/>
      <c r="IO29" s="142"/>
      <c r="IP29" s="142"/>
      <c r="IQ29" s="142"/>
      <c r="IR29" s="142"/>
      <c r="IS29" s="142"/>
      <c r="IT29" s="142"/>
      <c r="IU29" s="142"/>
      <c r="IV29" s="149"/>
      <c r="IW29" s="148"/>
      <c r="IX29" s="152"/>
      <c r="IY29" s="141"/>
      <c r="IZ29" s="141"/>
      <c r="JA29" s="142"/>
      <c r="JB29" s="142"/>
      <c r="JC29" s="143"/>
      <c r="JD29" s="142"/>
      <c r="JE29" s="142"/>
      <c r="JF29" s="142"/>
      <c r="JG29" s="142"/>
      <c r="JH29" s="142"/>
      <c r="JI29" s="142"/>
      <c r="JJ29" s="142"/>
      <c r="JK29" s="149"/>
      <c r="JL29" s="148"/>
      <c r="JM29" s="152"/>
      <c r="JN29" s="141"/>
      <c r="JO29" s="141"/>
      <c r="JP29" s="142"/>
      <c r="JQ29" s="142"/>
      <c r="JR29" s="143"/>
      <c r="JS29" s="142"/>
      <c r="JT29" s="142"/>
      <c r="JU29" s="142"/>
      <c r="JV29" s="142"/>
      <c r="JW29" s="142"/>
      <c r="JX29" s="142"/>
      <c r="JY29" s="142"/>
      <c r="JZ29" s="149"/>
      <c r="KA29" s="148"/>
      <c r="KB29" s="152"/>
      <c r="KC29" s="141"/>
      <c r="KD29" s="141"/>
      <c r="KE29" s="142"/>
      <c r="KF29" s="142"/>
      <c r="KG29" s="143"/>
      <c r="KH29" s="142"/>
      <c r="KI29" s="142"/>
      <c r="KJ29" s="142"/>
      <c r="KK29" s="142"/>
      <c r="KL29" s="142"/>
      <c r="KM29" s="142"/>
      <c r="KN29" s="142"/>
      <c r="KO29" s="149"/>
      <c r="KP29" s="148"/>
      <c r="KQ29" s="152"/>
      <c r="KR29" s="141"/>
      <c r="KS29" s="141"/>
      <c r="KT29" s="142"/>
      <c r="KU29" s="142"/>
      <c r="KV29" s="143"/>
      <c r="KW29" s="142"/>
      <c r="KX29" s="142"/>
      <c r="KY29" s="142"/>
      <c r="KZ29" s="142"/>
      <c r="LA29" s="142"/>
      <c r="LB29" s="142"/>
      <c r="LC29" s="142"/>
      <c r="LD29" s="149"/>
      <c r="LE29" s="148"/>
      <c r="LF29" s="152"/>
      <c r="LG29" s="141"/>
      <c r="LH29" s="141"/>
      <c r="LI29" s="142"/>
      <c r="LJ29" s="142"/>
      <c r="LK29" s="143"/>
      <c r="LL29" s="142"/>
      <c r="LM29" s="142"/>
      <c r="LN29" s="142"/>
      <c r="LO29" s="142"/>
      <c r="LP29" s="142"/>
      <c r="LQ29" s="142"/>
      <c r="LR29" s="142"/>
      <c r="LS29" s="149"/>
      <c r="LT29" s="148"/>
      <c r="LU29" s="152"/>
      <c r="LV29" s="141"/>
      <c r="LW29" s="141"/>
      <c r="LX29" s="142"/>
      <c r="LY29" s="142"/>
      <c r="LZ29" s="143"/>
      <c r="MA29" s="142"/>
      <c r="MB29" s="142"/>
      <c r="MC29" s="142"/>
      <c r="MD29" s="142"/>
      <c r="ME29" s="142"/>
      <c r="MF29" s="142"/>
      <c r="MG29" s="142"/>
      <c r="MH29" s="149"/>
      <c r="MI29" s="148"/>
      <c r="MJ29" s="152"/>
      <c r="MK29" s="141"/>
      <c r="ML29" s="141"/>
      <c r="MM29" s="142"/>
      <c r="MN29" s="142"/>
      <c r="MO29" s="143"/>
      <c r="MP29" s="142"/>
      <c r="MQ29" s="142"/>
      <c r="MR29" s="142"/>
      <c r="MS29" s="142"/>
      <c r="MT29" s="142"/>
      <c r="MU29" s="142"/>
      <c r="MV29" s="142"/>
      <c r="MW29" s="149"/>
      <c r="MX29" s="148"/>
      <c r="MY29" s="152"/>
      <c r="MZ29" s="141"/>
      <c r="NA29" s="141"/>
      <c r="NB29" s="142"/>
      <c r="NC29" s="142"/>
      <c r="ND29" s="143"/>
      <c r="NE29" s="142"/>
      <c r="NF29" s="142"/>
      <c r="NG29" s="142"/>
      <c r="NH29" s="142"/>
      <c r="NI29" s="142"/>
      <c r="NJ29" s="142"/>
      <c r="NK29" s="142"/>
      <c r="NL29" s="149"/>
      <c r="NM29" s="148"/>
      <c r="NN29" s="152"/>
      <c r="NO29" s="141"/>
      <c r="NP29" s="141"/>
      <c r="NQ29" s="142"/>
      <c r="NR29" s="142"/>
      <c r="NS29" s="143"/>
      <c r="NT29" s="142"/>
      <c r="NU29" s="142"/>
      <c r="NV29" s="142"/>
      <c r="NW29" s="142"/>
      <c r="NX29" s="142"/>
      <c r="NY29" s="142"/>
      <c r="NZ29" s="142"/>
      <c r="OA29" s="149"/>
      <c r="OB29" s="148"/>
      <c r="OC29" s="152"/>
      <c r="OD29" s="141"/>
      <c r="OE29" s="141"/>
      <c r="OF29" s="142"/>
      <c r="OG29" s="142"/>
      <c r="OH29" s="143"/>
      <c r="OI29" s="142"/>
      <c r="OJ29" s="142"/>
      <c r="OK29" s="142"/>
      <c r="OL29" s="142"/>
      <c r="OM29" s="142"/>
      <c r="ON29" s="142"/>
      <c r="OO29" s="142"/>
      <c r="OP29" s="149"/>
      <c r="OQ29" s="148"/>
      <c r="OR29" s="152"/>
      <c r="OS29" s="141"/>
      <c r="OT29" s="141"/>
      <c r="OU29" s="142"/>
      <c r="OV29" s="142"/>
      <c r="OW29" s="143"/>
      <c r="OX29" s="142"/>
      <c r="OY29" s="142"/>
      <c r="OZ29" s="142"/>
      <c r="PA29" s="142"/>
      <c r="PB29" s="142"/>
      <c r="PC29" s="142"/>
      <c r="PD29" s="142"/>
      <c r="PE29" s="149"/>
      <c r="PF29" s="148"/>
      <c r="PG29" s="152"/>
      <c r="PH29" s="141"/>
      <c r="PI29" s="141"/>
      <c r="PJ29" s="142"/>
      <c r="PK29" s="142"/>
      <c r="PL29" s="143"/>
      <c r="PM29" s="142"/>
      <c r="PN29" s="142"/>
      <c r="PO29" s="142"/>
      <c r="PP29" s="142"/>
      <c r="PQ29" s="142"/>
      <c r="PR29" s="142"/>
      <c r="PS29" s="142"/>
      <c r="PT29" s="149"/>
      <c r="PU29" s="148"/>
      <c r="PV29" s="152"/>
      <c r="PW29" s="141"/>
      <c r="PX29" s="141"/>
      <c r="PY29" s="142"/>
      <c r="PZ29" s="142"/>
      <c r="QA29" s="143"/>
      <c r="QB29" s="142"/>
      <c r="QC29" s="142"/>
      <c r="QD29" s="142"/>
      <c r="QE29" s="142"/>
      <c r="QF29" s="142"/>
      <c r="QG29" s="142"/>
      <c r="QH29" s="142"/>
      <c r="QI29" s="149"/>
      <c r="QJ29" s="148"/>
      <c r="QK29" s="152"/>
      <c r="QL29" s="141"/>
      <c r="QM29" s="141"/>
      <c r="QN29" s="142"/>
      <c r="QO29" s="142"/>
      <c r="QP29" s="143"/>
      <c r="QQ29" s="142"/>
      <c r="QR29" s="142"/>
      <c r="QS29" s="142"/>
      <c r="QT29" s="142"/>
      <c r="QU29" s="142"/>
      <c r="QV29" s="142"/>
      <c r="QW29" s="142"/>
      <c r="QX29" s="149"/>
      <c r="QY29" s="148"/>
      <c r="QZ29" s="152"/>
      <c r="RA29" s="141"/>
      <c r="RB29" s="141"/>
      <c r="RC29" s="142"/>
      <c r="RD29" s="142"/>
      <c r="RE29" s="143"/>
      <c r="RF29" s="142"/>
      <c r="RG29" s="142"/>
      <c r="RH29" s="142"/>
      <c r="RI29" s="142"/>
      <c r="RJ29" s="142"/>
      <c r="RK29" s="142"/>
      <c r="RL29" s="142"/>
      <c r="RM29" s="149"/>
      <c r="RN29" s="148"/>
      <c r="RO29" s="152"/>
      <c r="RP29" s="141"/>
      <c r="RQ29" s="141"/>
      <c r="RR29" s="142"/>
      <c r="RS29" s="142"/>
      <c r="RT29" s="143"/>
      <c r="RU29" s="142"/>
      <c r="RV29" s="142"/>
      <c r="RW29" s="142"/>
      <c r="RX29" s="142"/>
      <c r="RY29" s="142"/>
      <c r="RZ29" s="142"/>
      <c r="SA29" s="142"/>
      <c r="SB29" s="149"/>
      <c r="SC29" s="148"/>
      <c r="SD29" s="152"/>
      <c r="SE29" s="141"/>
      <c r="SF29" s="141"/>
      <c r="SG29" s="142"/>
      <c r="SH29" s="142"/>
      <c r="SI29" s="143"/>
      <c r="SJ29" s="94">
        <f t="shared" si="157"/>
        <v>0</v>
      </c>
      <c r="SK29" s="94">
        <v>0</v>
      </c>
      <c r="SL29" s="94">
        <v>0</v>
      </c>
      <c r="SM29" s="94">
        <v>0</v>
      </c>
      <c r="SN29" s="94">
        <v>0</v>
      </c>
      <c r="SO29" s="142"/>
      <c r="SP29" s="142"/>
      <c r="SQ29" s="149"/>
      <c r="SR29" s="148"/>
      <c r="SS29" s="152">
        <f t="shared" si="85"/>
        <v>0</v>
      </c>
      <c r="ST29" s="141">
        <f t="shared" si="86"/>
        <v>0</v>
      </c>
      <c r="SU29" s="141">
        <f t="shared" si="87"/>
        <v>0</v>
      </c>
      <c r="SV29" s="142">
        <f t="shared" si="88"/>
        <v>0</v>
      </c>
      <c r="SW29" s="142">
        <f t="shared" si="89"/>
        <v>0</v>
      </c>
      <c r="SX29" s="144">
        <f t="shared" si="90"/>
        <v>0</v>
      </c>
      <c r="SY29" s="142">
        <f t="shared" si="91"/>
        <v>0</v>
      </c>
      <c r="SZ29" s="318">
        <f t="shared" si="84"/>
        <v>0</v>
      </c>
      <c r="TA29" s="142"/>
      <c r="TB29" s="142"/>
      <c r="TC29" s="142"/>
      <c r="TD29" s="142"/>
      <c r="TE29" s="142"/>
    </row>
    <row r="30" spans="1:525" s="140" customFormat="1" ht="15" hidden="1" customHeight="1">
      <c r="A30" s="149"/>
      <c r="B30" s="148"/>
      <c r="C30" s="152"/>
      <c r="D30" s="141"/>
      <c r="E30" s="141"/>
      <c r="F30" s="142"/>
      <c r="G30" s="142"/>
      <c r="H30" s="143"/>
      <c r="I30" s="142"/>
      <c r="J30" s="142"/>
      <c r="K30" s="142"/>
      <c r="L30" s="142"/>
      <c r="M30" s="142"/>
      <c r="N30" s="142"/>
      <c r="O30" s="142"/>
      <c r="P30" s="149"/>
      <c r="Q30" s="148"/>
      <c r="R30" s="152"/>
      <c r="S30" s="141"/>
      <c r="T30" s="141"/>
      <c r="U30" s="142"/>
      <c r="V30" s="142"/>
      <c r="W30" s="143"/>
      <c r="X30" s="142"/>
      <c r="Y30" s="142"/>
      <c r="Z30" s="142"/>
      <c r="AA30" s="142"/>
      <c r="AB30" s="142"/>
      <c r="AC30" s="142"/>
      <c r="AD30" s="142"/>
      <c r="AE30" s="149"/>
      <c r="AF30" s="148"/>
      <c r="AG30" s="152"/>
      <c r="AH30" s="141"/>
      <c r="AI30" s="141"/>
      <c r="AJ30" s="142"/>
      <c r="AK30" s="142"/>
      <c r="AL30" s="143"/>
      <c r="AM30" s="142"/>
      <c r="AN30" s="142"/>
      <c r="AO30" s="142"/>
      <c r="AP30" s="142"/>
      <c r="AQ30" s="142"/>
      <c r="AR30" s="142"/>
      <c r="AS30" s="142"/>
      <c r="AT30" s="149"/>
      <c r="AU30" s="148"/>
      <c r="AV30" s="152"/>
      <c r="AW30" s="141"/>
      <c r="AX30" s="141"/>
      <c r="AY30" s="142"/>
      <c r="AZ30" s="142"/>
      <c r="BA30" s="143"/>
      <c r="BB30" s="142"/>
      <c r="BC30" s="142"/>
      <c r="BD30" s="142"/>
      <c r="BE30" s="142"/>
      <c r="BF30" s="142"/>
      <c r="BG30" s="142"/>
      <c r="BH30" s="142"/>
      <c r="BI30" s="149"/>
      <c r="BJ30" s="148"/>
      <c r="BK30" s="152"/>
      <c r="BL30" s="141"/>
      <c r="BM30" s="141"/>
      <c r="BN30" s="142"/>
      <c r="BO30" s="142"/>
      <c r="BP30" s="143"/>
      <c r="BQ30" s="142"/>
      <c r="BR30" s="142"/>
      <c r="BS30" s="142"/>
      <c r="BT30" s="142"/>
      <c r="BU30" s="142"/>
      <c r="BV30" s="142"/>
      <c r="BW30" s="142"/>
      <c r="BX30" s="149"/>
      <c r="BY30" s="148"/>
      <c r="BZ30" s="152"/>
      <c r="CA30" s="141"/>
      <c r="CB30" s="141"/>
      <c r="CC30" s="142"/>
      <c r="CD30" s="142"/>
      <c r="CE30" s="143"/>
      <c r="CF30" s="142"/>
      <c r="CG30" s="142"/>
      <c r="CH30" s="142"/>
      <c r="CI30" s="142"/>
      <c r="CJ30" s="142"/>
      <c r="CK30" s="142"/>
      <c r="CL30" s="142"/>
      <c r="CM30" s="149"/>
      <c r="CN30" s="148"/>
      <c r="CO30" s="152"/>
      <c r="CP30" s="141"/>
      <c r="CQ30" s="141"/>
      <c r="CR30" s="142"/>
      <c r="CS30" s="142"/>
      <c r="CT30" s="143"/>
      <c r="CU30" s="142"/>
      <c r="CV30" s="142"/>
      <c r="CW30" s="142"/>
      <c r="CX30" s="142"/>
      <c r="CY30" s="142"/>
      <c r="CZ30" s="142"/>
      <c r="DA30" s="142"/>
      <c r="DB30" s="149"/>
      <c r="DC30" s="148"/>
      <c r="DD30" s="152"/>
      <c r="DE30" s="141"/>
      <c r="DF30" s="141"/>
      <c r="DG30" s="142"/>
      <c r="DH30" s="142"/>
      <c r="DI30" s="143"/>
      <c r="DJ30" s="142"/>
      <c r="DK30" s="142"/>
      <c r="DL30" s="142"/>
      <c r="DM30" s="142"/>
      <c r="DN30" s="142"/>
      <c r="DO30" s="142"/>
      <c r="DP30" s="142"/>
      <c r="DQ30" s="149"/>
      <c r="DR30" s="148"/>
      <c r="DS30" s="152"/>
      <c r="DT30" s="141"/>
      <c r="DU30" s="141"/>
      <c r="DV30" s="142"/>
      <c r="DW30" s="142"/>
      <c r="DX30" s="143"/>
      <c r="DY30" s="142"/>
      <c r="DZ30" s="142"/>
      <c r="EA30" s="142"/>
      <c r="EB30" s="142"/>
      <c r="EC30" s="142"/>
      <c r="ED30" s="142"/>
      <c r="EE30" s="142"/>
      <c r="EF30" s="149"/>
      <c r="EG30" s="148"/>
      <c r="EH30" s="152"/>
      <c r="EI30" s="141"/>
      <c r="EJ30" s="141"/>
      <c r="EK30" s="142"/>
      <c r="EL30" s="142"/>
      <c r="EM30" s="143"/>
      <c r="EN30" s="142"/>
      <c r="EO30" s="142"/>
      <c r="EP30" s="142"/>
      <c r="EQ30" s="142"/>
      <c r="ER30" s="142"/>
      <c r="ES30" s="142"/>
      <c r="ET30" s="142"/>
      <c r="EU30" s="149"/>
      <c r="EV30" s="148"/>
      <c r="EW30" s="152"/>
      <c r="EX30" s="141"/>
      <c r="EY30" s="141"/>
      <c r="EZ30" s="142"/>
      <c r="FA30" s="142"/>
      <c r="FB30" s="143"/>
      <c r="FC30" s="142"/>
      <c r="FD30" s="142"/>
      <c r="FE30" s="142"/>
      <c r="FF30" s="142"/>
      <c r="FG30" s="142"/>
      <c r="FH30" s="142"/>
      <c r="FI30" s="142"/>
      <c r="FJ30" s="149"/>
      <c r="FK30" s="148"/>
      <c r="FL30" s="152"/>
      <c r="FM30" s="141"/>
      <c r="FN30" s="141"/>
      <c r="FO30" s="142"/>
      <c r="FP30" s="142"/>
      <c r="FQ30" s="143"/>
      <c r="FR30" s="142"/>
      <c r="FS30" s="142"/>
      <c r="FT30" s="142"/>
      <c r="FU30" s="142"/>
      <c r="FV30" s="142"/>
      <c r="FW30" s="142"/>
      <c r="FX30" s="142"/>
      <c r="FY30" s="149"/>
      <c r="FZ30" s="148"/>
      <c r="GA30" s="152"/>
      <c r="GB30" s="141"/>
      <c r="GC30" s="141"/>
      <c r="GD30" s="142"/>
      <c r="GE30" s="142"/>
      <c r="GF30" s="143"/>
      <c r="GG30" s="142"/>
      <c r="GH30" s="142"/>
      <c r="GI30" s="142"/>
      <c r="GJ30" s="142"/>
      <c r="GK30" s="142"/>
      <c r="GL30" s="142"/>
      <c r="GM30" s="142"/>
      <c r="GN30" s="149"/>
      <c r="GO30" s="148"/>
      <c r="GP30" s="152"/>
      <c r="GQ30" s="141"/>
      <c r="GR30" s="141"/>
      <c r="GS30" s="142"/>
      <c r="GT30" s="142"/>
      <c r="GU30" s="143"/>
      <c r="GV30" s="142"/>
      <c r="GW30" s="142"/>
      <c r="GX30" s="142"/>
      <c r="GY30" s="142"/>
      <c r="GZ30" s="142"/>
      <c r="HA30" s="142"/>
      <c r="HB30" s="142"/>
      <c r="HC30" s="149"/>
      <c r="HD30" s="148"/>
      <c r="HE30" s="152"/>
      <c r="HF30" s="141"/>
      <c r="HG30" s="141"/>
      <c r="HH30" s="142"/>
      <c r="HI30" s="142"/>
      <c r="HJ30" s="143"/>
      <c r="HK30" s="142"/>
      <c r="HL30" s="142"/>
      <c r="HM30" s="142"/>
      <c r="HN30" s="142"/>
      <c r="HO30" s="142"/>
      <c r="HP30" s="142"/>
      <c r="HQ30" s="142"/>
      <c r="HR30" s="149"/>
      <c r="HS30" s="148"/>
      <c r="HT30" s="152"/>
      <c r="HU30" s="141"/>
      <c r="HV30" s="141"/>
      <c r="HW30" s="142"/>
      <c r="HX30" s="142"/>
      <c r="HY30" s="143"/>
      <c r="HZ30" s="142"/>
      <c r="IA30" s="142"/>
      <c r="IB30" s="142"/>
      <c r="IC30" s="142"/>
      <c r="ID30" s="142"/>
      <c r="IE30" s="142"/>
      <c r="IF30" s="142"/>
      <c r="IG30" s="149"/>
      <c r="IH30" s="148"/>
      <c r="II30" s="152"/>
      <c r="IJ30" s="141"/>
      <c r="IK30" s="141"/>
      <c r="IL30" s="142"/>
      <c r="IM30" s="142"/>
      <c r="IN30" s="143"/>
      <c r="IO30" s="142"/>
      <c r="IP30" s="142"/>
      <c r="IQ30" s="142"/>
      <c r="IR30" s="142"/>
      <c r="IS30" s="142"/>
      <c r="IT30" s="142"/>
      <c r="IU30" s="142"/>
      <c r="IV30" s="149"/>
      <c r="IW30" s="148"/>
      <c r="IX30" s="152"/>
      <c r="IY30" s="141"/>
      <c r="IZ30" s="141"/>
      <c r="JA30" s="142"/>
      <c r="JB30" s="142"/>
      <c r="JC30" s="143"/>
      <c r="JD30" s="142"/>
      <c r="JE30" s="142"/>
      <c r="JF30" s="142"/>
      <c r="JG30" s="142"/>
      <c r="JH30" s="142"/>
      <c r="JI30" s="142"/>
      <c r="JJ30" s="142"/>
      <c r="JK30" s="149"/>
      <c r="JL30" s="148"/>
      <c r="JM30" s="152"/>
      <c r="JN30" s="141"/>
      <c r="JO30" s="141"/>
      <c r="JP30" s="142"/>
      <c r="JQ30" s="142"/>
      <c r="JR30" s="143"/>
      <c r="JS30" s="142"/>
      <c r="JT30" s="142"/>
      <c r="JU30" s="142"/>
      <c r="JV30" s="142"/>
      <c r="JW30" s="142"/>
      <c r="JX30" s="142"/>
      <c r="JY30" s="142"/>
      <c r="JZ30" s="149"/>
      <c r="KA30" s="148"/>
      <c r="KB30" s="152"/>
      <c r="KC30" s="141"/>
      <c r="KD30" s="141"/>
      <c r="KE30" s="142"/>
      <c r="KF30" s="142"/>
      <c r="KG30" s="143"/>
      <c r="KH30" s="142"/>
      <c r="KI30" s="142"/>
      <c r="KJ30" s="142"/>
      <c r="KK30" s="142"/>
      <c r="KL30" s="142"/>
      <c r="KM30" s="142"/>
      <c r="KN30" s="142"/>
      <c r="KO30" s="149"/>
      <c r="KP30" s="148"/>
      <c r="KQ30" s="152"/>
      <c r="KR30" s="141"/>
      <c r="KS30" s="141"/>
      <c r="KT30" s="142"/>
      <c r="KU30" s="142"/>
      <c r="KV30" s="143"/>
      <c r="KW30" s="142"/>
      <c r="KX30" s="142"/>
      <c r="KY30" s="142"/>
      <c r="KZ30" s="142"/>
      <c r="LA30" s="142"/>
      <c r="LB30" s="142"/>
      <c r="LC30" s="142"/>
      <c r="LD30" s="149"/>
      <c r="LE30" s="148"/>
      <c r="LF30" s="152"/>
      <c r="LG30" s="141"/>
      <c r="LH30" s="141"/>
      <c r="LI30" s="142"/>
      <c r="LJ30" s="142"/>
      <c r="LK30" s="143"/>
      <c r="LL30" s="142"/>
      <c r="LM30" s="142"/>
      <c r="LN30" s="142"/>
      <c r="LO30" s="142"/>
      <c r="LP30" s="142"/>
      <c r="LQ30" s="142"/>
      <c r="LR30" s="142"/>
      <c r="LS30" s="149"/>
      <c r="LT30" s="148"/>
      <c r="LU30" s="152"/>
      <c r="LV30" s="141"/>
      <c r="LW30" s="141"/>
      <c r="LX30" s="142"/>
      <c r="LY30" s="142"/>
      <c r="LZ30" s="143"/>
      <c r="MA30" s="142"/>
      <c r="MB30" s="142"/>
      <c r="MC30" s="142"/>
      <c r="MD30" s="142"/>
      <c r="ME30" s="142"/>
      <c r="MF30" s="142"/>
      <c r="MG30" s="142"/>
      <c r="MH30" s="149"/>
      <c r="MI30" s="148"/>
      <c r="MJ30" s="152"/>
      <c r="MK30" s="141"/>
      <c r="ML30" s="141"/>
      <c r="MM30" s="142"/>
      <c r="MN30" s="142"/>
      <c r="MO30" s="143"/>
      <c r="MP30" s="142"/>
      <c r="MQ30" s="142"/>
      <c r="MR30" s="142"/>
      <c r="MS30" s="142"/>
      <c r="MT30" s="142"/>
      <c r="MU30" s="142"/>
      <c r="MV30" s="142"/>
      <c r="MW30" s="149"/>
      <c r="MX30" s="148"/>
      <c r="MY30" s="152"/>
      <c r="MZ30" s="141"/>
      <c r="NA30" s="141"/>
      <c r="NB30" s="142"/>
      <c r="NC30" s="142"/>
      <c r="ND30" s="143"/>
      <c r="NE30" s="142"/>
      <c r="NF30" s="142"/>
      <c r="NG30" s="142"/>
      <c r="NH30" s="142"/>
      <c r="NI30" s="142"/>
      <c r="NJ30" s="142"/>
      <c r="NK30" s="142"/>
      <c r="NL30" s="149"/>
      <c r="NM30" s="148"/>
      <c r="NN30" s="152"/>
      <c r="NO30" s="141"/>
      <c r="NP30" s="141"/>
      <c r="NQ30" s="142"/>
      <c r="NR30" s="142"/>
      <c r="NS30" s="143"/>
      <c r="NT30" s="142"/>
      <c r="NU30" s="142"/>
      <c r="NV30" s="142"/>
      <c r="NW30" s="142"/>
      <c r="NX30" s="142"/>
      <c r="NY30" s="142"/>
      <c r="NZ30" s="142"/>
      <c r="OA30" s="149"/>
      <c r="OB30" s="148"/>
      <c r="OC30" s="152"/>
      <c r="OD30" s="141"/>
      <c r="OE30" s="141"/>
      <c r="OF30" s="142"/>
      <c r="OG30" s="142"/>
      <c r="OH30" s="143"/>
      <c r="OI30" s="142"/>
      <c r="OJ30" s="142"/>
      <c r="OK30" s="142"/>
      <c r="OL30" s="142"/>
      <c r="OM30" s="142"/>
      <c r="ON30" s="142"/>
      <c r="OO30" s="142"/>
      <c r="OP30" s="149"/>
      <c r="OQ30" s="148"/>
      <c r="OR30" s="152"/>
      <c r="OS30" s="141"/>
      <c r="OT30" s="141"/>
      <c r="OU30" s="142"/>
      <c r="OV30" s="142"/>
      <c r="OW30" s="143"/>
      <c r="OX30" s="142"/>
      <c r="OY30" s="142"/>
      <c r="OZ30" s="142"/>
      <c r="PA30" s="142"/>
      <c r="PB30" s="142"/>
      <c r="PC30" s="142"/>
      <c r="PD30" s="142"/>
      <c r="PE30" s="149"/>
      <c r="PF30" s="148"/>
      <c r="PG30" s="152"/>
      <c r="PH30" s="141"/>
      <c r="PI30" s="141"/>
      <c r="PJ30" s="142"/>
      <c r="PK30" s="142"/>
      <c r="PL30" s="143"/>
      <c r="PM30" s="142"/>
      <c r="PN30" s="142"/>
      <c r="PO30" s="142"/>
      <c r="PP30" s="142"/>
      <c r="PQ30" s="142"/>
      <c r="PR30" s="142"/>
      <c r="PS30" s="142"/>
      <c r="PT30" s="149"/>
      <c r="PU30" s="148"/>
      <c r="PV30" s="152"/>
      <c r="PW30" s="141"/>
      <c r="PX30" s="141"/>
      <c r="PY30" s="142"/>
      <c r="PZ30" s="142"/>
      <c r="QA30" s="143"/>
      <c r="QB30" s="142"/>
      <c r="QC30" s="142"/>
      <c r="QD30" s="142"/>
      <c r="QE30" s="142"/>
      <c r="QF30" s="142"/>
      <c r="QG30" s="142"/>
      <c r="QH30" s="142"/>
      <c r="QI30" s="149"/>
      <c r="QJ30" s="148"/>
      <c r="QK30" s="152"/>
      <c r="QL30" s="141"/>
      <c r="QM30" s="141"/>
      <c r="QN30" s="142"/>
      <c r="QO30" s="142"/>
      <c r="QP30" s="143"/>
      <c r="QQ30" s="142"/>
      <c r="QR30" s="142"/>
      <c r="QS30" s="142"/>
      <c r="QT30" s="142"/>
      <c r="QU30" s="142"/>
      <c r="QV30" s="142"/>
      <c r="QW30" s="142"/>
      <c r="QX30" s="149"/>
      <c r="QY30" s="148"/>
      <c r="QZ30" s="152"/>
      <c r="RA30" s="141"/>
      <c r="RB30" s="141"/>
      <c r="RC30" s="142"/>
      <c r="RD30" s="142"/>
      <c r="RE30" s="143"/>
      <c r="RF30" s="142"/>
      <c r="RG30" s="142"/>
      <c r="RH30" s="142"/>
      <c r="RI30" s="142"/>
      <c r="RJ30" s="142"/>
      <c r="RK30" s="142"/>
      <c r="RL30" s="142"/>
      <c r="RM30" s="149"/>
      <c r="RN30" s="148"/>
      <c r="RO30" s="152"/>
      <c r="RP30" s="141"/>
      <c r="RQ30" s="141"/>
      <c r="RR30" s="142"/>
      <c r="RS30" s="142"/>
      <c r="RT30" s="143"/>
      <c r="RU30" s="142"/>
      <c r="RV30" s="142"/>
      <c r="RW30" s="142"/>
      <c r="RX30" s="142"/>
      <c r="RY30" s="142"/>
      <c r="RZ30" s="142"/>
      <c r="SA30" s="142"/>
      <c r="SB30" s="149"/>
      <c r="SC30" s="148"/>
      <c r="SD30" s="152"/>
      <c r="SE30" s="141"/>
      <c r="SF30" s="141"/>
      <c r="SG30" s="142"/>
      <c r="SH30" s="142"/>
      <c r="SI30" s="143"/>
      <c r="SJ30" s="94">
        <f t="shared" si="157"/>
        <v>0</v>
      </c>
      <c r="SK30" s="94">
        <v>0</v>
      </c>
      <c r="SL30" s="94">
        <v>0</v>
      </c>
      <c r="SM30" s="94">
        <v>0</v>
      </c>
      <c r="SN30" s="94">
        <v>0</v>
      </c>
      <c r="SO30" s="142"/>
      <c r="SP30" s="142"/>
      <c r="SQ30" s="149"/>
      <c r="SR30" s="148"/>
      <c r="SS30" s="152">
        <f t="shared" si="85"/>
        <v>0</v>
      </c>
      <c r="ST30" s="141">
        <f t="shared" si="86"/>
        <v>0</v>
      </c>
      <c r="SU30" s="141">
        <f t="shared" si="87"/>
        <v>0</v>
      </c>
      <c r="SV30" s="142">
        <f t="shared" si="88"/>
        <v>0</v>
      </c>
      <c r="SW30" s="142">
        <f t="shared" si="89"/>
        <v>0</v>
      </c>
      <c r="SX30" s="144">
        <f t="shared" si="90"/>
        <v>0</v>
      </c>
      <c r="SY30" s="142">
        <f t="shared" si="91"/>
        <v>0</v>
      </c>
      <c r="SZ30" s="318">
        <f t="shared" si="84"/>
        <v>0</v>
      </c>
      <c r="TA30" s="142"/>
      <c r="TB30" s="142"/>
      <c r="TC30" s="142"/>
      <c r="TD30" s="142"/>
      <c r="TE30" s="142"/>
    </row>
    <row r="31" spans="1:525" s="140" customFormat="1" ht="15" hidden="1" customHeight="1">
      <c r="A31" s="149"/>
      <c r="B31" s="148"/>
      <c r="C31" s="152"/>
      <c r="D31" s="141"/>
      <c r="E31" s="141"/>
      <c r="F31" s="142"/>
      <c r="G31" s="142"/>
      <c r="H31" s="143"/>
      <c r="I31" s="142"/>
      <c r="J31" s="142"/>
      <c r="K31" s="142"/>
      <c r="L31" s="142"/>
      <c r="M31" s="142"/>
      <c r="N31" s="142"/>
      <c r="O31" s="142"/>
      <c r="P31" s="149"/>
      <c r="Q31" s="148"/>
      <c r="R31" s="152"/>
      <c r="S31" s="141"/>
      <c r="T31" s="141"/>
      <c r="U31" s="142"/>
      <c r="V31" s="142"/>
      <c r="W31" s="143"/>
      <c r="X31" s="142"/>
      <c r="Y31" s="142"/>
      <c r="Z31" s="142"/>
      <c r="AA31" s="142"/>
      <c r="AB31" s="142"/>
      <c r="AC31" s="142"/>
      <c r="AD31" s="142"/>
      <c r="AE31" s="149"/>
      <c r="AF31" s="148"/>
      <c r="AG31" s="152"/>
      <c r="AH31" s="141"/>
      <c r="AI31" s="141"/>
      <c r="AJ31" s="142"/>
      <c r="AK31" s="142"/>
      <c r="AL31" s="143"/>
      <c r="AM31" s="142"/>
      <c r="AN31" s="142"/>
      <c r="AO31" s="142"/>
      <c r="AP31" s="142"/>
      <c r="AQ31" s="142"/>
      <c r="AR31" s="142"/>
      <c r="AS31" s="142"/>
      <c r="AT31" s="149"/>
      <c r="AU31" s="148"/>
      <c r="AV31" s="152"/>
      <c r="AW31" s="141"/>
      <c r="AX31" s="141"/>
      <c r="AY31" s="142"/>
      <c r="AZ31" s="142"/>
      <c r="BA31" s="143"/>
      <c r="BB31" s="142"/>
      <c r="BC31" s="142"/>
      <c r="BD31" s="142"/>
      <c r="BE31" s="142"/>
      <c r="BF31" s="142"/>
      <c r="BG31" s="142"/>
      <c r="BH31" s="142"/>
      <c r="BI31" s="149"/>
      <c r="BJ31" s="148"/>
      <c r="BK31" s="152"/>
      <c r="BL31" s="141"/>
      <c r="BM31" s="141"/>
      <c r="BN31" s="142"/>
      <c r="BO31" s="142"/>
      <c r="BP31" s="143"/>
      <c r="BQ31" s="142"/>
      <c r="BR31" s="142"/>
      <c r="BS31" s="142"/>
      <c r="BT31" s="142"/>
      <c r="BU31" s="142"/>
      <c r="BV31" s="142"/>
      <c r="BW31" s="142"/>
      <c r="BX31" s="149"/>
      <c r="BY31" s="148"/>
      <c r="BZ31" s="152"/>
      <c r="CA31" s="141"/>
      <c r="CB31" s="141"/>
      <c r="CC31" s="142"/>
      <c r="CD31" s="142"/>
      <c r="CE31" s="143"/>
      <c r="CF31" s="142"/>
      <c r="CG31" s="142"/>
      <c r="CH31" s="142"/>
      <c r="CI31" s="142"/>
      <c r="CJ31" s="142"/>
      <c r="CK31" s="142"/>
      <c r="CL31" s="142"/>
      <c r="CM31" s="149"/>
      <c r="CN31" s="148"/>
      <c r="CO31" s="152"/>
      <c r="CP31" s="141"/>
      <c r="CQ31" s="141"/>
      <c r="CR31" s="142"/>
      <c r="CS31" s="142"/>
      <c r="CT31" s="143"/>
      <c r="CU31" s="142"/>
      <c r="CV31" s="142"/>
      <c r="CW31" s="142"/>
      <c r="CX31" s="142"/>
      <c r="CY31" s="142"/>
      <c r="CZ31" s="142"/>
      <c r="DA31" s="142"/>
      <c r="DB31" s="149"/>
      <c r="DC31" s="148"/>
      <c r="DD31" s="152"/>
      <c r="DE31" s="141"/>
      <c r="DF31" s="141"/>
      <c r="DG31" s="142"/>
      <c r="DH31" s="142"/>
      <c r="DI31" s="143"/>
      <c r="DJ31" s="142"/>
      <c r="DK31" s="142"/>
      <c r="DL31" s="142"/>
      <c r="DM31" s="142"/>
      <c r="DN31" s="142"/>
      <c r="DO31" s="142"/>
      <c r="DP31" s="142"/>
      <c r="DQ31" s="149"/>
      <c r="DR31" s="148"/>
      <c r="DS31" s="152"/>
      <c r="DT31" s="141"/>
      <c r="DU31" s="141"/>
      <c r="DV31" s="142"/>
      <c r="DW31" s="142"/>
      <c r="DX31" s="143"/>
      <c r="DY31" s="142"/>
      <c r="DZ31" s="142"/>
      <c r="EA31" s="142"/>
      <c r="EB31" s="142"/>
      <c r="EC31" s="142"/>
      <c r="ED31" s="142"/>
      <c r="EE31" s="142"/>
      <c r="EF31" s="149"/>
      <c r="EG31" s="148"/>
      <c r="EH31" s="152"/>
      <c r="EI31" s="141"/>
      <c r="EJ31" s="141"/>
      <c r="EK31" s="142"/>
      <c r="EL31" s="142"/>
      <c r="EM31" s="143"/>
      <c r="EN31" s="142"/>
      <c r="EO31" s="142"/>
      <c r="EP31" s="142"/>
      <c r="EQ31" s="142"/>
      <c r="ER31" s="142"/>
      <c r="ES31" s="142"/>
      <c r="ET31" s="142"/>
      <c r="EU31" s="149"/>
      <c r="EV31" s="148"/>
      <c r="EW31" s="152"/>
      <c r="EX31" s="141"/>
      <c r="EY31" s="141"/>
      <c r="EZ31" s="142"/>
      <c r="FA31" s="142"/>
      <c r="FB31" s="143"/>
      <c r="FC31" s="142"/>
      <c r="FD31" s="142"/>
      <c r="FE31" s="142"/>
      <c r="FF31" s="142"/>
      <c r="FG31" s="142"/>
      <c r="FH31" s="142"/>
      <c r="FI31" s="142"/>
      <c r="FJ31" s="149"/>
      <c r="FK31" s="148"/>
      <c r="FL31" s="152"/>
      <c r="FM31" s="141"/>
      <c r="FN31" s="141"/>
      <c r="FO31" s="142"/>
      <c r="FP31" s="142"/>
      <c r="FQ31" s="143"/>
      <c r="FR31" s="142"/>
      <c r="FS31" s="142"/>
      <c r="FT31" s="142"/>
      <c r="FU31" s="142"/>
      <c r="FV31" s="142"/>
      <c r="FW31" s="142"/>
      <c r="FX31" s="142"/>
      <c r="FY31" s="149"/>
      <c r="FZ31" s="148"/>
      <c r="GA31" s="152"/>
      <c r="GB31" s="141"/>
      <c r="GC31" s="141"/>
      <c r="GD31" s="142"/>
      <c r="GE31" s="142"/>
      <c r="GF31" s="143"/>
      <c r="GG31" s="142"/>
      <c r="GH31" s="142"/>
      <c r="GI31" s="142"/>
      <c r="GJ31" s="142"/>
      <c r="GK31" s="142"/>
      <c r="GL31" s="142"/>
      <c r="GM31" s="142"/>
      <c r="GN31" s="149"/>
      <c r="GO31" s="148"/>
      <c r="GP31" s="152"/>
      <c r="GQ31" s="141"/>
      <c r="GR31" s="141"/>
      <c r="GS31" s="142"/>
      <c r="GT31" s="142"/>
      <c r="GU31" s="143"/>
      <c r="GV31" s="142"/>
      <c r="GW31" s="142"/>
      <c r="GX31" s="142"/>
      <c r="GY31" s="142"/>
      <c r="GZ31" s="142"/>
      <c r="HA31" s="142"/>
      <c r="HB31" s="142"/>
      <c r="HC31" s="149"/>
      <c r="HD31" s="148"/>
      <c r="HE31" s="152"/>
      <c r="HF31" s="141"/>
      <c r="HG31" s="141"/>
      <c r="HH31" s="142"/>
      <c r="HI31" s="142"/>
      <c r="HJ31" s="143"/>
      <c r="HK31" s="142"/>
      <c r="HL31" s="142"/>
      <c r="HM31" s="142"/>
      <c r="HN31" s="142"/>
      <c r="HO31" s="142"/>
      <c r="HP31" s="142"/>
      <c r="HQ31" s="142"/>
      <c r="HR31" s="149"/>
      <c r="HS31" s="148"/>
      <c r="HT31" s="152"/>
      <c r="HU31" s="141"/>
      <c r="HV31" s="141"/>
      <c r="HW31" s="142"/>
      <c r="HX31" s="142"/>
      <c r="HY31" s="143"/>
      <c r="HZ31" s="142"/>
      <c r="IA31" s="142"/>
      <c r="IB31" s="142"/>
      <c r="IC31" s="142"/>
      <c r="ID31" s="142"/>
      <c r="IE31" s="142"/>
      <c r="IF31" s="142"/>
      <c r="IG31" s="149"/>
      <c r="IH31" s="148"/>
      <c r="II31" s="152"/>
      <c r="IJ31" s="141"/>
      <c r="IK31" s="141"/>
      <c r="IL31" s="142"/>
      <c r="IM31" s="142"/>
      <c r="IN31" s="143"/>
      <c r="IO31" s="142"/>
      <c r="IP31" s="142"/>
      <c r="IQ31" s="142"/>
      <c r="IR31" s="142"/>
      <c r="IS31" s="142"/>
      <c r="IT31" s="142"/>
      <c r="IU31" s="142"/>
      <c r="IV31" s="149"/>
      <c r="IW31" s="148"/>
      <c r="IX31" s="152"/>
      <c r="IY31" s="141"/>
      <c r="IZ31" s="141"/>
      <c r="JA31" s="142"/>
      <c r="JB31" s="142"/>
      <c r="JC31" s="143"/>
      <c r="JD31" s="142"/>
      <c r="JE31" s="142"/>
      <c r="JF31" s="142"/>
      <c r="JG31" s="142"/>
      <c r="JH31" s="142"/>
      <c r="JI31" s="142"/>
      <c r="JJ31" s="142"/>
      <c r="JK31" s="149"/>
      <c r="JL31" s="148"/>
      <c r="JM31" s="152"/>
      <c r="JN31" s="141"/>
      <c r="JO31" s="141"/>
      <c r="JP31" s="142"/>
      <c r="JQ31" s="142"/>
      <c r="JR31" s="143"/>
      <c r="JS31" s="142"/>
      <c r="JT31" s="142"/>
      <c r="JU31" s="142"/>
      <c r="JV31" s="142"/>
      <c r="JW31" s="142"/>
      <c r="JX31" s="142"/>
      <c r="JY31" s="142"/>
      <c r="JZ31" s="149"/>
      <c r="KA31" s="148"/>
      <c r="KB31" s="152"/>
      <c r="KC31" s="141"/>
      <c r="KD31" s="141"/>
      <c r="KE31" s="142"/>
      <c r="KF31" s="142"/>
      <c r="KG31" s="143"/>
      <c r="KH31" s="142"/>
      <c r="KI31" s="142"/>
      <c r="KJ31" s="142"/>
      <c r="KK31" s="142"/>
      <c r="KL31" s="142"/>
      <c r="KM31" s="142"/>
      <c r="KN31" s="142"/>
      <c r="KO31" s="149"/>
      <c r="KP31" s="148"/>
      <c r="KQ31" s="152"/>
      <c r="KR31" s="141"/>
      <c r="KS31" s="141"/>
      <c r="KT31" s="142"/>
      <c r="KU31" s="142"/>
      <c r="KV31" s="143"/>
      <c r="KW31" s="142"/>
      <c r="KX31" s="142"/>
      <c r="KY31" s="142"/>
      <c r="KZ31" s="142"/>
      <c r="LA31" s="142"/>
      <c r="LB31" s="142"/>
      <c r="LC31" s="142"/>
      <c r="LD31" s="149"/>
      <c r="LE31" s="148"/>
      <c r="LF31" s="152"/>
      <c r="LG31" s="141"/>
      <c r="LH31" s="141"/>
      <c r="LI31" s="142"/>
      <c r="LJ31" s="142"/>
      <c r="LK31" s="143"/>
      <c r="LL31" s="142"/>
      <c r="LM31" s="142"/>
      <c r="LN31" s="142"/>
      <c r="LO31" s="142"/>
      <c r="LP31" s="142"/>
      <c r="LQ31" s="142"/>
      <c r="LR31" s="142"/>
      <c r="LS31" s="149"/>
      <c r="LT31" s="148"/>
      <c r="LU31" s="152"/>
      <c r="LV31" s="141"/>
      <c r="LW31" s="141"/>
      <c r="LX31" s="142"/>
      <c r="LY31" s="142"/>
      <c r="LZ31" s="143"/>
      <c r="MA31" s="142"/>
      <c r="MB31" s="142"/>
      <c r="MC31" s="142"/>
      <c r="MD31" s="142"/>
      <c r="ME31" s="142"/>
      <c r="MF31" s="142"/>
      <c r="MG31" s="142"/>
      <c r="MH31" s="149"/>
      <c r="MI31" s="148"/>
      <c r="MJ31" s="152"/>
      <c r="MK31" s="141"/>
      <c r="ML31" s="141"/>
      <c r="MM31" s="142"/>
      <c r="MN31" s="142"/>
      <c r="MO31" s="143"/>
      <c r="MP31" s="142"/>
      <c r="MQ31" s="142"/>
      <c r="MR31" s="142"/>
      <c r="MS31" s="142"/>
      <c r="MT31" s="142"/>
      <c r="MU31" s="142"/>
      <c r="MV31" s="142"/>
      <c r="MW31" s="149"/>
      <c r="MX31" s="148"/>
      <c r="MY31" s="152"/>
      <c r="MZ31" s="141"/>
      <c r="NA31" s="141"/>
      <c r="NB31" s="142"/>
      <c r="NC31" s="142"/>
      <c r="ND31" s="143"/>
      <c r="NE31" s="142"/>
      <c r="NF31" s="142"/>
      <c r="NG31" s="142"/>
      <c r="NH31" s="142"/>
      <c r="NI31" s="142"/>
      <c r="NJ31" s="142"/>
      <c r="NK31" s="142"/>
      <c r="NL31" s="149"/>
      <c r="NM31" s="148"/>
      <c r="NN31" s="152"/>
      <c r="NO31" s="141"/>
      <c r="NP31" s="141"/>
      <c r="NQ31" s="142"/>
      <c r="NR31" s="142"/>
      <c r="NS31" s="143"/>
      <c r="NT31" s="142"/>
      <c r="NU31" s="142"/>
      <c r="NV31" s="142"/>
      <c r="NW31" s="142"/>
      <c r="NX31" s="142"/>
      <c r="NY31" s="142"/>
      <c r="NZ31" s="142"/>
      <c r="OA31" s="149"/>
      <c r="OB31" s="148"/>
      <c r="OC31" s="152"/>
      <c r="OD31" s="141"/>
      <c r="OE31" s="141"/>
      <c r="OF31" s="142"/>
      <c r="OG31" s="142"/>
      <c r="OH31" s="143"/>
      <c r="OI31" s="142"/>
      <c r="OJ31" s="142"/>
      <c r="OK31" s="142"/>
      <c r="OL31" s="142"/>
      <c r="OM31" s="142"/>
      <c r="ON31" s="142"/>
      <c r="OO31" s="142"/>
      <c r="OP31" s="149"/>
      <c r="OQ31" s="148"/>
      <c r="OR31" s="152"/>
      <c r="OS31" s="141"/>
      <c r="OT31" s="141"/>
      <c r="OU31" s="142"/>
      <c r="OV31" s="142"/>
      <c r="OW31" s="143"/>
      <c r="OX31" s="142"/>
      <c r="OY31" s="142"/>
      <c r="OZ31" s="142"/>
      <c r="PA31" s="142"/>
      <c r="PB31" s="142"/>
      <c r="PC31" s="142"/>
      <c r="PD31" s="142"/>
      <c r="PE31" s="149"/>
      <c r="PF31" s="148"/>
      <c r="PG31" s="152"/>
      <c r="PH31" s="141"/>
      <c r="PI31" s="141"/>
      <c r="PJ31" s="142"/>
      <c r="PK31" s="142"/>
      <c r="PL31" s="143"/>
      <c r="PM31" s="142"/>
      <c r="PN31" s="142"/>
      <c r="PO31" s="142"/>
      <c r="PP31" s="142"/>
      <c r="PQ31" s="142"/>
      <c r="PR31" s="142"/>
      <c r="PS31" s="142"/>
      <c r="PT31" s="149"/>
      <c r="PU31" s="148"/>
      <c r="PV31" s="152"/>
      <c r="PW31" s="141"/>
      <c r="PX31" s="141"/>
      <c r="PY31" s="142"/>
      <c r="PZ31" s="142"/>
      <c r="QA31" s="143"/>
      <c r="QB31" s="142"/>
      <c r="QC31" s="142"/>
      <c r="QD31" s="142"/>
      <c r="QE31" s="142"/>
      <c r="QF31" s="142"/>
      <c r="QG31" s="142"/>
      <c r="QH31" s="142"/>
      <c r="QI31" s="149"/>
      <c r="QJ31" s="148"/>
      <c r="QK31" s="152"/>
      <c r="QL31" s="141"/>
      <c r="QM31" s="141"/>
      <c r="QN31" s="142"/>
      <c r="QO31" s="142"/>
      <c r="QP31" s="143"/>
      <c r="QQ31" s="142"/>
      <c r="QR31" s="142"/>
      <c r="QS31" s="142"/>
      <c r="QT31" s="142"/>
      <c r="QU31" s="142"/>
      <c r="QV31" s="142"/>
      <c r="QW31" s="142"/>
      <c r="QX31" s="149"/>
      <c r="QY31" s="148"/>
      <c r="QZ31" s="152"/>
      <c r="RA31" s="141"/>
      <c r="RB31" s="141"/>
      <c r="RC31" s="142"/>
      <c r="RD31" s="142"/>
      <c r="RE31" s="143"/>
      <c r="RF31" s="142"/>
      <c r="RG31" s="142"/>
      <c r="RH31" s="142"/>
      <c r="RI31" s="142"/>
      <c r="RJ31" s="142"/>
      <c r="RK31" s="142"/>
      <c r="RL31" s="142"/>
      <c r="RM31" s="149"/>
      <c r="RN31" s="148"/>
      <c r="RO31" s="152"/>
      <c r="RP31" s="141"/>
      <c r="RQ31" s="141"/>
      <c r="RR31" s="142"/>
      <c r="RS31" s="142"/>
      <c r="RT31" s="143"/>
      <c r="RU31" s="142"/>
      <c r="RV31" s="142"/>
      <c r="RW31" s="142"/>
      <c r="RX31" s="142"/>
      <c r="RY31" s="142"/>
      <c r="RZ31" s="142"/>
      <c r="SA31" s="142"/>
      <c r="SB31" s="149"/>
      <c r="SC31" s="148"/>
      <c r="SD31" s="152"/>
      <c r="SE31" s="141"/>
      <c r="SF31" s="141"/>
      <c r="SG31" s="142"/>
      <c r="SH31" s="142"/>
      <c r="SI31" s="143"/>
      <c r="SJ31" s="142"/>
      <c r="SK31" s="142"/>
      <c r="SL31" s="142"/>
      <c r="SM31" s="142"/>
      <c r="SN31" s="142"/>
      <c r="SO31" s="142"/>
      <c r="SP31" s="142"/>
      <c r="SQ31" s="149"/>
      <c r="SR31" s="148"/>
      <c r="SS31" s="152">
        <f t="shared" si="85"/>
        <v>0</v>
      </c>
      <c r="ST31" s="141">
        <f t="shared" si="86"/>
        <v>0</v>
      </c>
      <c r="SU31" s="141">
        <f t="shared" si="87"/>
        <v>0</v>
      </c>
      <c r="SV31" s="142">
        <f t="shared" si="88"/>
        <v>0</v>
      </c>
      <c r="SW31" s="142">
        <f t="shared" si="89"/>
        <v>0</v>
      </c>
      <c r="SX31" s="144">
        <f t="shared" si="90"/>
        <v>0</v>
      </c>
      <c r="SY31" s="142">
        <f t="shared" si="91"/>
        <v>0</v>
      </c>
      <c r="SZ31" s="318">
        <f t="shared" si="84"/>
        <v>0</v>
      </c>
      <c r="TA31" s="142"/>
      <c r="TB31" s="142"/>
      <c r="TC31" s="142"/>
      <c r="TD31" s="142"/>
      <c r="TE31" s="142"/>
    </row>
    <row r="32" spans="1:525" s="140" customFormat="1" ht="15" hidden="1" customHeight="1">
      <c r="A32" s="149"/>
      <c r="B32" s="148"/>
      <c r="C32" s="152"/>
      <c r="D32" s="141"/>
      <c r="E32" s="141"/>
      <c r="F32" s="142"/>
      <c r="G32" s="142"/>
      <c r="H32" s="143"/>
      <c r="I32" s="142"/>
      <c r="J32" s="142"/>
      <c r="K32" s="142"/>
      <c r="L32" s="142"/>
      <c r="M32" s="142"/>
      <c r="N32" s="142"/>
      <c r="O32" s="142"/>
      <c r="P32" s="149"/>
      <c r="Q32" s="148"/>
      <c r="R32" s="152"/>
      <c r="S32" s="141"/>
      <c r="T32" s="141"/>
      <c r="U32" s="142"/>
      <c r="V32" s="142"/>
      <c r="W32" s="143"/>
      <c r="X32" s="142"/>
      <c r="Y32" s="142"/>
      <c r="Z32" s="142"/>
      <c r="AA32" s="142"/>
      <c r="AB32" s="142"/>
      <c r="AC32" s="142"/>
      <c r="AD32" s="142"/>
      <c r="AE32" s="149"/>
      <c r="AF32" s="148"/>
      <c r="AG32" s="152"/>
      <c r="AH32" s="141"/>
      <c r="AI32" s="141"/>
      <c r="AJ32" s="142"/>
      <c r="AK32" s="142"/>
      <c r="AL32" s="143"/>
      <c r="AM32" s="142"/>
      <c r="AN32" s="142"/>
      <c r="AO32" s="142"/>
      <c r="AP32" s="142"/>
      <c r="AQ32" s="142"/>
      <c r="AR32" s="142"/>
      <c r="AS32" s="142"/>
      <c r="AT32" s="149"/>
      <c r="AU32" s="148"/>
      <c r="AV32" s="152"/>
      <c r="AW32" s="141"/>
      <c r="AX32" s="141"/>
      <c r="AY32" s="142"/>
      <c r="AZ32" s="142"/>
      <c r="BA32" s="143"/>
      <c r="BB32" s="142"/>
      <c r="BC32" s="142"/>
      <c r="BD32" s="142"/>
      <c r="BE32" s="142"/>
      <c r="BF32" s="142"/>
      <c r="BG32" s="142"/>
      <c r="BH32" s="142"/>
      <c r="BI32" s="149"/>
      <c r="BJ32" s="148"/>
      <c r="BK32" s="152"/>
      <c r="BL32" s="141"/>
      <c r="BM32" s="141"/>
      <c r="BN32" s="142"/>
      <c r="BO32" s="142"/>
      <c r="BP32" s="143"/>
      <c r="BQ32" s="142"/>
      <c r="BR32" s="142"/>
      <c r="BS32" s="142"/>
      <c r="BT32" s="142"/>
      <c r="BU32" s="142"/>
      <c r="BV32" s="142"/>
      <c r="BW32" s="142"/>
      <c r="BX32" s="149"/>
      <c r="BY32" s="148"/>
      <c r="BZ32" s="152"/>
      <c r="CA32" s="141"/>
      <c r="CB32" s="141"/>
      <c r="CC32" s="142"/>
      <c r="CD32" s="142"/>
      <c r="CE32" s="143"/>
      <c r="CF32" s="142"/>
      <c r="CG32" s="142"/>
      <c r="CH32" s="142"/>
      <c r="CI32" s="142"/>
      <c r="CJ32" s="142"/>
      <c r="CK32" s="142"/>
      <c r="CL32" s="142"/>
      <c r="CM32" s="149"/>
      <c r="CN32" s="148"/>
      <c r="CO32" s="152"/>
      <c r="CP32" s="141"/>
      <c r="CQ32" s="141"/>
      <c r="CR32" s="142"/>
      <c r="CS32" s="142"/>
      <c r="CT32" s="143"/>
      <c r="CU32" s="142"/>
      <c r="CV32" s="142"/>
      <c r="CW32" s="142"/>
      <c r="CX32" s="142"/>
      <c r="CY32" s="142"/>
      <c r="CZ32" s="142"/>
      <c r="DA32" s="142"/>
      <c r="DB32" s="149"/>
      <c r="DC32" s="148"/>
      <c r="DD32" s="152"/>
      <c r="DE32" s="141"/>
      <c r="DF32" s="141"/>
      <c r="DG32" s="142"/>
      <c r="DH32" s="142"/>
      <c r="DI32" s="143"/>
      <c r="DJ32" s="142"/>
      <c r="DK32" s="142"/>
      <c r="DL32" s="142"/>
      <c r="DM32" s="142"/>
      <c r="DN32" s="142"/>
      <c r="DO32" s="142"/>
      <c r="DP32" s="142"/>
      <c r="DQ32" s="149"/>
      <c r="DR32" s="148"/>
      <c r="DS32" s="152"/>
      <c r="DT32" s="141"/>
      <c r="DU32" s="141"/>
      <c r="DV32" s="142"/>
      <c r="DW32" s="142"/>
      <c r="DX32" s="143"/>
      <c r="DY32" s="142"/>
      <c r="DZ32" s="142"/>
      <c r="EA32" s="142"/>
      <c r="EB32" s="142"/>
      <c r="EC32" s="142"/>
      <c r="ED32" s="142"/>
      <c r="EE32" s="142"/>
      <c r="EF32" s="149"/>
      <c r="EG32" s="148"/>
      <c r="EH32" s="152"/>
      <c r="EI32" s="141"/>
      <c r="EJ32" s="141"/>
      <c r="EK32" s="142"/>
      <c r="EL32" s="142"/>
      <c r="EM32" s="143"/>
      <c r="EN32" s="142"/>
      <c r="EO32" s="142"/>
      <c r="EP32" s="142"/>
      <c r="EQ32" s="142"/>
      <c r="ER32" s="142"/>
      <c r="ES32" s="142"/>
      <c r="ET32" s="142"/>
      <c r="EU32" s="149"/>
      <c r="EV32" s="148"/>
      <c r="EW32" s="152"/>
      <c r="EX32" s="141"/>
      <c r="EY32" s="141"/>
      <c r="EZ32" s="142"/>
      <c r="FA32" s="142"/>
      <c r="FB32" s="143"/>
      <c r="FC32" s="142"/>
      <c r="FD32" s="142"/>
      <c r="FE32" s="142"/>
      <c r="FF32" s="142"/>
      <c r="FG32" s="142"/>
      <c r="FH32" s="142"/>
      <c r="FI32" s="142"/>
      <c r="FJ32" s="149"/>
      <c r="FK32" s="148"/>
      <c r="FL32" s="152"/>
      <c r="FM32" s="141"/>
      <c r="FN32" s="141"/>
      <c r="FO32" s="142"/>
      <c r="FP32" s="142"/>
      <c r="FQ32" s="143"/>
      <c r="FR32" s="142"/>
      <c r="FS32" s="142"/>
      <c r="FT32" s="142"/>
      <c r="FU32" s="142"/>
      <c r="FV32" s="142"/>
      <c r="FW32" s="142"/>
      <c r="FX32" s="142"/>
      <c r="FY32" s="149"/>
      <c r="FZ32" s="148"/>
      <c r="GA32" s="152"/>
      <c r="GB32" s="141"/>
      <c r="GC32" s="141"/>
      <c r="GD32" s="142"/>
      <c r="GE32" s="142"/>
      <c r="GF32" s="143"/>
      <c r="GG32" s="142"/>
      <c r="GH32" s="142"/>
      <c r="GI32" s="142"/>
      <c r="GJ32" s="142"/>
      <c r="GK32" s="142"/>
      <c r="GL32" s="142"/>
      <c r="GM32" s="142"/>
      <c r="GN32" s="149"/>
      <c r="GO32" s="148"/>
      <c r="GP32" s="152"/>
      <c r="GQ32" s="141"/>
      <c r="GR32" s="141"/>
      <c r="GS32" s="142"/>
      <c r="GT32" s="142"/>
      <c r="GU32" s="143"/>
      <c r="GV32" s="142"/>
      <c r="GW32" s="142"/>
      <c r="GX32" s="142"/>
      <c r="GY32" s="142"/>
      <c r="GZ32" s="142"/>
      <c r="HA32" s="142"/>
      <c r="HB32" s="142"/>
      <c r="HC32" s="149"/>
      <c r="HD32" s="148"/>
      <c r="HE32" s="152"/>
      <c r="HF32" s="141"/>
      <c r="HG32" s="141"/>
      <c r="HH32" s="142"/>
      <c r="HI32" s="142"/>
      <c r="HJ32" s="143"/>
      <c r="HK32" s="142"/>
      <c r="HL32" s="142"/>
      <c r="HM32" s="142"/>
      <c r="HN32" s="142"/>
      <c r="HO32" s="142"/>
      <c r="HP32" s="142"/>
      <c r="HQ32" s="142"/>
      <c r="HR32" s="149"/>
      <c r="HS32" s="148"/>
      <c r="HT32" s="152"/>
      <c r="HU32" s="141"/>
      <c r="HV32" s="141"/>
      <c r="HW32" s="142"/>
      <c r="HX32" s="142"/>
      <c r="HY32" s="143"/>
      <c r="HZ32" s="142"/>
      <c r="IA32" s="142"/>
      <c r="IB32" s="142"/>
      <c r="IC32" s="142"/>
      <c r="ID32" s="142"/>
      <c r="IE32" s="142"/>
      <c r="IF32" s="142"/>
      <c r="IG32" s="149"/>
      <c r="IH32" s="148"/>
      <c r="II32" s="152"/>
      <c r="IJ32" s="141"/>
      <c r="IK32" s="141"/>
      <c r="IL32" s="142"/>
      <c r="IM32" s="142"/>
      <c r="IN32" s="143"/>
      <c r="IO32" s="142"/>
      <c r="IP32" s="142"/>
      <c r="IQ32" s="142"/>
      <c r="IR32" s="142"/>
      <c r="IS32" s="142"/>
      <c r="IT32" s="142"/>
      <c r="IU32" s="142"/>
      <c r="IV32" s="149"/>
      <c r="IW32" s="148"/>
      <c r="IX32" s="152"/>
      <c r="IY32" s="141"/>
      <c r="IZ32" s="141"/>
      <c r="JA32" s="142"/>
      <c r="JB32" s="142"/>
      <c r="JC32" s="143"/>
      <c r="JD32" s="142"/>
      <c r="JE32" s="142"/>
      <c r="JF32" s="142"/>
      <c r="JG32" s="142"/>
      <c r="JH32" s="142"/>
      <c r="JI32" s="142"/>
      <c r="JJ32" s="142"/>
      <c r="JK32" s="149"/>
      <c r="JL32" s="148"/>
      <c r="JM32" s="152"/>
      <c r="JN32" s="141"/>
      <c r="JO32" s="141"/>
      <c r="JP32" s="142"/>
      <c r="JQ32" s="142"/>
      <c r="JR32" s="143"/>
      <c r="JS32" s="142"/>
      <c r="JT32" s="142"/>
      <c r="JU32" s="142"/>
      <c r="JV32" s="142"/>
      <c r="JW32" s="142"/>
      <c r="JX32" s="142"/>
      <c r="JY32" s="142"/>
      <c r="JZ32" s="149"/>
      <c r="KA32" s="148"/>
      <c r="KB32" s="152"/>
      <c r="KC32" s="141"/>
      <c r="KD32" s="141"/>
      <c r="KE32" s="142"/>
      <c r="KF32" s="142"/>
      <c r="KG32" s="143"/>
      <c r="KH32" s="142"/>
      <c r="KI32" s="142"/>
      <c r="KJ32" s="142"/>
      <c r="KK32" s="142"/>
      <c r="KL32" s="142"/>
      <c r="KM32" s="142"/>
      <c r="KN32" s="142"/>
      <c r="KO32" s="149"/>
      <c r="KP32" s="148"/>
      <c r="KQ32" s="152"/>
      <c r="KR32" s="141"/>
      <c r="KS32" s="141"/>
      <c r="KT32" s="142"/>
      <c r="KU32" s="142"/>
      <c r="KV32" s="143"/>
      <c r="KW32" s="142"/>
      <c r="KX32" s="142"/>
      <c r="KY32" s="142"/>
      <c r="KZ32" s="142"/>
      <c r="LA32" s="142"/>
      <c r="LB32" s="142"/>
      <c r="LC32" s="142"/>
      <c r="LD32" s="149"/>
      <c r="LE32" s="148"/>
      <c r="LF32" s="152"/>
      <c r="LG32" s="141"/>
      <c r="LH32" s="141"/>
      <c r="LI32" s="142"/>
      <c r="LJ32" s="142"/>
      <c r="LK32" s="143"/>
      <c r="LL32" s="142"/>
      <c r="LM32" s="142"/>
      <c r="LN32" s="142"/>
      <c r="LO32" s="142"/>
      <c r="LP32" s="142"/>
      <c r="LQ32" s="142"/>
      <c r="LR32" s="142"/>
      <c r="LS32" s="149"/>
      <c r="LT32" s="148"/>
      <c r="LU32" s="152"/>
      <c r="LV32" s="141"/>
      <c r="LW32" s="141"/>
      <c r="LX32" s="142"/>
      <c r="LY32" s="142"/>
      <c r="LZ32" s="143"/>
      <c r="MA32" s="142"/>
      <c r="MB32" s="142"/>
      <c r="MC32" s="142"/>
      <c r="MD32" s="142"/>
      <c r="ME32" s="142"/>
      <c r="MF32" s="142"/>
      <c r="MG32" s="142"/>
      <c r="MH32" s="149"/>
      <c r="MI32" s="148"/>
      <c r="MJ32" s="152"/>
      <c r="MK32" s="141"/>
      <c r="ML32" s="141"/>
      <c r="MM32" s="142"/>
      <c r="MN32" s="142"/>
      <c r="MO32" s="143"/>
      <c r="MP32" s="142"/>
      <c r="MQ32" s="142"/>
      <c r="MR32" s="142"/>
      <c r="MS32" s="142"/>
      <c r="MT32" s="142"/>
      <c r="MU32" s="142"/>
      <c r="MV32" s="142"/>
      <c r="MW32" s="149"/>
      <c r="MX32" s="148"/>
      <c r="MY32" s="152"/>
      <c r="MZ32" s="141"/>
      <c r="NA32" s="141"/>
      <c r="NB32" s="142"/>
      <c r="NC32" s="142"/>
      <c r="ND32" s="143"/>
      <c r="NE32" s="142"/>
      <c r="NF32" s="142"/>
      <c r="NG32" s="142"/>
      <c r="NH32" s="142"/>
      <c r="NI32" s="142"/>
      <c r="NJ32" s="142"/>
      <c r="NK32" s="142"/>
      <c r="NL32" s="149"/>
      <c r="NM32" s="148"/>
      <c r="NN32" s="152"/>
      <c r="NO32" s="141"/>
      <c r="NP32" s="141"/>
      <c r="NQ32" s="142"/>
      <c r="NR32" s="142"/>
      <c r="NS32" s="143"/>
      <c r="NT32" s="142"/>
      <c r="NU32" s="142"/>
      <c r="NV32" s="142"/>
      <c r="NW32" s="142"/>
      <c r="NX32" s="142"/>
      <c r="NY32" s="142"/>
      <c r="NZ32" s="142"/>
      <c r="OA32" s="149"/>
      <c r="OB32" s="148"/>
      <c r="OC32" s="152"/>
      <c r="OD32" s="141"/>
      <c r="OE32" s="141"/>
      <c r="OF32" s="142"/>
      <c r="OG32" s="142"/>
      <c r="OH32" s="143"/>
      <c r="OI32" s="142"/>
      <c r="OJ32" s="142"/>
      <c r="OK32" s="142"/>
      <c r="OL32" s="142"/>
      <c r="OM32" s="142"/>
      <c r="ON32" s="142"/>
      <c r="OO32" s="142"/>
      <c r="OP32" s="149"/>
      <c r="OQ32" s="148"/>
      <c r="OR32" s="152"/>
      <c r="OS32" s="141"/>
      <c r="OT32" s="141"/>
      <c r="OU32" s="142"/>
      <c r="OV32" s="142"/>
      <c r="OW32" s="143"/>
      <c r="OX32" s="142"/>
      <c r="OY32" s="142"/>
      <c r="OZ32" s="142"/>
      <c r="PA32" s="142"/>
      <c r="PB32" s="142"/>
      <c r="PC32" s="142"/>
      <c r="PD32" s="142"/>
      <c r="PE32" s="149"/>
      <c r="PF32" s="148"/>
      <c r="PG32" s="152"/>
      <c r="PH32" s="141"/>
      <c r="PI32" s="141"/>
      <c r="PJ32" s="142"/>
      <c r="PK32" s="142"/>
      <c r="PL32" s="143"/>
      <c r="PM32" s="142"/>
      <c r="PN32" s="142"/>
      <c r="PO32" s="142"/>
      <c r="PP32" s="142"/>
      <c r="PQ32" s="142"/>
      <c r="PR32" s="142"/>
      <c r="PS32" s="142"/>
      <c r="PT32" s="149"/>
      <c r="PU32" s="148"/>
      <c r="PV32" s="152"/>
      <c r="PW32" s="141"/>
      <c r="PX32" s="141"/>
      <c r="PY32" s="142"/>
      <c r="PZ32" s="142"/>
      <c r="QA32" s="143"/>
      <c r="QB32" s="142"/>
      <c r="QC32" s="142"/>
      <c r="QD32" s="142"/>
      <c r="QE32" s="142"/>
      <c r="QF32" s="142"/>
      <c r="QG32" s="142"/>
      <c r="QH32" s="142"/>
      <c r="QI32" s="149"/>
      <c r="QJ32" s="148"/>
      <c r="QK32" s="152"/>
      <c r="QL32" s="141"/>
      <c r="QM32" s="141"/>
      <c r="QN32" s="142"/>
      <c r="QO32" s="142"/>
      <c r="QP32" s="143"/>
      <c r="QQ32" s="142"/>
      <c r="QR32" s="142"/>
      <c r="QS32" s="142"/>
      <c r="QT32" s="142"/>
      <c r="QU32" s="142"/>
      <c r="QV32" s="142"/>
      <c r="QW32" s="142"/>
      <c r="QX32" s="149"/>
      <c r="QY32" s="148"/>
      <c r="QZ32" s="152"/>
      <c r="RA32" s="141"/>
      <c r="RB32" s="141"/>
      <c r="RC32" s="142"/>
      <c r="RD32" s="142"/>
      <c r="RE32" s="143"/>
      <c r="RF32" s="142"/>
      <c r="RG32" s="142"/>
      <c r="RH32" s="142"/>
      <c r="RI32" s="142"/>
      <c r="RJ32" s="142"/>
      <c r="RK32" s="142"/>
      <c r="RL32" s="142"/>
      <c r="RM32" s="149"/>
      <c r="RN32" s="148"/>
      <c r="RO32" s="152"/>
      <c r="RP32" s="141"/>
      <c r="RQ32" s="141"/>
      <c r="RR32" s="142"/>
      <c r="RS32" s="142"/>
      <c r="RT32" s="143"/>
      <c r="RU32" s="142"/>
      <c r="RV32" s="142"/>
      <c r="RW32" s="142"/>
      <c r="RX32" s="142"/>
      <c r="RY32" s="142"/>
      <c r="RZ32" s="142"/>
      <c r="SA32" s="142"/>
      <c r="SB32" s="149"/>
      <c r="SC32" s="148"/>
      <c r="SD32" s="152"/>
      <c r="SE32" s="141"/>
      <c r="SF32" s="141"/>
      <c r="SG32" s="142"/>
      <c r="SH32" s="142"/>
      <c r="SI32" s="143"/>
      <c r="SJ32" s="142"/>
      <c r="SK32" s="142"/>
      <c r="SL32" s="142"/>
      <c r="SM32" s="142"/>
      <c r="SN32" s="142"/>
      <c r="SO32" s="142"/>
      <c r="SP32" s="142"/>
      <c r="SQ32" s="149"/>
      <c r="SR32" s="148"/>
      <c r="SS32" s="152">
        <f t="shared" si="85"/>
        <v>0</v>
      </c>
      <c r="ST32" s="141">
        <f t="shared" si="86"/>
        <v>0</v>
      </c>
      <c r="SU32" s="141">
        <f t="shared" si="87"/>
        <v>0</v>
      </c>
      <c r="SV32" s="142">
        <f t="shared" si="88"/>
        <v>0</v>
      </c>
      <c r="SW32" s="142">
        <f t="shared" si="89"/>
        <v>0</v>
      </c>
      <c r="SX32" s="144">
        <f t="shared" si="90"/>
        <v>0</v>
      </c>
      <c r="SY32" s="142">
        <f t="shared" si="91"/>
        <v>0</v>
      </c>
      <c r="SZ32" s="318">
        <f t="shared" si="84"/>
        <v>0</v>
      </c>
      <c r="TA32" s="142"/>
      <c r="TB32" s="142"/>
      <c r="TC32" s="142"/>
      <c r="TD32" s="142"/>
      <c r="TE32" s="142"/>
    </row>
    <row r="33" spans="1:525" s="140" customFormat="1" ht="15" hidden="1" customHeight="1">
      <c r="A33" s="149"/>
      <c r="B33" s="148"/>
      <c r="C33" s="152"/>
      <c r="D33" s="141"/>
      <c r="E33" s="141"/>
      <c r="F33" s="142"/>
      <c r="G33" s="142"/>
      <c r="H33" s="143"/>
      <c r="I33" s="142"/>
      <c r="J33" s="142"/>
      <c r="K33" s="142"/>
      <c r="L33" s="142"/>
      <c r="M33" s="142"/>
      <c r="N33" s="142"/>
      <c r="O33" s="142"/>
      <c r="P33" s="149"/>
      <c r="Q33" s="148"/>
      <c r="R33" s="152"/>
      <c r="S33" s="141"/>
      <c r="T33" s="141"/>
      <c r="U33" s="142"/>
      <c r="V33" s="142"/>
      <c r="W33" s="143"/>
      <c r="X33" s="142"/>
      <c r="Y33" s="142"/>
      <c r="Z33" s="142"/>
      <c r="AA33" s="142"/>
      <c r="AB33" s="142"/>
      <c r="AC33" s="142"/>
      <c r="AD33" s="142"/>
      <c r="AE33" s="149"/>
      <c r="AF33" s="148"/>
      <c r="AG33" s="152"/>
      <c r="AH33" s="141"/>
      <c r="AI33" s="141"/>
      <c r="AJ33" s="142"/>
      <c r="AK33" s="142"/>
      <c r="AL33" s="143"/>
      <c r="AM33" s="142"/>
      <c r="AN33" s="142"/>
      <c r="AO33" s="142"/>
      <c r="AP33" s="142"/>
      <c r="AQ33" s="142"/>
      <c r="AR33" s="142"/>
      <c r="AS33" s="142"/>
      <c r="AT33" s="149"/>
      <c r="AU33" s="148"/>
      <c r="AV33" s="152"/>
      <c r="AW33" s="141"/>
      <c r="AX33" s="141"/>
      <c r="AY33" s="142"/>
      <c r="AZ33" s="142"/>
      <c r="BA33" s="143"/>
      <c r="BB33" s="142"/>
      <c r="BC33" s="142"/>
      <c r="BD33" s="142"/>
      <c r="BE33" s="142"/>
      <c r="BF33" s="142"/>
      <c r="BG33" s="142"/>
      <c r="BH33" s="142"/>
      <c r="BI33" s="149"/>
      <c r="BJ33" s="148"/>
      <c r="BK33" s="152"/>
      <c r="BL33" s="141"/>
      <c r="BM33" s="141"/>
      <c r="BN33" s="142"/>
      <c r="BO33" s="142"/>
      <c r="BP33" s="143"/>
      <c r="BQ33" s="142"/>
      <c r="BR33" s="142"/>
      <c r="BS33" s="142"/>
      <c r="BT33" s="142"/>
      <c r="BU33" s="142"/>
      <c r="BV33" s="142"/>
      <c r="BW33" s="142"/>
      <c r="BX33" s="149"/>
      <c r="BY33" s="148"/>
      <c r="BZ33" s="152"/>
      <c r="CA33" s="141"/>
      <c r="CB33" s="141"/>
      <c r="CC33" s="142"/>
      <c r="CD33" s="142"/>
      <c r="CE33" s="143"/>
      <c r="CF33" s="142"/>
      <c r="CG33" s="142"/>
      <c r="CH33" s="142"/>
      <c r="CI33" s="142"/>
      <c r="CJ33" s="142"/>
      <c r="CK33" s="142"/>
      <c r="CL33" s="142"/>
      <c r="CM33" s="149"/>
      <c r="CN33" s="148"/>
      <c r="CO33" s="152"/>
      <c r="CP33" s="141"/>
      <c r="CQ33" s="141"/>
      <c r="CR33" s="142"/>
      <c r="CS33" s="142"/>
      <c r="CT33" s="143"/>
      <c r="CU33" s="142"/>
      <c r="CV33" s="142"/>
      <c r="CW33" s="142"/>
      <c r="CX33" s="142"/>
      <c r="CY33" s="142"/>
      <c r="CZ33" s="142"/>
      <c r="DA33" s="142"/>
      <c r="DB33" s="149"/>
      <c r="DC33" s="148"/>
      <c r="DD33" s="152"/>
      <c r="DE33" s="141"/>
      <c r="DF33" s="141"/>
      <c r="DG33" s="142"/>
      <c r="DH33" s="142"/>
      <c r="DI33" s="143"/>
      <c r="DJ33" s="142"/>
      <c r="DK33" s="142"/>
      <c r="DL33" s="142"/>
      <c r="DM33" s="142"/>
      <c r="DN33" s="142"/>
      <c r="DO33" s="142"/>
      <c r="DP33" s="142"/>
      <c r="DQ33" s="149"/>
      <c r="DR33" s="148"/>
      <c r="DS33" s="152"/>
      <c r="DT33" s="141"/>
      <c r="DU33" s="141"/>
      <c r="DV33" s="142"/>
      <c r="DW33" s="142"/>
      <c r="DX33" s="143"/>
      <c r="DY33" s="142"/>
      <c r="DZ33" s="142"/>
      <c r="EA33" s="142"/>
      <c r="EB33" s="142"/>
      <c r="EC33" s="142"/>
      <c r="ED33" s="142"/>
      <c r="EE33" s="142"/>
      <c r="EF33" s="149"/>
      <c r="EG33" s="148"/>
      <c r="EH33" s="152"/>
      <c r="EI33" s="141"/>
      <c r="EJ33" s="141"/>
      <c r="EK33" s="142"/>
      <c r="EL33" s="142"/>
      <c r="EM33" s="143"/>
      <c r="EN33" s="142"/>
      <c r="EO33" s="142"/>
      <c r="EP33" s="142"/>
      <c r="EQ33" s="142"/>
      <c r="ER33" s="142"/>
      <c r="ES33" s="142"/>
      <c r="ET33" s="142"/>
      <c r="EU33" s="149"/>
      <c r="EV33" s="148"/>
      <c r="EW33" s="152"/>
      <c r="EX33" s="141"/>
      <c r="EY33" s="141"/>
      <c r="EZ33" s="142"/>
      <c r="FA33" s="142"/>
      <c r="FB33" s="143"/>
      <c r="FC33" s="142"/>
      <c r="FD33" s="142"/>
      <c r="FE33" s="142"/>
      <c r="FF33" s="142"/>
      <c r="FG33" s="142"/>
      <c r="FH33" s="142"/>
      <c r="FI33" s="142"/>
      <c r="FJ33" s="149"/>
      <c r="FK33" s="148"/>
      <c r="FL33" s="152"/>
      <c r="FM33" s="141"/>
      <c r="FN33" s="141"/>
      <c r="FO33" s="142"/>
      <c r="FP33" s="142"/>
      <c r="FQ33" s="143"/>
      <c r="FR33" s="142"/>
      <c r="FS33" s="142"/>
      <c r="FT33" s="142"/>
      <c r="FU33" s="142"/>
      <c r="FV33" s="142"/>
      <c r="FW33" s="142"/>
      <c r="FX33" s="142"/>
      <c r="FY33" s="149"/>
      <c r="FZ33" s="148"/>
      <c r="GA33" s="152"/>
      <c r="GB33" s="141"/>
      <c r="GC33" s="141"/>
      <c r="GD33" s="142"/>
      <c r="GE33" s="142"/>
      <c r="GF33" s="143"/>
      <c r="GG33" s="142"/>
      <c r="GH33" s="142"/>
      <c r="GI33" s="142"/>
      <c r="GJ33" s="142"/>
      <c r="GK33" s="142"/>
      <c r="GL33" s="142"/>
      <c r="GM33" s="142"/>
      <c r="GN33" s="149"/>
      <c r="GO33" s="148"/>
      <c r="GP33" s="152"/>
      <c r="GQ33" s="141"/>
      <c r="GR33" s="141"/>
      <c r="GS33" s="142"/>
      <c r="GT33" s="142"/>
      <c r="GU33" s="143"/>
      <c r="GV33" s="142"/>
      <c r="GW33" s="142"/>
      <c r="GX33" s="142"/>
      <c r="GY33" s="142"/>
      <c r="GZ33" s="142"/>
      <c r="HA33" s="142"/>
      <c r="HB33" s="142"/>
      <c r="HC33" s="149"/>
      <c r="HD33" s="148"/>
      <c r="HE33" s="152"/>
      <c r="HF33" s="141"/>
      <c r="HG33" s="141"/>
      <c r="HH33" s="142"/>
      <c r="HI33" s="142"/>
      <c r="HJ33" s="143"/>
      <c r="HK33" s="142"/>
      <c r="HL33" s="142"/>
      <c r="HM33" s="142"/>
      <c r="HN33" s="142"/>
      <c r="HO33" s="142"/>
      <c r="HP33" s="142"/>
      <c r="HQ33" s="142"/>
      <c r="HR33" s="149"/>
      <c r="HS33" s="148"/>
      <c r="HT33" s="152"/>
      <c r="HU33" s="141"/>
      <c r="HV33" s="141"/>
      <c r="HW33" s="142"/>
      <c r="HX33" s="142"/>
      <c r="HY33" s="143"/>
      <c r="HZ33" s="142"/>
      <c r="IA33" s="142"/>
      <c r="IB33" s="142"/>
      <c r="IC33" s="142"/>
      <c r="ID33" s="142"/>
      <c r="IE33" s="142"/>
      <c r="IF33" s="142"/>
      <c r="IG33" s="149"/>
      <c r="IH33" s="148"/>
      <c r="II33" s="152"/>
      <c r="IJ33" s="141"/>
      <c r="IK33" s="141"/>
      <c r="IL33" s="142"/>
      <c r="IM33" s="142"/>
      <c r="IN33" s="143"/>
      <c r="IO33" s="142"/>
      <c r="IP33" s="142"/>
      <c r="IQ33" s="142"/>
      <c r="IR33" s="142"/>
      <c r="IS33" s="142"/>
      <c r="IT33" s="142"/>
      <c r="IU33" s="142"/>
      <c r="IV33" s="149"/>
      <c r="IW33" s="148"/>
      <c r="IX33" s="152"/>
      <c r="IY33" s="141"/>
      <c r="IZ33" s="141"/>
      <c r="JA33" s="142"/>
      <c r="JB33" s="142"/>
      <c r="JC33" s="143"/>
      <c r="JD33" s="142"/>
      <c r="JE33" s="142"/>
      <c r="JF33" s="142"/>
      <c r="JG33" s="142"/>
      <c r="JH33" s="142"/>
      <c r="JI33" s="142"/>
      <c r="JJ33" s="142"/>
      <c r="JK33" s="149"/>
      <c r="JL33" s="148"/>
      <c r="JM33" s="152"/>
      <c r="JN33" s="141"/>
      <c r="JO33" s="141"/>
      <c r="JP33" s="142"/>
      <c r="JQ33" s="142"/>
      <c r="JR33" s="143"/>
      <c r="JS33" s="142"/>
      <c r="JT33" s="142"/>
      <c r="JU33" s="142"/>
      <c r="JV33" s="142"/>
      <c r="JW33" s="142"/>
      <c r="JX33" s="142"/>
      <c r="JY33" s="142"/>
      <c r="JZ33" s="149"/>
      <c r="KA33" s="148"/>
      <c r="KB33" s="152"/>
      <c r="KC33" s="141"/>
      <c r="KD33" s="141"/>
      <c r="KE33" s="142"/>
      <c r="KF33" s="142"/>
      <c r="KG33" s="143"/>
      <c r="KH33" s="142"/>
      <c r="KI33" s="142"/>
      <c r="KJ33" s="142"/>
      <c r="KK33" s="142"/>
      <c r="KL33" s="142"/>
      <c r="KM33" s="142"/>
      <c r="KN33" s="142"/>
      <c r="KO33" s="149"/>
      <c r="KP33" s="148"/>
      <c r="KQ33" s="152"/>
      <c r="KR33" s="141"/>
      <c r="KS33" s="141"/>
      <c r="KT33" s="142"/>
      <c r="KU33" s="142"/>
      <c r="KV33" s="143"/>
      <c r="KW33" s="142"/>
      <c r="KX33" s="142"/>
      <c r="KY33" s="142"/>
      <c r="KZ33" s="142"/>
      <c r="LA33" s="142"/>
      <c r="LB33" s="142"/>
      <c r="LC33" s="142"/>
      <c r="LD33" s="149"/>
      <c r="LE33" s="148"/>
      <c r="LF33" s="152"/>
      <c r="LG33" s="141"/>
      <c r="LH33" s="141"/>
      <c r="LI33" s="142"/>
      <c r="LJ33" s="142"/>
      <c r="LK33" s="143"/>
      <c r="LL33" s="142"/>
      <c r="LM33" s="142"/>
      <c r="LN33" s="142"/>
      <c r="LO33" s="142"/>
      <c r="LP33" s="142"/>
      <c r="LQ33" s="142"/>
      <c r="LR33" s="142"/>
      <c r="LS33" s="149"/>
      <c r="LT33" s="148"/>
      <c r="LU33" s="152"/>
      <c r="LV33" s="141"/>
      <c r="LW33" s="141"/>
      <c r="LX33" s="142"/>
      <c r="LY33" s="142"/>
      <c r="LZ33" s="143"/>
      <c r="MA33" s="142"/>
      <c r="MB33" s="142"/>
      <c r="MC33" s="142"/>
      <c r="MD33" s="142"/>
      <c r="ME33" s="142"/>
      <c r="MF33" s="142"/>
      <c r="MG33" s="142"/>
      <c r="MH33" s="149"/>
      <c r="MI33" s="148"/>
      <c r="MJ33" s="152"/>
      <c r="MK33" s="141"/>
      <c r="ML33" s="141"/>
      <c r="MM33" s="142"/>
      <c r="MN33" s="142"/>
      <c r="MO33" s="143"/>
      <c r="MP33" s="142"/>
      <c r="MQ33" s="142"/>
      <c r="MR33" s="142"/>
      <c r="MS33" s="142"/>
      <c r="MT33" s="142"/>
      <c r="MU33" s="142"/>
      <c r="MV33" s="142"/>
      <c r="MW33" s="149"/>
      <c r="MX33" s="148"/>
      <c r="MY33" s="152"/>
      <c r="MZ33" s="141"/>
      <c r="NA33" s="141"/>
      <c r="NB33" s="142"/>
      <c r="NC33" s="142"/>
      <c r="ND33" s="143"/>
      <c r="NE33" s="142"/>
      <c r="NF33" s="142"/>
      <c r="NG33" s="142"/>
      <c r="NH33" s="142"/>
      <c r="NI33" s="142"/>
      <c r="NJ33" s="142"/>
      <c r="NK33" s="142"/>
      <c r="NL33" s="149"/>
      <c r="NM33" s="148"/>
      <c r="NN33" s="152"/>
      <c r="NO33" s="141"/>
      <c r="NP33" s="141"/>
      <c r="NQ33" s="142"/>
      <c r="NR33" s="142"/>
      <c r="NS33" s="143"/>
      <c r="NT33" s="142"/>
      <c r="NU33" s="142"/>
      <c r="NV33" s="142"/>
      <c r="NW33" s="142"/>
      <c r="NX33" s="142"/>
      <c r="NY33" s="142"/>
      <c r="NZ33" s="142"/>
      <c r="OA33" s="149"/>
      <c r="OB33" s="148"/>
      <c r="OC33" s="152"/>
      <c r="OD33" s="141"/>
      <c r="OE33" s="141"/>
      <c r="OF33" s="142"/>
      <c r="OG33" s="142"/>
      <c r="OH33" s="143"/>
      <c r="OI33" s="142"/>
      <c r="OJ33" s="142"/>
      <c r="OK33" s="142"/>
      <c r="OL33" s="142"/>
      <c r="OM33" s="142"/>
      <c r="ON33" s="142"/>
      <c r="OO33" s="142"/>
      <c r="OP33" s="149"/>
      <c r="OQ33" s="148"/>
      <c r="OR33" s="152"/>
      <c r="OS33" s="141"/>
      <c r="OT33" s="141"/>
      <c r="OU33" s="142"/>
      <c r="OV33" s="142"/>
      <c r="OW33" s="143"/>
      <c r="OX33" s="142"/>
      <c r="OY33" s="142"/>
      <c r="OZ33" s="142"/>
      <c r="PA33" s="142"/>
      <c r="PB33" s="142"/>
      <c r="PC33" s="142"/>
      <c r="PD33" s="142"/>
      <c r="PE33" s="149"/>
      <c r="PF33" s="148"/>
      <c r="PG33" s="152"/>
      <c r="PH33" s="141"/>
      <c r="PI33" s="141"/>
      <c r="PJ33" s="142"/>
      <c r="PK33" s="142"/>
      <c r="PL33" s="143"/>
      <c r="PM33" s="142"/>
      <c r="PN33" s="142"/>
      <c r="PO33" s="142"/>
      <c r="PP33" s="142"/>
      <c r="PQ33" s="142"/>
      <c r="PR33" s="142"/>
      <c r="PS33" s="142"/>
      <c r="PT33" s="149"/>
      <c r="PU33" s="148"/>
      <c r="PV33" s="152"/>
      <c r="PW33" s="141"/>
      <c r="PX33" s="141"/>
      <c r="PY33" s="142"/>
      <c r="PZ33" s="142"/>
      <c r="QA33" s="143"/>
      <c r="QB33" s="142"/>
      <c r="QC33" s="142"/>
      <c r="QD33" s="142"/>
      <c r="QE33" s="142"/>
      <c r="QF33" s="142"/>
      <c r="QG33" s="142"/>
      <c r="QH33" s="142"/>
      <c r="QI33" s="149"/>
      <c r="QJ33" s="148"/>
      <c r="QK33" s="152"/>
      <c r="QL33" s="141"/>
      <c r="QM33" s="141"/>
      <c r="QN33" s="142"/>
      <c r="QO33" s="142"/>
      <c r="QP33" s="143"/>
      <c r="QQ33" s="142"/>
      <c r="QR33" s="142"/>
      <c r="QS33" s="142"/>
      <c r="QT33" s="142"/>
      <c r="QU33" s="142"/>
      <c r="QV33" s="142"/>
      <c r="QW33" s="142"/>
      <c r="QX33" s="149"/>
      <c r="QY33" s="148"/>
      <c r="QZ33" s="152"/>
      <c r="RA33" s="141"/>
      <c r="RB33" s="141"/>
      <c r="RC33" s="142"/>
      <c r="RD33" s="142"/>
      <c r="RE33" s="143"/>
      <c r="RF33" s="142"/>
      <c r="RG33" s="142"/>
      <c r="RH33" s="142"/>
      <c r="RI33" s="142"/>
      <c r="RJ33" s="142"/>
      <c r="RK33" s="142"/>
      <c r="RL33" s="142"/>
      <c r="RM33" s="149"/>
      <c r="RN33" s="148"/>
      <c r="RO33" s="152"/>
      <c r="RP33" s="141"/>
      <c r="RQ33" s="141"/>
      <c r="RR33" s="142"/>
      <c r="RS33" s="142"/>
      <c r="RT33" s="143"/>
      <c r="RU33" s="142"/>
      <c r="RV33" s="142"/>
      <c r="RW33" s="142"/>
      <c r="RX33" s="142"/>
      <c r="RY33" s="142"/>
      <c r="RZ33" s="142"/>
      <c r="SA33" s="142"/>
      <c r="SB33" s="149"/>
      <c r="SC33" s="148"/>
      <c r="SD33" s="152"/>
      <c r="SE33" s="141"/>
      <c r="SF33" s="141"/>
      <c r="SG33" s="142"/>
      <c r="SH33" s="142"/>
      <c r="SI33" s="143"/>
      <c r="SJ33" s="142"/>
      <c r="SK33" s="142"/>
      <c r="SL33" s="142"/>
      <c r="SM33" s="142"/>
      <c r="SN33" s="142"/>
      <c r="SO33" s="142"/>
      <c r="SP33" s="142"/>
      <c r="SQ33" s="149"/>
      <c r="SR33" s="148"/>
      <c r="SS33" s="152">
        <f t="shared" si="85"/>
        <v>0</v>
      </c>
      <c r="ST33" s="141">
        <f t="shared" si="86"/>
        <v>0</v>
      </c>
      <c r="SU33" s="141">
        <f t="shared" si="87"/>
        <v>0</v>
      </c>
      <c r="SV33" s="142">
        <f t="shared" si="88"/>
        <v>0</v>
      </c>
      <c r="SW33" s="142">
        <f t="shared" si="89"/>
        <v>0</v>
      </c>
      <c r="SX33" s="144">
        <f t="shared" si="90"/>
        <v>0</v>
      </c>
      <c r="SY33" s="142">
        <f t="shared" si="91"/>
        <v>0</v>
      </c>
      <c r="SZ33" s="318">
        <f t="shared" si="84"/>
        <v>0</v>
      </c>
      <c r="TA33" s="142"/>
      <c r="TB33" s="142"/>
      <c r="TC33" s="142"/>
      <c r="TD33" s="142"/>
      <c r="TE33" s="142"/>
    </row>
    <row r="34" spans="1:525" s="140" customFormat="1" ht="15" customHeight="1">
      <c r="A34" s="482" t="s">
        <v>74</v>
      </c>
      <c r="B34" s="483"/>
      <c r="C34" s="320">
        <f>SUM(C8:C33)</f>
        <v>0</v>
      </c>
      <c r="D34" s="320">
        <f t="shared" ref="D34:N34" si="159">SUM(D8:D33)</f>
        <v>0</v>
      </c>
      <c r="E34" s="320">
        <f t="shared" si="159"/>
        <v>0</v>
      </c>
      <c r="F34" s="320">
        <f t="shared" si="159"/>
        <v>0</v>
      </c>
      <c r="G34" s="320">
        <f t="shared" si="159"/>
        <v>0</v>
      </c>
      <c r="H34" s="320">
        <f t="shared" si="159"/>
        <v>0</v>
      </c>
      <c r="I34" s="320">
        <f t="shared" si="159"/>
        <v>0</v>
      </c>
      <c r="J34" s="320">
        <f t="shared" si="159"/>
        <v>0</v>
      </c>
      <c r="K34" s="320">
        <f t="shared" si="159"/>
        <v>0</v>
      </c>
      <c r="L34" s="320">
        <f t="shared" si="159"/>
        <v>0</v>
      </c>
      <c r="M34" s="320">
        <f t="shared" si="159"/>
        <v>0</v>
      </c>
      <c r="N34" s="320">
        <f t="shared" si="159"/>
        <v>0</v>
      </c>
      <c r="O34" s="142"/>
      <c r="P34" s="482" t="s">
        <v>74</v>
      </c>
      <c r="Q34" s="483"/>
      <c r="R34" s="320">
        <f>SUM(R8:R33)</f>
        <v>0</v>
      </c>
      <c r="S34" s="320">
        <f t="shared" ref="S34:AC34" si="160">SUM(S8:S33)</f>
        <v>0</v>
      </c>
      <c r="T34" s="320">
        <f t="shared" si="160"/>
        <v>0</v>
      </c>
      <c r="U34" s="320">
        <f t="shared" si="160"/>
        <v>0</v>
      </c>
      <c r="V34" s="320">
        <f t="shared" si="160"/>
        <v>0</v>
      </c>
      <c r="W34" s="320">
        <f t="shared" si="160"/>
        <v>0</v>
      </c>
      <c r="X34" s="320">
        <f t="shared" si="160"/>
        <v>0</v>
      </c>
      <c r="Y34" s="320">
        <f t="shared" si="160"/>
        <v>0</v>
      </c>
      <c r="Z34" s="320">
        <f t="shared" si="160"/>
        <v>0</v>
      </c>
      <c r="AA34" s="320">
        <f t="shared" si="160"/>
        <v>0</v>
      </c>
      <c r="AB34" s="320">
        <f t="shared" si="160"/>
        <v>0</v>
      </c>
      <c r="AC34" s="320">
        <f t="shared" si="160"/>
        <v>0</v>
      </c>
      <c r="AD34" s="142"/>
      <c r="AE34" s="482" t="s">
        <v>74</v>
      </c>
      <c r="AF34" s="483"/>
      <c r="AG34" s="320">
        <f>SUM(AG8:AG33)</f>
        <v>0</v>
      </c>
      <c r="AH34" s="320">
        <f t="shared" ref="AH34:AR34" si="161">SUM(AH8:AH33)</f>
        <v>0</v>
      </c>
      <c r="AI34" s="320">
        <f t="shared" si="161"/>
        <v>0</v>
      </c>
      <c r="AJ34" s="320">
        <f t="shared" si="161"/>
        <v>0</v>
      </c>
      <c r="AK34" s="320">
        <f t="shared" si="161"/>
        <v>0</v>
      </c>
      <c r="AL34" s="320">
        <f t="shared" si="161"/>
        <v>0</v>
      </c>
      <c r="AM34" s="320">
        <f t="shared" si="161"/>
        <v>0</v>
      </c>
      <c r="AN34" s="320">
        <f t="shared" si="161"/>
        <v>0</v>
      </c>
      <c r="AO34" s="320">
        <f t="shared" si="161"/>
        <v>0</v>
      </c>
      <c r="AP34" s="320">
        <f t="shared" si="161"/>
        <v>0</v>
      </c>
      <c r="AQ34" s="320">
        <f t="shared" si="161"/>
        <v>0</v>
      </c>
      <c r="AR34" s="320">
        <f t="shared" si="161"/>
        <v>0</v>
      </c>
      <c r="AS34" s="142"/>
      <c r="AT34" s="482" t="s">
        <v>74</v>
      </c>
      <c r="AU34" s="483"/>
      <c r="AV34" s="320">
        <f>SUM(AV8:AV33)</f>
        <v>0</v>
      </c>
      <c r="AW34" s="320">
        <f t="shared" ref="AW34:BG34" si="162">SUM(AW8:AW33)</f>
        <v>0</v>
      </c>
      <c r="AX34" s="320">
        <f t="shared" si="162"/>
        <v>0</v>
      </c>
      <c r="AY34" s="320">
        <f t="shared" si="162"/>
        <v>0</v>
      </c>
      <c r="AZ34" s="320">
        <f t="shared" si="162"/>
        <v>0</v>
      </c>
      <c r="BA34" s="320">
        <f t="shared" si="162"/>
        <v>0</v>
      </c>
      <c r="BB34" s="320">
        <f t="shared" si="162"/>
        <v>0</v>
      </c>
      <c r="BC34" s="320">
        <f t="shared" si="162"/>
        <v>0</v>
      </c>
      <c r="BD34" s="320">
        <f t="shared" si="162"/>
        <v>0</v>
      </c>
      <c r="BE34" s="320">
        <f t="shared" si="162"/>
        <v>0</v>
      </c>
      <c r="BF34" s="320">
        <f t="shared" si="162"/>
        <v>0</v>
      </c>
      <c r="BG34" s="320">
        <f t="shared" si="162"/>
        <v>0</v>
      </c>
      <c r="BH34" s="142"/>
      <c r="BI34" s="482" t="s">
        <v>74</v>
      </c>
      <c r="BJ34" s="483"/>
      <c r="BK34" s="320">
        <f>SUM(BK8:BK33)</f>
        <v>0</v>
      </c>
      <c r="BL34" s="320">
        <f t="shared" ref="BL34:BV34" si="163">SUM(BL8:BL33)</f>
        <v>0</v>
      </c>
      <c r="BM34" s="320">
        <f t="shared" si="163"/>
        <v>0</v>
      </c>
      <c r="BN34" s="320">
        <f t="shared" si="163"/>
        <v>0</v>
      </c>
      <c r="BO34" s="320">
        <f t="shared" si="163"/>
        <v>0</v>
      </c>
      <c r="BP34" s="320">
        <f t="shared" si="163"/>
        <v>0</v>
      </c>
      <c r="BQ34" s="320">
        <f t="shared" si="163"/>
        <v>0</v>
      </c>
      <c r="BR34" s="320">
        <f t="shared" si="163"/>
        <v>0</v>
      </c>
      <c r="BS34" s="320">
        <f t="shared" si="163"/>
        <v>0</v>
      </c>
      <c r="BT34" s="320">
        <f t="shared" si="163"/>
        <v>0</v>
      </c>
      <c r="BU34" s="320">
        <f t="shared" si="163"/>
        <v>0</v>
      </c>
      <c r="BV34" s="320">
        <f t="shared" si="163"/>
        <v>0</v>
      </c>
      <c r="BW34" s="142"/>
      <c r="BX34" s="482" t="s">
        <v>74</v>
      </c>
      <c r="BY34" s="483"/>
      <c r="BZ34" s="320">
        <f>SUM(BZ8:BZ33)</f>
        <v>0</v>
      </c>
      <c r="CA34" s="320">
        <f t="shared" ref="CA34:CK34" si="164">SUM(CA8:CA33)</f>
        <v>0</v>
      </c>
      <c r="CB34" s="320">
        <f t="shared" si="164"/>
        <v>0</v>
      </c>
      <c r="CC34" s="320">
        <f t="shared" si="164"/>
        <v>0</v>
      </c>
      <c r="CD34" s="320">
        <f t="shared" si="164"/>
        <v>0</v>
      </c>
      <c r="CE34" s="320">
        <f t="shared" si="164"/>
        <v>0</v>
      </c>
      <c r="CF34" s="320">
        <f t="shared" si="164"/>
        <v>0</v>
      </c>
      <c r="CG34" s="320">
        <f t="shared" si="164"/>
        <v>0</v>
      </c>
      <c r="CH34" s="320">
        <f t="shared" si="164"/>
        <v>0</v>
      </c>
      <c r="CI34" s="320">
        <f t="shared" si="164"/>
        <v>0</v>
      </c>
      <c r="CJ34" s="320">
        <f t="shared" si="164"/>
        <v>0</v>
      </c>
      <c r="CK34" s="320">
        <f t="shared" si="164"/>
        <v>0</v>
      </c>
      <c r="CL34" s="142"/>
      <c r="CM34" s="482" t="s">
        <v>74</v>
      </c>
      <c r="CN34" s="483"/>
      <c r="CO34" s="320">
        <f>SUM(CO8:CO33)</f>
        <v>0</v>
      </c>
      <c r="CP34" s="320">
        <f t="shared" ref="CP34:CZ34" si="165">SUM(CP8:CP33)</f>
        <v>0</v>
      </c>
      <c r="CQ34" s="320">
        <f t="shared" si="165"/>
        <v>0</v>
      </c>
      <c r="CR34" s="320">
        <f t="shared" si="165"/>
        <v>0</v>
      </c>
      <c r="CS34" s="320">
        <f t="shared" si="165"/>
        <v>0</v>
      </c>
      <c r="CT34" s="320">
        <f t="shared" si="165"/>
        <v>0</v>
      </c>
      <c r="CU34" s="320">
        <f t="shared" si="165"/>
        <v>0</v>
      </c>
      <c r="CV34" s="320">
        <f t="shared" si="165"/>
        <v>0</v>
      </c>
      <c r="CW34" s="320">
        <f t="shared" si="165"/>
        <v>0</v>
      </c>
      <c r="CX34" s="320">
        <f t="shared" si="165"/>
        <v>0</v>
      </c>
      <c r="CY34" s="320">
        <f t="shared" si="165"/>
        <v>0</v>
      </c>
      <c r="CZ34" s="320">
        <f t="shared" si="165"/>
        <v>0</v>
      </c>
      <c r="DA34" s="142"/>
      <c r="DB34" s="482" t="s">
        <v>74</v>
      </c>
      <c r="DC34" s="483"/>
      <c r="DD34" s="320">
        <f>SUM(DD8:DD33)</f>
        <v>0</v>
      </c>
      <c r="DE34" s="320">
        <f t="shared" ref="DE34:DO34" si="166">SUM(DE8:DE33)</f>
        <v>0</v>
      </c>
      <c r="DF34" s="320">
        <f t="shared" si="166"/>
        <v>0</v>
      </c>
      <c r="DG34" s="320">
        <f t="shared" si="166"/>
        <v>0</v>
      </c>
      <c r="DH34" s="320">
        <f t="shared" si="166"/>
        <v>0</v>
      </c>
      <c r="DI34" s="320">
        <f t="shared" si="166"/>
        <v>0</v>
      </c>
      <c r="DJ34" s="320">
        <f t="shared" si="166"/>
        <v>0</v>
      </c>
      <c r="DK34" s="320">
        <f t="shared" si="166"/>
        <v>0</v>
      </c>
      <c r="DL34" s="320">
        <f t="shared" si="166"/>
        <v>0</v>
      </c>
      <c r="DM34" s="320">
        <f t="shared" si="166"/>
        <v>0</v>
      </c>
      <c r="DN34" s="320">
        <f t="shared" si="166"/>
        <v>0</v>
      </c>
      <c r="DO34" s="320">
        <f t="shared" si="166"/>
        <v>0</v>
      </c>
      <c r="DP34" s="142"/>
      <c r="DQ34" s="482" t="s">
        <v>74</v>
      </c>
      <c r="DR34" s="483"/>
      <c r="DS34" s="320">
        <f>SUM(DS8:DS33)</f>
        <v>0</v>
      </c>
      <c r="DT34" s="320">
        <f t="shared" ref="DT34:ED34" si="167">SUM(DT8:DT33)</f>
        <v>0</v>
      </c>
      <c r="DU34" s="320">
        <f t="shared" si="167"/>
        <v>0</v>
      </c>
      <c r="DV34" s="320">
        <f t="shared" si="167"/>
        <v>0</v>
      </c>
      <c r="DW34" s="320">
        <f t="shared" si="167"/>
        <v>0</v>
      </c>
      <c r="DX34" s="320">
        <f t="shared" si="167"/>
        <v>0</v>
      </c>
      <c r="DY34" s="320">
        <f t="shared" si="167"/>
        <v>0</v>
      </c>
      <c r="DZ34" s="320">
        <f t="shared" si="167"/>
        <v>0</v>
      </c>
      <c r="EA34" s="320">
        <f t="shared" si="167"/>
        <v>0</v>
      </c>
      <c r="EB34" s="320">
        <f t="shared" si="167"/>
        <v>0</v>
      </c>
      <c r="EC34" s="320">
        <f t="shared" si="167"/>
        <v>0</v>
      </c>
      <c r="ED34" s="320">
        <f t="shared" si="167"/>
        <v>0</v>
      </c>
      <c r="EE34" s="142"/>
      <c r="EF34" s="482" t="s">
        <v>74</v>
      </c>
      <c r="EG34" s="483"/>
      <c r="EH34" s="320">
        <f>SUM(EH8:EH33)</f>
        <v>0</v>
      </c>
      <c r="EI34" s="320">
        <f t="shared" ref="EI34:ES34" si="168">SUM(EI8:EI33)</f>
        <v>0</v>
      </c>
      <c r="EJ34" s="320">
        <f t="shared" si="168"/>
        <v>0</v>
      </c>
      <c r="EK34" s="320">
        <f t="shared" si="168"/>
        <v>0</v>
      </c>
      <c r="EL34" s="320">
        <f t="shared" si="168"/>
        <v>0</v>
      </c>
      <c r="EM34" s="320">
        <f t="shared" si="168"/>
        <v>0</v>
      </c>
      <c r="EN34" s="320">
        <f t="shared" si="168"/>
        <v>0</v>
      </c>
      <c r="EO34" s="320">
        <f t="shared" si="168"/>
        <v>0</v>
      </c>
      <c r="EP34" s="320">
        <f t="shared" si="168"/>
        <v>0</v>
      </c>
      <c r="EQ34" s="320">
        <f t="shared" si="168"/>
        <v>0</v>
      </c>
      <c r="ER34" s="320">
        <f t="shared" si="168"/>
        <v>0</v>
      </c>
      <c r="ES34" s="320">
        <f t="shared" si="168"/>
        <v>0</v>
      </c>
      <c r="ET34" s="142"/>
      <c r="EU34" s="482" t="s">
        <v>74</v>
      </c>
      <c r="EV34" s="483"/>
      <c r="EW34" s="320">
        <f>SUM(EW8:EW33)</f>
        <v>0</v>
      </c>
      <c r="EX34" s="320">
        <f t="shared" ref="EX34:FH34" si="169">SUM(EX8:EX33)</f>
        <v>0</v>
      </c>
      <c r="EY34" s="320">
        <f t="shared" si="169"/>
        <v>0</v>
      </c>
      <c r="EZ34" s="320">
        <f t="shared" si="169"/>
        <v>0</v>
      </c>
      <c r="FA34" s="320">
        <f t="shared" si="169"/>
        <v>0</v>
      </c>
      <c r="FB34" s="320">
        <f t="shared" si="169"/>
        <v>0</v>
      </c>
      <c r="FC34" s="320">
        <f t="shared" si="169"/>
        <v>0</v>
      </c>
      <c r="FD34" s="320">
        <f t="shared" si="169"/>
        <v>0</v>
      </c>
      <c r="FE34" s="320">
        <f t="shared" si="169"/>
        <v>0</v>
      </c>
      <c r="FF34" s="320">
        <f t="shared" si="169"/>
        <v>0</v>
      </c>
      <c r="FG34" s="320">
        <f t="shared" si="169"/>
        <v>0</v>
      </c>
      <c r="FH34" s="320">
        <f t="shared" si="169"/>
        <v>0</v>
      </c>
      <c r="FI34" s="142"/>
      <c r="FJ34" s="482" t="s">
        <v>74</v>
      </c>
      <c r="FK34" s="483"/>
      <c r="FL34" s="320">
        <f>SUM(FL8:FL33)</f>
        <v>0</v>
      </c>
      <c r="FM34" s="320">
        <f t="shared" ref="FM34:FW34" si="170">SUM(FM8:FM33)</f>
        <v>0</v>
      </c>
      <c r="FN34" s="320">
        <f t="shared" si="170"/>
        <v>0</v>
      </c>
      <c r="FO34" s="320">
        <f t="shared" si="170"/>
        <v>0</v>
      </c>
      <c r="FP34" s="320">
        <f t="shared" si="170"/>
        <v>0</v>
      </c>
      <c r="FQ34" s="320">
        <f t="shared" si="170"/>
        <v>0</v>
      </c>
      <c r="FR34" s="320">
        <f t="shared" si="170"/>
        <v>0</v>
      </c>
      <c r="FS34" s="320">
        <f t="shared" si="170"/>
        <v>0</v>
      </c>
      <c r="FT34" s="320">
        <f t="shared" si="170"/>
        <v>0</v>
      </c>
      <c r="FU34" s="320">
        <f t="shared" si="170"/>
        <v>0</v>
      </c>
      <c r="FV34" s="320">
        <f t="shared" si="170"/>
        <v>0</v>
      </c>
      <c r="FW34" s="320">
        <f t="shared" si="170"/>
        <v>0</v>
      </c>
      <c r="FX34" s="142"/>
      <c r="FY34" s="482" t="s">
        <v>74</v>
      </c>
      <c r="FZ34" s="483"/>
      <c r="GA34" s="320">
        <f>SUM(GA8:GA33)</f>
        <v>0</v>
      </c>
      <c r="GB34" s="320">
        <f t="shared" ref="GB34:GL34" si="171">SUM(GB8:GB33)</f>
        <v>0</v>
      </c>
      <c r="GC34" s="320">
        <f t="shared" si="171"/>
        <v>0</v>
      </c>
      <c r="GD34" s="320">
        <f t="shared" si="171"/>
        <v>0</v>
      </c>
      <c r="GE34" s="320">
        <f t="shared" si="171"/>
        <v>0</v>
      </c>
      <c r="GF34" s="320">
        <f t="shared" si="171"/>
        <v>0</v>
      </c>
      <c r="GG34" s="320">
        <f t="shared" si="171"/>
        <v>0</v>
      </c>
      <c r="GH34" s="320">
        <f t="shared" si="171"/>
        <v>0</v>
      </c>
      <c r="GI34" s="320">
        <f t="shared" si="171"/>
        <v>0</v>
      </c>
      <c r="GJ34" s="320">
        <f t="shared" si="171"/>
        <v>0</v>
      </c>
      <c r="GK34" s="320">
        <f t="shared" si="171"/>
        <v>0</v>
      </c>
      <c r="GL34" s="320">
        <f t="shared" si="171"/>
        <v>0</v>
      </c>
      <c r="GM34" s="142"/>
      <c r="GN34" s="482" t="s">
        <v>74</v>
      </c>
      <c r="GO34" s="483"/>
      <c r="GP34" s="320">
        <f>SUM(GP8:GP33)</f>
        <v>0</v>
      </c>
      <c r="GQ34" s="320">
        <f t="shared" ref="GQ34:HA34" si="172">SUM(GQ8:GQ33)</f>
        <v>0</v>
      </c>
      <c r="GR34" s="320">
        <f t="shared" si="172"/>
        <v>0</v>
      </c>
      <c r="GS34" s="320">
        <f t="shared" si="172"/>
        <v>0</v>
      </c>
      <c r="GT34" s="320">
        <f t="shared" si="172"/>
        <v>0</v>
      </c>
      <c r="GU34" s="320">
        <f t="shared" si="172"/>
        <v>0</v>
      </c>
      <c r="GV34" s="320">
        <f t="shared" si="172"/>
        <v>0</v>
      </c>
      <c r="GW34" s="320">
        <f t="shared" si="172"/>
        <v>0</v>
      </c>
      <c r="GX34" s="320">
        <f t="shared" si="172"/>
        <v>0</v>
      </c>
      <c r="GY34" s="320">
        <f t="shared" si="172"/>
        <v>0</v>
      </c>
      <c r="GZ34" s="320">
        <f t="shared" si="172"/>
        <v>0</v>
      </c>
      <c r="HA34" s="320">
        <f t="shared" si="172"/>
        <v>0</v>
      </c>
      <c r="HB34" s="142"/>
      <c r="HC34" s="482" t="s">
        <v>74</v>
      </c>
      <c r="HD34" s="483"/>
      <c r="HE34" s="320">
        <f>SUM(HE8:HE33)</f>
        <v>0</v>
      </c>
      <c r="HF34" s="320">
        <f t="shared" ref="HF34:HP34" si="173">SUM(HF8:HF33)</f>
        <v>0</v>
      </c>
      <c r="HG34" s="320">
        <f t="shared" si="173"/>
        <v>0</v>
      </c>
      <c r="HH34" s="320">
        <f t="shared" si="173"/>
        <v>18</v>
      </c>
      <c r="HI34" s="320">
        <f t="shared" si="173"/>
        <v>0</v>
      </c>
      <c r="HJ34" s="320">
        <f t="shared" si="173"/>
        <v>0</v>
      </c>
      <c r="HK34" s="320">
        <f t="shared" si="173"/>
        <v>36000</v>
      </c>
      <c r="HL34" s="320">
        <f t="shared" si="173"/>
        <v>0</v>
      </c>
      <c r="HM34" s="320">
        <f t="shared" si="173"/>
        <v>36000</v>
      </c>
      <c r="HN34" s="320">
        <f t="shared" si="173"/>
        <v>0</v>
      </c>
      <c r="HO34" s="320">
        <f t="shared" si="173"/>
        <v>0</v>
      </c>
      <c r="HP34" s="320">
        <f t="shared" si="173"/>
        <v>0</v>
      </c>
      <c r="HQ34" s="142"/>
      <c r="HR34" s="482" t="s">
        <v>74</v>
      </c>
      <c r="HS34" s="483"/>
      <c r="HT34" s="320">
        <f>SUM(HT8:HT33)</f>
        <v>0</v>
      </c>
      <c r="HU34" s="320">
        <f t="shared" ref="HU34:IE34" si="174">SUM(HU8:HU33)</f>
        <v>0</v>
      </c>
      <c r="HV34" s="320">
        <f t="shared" si="174"/>
        <v>0</v>
      </c>
      <c r="HW34" s="320">
        <f t="shared" si="174"/>
        <v>0</v>
      </c>
      <c r="HX34" s="320">
        <f t="shared" si="174"/>
        <v>0</v>
      </c>
      <c r="HY34" s="320">
        <f t="shared" si="174"/>
        <v>0</v>
      </c>
      <c r="HZ34" s="320">
        <f t="shared" si="174"/>
        <v>0</v>
      </c>
      <c r="IA34" s="320">
        <f t="shared" si="174"/>
        <v>0</v>
      </c>
      <c r="IB34" s="320">
        <f t="shared" si="174"/>
        <v>0</v>
      </c>
      <c r="IC34" s="320">
        <f t="shared" si="174"/>
        <v>0</v>
      </c>
      <c r="ID34" s="320">
        <f t="shared" si="174"/>
        <v>0</v>
      </c>
      <c r="IE34" s="320">
        <f t="shared" si="174"/>
        <v>0</v>
      </c>
      <c r="IF34" s="142"/>
      <c r="IG34" s="482" t="s">
        <v>74</v>
      </c>
      <c r="IH34" s="483"/>
      <c r="II34" s="320">
        <f>SUM(II8:II33)</f>
        <v>0</v>
      </c>
      <c r="IJ34" s="320">
        <f t="shared" ref="IJ34:IT34" si="175">SUM(IJ8:IJ33)</f>
        <v>0</v>
      </c>
      <c r="IK34" s="320">
        <f t="shared" si="175"/>
        <v>0</v>
      </c>
      <c r="IL34" s="320">
        <f t="shared" si="175"/>
        <v>0</v>
      </c>
      <c r="IM34" s="320">
        <f t="shared" si="175"/>
        <v>0</v>
      </c>
      <c r="IN34" s="320">
        <f t="shared" si="175"/>
        <v>0</v>
      </c>
      <c r="IO34" s="320">
        <f t="shared" si="175"/>
        <v>0</v>
      </c>
      <c r="IP34" s="320">
        <f t="shared" si="175"/>
        <v>0</v>
      </c>
      <c r="IQ34" s="320">
        <f t="shared" si="175"/>
        <v>0</v>
      </c>
      <c r="IR34" s="320">
        <f t="shared" si="175"/>
        <v>0</v>
      </c>
      <c r="IS34" s="320">
        <f t="shared" si="175"/>
        <v>0</v>
      </c>
      <c r="IT34" s="320">
        <f t="shared" si="175"/>
        <v>0</v>
      </c>
      <c r="IU34" s="142"/>
      <c r="IV34" s="482" t="s">
        <v>74</v>
      </c>
      <c r="IW34" s="483"/>
      <c r="IX34" s="320">
        <f>SUM(IX8:IX33)</f>
        <v>0</v>
      </c>
      <c r="IY34" s="320">
        <f t="shared" ref="IY34:JI34" si="176">SUM(IY8:IY33)</f>
        <v>0</v>
      </c>
      <c r="IZ34" s="320">
        <f t="shared" si="176"/>
        <v>0</v>
      </c>
      <c r="JA34" s="320">
        <f t="shared" si="176"/>
        <v>0</v>
      </c>
      <c r="JB34" s="320">
        <f t="shared" si="176"/>
        <v>0</v>
      </c>
      <c r="JC34" s="320">
        <f t="shared" si="176"/>
        <v>0</v>
      </c>
      <c r="JD34" s="320">
        <f t="shared" si="176"/>
        <v>0</v>
      </c>
      <c r="JE34" s="320">
        <f t="shared" si="176"/>
        <v>0</v>
      </c>
      <c r="JF34" s="320">
        <f t="shared" si="176"/>
        <v>0</v>
      </c>
      <c r="JG34" s="320">
        <f t="shared" si="176"/>
        <v>0</v>
      </c>
      <c r="JH34" s="320">
        <f t="shared" si="176"/>
        <v>0</v>
      </c>
      <c r="JI34" s="320">
        <f t="shared" si="176"/>
        <v>0</v>
      </c>
      <c r="JJ34" s="142"/>
      <c r="JK34" s="482" t="s">
        <v>74</v>
      </c>
      <c r="JL34" s="483"/>
      <c r="JM34" s="320">
        <f>SUM(JM8:JM33)</f>
        <v>0</v>
      </c>
      <c r="JN34" s="320">
        <f t="shared" ref="JN34:JX34" si="177">SUM(JN8:JN33)</f>
        <v>0</v>
      </c>
      <c r="JO34" s="320">
        <f t="shared" si="177"/>
        <v>0</v>
      </c>
      <c r="JP34" s="320">
        <f t="shared" si="177"/>
        <v>0</v>
      </c>
      <c r="JQ34" s="320">
        <f t="shared" si="177"/>
        <v>0</v>
      </c>
      <c r="JR34" s="320">
        <f t="shared" si="177"/>
        <v>0</v>
      </c>
      <c r="JS34" s="320">
        <f t="shared" si="177"/>
        <v>0</v>
      </c>
      <c r="JT34" s="320">
        <f t="shared" si="177"/>
        <v>0</v>
      </c>
      <c r="JU34" s="320">
        <f t="shared" si="177"/>
        <v>0</v>
      </c>
      <c r="JV34" s="320">
        <f t="shared" si="177"/>
        <v>0</v>
      </c>
      <c r="JW34" s="320">
        <f t="shared" si="177"/>
        <v>0</v>
      </c>
      <c r="JX34" s="320">
        <f t="shared" si="177"/>
        <v>0</v>
      </c>
      <c r="JY34" s="142"/>
      <c r="JZ34" s="482" t="s">
        <v>74</v>
      </c>
      <c r="KA34" s="483"/>
      <c r="KB34" s="320">
        <f>SUM(KB8:KB33)</f>
        <v>0</v>
      </c>
      <c r="KC34" s="320">
        <f t="shared" ref="KC34:KM34" si="178">SUM(KC8:KC33)</f>
        <v>0</v>
      </c>
      <c r="KD34" s="320">
        <f t="shared" si="178"/>
        <v>0</v>
      </c>
      <c r="KE34" s="320">
        <f t="shared" si="178"/>
        <v>0</v>
      </c>
      <c r="KF34" s="320">
        <f t="shared" si="178"/>
        <v>0</v>
      </c>
      <c r="KG34" s="320">
        <f t="shared" si="178"/>
        <v>0</v>
      </c>
      <c r="KH34" s="320">
        <f t="shared" si="178"/>
        <v>0</v>
      </c>
      <c r="KI34" s="320">
        <f t="shared" si="178"/>
        <v>0</v>
      </c>
      <c r="KJ34" s="320">
        <f t="shared" si="178"/>
        <v>0</v>
      </c>
      <c r="KK34" s="320">
        <f t="shared" si="178"/>
        <v>0</v>
      </c>
      <c r="KL34" s="320">
        <f t="shared" si="178"/>
        <v>0</v>
      </c>
      <c r="KM34" s="320">
        <f t="shared" si="178"/>
        <v>0</v>
      </c>
      <c r="KN34" s="142"/>
      <c r="KO34" s="482" t="s">
        <v>74</v>
      </c>
      <c r="KP34" s="483"/>
      <c r="KQ34" s="320">
        <f>SUM(KQ8:KQ33)</f>
        <v>0</v>
      </c>
      <c r="KR34" s="320">
        <f t="shared" ref="KR34:LB34" si="179">SUM(KR8:KR33)</f>
        <v>0</v>
      </c>
      <c r="KS34" s="320">
        <f t="shared" si="179"/>
        <v>0</v>
      </c>
      <c r="KT34" s="320">
        <f t="shared" si="179"/>
        <v>0</v>
      </c>
      <c r="KU34" s="320">
        <f t="shared" si="179"/>
        <v>0</v>
      </c>
      <c r="KV34" s="320">
        <f t="shared" si="179"/>
        <v>0</v>
      </c>
      <c r="KW34" s="320">
        <f t="shared" si="179"/>
        <v>0</v>
      </c>
      <c r="KX34" s="320">
        <f t="shared" si="179"/>
        <v>0</v>
      </c>
      <c r="KY34" s="320">
        <f t="shared" si="179"/>
        <v>0</v>
      </c>
      <c r="KZ34" s="320">
        <f t="shared" si="179"/>
        <v>0</v>
      </c>
      <c r="LA34" s="320">
        <f t="shared" si="179"/>
        <v>0</v>
      </c>
      <c r="LB34" s="320">
        <f t="shared" si="179"/>
        <v>0</v>
      </c>
      <c r="LC34" s="142"/>
      <c r="LD34" s="482" t="s">
        <v>74</v>
      </c>
      <c r="LE34" s="483"/>
      <c r="LF34" s="320">
        <f>SUM(LF8:LF33)</f>
        <v>0</v>
      </c>
      <c r="LG34" s="320">
        <f t="shared" ref="LG34:LQ34" si="180">SUM(LG8:LG33)</f>
        <v>0</v>
      </c>
      <c r="LH34" s="320">
        <f t="shared" si="180"/>
        <v>0</v>
      </c>
      <c r="LI34" s="320">
        <f t="shared" si="180"/>
        <v>0</v>
      </c>
      <c r="LJ34" s="320">
        <f t="shared" si="180"/>
        <v>0</v>
      </c>
      <c r="LK34" s="320">
        <f t="shared" si="180"/>
        <v>0</v>
      </c>
      <c r="LL34" s="320">
        <f t="shared" si="180"/>
        <v>0</v>
      </c>
      <c r="LM34" s="320">
        <f t="shared" si="180"/>
        <v>0</v>
      </c>
      <c r="LN34" s="320">
        <f t="shared" si="180"/>
        <v>0</v>
      </c>
      <c r="LO34" s="320">
        <f t="shared" si="180"/>
        <v>0</v>
      </c>
      <c r="LP34" s="320">
        <f t="shared" si="180"/>
        <v>0</v>
      </c>
      <c r="LQ34" s="320">
        <f t="shared" si="180"/>
        <v>0</v>
      </c>
      <c r="LR34" s="142"/>
      <c r="LS34" s="482" t="s">
        <v>74</v>
      </c>
      <c r="LT34" s="483"/>
      <c r="LU34" s="320">
        <f>SUM(LU8:LU33)</f>
        <v>0</v>
      </c>
      <c r="LV34" s="320">
        <f t="shared" ref="LV34:MF34" si="181">SUM(LV8:LV33)</f>
        <v>0</v>
      </c>
      <c r="LW34" s="320">
        <f t="shared" si="181"/>
        <v>0</v>
      </c>
      <c r="LX34" s="320">
        <f t="shared" si="181"/>
        <v>0</v>
      </c>
      <c r="LY34" s="320">
        <f t="shared" si="181"/>
        <v>0</v>
      </c>
      <c r="LZ34" s="320">
        <f t="shared" si="181"/>
        <v>0</v>
      </c>
      <c r="MA34" s="320">
        <f t="shared" si="181"/>
        <v>0</v>
      </c>
      <c r="MB34" s="320">
        <f t="shared" si="181"/>
        <v>0</v>
      </c>
      <c r="MC34" s="320">
        <f t="shared" si="181"/>
        <v>0</v>
      </c>
      <c r="MD34" s="320">
        <f t="shared" si="181"/>
        <v>0</v>
      </c>
      <c r="ME34" s="320">
        <f t="shared" si="181"/>
        <v>0</v>
      </c>
      <c r="MF34" s="320">
        <f t="shared" si="181"/>
        <v>0</v>
      </c>
      <c r="MG34" s="142"/>
      <c r="MH34" s="482" t="s">
        <v>74</v>
      </c>
      <c r="MI34" s="483"/>
      <c r="MJ34" s="320">
        <f>SUM(MJ8:MJ33)</f>
        <v>0</v>
      </c>
      <c r="MK34" s="320">
        <f t="shared" ref="MK34:MU34" si="182">SUM(MK8:MK33)</f>
        <v>0</v>
      </c>
      <c r="ML34" s="320">
        <f t="shared" si="182"/>
        <v>0</v>
      </c>
      <c r="MM34" s="320">
        <f t="shared" si="182"/>
        <v>0</v>
      </c>
      <c r="MN34" s="320">
        <f t="shared" si="182"/>
        <v>0</v>
      </c>
      <c r="MO34" s="320">
        <f t="shared" si="182"/>
        <v>0</v>
      </c>
      <c r="MP34" s="320">
        <f t="shared" si="182"/>
        <v>0</v>
      </c>
      <c r="MQ34" s="320">
        <f t="shared" si="182"/>
        <v>0</v>
      </c>
      <c r="MR34" s="320">
        <f t="shared" si="182"/>
        <v>0</v>
      </c>
      <c r="MS34" s="320">
        <f t="shared" si="182"/>
        <v>0</v>
      </c>
      <c r="MT34" s="320">
        <f t="shared" si="182"/>
        <v>0</v>
      </c>
      <c r="MU34" s="320">
        <f t="shared" si="182"/>
        <v>0</v>
      </c>
      <c r="MV34" s="142"/>
      <c r="MW34" s="482" t="s">
        <v>74</v>
      </c>
      <c r="MX34" s="483"/>
      <c r="MY34" s="320">
        <f>SUM(MY8:MY33)</f>
        <v>0</v>
      </c>
      <c r="MZ34" s="320">
        <f t="shared" ref="MZ34:NJ34" si="183">SUM(MZ8:MZ33)</f>
        <v>0</v>
      </c>
      <c r="NA34" s="320">
        <f t="shared" si="183"/>
        <v>0</v>
      </c>
      <c r="NB34" s="320">
        <f t="shared" si="183"/>
        <v>0</v>
      </c>
      <c r="NC34" s="320">
        <f t="shared" si="183"/>
        <v>0</v>
      </c>
      <c r="ND34" s="320">
        <f t="shared" si="183"/>
        <v>0</v>
      </c>
      <c r="NE34" s="320">
        <f t="shared" si="183"/>
        <v>0</v>
      </c>
      <c r="NF34" s="320">
        <f t="shared" si="183"/>
        <v>0</v>
      </c>
      <c r="NG34" s="320">
        <f t="shared" si="183"/>
        <v>0</v>
      </c>
      <c r="NH34" s="320">
        <f t="shared" si="183"/>
        <v>0</v>
      </c>
      <c r="NI34" s="320">
        <f t="shared" si="183"/>
        <v>0</v>
      </c>
      <c r="NJ34" s="320">
        <f t="shared" si="183"/>
        <v>0</v>
      </c>
      <c r="NK34" s="142"/>
      <c r="NL34" s="482" t="s">
        <v>74</v>
      </c>
      <c r="NM34" s="483"/>
      <c r="NN34" s="320">
        <f>SUM(NN8:NN33)</f>
        <v>0</v>
      </c>
      <c r="NO34" s="320">
        <f t="shared" ref="NO34:NY34" si="184">SUM(NO8:NO33)</f>
        <v>0</v>
      </c>
      <c r="NP34" s="320">
        <f t="shared" si="184"/>
        <v>0</v>
      </c>
      <c r="NQ34" s="320">
        <f t="shared" si="184"/>
        <v>0</v>
      </c>
      <c r="NR34" s="320">
        <f t="shared" si="184"/>
        <v>0</v>
      </c>
      <c r="NS34" s="320">
        <f t="shared" si="184"/>
        <v>0</v>
      </c>
      <c r="NT34" s="320">
        <f t="shared" si="184"/>
        <v>0</v>
      </c>
      <c r="NU34" s="320">
        <f t="shared" si="184"/>
        <v>0</v>
      </c>
      <c r="NV34" s="320">
        <f t="shared" si="184"/>
        <v>0</v>
      </c>
      <c r="NW34" s="320">
        <f t="shared" si="184"/>
        <v>0</v>
      </c>
      <c r="NX34" s="320">
        <f t="shared" si="184"/>
        <v>0</v>
      </c>
      <c r="NY34" s="320">
        <f t="shared" si="184"/>
        <v>0</v>
      </c>
      <c r="NZ34" s="142"/>
      <c r="OA34" s="482" t="s">
        <v>74</v>
      </c>
      <c r="OB34" s="483"/>
      <c r="OC34" s="320">
        <f>SUM(OC8:OC33)</f>
        <v>0</v>
      </c>
      <c r="OD34" s="320">
        <f t="shared" ref="OD34:ON34" si="185">SUM(OD8:OD33)</f>
        <v>0</v>
      </c>
      <c r="OE34" s="320">
        <f t="shared" si="185"/>
        <v>0</v>
      </c>
      <c r="OF34" s="320">
        <f t="shared" si="185"/>
        <v>0</v>
      </c>
      <c r="OG34" s="320">
        <f t="shared" si="185"/>
        <v>0</v>
      </c>
      <c r="OH34" s="320">
        <f t="shared" si="185"/>
        <v>0</v>
      </c>
      <c r="OI34" s="320">
        <f t="shared" si="185"/>
        <v>0</v>
      </c>
      <c r="OJ34" s="320">
        <f t="shared" si="185"/>
        <v>0</v>
      </c>
      <c r="OK34" s="320">
        <f t="shared" si="185"/>
        <v>0</v>
      </c>
      <c r="OL34" s="320">
        <f t="shared" si="185"/>
        <v>0</v>
      </c>
      <c r="OM34" s="320">
        <f t="shared" si="185"/>
        <v>0</v>
      </c>
      <c r="ON34" s="320">
        <f t="shared" si="185"/>
        <v>0</v>
      </c>
      <c r="OO34" s="142"/>
      <c r="OP34" s="482" t="s">
        <v>74</v>
      </c>
      <c r="OQ34" s="483"/>
      <c r="OR34" s="320">
        <f>SUM(OR8:OR33)</f>
        <v>0</v>
      </c>
      <c r="OS34" s="320">
        <f t="shared" ref="OS34:PC34" si="186">SUM(OS8:OS33)</f>
        <v>0</v>
      </c>
      <c r="OT34" s="320">
        <f t="shared" si="186"/>
        <v>0</v>
      </c>
      <c r="OU34" s="320">
        <f t="shared" si="186"/>
        <v>0</v>
      </c>
      <c r="OV34" s="320">
        <f t="shared" si="186"/>
        <v>0</v>
      </c>
      <c r="OW34" s="320">
        <f t="shared" si="186"/>
        <v>0</v>
      </c>
      <c r="OX34" s="320">
        <f t="shared" si="186"/>
        <v>0</v>
      </c>
      <c r="OY34" s="320">
        <f t="shared" si="186"/>
        <v>0</v>
      </c>
      <c r="OZ34" s="320">
        <f t="shared" si="186"/>
        <v>0</v>
      </c>
      <c r="PA34" s="320">
        <f t="shared" si="186"/>
        <v>0</v>
      </c>
      <c r="PB34" s="320">
        <f t="shared" si="186"/>
        <v>0</v>
      </c>
      <c r="PC34" s="320">
        <f t="shared" si="186"/>
        <v>0</v>
      </c>
      <c r="PD34" s="142"/>
      <c r="PE34" s="482" t="s">
        <v>74</v>
      </c>
      <c r="PF34" s="483"/>
      <c r="PG34" s="320">
        <f>SUM(PG8:PG33)</f>
        <v>0</v>
      </c>
      <c r="PH34" s="320">
        <f t="shared" ref="PH34:PR34" si="187">SUM(PH8:PH33)</f>
        <v>0</v>
      </c>
      <c r="PI34" s="320">
        <f t="shared" si="187"/>
        <v>0</v>
      </c>
      <c r="PJ34" s="320">
        <f t="shared" si="187"/>
        <v>0</v>
      </c>
      <c r="PK34" s="320">
        <f t="shared" si="187"/>
        <v>0</v>
      </c>
      <c r="PL34" s="320">
        <f t="shared" si="187"/>
        <v>0</v>
      </c>
      <c r="PM34" s="320">
        <f t="shared" si="187"/>
        <v>0</v>
      </c>
      <c r="PN34" s="320">
        <f t="shared" si="187"/>
        <v>0</v>
      </c>
      <c r="PO34" s="320">
        <f t="shared" si="187"/>
        <v>0</v>
      </c>
      <c r="PP34" s="320">
        <f t="shared" si="187"/>
        <v>0</v>
      </c>
      <c r="PQ34" s="320">
        <f t="shared" si="187"/>
        <v>0</v>
      </c>
      <c r="PR34" s="320">
        <f t="shared" si="187"/>
        <v>0</v>
      </c>
      <c r="PS34" s="142"/>
      <c r="PT34" s="482" t="s">
        <v>74</v>
      </c>
      <c r="PU34" s="483"/>
      <c r="PV34" s="320">
        <f>SUM(PV8:PV33)</f>
        <v>0</v>
      </c>
      <c r="PW34" s="320">
        <f t="shared" ref="PW34:QG34" si="188">SUM(PW8:PW33)</f>
        <v>0</v>
      </c>
      <c r="PX34" s="320">
        <f t="shared" si="188"/>
        <v>0</v>
      </c>
      <c r="PY34" s="320">
        <f t="shared" si="188"/>
        <v>0</v>
      </c>
      <c r="PZ34" s="320">
        <f t="shared" si="188"/>
        <v>0</v>
      </c>
      <c r="QA34" s="320">
        <f t="shared" si="188"/>
        <v>0</v>
      </c>
      <c r="QB34" s="320">
        <f t="shared" si="188"/>
        <v>0</v>
      </c>
      <c r="QC34" s="320">
        <f t="shared" si="188"/>
        <v>0</v>
      </c>
      <c r="QD34" s="320">
        <f t="shared" si="188"/>
        <v>0</v>
      </c>
      <c r="QE34" s="320">
        <f t="shared" si="188"/>
        <v>0</v>
      </c>
      <c r="QF34" s="320">
        <f t="shared" si="188"/>
        <v>0</v>
      </c>
      <c r="QG34" s="320">
        <f t="shared" si="188"/>
        <v>0</v>
      </c>
      <c r="QH34" s="142"/>
      <c r="QI34" s="482" t="s">
        <v>74</v>
      </c>
      <c r="QJ34" s="483"/>
      <c r="QK34" s="320">
        <f>SUM(QK8:QK33)</f>
        <v>0</v>
      </c>
      <c r="QL34" s="320">
        <f t="shared" ref="QL34:QV34" si="189">SUM(QL8:QL33)</f>
        <v>0</v>
      </c>
      <c r="QM34" s="320">
        <f t="shared" si="189"/>
        <v>0</v>
      </c>
      <c r="QN34" s="320">
        <f t="shared" si="189"/>
        <v>0</v>
      </c>
      <c r="QO34" s="320">
        <f t="shared" si="189"/>
        <v>0</v>
      </c>
      <c r="QP34" s="320">
        <f t="shared" si="189"/>
        <v>0</v>
      </c>
      <c r="QQ34" s="320">
        <f t="shared" si="189"/>
        <v>0</v>
      </c>
      <c r="QR34" s="320">
        <f t="shared" si="189"/>
        <v>0</v>
      </c>
      <c r="QS34" s="320">
        <f t="shared" si="189"/>
        <v>0</v>
      </c>
      <c r="QT34" s="320">
        <f t="shared" si="189"/>
        <v>0</v>
      </c>
      <c r="QU34" s="320">
        <f t="shared" si="189"/>
        <v>0</v>
      </c>
      <c r="QV34" s="320">
        <f t="shared" si="189"/>
        <v>0</v>
      </c>
      <c r="QW34" s="142"/>
      <c r="QX34" s="482" t="s">
        <v>74</v>
      </c>
      <c r="QY34" s="483"/>
      <c r="QZ34" s="320">
        <f>SUM(QZ8:QZ33)</f>
        <v>0</v>
      </c>
      <c r="RA34" s="320">
        <f t="shared" ref="RA34:RK34" si="190">SUM(RA8:RA33)</f>
        <v>0</v>
      </c>
      <c r="RB34" s="320">
        <f t="shared" si="190"/>
        <v>0</v>
      </c>
      <c r="RC34" s="320">
        <f t="shared" si="190"/>
        <v>0</v>
      </c>
      <c r="RD34" s="320">
        <f t="shared" si="190"/>
        <v>0</v>
      </c>
      <c r="RE34" s="320">
        <f t="shared" si="190"/>
        <v>0</v>
      </c>
      <c r="RF34" s="320">
        <f t="shared" si="190"/>
        <v>0</v>
      </c>
      <c r="RG34" s="320">
        <f t="shared" si="190"/>
        <v>0</v>
      </c>
      <c r="RH34" s="320">
        <f t="shared" si="190"/>
        <v>0</v>
      </c>
      <c r="RI34" s="320">
        <f t="shared" si="190"/>
        <v>0</v>
      </c>
      <c r="RJ34" s="320">
        <f t="shared" si="190"/>
        <v>0</v>
      </c>
      <c r="RK34" s="320">
        <f t="shared" si="190"/>
        <v>0</v>
      </c>
      <c r="RL34" s="142"/>
      <c r="RM34" s="482" t="s">
        <v>74</v>
      </c>
      <c r="RN34" s="483"/>
      <c r="RO34" s="320">
        <f>SUM(RO8:RO33)</f>
        <v>0</v>
      </c>
      <c r="RP34" s="320">
        <f t="shared" ref="RP34:RZ34" si="191">SUM(RP8:RP33)</f>
        <v>0</v>
      </c>
      <c r="RQ34" s="320">
        <f t="shared" si="191"/>
        <v>0</v>
      </c>
      <c r="RR34" s="320">
        <f t="shared" si="191"/>
        <v>0</v>
      </c>
      <c r="RS34" s="320">
        <f t="shared" si="191"/>
        <v>0</v>
      </c>
      <c r="RT34" s="320">
        <f t="shared" si="191"/>
        <v>0</v>
      </c>
      <c r="RU34" s="320">
        <f t="shared" si="191"/>
        <v>0</v>
      </c>
      <c r="RV34" s="320">
        <f t="shared" si="191"/>
        <v>0</v>
      </c>
      <c r="RW34" s="320">
        <f t="shared" si="191"/>
        <v>0</v>
      </c>
      <c r="RX34" s="320">
        <f t="shared" si="191"/>
        <v>0</v>
      </c>
      <c r="RY34" s="320">
        <f t="shared" si="191"/>
        <v>0</v>
      </c>
      <c r="RZ34" s="320">
        <f t="shared" si="191"/>
        <v>0</v>
      </c>
      <c r="SA34" s="142"/>
      <c r="SB34" s="482" t="s">
        <v>74</v>
      </c>
      <c r="SC34" s="483"/>
      <c r="SD34" s="320">
        <f>SUM(SD8:SD33)</f>
        <v>0</v>
      </c>
      <c r="SE34" s="320">
        <f t="shared" ref="SE34:SO34" si="192">SUM(SE8:SE33)</f>
        <v>0</v>
      </c>
      <c r="SF34" s="320">
        <f t="shared" si="192"/>
        <v>0</v>
      </c>
      <c r="SG34" s="320">
        <f t="shared" si="192"/>
        <v>0</v>
      </c>
      <c r="SH34" s="320">
        <f t="shared" si="192"/>
        <v>0</v>
      </c>
      <c r="SI34" s="320">
        <f t="shared" si="192"/>
        <v>0</v>
      </c>
      <c r="SJ34" s="320">
        <f t="shared" si="192"/>
        <v>0</v>
      </c>
      <c r="SK34" s="320">
        <f t="shared" si="192"/>
        <v>0</v>
      </c>
      <c r="SL34" s="320">
        <f t="shared" si="192"/>
        <v>0</v>
      </c>
      <c r="SM34" s="320">
        <f t="shared" si="192"/>
        <v>0</v>
      </c>
      <c r="SN34" s="320">
        <f t="shared" si="192"/>
        <v>0</v>
      </c>
      <c r="SO34" s="320">
        <f t="shared" si="192"/>
        <v>0</v>
      </c>
      <c r="SP34" s="142"/>
      <c r="SQ34" s="482" t="s">
        <v>74</v>
      </c>
      <c r="SR34" s="483"/>
      <c r="SS34" s="320">
        <f t="shared" si="85"/>
        <v>0</v>
      </c>
      <c r="ST34" s="320">
        <f t="shared" si="86"/>
        <v>0</v>
      </c>
      <c r="SU34" s="320">
        <f t="shared" si="87"/>
        <v>36000</v>
      </c>
      <c r="SV34" s="320">
        <f t="shared" si="88"/>
        <v>0</v>
      </c>
      <c r="SW34" s="320">
        <f t="shared" si="89"/>
        <v>36000</v>
      </c>
      <c r="SX34" s="433">
        <f t="shared" si="90"/>
        <v>0</v>
      </c>
      <c r="SY34" s="320">
        <f t="shared" si="91"/>
        <v>0</v>
      </c>
      <c r="SZ34" s="318">
        <f t="shared" si="84"/>
        <v>0</v>
      </c>
      <c r="TA34" s="320">
        <f t="shared" ref="TA34" si="193">SUM(TA8:TA33)</f>
        <v>0</v>
      </c>
      <c r="TB34" s="320"/>
      <c r="TC34" s="320"/>
      <c r="TD34" s="320"/>
      <c r="TE34" s="142"/>
    </row>
    <row r="35" spans="1:525" s="140" customFormat="1" ht="15" customHeight="1">
      <c r="A35" s="484" t="s">
        <v>461</v>
      </c>
      <c r="B35" s="485"/>
      <c r="C35" s="321"/>
      <c r="D35" s="321"/>
      <c r="E35" s="321"/>
      <c r="F35" s="321">
        <f t="shared" ref="F35:N35" si="194">F36-F34</f>
        <v>0</v>
      </c>
      <c r="G35" s="321">
        <f t="shared" si="194"/>
        <v>0</v>
      </c>
      <c r="H35" s="321">
        <f t="shared" si="194"/>
        <v>0</v>
      </c>
      <c r="I35" s="321">
        <f t="shared" si="194"/>
        <v>0</v>
      </c>
      <c r="J35" s="321"/>
      <c r="K35" s="321"/>
      <c r="L35" s="321"/>
      <c r="M35" s="321"/>
      <c r="N35" s="321">
        <f t="shared" si="194"/>
        <v>0</v>
      </c>
      <c r="O35" s="142"/>
      <c r="P35" s="484" t="s">
        <v>461</v>
      </c>
      <c r="Q35" s="485"/>
      <c r="R35" s="321"/>
      <c r="S35" s="321"/>
      <c r="T35" s="321"/>
      <c r="U35" s="321">
        <f t="shared" ref="U35:AC35" si="195">U36-U34</f>
        <v>0</v>
      </c>
      <c r="V35" s="321">
        <f t="shared" si="195"/>
        <v>0</v>
      </c>
      <c r="W35" s="321">
        <f t="shared" si="195"/>
        <v>0</v>
      </c>
      <c r="X35" s="321">
        <f t="shared" si="195"/>
        <v>0</v>
      </c>
      <c r="Y35" s="321"/>
      <c r="Z35" s="321"/>
      <c r="AA35" s="321"/>
      <c r="AB35" s="321"/>
      <c r="AC35" s="321">
        <f t="shared" si="195"/>
        <v>0</v>
      </c>
      <c r="AD35" s="142"/>
      <c r="AE35" s="484" t="s">
        <v>461</v>
      </c>
      <c r="AF35" s="485"/>
      <c r="AG35" s="321"/>
      <c r="AH35" s="321"/>
      <c r="AI35" s="321"/>
      <c r="AJ35" s="321">
        <f t="shared" ref="AJ35:AR35" si="196">AJ36-AJ34</f>
        <v>0</v>
      </c>
      <c r="AK35" s="321">
        <f t="shared" si="196"/>
        <v>0</v>
      </c>
      <c r="AL35" s="321">
        <f t="shared" si="196"/>
        <v>0</v>
      </c>
      <c r="AM35" s="321">
        <f t="shared" si="196"/>
        <v>0</v>
      </c>
      <c r="AN35" s="321"/>
      <c r="AO35" s="321"/>
      <c r="AP35" s="321"/>
      <c r="AQ35" s="321"/>
      <c r="AR35" s="321">
        <f t="shared" si="196"/>
        <v>0</v>
      </c>
      <c r="AS35" s="142"/>
      <c r="AT35" s="484" t="s">
        <v>461</v>
      </c>
      <c r="AU35" s="485"/>
      <c r="AV35" s="321"/>
      <c r="AW35" s="321"/>
      <c r="AX35" s="321"/>
      <c r="AY35" s="321">
        <f t="shared" ref="AY35:BG35" si="197">AY36-AY34</f>
        <v>0</v>
      </c>
      <c r="AZ35" s="321">
        <f t="shared" si="197"/>
        <v>0</v>
      </c>
      <c r="BA35" s="321">
        <f t="shared" si="197"/>
        <v>0</v>
      </c>
      <c r="BB35" s="321">
        <f t="shared" si="197"/>
        <v>0</v>
      </c>
      <c r="BC35" s="321"/>
      <c r="BD35" s="321"/>
      <c r="BE35" s="321"/>
      <c r="BF35" s="321"/>
      <c r="BG35" s="321">
        <f t="shared" si="197"/>
        <v>0</v>
      </c>
      <c r="BH35" s="142"/>
      <c r="BI35" s="484" t="s">
        <v>461</v>
      </c>
      <c r="BJ35" s="485"/>
      <c r="BK35" s="321"/>
      <c r="BL35" s="321"/>
      <c r="BM35" s="321"/>
      <c r="BN35" s="321">
        <f t="shared" ref="BN35:BV35" si="198">BN36-BN34</f>
        <v>0</v>
      </c>
      <c r="BO35" s="321">
        <f t="shared" si="198"/>
        <v>0</v>
      </c>
      <c r="BP35" s="321">
        <f t="shared" si="198"/>
        <v>0</v>
      </c>
      <c r="BQ35" s="321">
        <f t="shared" si="198"/>
        <v>0</v>
      </c>
      <c r="BR35" s="321"/>
      <c r="BS35" s="321"/>
      <c r="BT35" s="321"/>
      <c r="BU35" s="321"/>
      <c r="BV35" s="321">
        <f t="shared" si="198"/>
        <v>0</v>
      </c>
      <c r="BW35" s="142"/>
      <c r="BX35" s="484" t="s">
        <v>461</v>
      </c>
      <c r="BY35" s="485"/>
      <c r="BZ35" s="321"/>
      <c r="CA35" s="321"/>
      <c r="CB35" s="321"/>
      <c r="CC35" s="321">
        <f t="shared" ref="CC35:CK35" si="199">CC36-CC34</f>
        <v>0</v>
      </c>
      <c r="CD35" s="321">
        <f t="shared" si="199"/>
        <v>148000</v>
      </c>
      <c r="CE35" s="321">
        <f t="shared" si="199"/>
        <v>0</v>
      </c>
      <c r="CF35" s="321">
        <f t="shared" si="199"/>
        <v>148000</v>
      </c>
      <c r="CG35" s="321"/>
      <c r="CH35" s="321"/>
      <c r="CI35" s="321"/>
      <c r="CJ35" s="321"/>
      <c r="CK35" s="321">
        <f t="shared" si="199"/>
        <v>0</v>
      </c>
      <c r="CL35" s="142"/>
      <c r="CM35" s="484" t="s">
        <v>461</v>
      </c>
      <c r="CN35" s="485"/>
      <c r="CO35" s="321"/>
      <c r="CP35" s="321"/>
      <c r="CQ35" s="321"/>
      <c r="CR35" s="321">
        <f t="shared" ref="CR35:CZ35" si="200">CR36-CR34</f>
        <v>0</v>
      </c>
      <c r="CS35" s="321">
        <f t="shared" si="200"/>
        <v>48000</v>
      </c>
      <c r="CT35" s="321">
        <f t="shared" si="200"/>
        <v>0</v>
      </c>
      <c r="CU35" s="321">
        <f t="shared" si="200"/>
        <v>48000</v>
      </c>
      <c r="CV35" s="321"/>
      <c r="CW35" s="321"/>
      <c r="CX35" s="321"/>
      <c r="CY35" s="321"/>
      <c r="CZ35" s="321">
        <f t="shared" si="200"/>
        <v>0</v>
      </c>
      <c r="DA35" s="142"/>
      <c r="DB35" s="484" t="s">
        <v>461</v>
      </c>
      <c r="DC35" s="485"/>
      <c r="DD35" s="321"/>
      <c r="DE35" s="321"/>
      <c r="DF35" s="321"/>
      <c r="DG35" s="321">
        <f t="shared" ref="DG35:DO35" si="201">DG36-DG34</f>
        <v>0</v>
      </c>
      <c r="DH35" s="321">
        <f t="shared" si="201"/>
        <v>391000</v>
      </c>
      <c r="DI35" s="321">
        <f t="shared" si="201"/>
        <v>0</v>
      </c>
      <c r="DJ35" s="321">
        <f t="shared" si="201"/>
        <v>391000</v>
      </c>
      <c r="DK35" s="321"/>
      <c r="DL35" s="321"/>
      <c r="DM35" s="321"/>
      <c r="DN35" s="321"/>
      <c r="DO35" s="321">
        <f t="shared" si="201"/>
        <v>0</v>
      </c>
      <c r="DP35" s="142"/>
      <c r="DQ35" s="484" t="s">
        <v>461</v>
      </c>
      <c r="DR35" s="485"/>
      <c r="DS35" s="321"/>
      <c r="DT35" s="321"/>
      <c r="DU35" s="321"/>
      <c r="DV35" s="321">
        <f t="shared" ref="DV35:ED35" si="202">DV36-DV34</f>
        <v>0</v>
      </c>
      <c r="DW35" s="321">
        <f t="shared" si="202"/>
        <v>0</v>
      </c>
      <c r="DX35" s="321">
        <f t="shared" si="202"/>
        <v>0</v>
      </c>
      <c r="DY35" s="321">
        <f t="shared" si="202"/>
        <v>0</v>
      </c>
      <c r="DZ35" s="321"/>
      <c r="EA35" s="321"/>
      <c r="EB35" s="321"/>
      <c r="EC35" s="321"/>
      <c r="ED35" s="321">
        <f t="shared" si="202"/>
        <v>0</v>
      </c>
      <c r="EE35" s="142"/>
      <c r="EF35" s="484" t="s">
        <v>461</v>
      </c>
      <c r="EG35" s="485"/>
      <c r="EH35" s="321"/>
      <c r="EI35" s="321"/>
      <c r="EJ35" s="321"/>
      <c r="EK35" s="321"/>
      <c r="EL35" s="321">
        <f t="shared" ref="EK35:ES35" si="203">EL36-EL34</f>
        <v>0</v>
      </c>
      <c r="EM35" s="321">
        <f t="shared" si="203"/>
        <v>688469.4</v>
      </c>
      <c r="EN35" s="321">
        <f t="shared" si="203"/>
        <v>688469.4</v>
      </c>
      <c r="EO35" s="321"/>
      <c r="EP35" s="321"/>
      <c r="EQ35" s="321"/>
      <c r="ER35" s="321"/>
      <c r="ES35" s="321">
        <f t="shared" si="203"/>
        <v>0</v>
      </c>
      <c r="ET35" s="142"/>
      <c r="EU35" s="484" t="s">
        <v>461</v>
      </c>
      <c r="EV35" s="485"/>
      <c r="EW35" s="321"/>
      <c r="EX35" s="321"/>
      <c r="EY35" s="321"/>
      <c r="EZ35" s="321">
        <f t="shared" ref="EZ35:FH35" si="204">EZ36-EZ34</f>
        <v>257</v>
      </c>
      <c r="FA35" s="321">
        <f t="shared" si="204"/>
        <v>2364400</v>
      </c>
      <c r="FB35" s="321">
        <f t="shared" si="204"/>
        <v>0</v>
      </c>
      <c r="FC35" s="321">
        <f t="shared" si="204"/>
        <v>2364400</v>
      </c>
      <c r="FD35" s="321"/>
      <c r="FE35" s="321"/>
      <c r="FF35" s="321"/>
      <c r="FG35" s="321"/>
      <c r="FH35" s="321">
        <f t="shared" si="204"/>
        <v>0</v>
      </c>
      <c r="FI35" s="142"/>
      <c r="FJ35" s="484" t="s">
        <v>461</v>
      </c>
      <c r="FK35" s="485"/>
      <c r="FL35" s="321"/>
      <c r="FM35" s="321"/>
      <c r="FN35" s="321"/>
      <c r="FO35" s="321">
        <f t="shared" ref="FO35:FW35" si="205">FO36-FO34</f>
        <v>0</v>
      </c>
      <c r="FP35" s="321">
        <f t="shared" si="205"/>
        <v>0</v>
      </c>
      <c r="FQ35" s="321">
        <f t="shared" si="205"/>
        <v>0</v>
      </c>
      <c r="FR35" s="321">
        <f t="shared" si="205"/>
        <v>0</v>
      </c>
      <c r="FS35" s="321"/>
      <c r="FT35" s="321"/>
      <c r="FU35" s="321"/>
      <c r="FV35" s="321"/>
      <c r="FW35" s="321">
        <f t="shared" si="205"/>
        <v>0</v>
      </c>
      <c r="FX35" s="142"/>
      <c r="FY35" s="484" t="s">
        <v>461</v>
      </c>
      <c r="FZ35" s="485"/>
      <c r="GA35" s="321"/>
      <c r="GB35" s="321"/>
      <c r="GC35" s="321"/>
      <c r="GD35" s="321">
        <f t="shared" ref="GD35:GL35" si="206">GD36-GD34</f>
        <v>90</v>
      </c>
      <c r="GE35" s="321">
        <f t="shared" si="206"/>
        <v>270000</v>
      </c>
      <c r="GF35" s="321">
        <f t="shared" si="206"/>
        <v>0</v>
      </c>
      <c r="GG35" s="321">
        <f t="shared" si="206"/>
        <v>270000</v>
      </c>
      <c r="GH35" s="321"/>
      <c r="GI35" s="321"/>
      <c r="GJ35" s="321"/>
      <c r="GK35" s="321"/>
      <c r="GL35" s="321">
        <f t="shared" si="206"/>
        <v>0</v>
      </c>
      <c r="GM35" s="142"/>
      <c r="GN35" s="484" t="s">
        <v>461</v>
      </c>
      <c r="GO35" s="485"/>
      <c r="GP35" s="321"/>
      <c r="GQ35" s="321"/>
      <c r="GR35" s="321"/>
      <c r="GS35" s="321">
        <f t="shared" ref="GS35:HA35" si="207">GS36-GS34</f>
        <v>5</v>
      </c>
      <c r="GT35" s="321">
        <f t="shared" si="207"/>
        <v>5500</v>
      </c>
      <c r="GU35" s="321">
        <f t="shared" si="207"/>
        <v>0</v>
      </c>
      <c r="GV35" s="321">
        <f t="shared" si="207"/>
        <v>5500</v>
      </c>
      <c r="GW35" s="321"/>
      <c r="GX35" s="321"/>
      <c r="GY35" s="321"/>
      <c r="GZ35" s="321"/>
      <c r="HA35" s="321">
        <f t="shared" si="207"/>
        <v>0</v>
      </c>
      <c r="HB35" s="142"/>
      <c r="HC35" s="484" t="s">
        <v>461</v>
      </c>
      <c r="HD35" s="485"/>
      <c r="HE35" s="321"/>
      <c r="HF35" s="321"/>
      <c r="HG35" s="321"/>
      <c r="HH35" s="321">
        <f t="shared" ref="HH35:HP35" si="208">HH36-HH34</f>
        <v>0</v>
      </c>
      <c r="HI35" s="321">
        <f t="shared" si="208"/>
        <v>36000</v>
      </c>
      <c r="HJ35" s="321">
        <f t="shared" si="208"/>
        <v>0</v>
      </c>
      <c r="HK35" s="321">
        <f t="shared" si="208"/>
        <v>0</v>
      </c>
      <c r="HL35" s="321"/>
      <c r="HM35" s="321"/>
      <c r="HN35" s="321"/>
      <c r="HO35" s="321"/>
      <c r="HP35" s="321">
        <f t="shared" si="208"/>
        <v>0</v>
      </c>
      <c r="HQ35" s="142"/>
      <c r="HR35" s="484" t="s">
        <v>461</v>
      </c>
      <c r="HS35" s="485"/>
      <c r="HT35" s="321"/>
      <c r="HU35" s="321"/>
      <c r="HV35" s="321"/>
      <c r="HW35" s="321">
        <f t="shared" ref="HW35:IE35" si="209">HW36-HW34</f>
        <v>0</v>
      </c>
      <c r="HX35" s="321">
        <f t="shared" si="209"/>
        <v>0</v>
      </c>
      <c r="HY35" s="321">
        <f t="shared" si="209"/>
        <v>0</v>
      </c>
      <c r="HZ35" s="321">
        <f t="shared" si="209"/>
        <v>0</v>
      </c>
      <c r="IA35" s="321"/>
      <c r="IB35" s="321"/>
      <c r="IC35" s="321"/>
      <c r="ID35" s="321"/>
      <c r="IE35" s="321">
        <f t="shared" si="209"/>
        <v>0</v>
      </c>
      <c r="IF35" s="142"/>
      <c r="IG35" s="484" t="s">
        <v>461</v>
      </c>
      <c r="IH35" s="485"/>
      <c r="II35" s="321"/>
      <c r="IJ35" s="321"/>
      <c r="IK35" s="321"/>
      <c r="IL35" s="321">
        <f t="shared" ref="IL35:IT35" si="210">IL36-IL34</f>
        <v>0</v>
      </c>
      <c r="IM35" s="321">
        <f t="shared" si="210"/>
        <v>0</v>
      </c>
      <c r="IN35" s="321">
        <f t="shared" si="210"/>
        <v>0</v>
      </c>
      <c r="IO35" s="321">
        <f t="shared" si="210"/>
        <v>0</v>
      </c>
      <c r="IP35" s="321"/>
      <c r="IQ35" s="321"/>
      <c r="IR35" s="321"/>
      <c r="IS35" s="321"/>
      <c r="IT35" s="321">
        <f t="shared" si="210"/>
        <v>0</v>
      </c>
      <c r="IU35" s="142"/>
      <c r="IV35" s="484" t="s">
        <v>461</v>
      </c>
      <c r="IW35" s="485"/>
      <c r="IX35" s="321"/>
      <c r="IY35" s="321"/>
      <c r="IZ35" s="321"/>
      <c r="JA35" s="321">
        <f t="shared" ref="JA35:JI35" si="211">JA36-JA34</f>
        <v>0</v>
      </c>
      <c r="JB35" s="321">
        <f t="shared" si="211"/>
        <v>0</v>
      </c>
      <c r="JC35" s="321">
        <f t="shared" si="211"/>
        <v>0</v>
      </c>
      <c r="JD35" s="321">
        <f t="shared" si="211"/>
        <v>0</v>
      </c>
      <c r="JE35" s="321"/>
      <c r="JF35" s="321"/>
      <c r="JG35" s="321"/>
      <c r="JH35" s="321"/>
      <c r="JI35" s="321">
        <f t="shared" si="211"/>
        <v>0</v>
      </c>
      <c r="JJ35" s="142"/>
      <c r="JK35" s="484" t="s">
        <v>461</v>
      </c>
      <c r="JL35" s="485"/>
      <c r="JM35" s="321"/>
      <c r="JN35" s="321"/>
      <c r="JO35" s="321"/>
      <c r="JP35" s="321">
        <f t="shared" ref="JP35:JX35" si="212">JP36-JP34</f>
        <v>18</v>
      </c>
      <c r="JQ35" s="321">
        <f t="shared" si="212"/>
        <v>540000</v>
      </c>
      <c r="JR35" s="321">
        <f t="shared" si="212"/>
        <v>0</v>
      </c>
      <c r="JS35" s="321">
        <f t="shared" si="212"/>
        <v>540000</v>
      </c>
      <c r="JT35" s="321"/>
      <c r="JU35" s="321"/>
      <c r="JV35" s="321"/>
      <c r="JW35" s="321"/>
      <c r="JX35" s="321">
        <f t="shared" si="212"/>
        <v>0</v>
      </c>
      <c r="JY35" s="142"/>
      <c r="JZ35" s="484" t="s">
        <v>461</v>
      </c>
      <c r="KA35" s="485"/>
      <c r="KB35" s="321"/>
      <c r="KC35" s="321"/>
      <c r="KD35" s="321"/>
      <c r="KE35" s="321">
        <f t="shared" ref="KE35:KM35" si="213">KE36-KE34</f>
        <v>5</v>
      </c>
      <c r="KF35" s="321">
        <f t="shared" si="213"/>
        <v>0</v>
      </c>
      <c r="KG35" s="321">
        <f t="shared" si="213"/>
        <v>1417500</v>
      </c>
      <c r="KH35" s="321">
        <f t="shared" si="213"/>
        <v>1417500</v>
      </c>
      <c r="KI35" s="321"/>
      <c r="KJ35" s="321"/>
      <c r="KK35" s="321"/>
      <c r="KL35" s="321"/>
      <c r="KM35" s="321">
        <f t="shared" si="213"/>
        <v>0</v>
      </c>
      <c r="KN35" s="142"/>
      <c r="KO35" s="484" t="s">
        <v>461</v>
      </c>
      <c r="KP35" s="485"/>
      <c r="KQ35" s="321"/>
      <c r="KR35" s="321"/>
      <c r="KS35" s="321"/>
      <c r="KT35" s="321">
        <f t="shared" ref="KT35:LB35" si="214">KT36-KT34</f>
        <v>0</v>
      </c>
      <c r="KU35" s="321">
        <f t="shared" si="214"/>
        <v>0</v>
      </c>
      <c r="KV35" s="321">
        <f t="shared" si="214"/>
        <v>7677408</v>
      </c>
      <c r="KW35" s="321">
        <f t="shared" si="214"/>
        <v>7677408</v>
      </c>
      <c r="KX35" s="321"/>
      <c r="KY35" s="321"/>
      <c r="KZ35" s="321"/>
      <c r="LA35" s="321"/>
      <c r="LB35" s="321">
        <f t="shared" si="214"/>
        <v>0</v>
      </c>
      <c r="LC35" s="142"/>
      <c r="LD35" s="484" t="s">
        <v>461</v>
      </c>
      <c r="LE35" s="485"/>
      <c r="LF35" s="321"/>
      <c r="LG35" s="321"/>
      <c r="LH35" s="321"/>
      <c r="LI35" s="321">
        <f t="shared" ref="LI35:LQ35" si="215">LI36-LI34</f>
        <v>0</v>
      </c>
      <c r="LJ35" s="321">
        <f t="shared" si="215"/>
        <v>0</v>
      </c>
      <c r="LK35" s="321">
        <f t="shared" si="215"/>
        <v>0</v>
      </c>
      <c r="LL35" s="321">
        <f t="shared" si="215"/>
        <v>0</v>
      </c>
      <c r="LM35" s="321"/>
      <c r="LN35" s="321"/>
      <c r="LO35" s="321"/>
      <c r="LP35" s="321"/>
      <c r="LQ35" s="321">
        <f t="shared" si="215"/>
        <v>0</v>
      </c>
      <c r="LR35" s="142"/>
      <c r="LS35" s="484" t="s">
        <v>461</v>
      </c>
      <c r="LT35" s="485"/>
      <c r="LU35" s="321"/>
      <c r="LV35" s="321"/>
      <c r="LW35" s="321"/>
      <c r="LX35" s="321">
        <f t="shared" ref="LX35:MF35" si="216">LX36-LX34</f>
        <v>0</v>
      </c>
      <c r="LY35" s="321">
        <f t="shared" si="216"/>
        <v>0</v>
      </c>
      <c r="LZ35" s="321">
        <f t="shared" si="216"/>
        <v>0</v>
      </c>
      <c r="MA35" s="321">
        <f t="shared" si="216"/>
        <v>0</v>
      </c>
      <c r="MB35" s="321"/>
      <c r="MC35" s="321"/>
      <c r="MD35" s="321"/>
      <c r="ME35" s="321"/>
      <c r="MF35" s="321">
        <f t="shared" si="216"/>
        <v>0</v>
      </c>
      <c r="MG35" s="142"/>
      <c r="MH35" s="484" t="s">
        <v>461</v>
      </c>
      <c r="MI35" s="485"/>
      <c r="MJ35" s="321"/>
      <c r="MK35" s="321"/>
      <c r="ML35" s="321"/>
      <c r="MM35" s="321">
        <f t="shared" ref="MM35:MU35" si="217">MM36-MM34</f>
        <v>0</v>
      </c>
      <c r="MN35" s="321">
        <f t="shared" si="217"/>
        <v>0</v>
      </c>
      <c r="MO35" s="321">
        <f t="shared" si="217"/>
        <v>500000</v>
      </c>
      <c r="MP35" s="321">
        <f t="shared" si="217"/>
        <v>500000</v>
      </c>
      <c r="MQ35" s="321"/>
      <c r="MR35" s="321"/>
      <c r="MS35" s="321"/>
      <c r="MT35" s="321"/>
      <c r="MU35" s="321">
        <f t="shared" si="217"/>
        <v>0</v>
      </c>
      <c r="MV35" s="142"/>
      <c r="MW35" s="484" t="s">
        <v>461</v>
      </c>
      <c r="MX35" s="485"/>
      <c r="MY35" s="321"/>
      <c r="MZ35" s="321"/>
      <c r="NA35" s="321"/>
      <c r="NB35" s="321">
        <f t="shared" ref="NB35:NJ35" si="218">NB36-NB34</f>
        <v>1476</v>
      </c>
      <c r="NC35" s="321">
        <f t="shared" si="218"/>
        <v>88560</v>
      </c>
      <c r="ND35" s="321">
        <f t="shared" si="218"/>
        <v>0</v>
      </c>
      <c r="NE35" s="321">
        <f t="shared" si="218"/>
        <v>88560</v>
      </c>
      <c r="NF35" s="321"/>
      <c r="NG35" s="321"/>
      <c r="NH35" s="321"/>
      <c r="NI35" s="321"/>
      <c r="NJ35" s="321">
        <f t="shared" si="218"/>
        <v>0</v>
      </c>
      <c r="NK35" s="142"/>
      <c r="NL35" s="484" t="s">
        <v>461</v>
      </c>
      <c r="NM35" s="485"/>
      <c r="NN35" s="321"/>
      <c r="NO35" s="321"/>
      <c r="NP35" s="321"/>
      <c r="NQ35" s="321">
        <f t="shared" ref="NQ35:NY35" si="219">NQ36-NQ34</f>
        <v>11614.2075504</v>
      </c>
      <c r="NR35" s="321">
        <f t="shared" si="219"/>
        <v>274559.86649145599</v>
      </c>
      <c r="NS35" s="321">
        <f t="shared" si="219"/>
        <v>0</v>
      </c>
      <c r="NT35" s="321">
        <f t="shared" si="219"/>
        <v>274559.86649145599</v>
      </c>
      <c r="NU35" s="321"/>
      <c r="NV35" s="321"/>
      <c r="NW35" s="321"/>
      <c r="NX35" s="321"/>
      <c r="NY35" s="321">
        <f t="shared" si="219"/>
        <v>0</v>
      </c>
      <c r="NZ35" s="142"/>
      <c r="OA35" s="484" t="s">
        <v>461</v>
      </c>
      <c r="OB35" s="485"/>
      <c r="OC35" s="321"/>
      <c r="OD35" s="321"/>
      <c r="OE35" s="321"/>
      <c r="OF35" s="321">
        <f t="shared" ref="OF35:ON35" si="220">OF36-OF34</f>
        <v>0</v>
      </c>
      <c r="OG35" s="321">
        <f t="shared" si="220"/>
        <v>0</v>
      </c>
      <c r="OH35" s="321">
        <f t="shared" si="220"/>
        <v>0</v>
      </c>
      <c r="OI35" s="321">
        <f t="shared" si="220"/>
        <v>0</v>
      </c>
      <c r="OJ35" s="321"/>
      <c r="OK35" s="321"/>
      <c r="OL35" s="321"/>
      <c r="OM35" s="321"/>
      <c r="ON35" s="321">
        <f t="shared" si="220"/>
        <v>0</v>
      </c>
      <c r="OO35" s="142"/>
      <c r="OP35" s="484" t="s">
        <v>461</v>
      </c>
      <c r="OQ35" s="485"/>
      <c r="OR35" s="321"/>
      <c r="OS35" s="321"/>
      <c r="OT35" s="321"/>
      <c r="OU35" s="321">
        <f t="shared" ref="OU35:PC35" si="221">OU36-OU34</f>
        <v>0</v>
      </c>
      <c r="OV35" s="321">
        <f t="shared" si="221"/>
        <v>0</v>
      </c>
      <c r="OW35" s="321">
        <f t="shared" si="221"/>
        <v>0</v>
      </c>
      <c r="OX35" s="321">
        <f t="shared" si="221"/>
        <v>0</v>
      </c>
      <c r="OY35" s="321"/>
      <c r="OZ35" s="321"/>
      <c r="PA35" s="321"/>
      <c r="PB35" s="321"/>
      <c r="PC35" s="321">
        <f t="shared" si="221"/>
        <v>0</v>
      </c>
      <c r="PD35" s="142"/>
      <c r="PE35" s="484" t="s">
        <v>461</v>
      </c>
      <c r="PF35" s="485"/>
      <c r="PG35" s="321"/>
      <c r="PH35" s="321"/>
      <c r="PI35" s="321"/>
      <c r="PJ35" s="321">
        <f t="shared" ref="PJ35:PR35" si="222">PJ36-PJ34</f>
        <v>0</v>
      </c>
      <c r="PK35" s="321">
        <f t="shared" si="222"/>
        <v>3757176.96</v>
      </c>
      <c r="PL35" s="321">
        <f t="shared" si="222"/>
        <v>0</v>
      </c>
      <c r="PM35" s="321">
        <f t="shared" si="222"/>
        <v>3757176.96</v>
      </c>
      <c r="PN35" s="321"/>
      <c r="PO35" s="321"/>
      <c r="PP35" s="321"/>
      <c r="PQ35" s="321"/>
      <c r="PR35" s="321">
        <f t="shared" si="222"/>
        <v>0</v>
      </c>
      <c r="PS35" s="142"/>
      <c r="PT35" s="484" t="s">
        <v>461</v>
      </c>
      <c r="PU35" s="485"/>
      <c r="PV35" s="321"/>
      <c r="PW35" s="321"/>
      <c r="PX35" s="321"/>
      <c r="PY35" s="321">
        <f t="shared" ref="PY35:QG35" si="223">PY36-PY34</f>
        <v>0</v>
      </c>
      <c r="PZ35" s="321">
        <f t="shared" si="223"/>
        <v>0</v>
      </c>
      <c r="QA35" s="321">
        <f t="shared" si="223"/>
        <v>0</v>
      </c>
      <c r="QB35" s="321">
        <f t="shared" si="223"/>
        <v>0</v>
      </c>
      <c r="QC35" s="321"/>
      <c r="QD35" s="321"/>
      <c r="QE35" s="321"/>
      <c r="QF35" s="321"/>
      <c r="QG35" s="321">
        <f t="shared" si="223"/>
        <v>0</v>
      </c>
      <c r="QH35" s="142"/>
      <c r="QI35" s="484" t="s">
        <v>461</v>
      </c>
      <c r="QJ35" s="485"/>
      <c r="QK35" s="321"/>
      <c r="QL35" s="321"/>
      <c r="QM35" s="321"/>
      <c r="QN35" s="321">
        <f t="shared" ref="QN35:QV35" si="224">QN36-QN34</f>
        <v>43888.092558213473</v>
      </c>
      <c r="QO35" s="321">
        <f t="shared" si="224"/>
        <v>13739950.660541546</v>
      </c>
      <c r="QP35" s="321">
        <f t="shared" si="224"/>
        <v>0</v>
      </c>
      <c r="QQ35" s="321">
        <f t="shared" si="224"/>
        <v>13739950.660541546</v>
      </c>
      <c r="QR35" s="321"/>
      <c r="QS35" s="321"/>
      <c r="QT35" s="321"/>
      <c r="QU35" s="321"/>
      <c r="QV35" s="321">
        <f t="shared" si="224"/>
        <v>0</v>
      </c>
      <c r="QW35" s="142"/>
      <c r="QX35" s="484" t="s">
        <v>461</v>
      </c>
      <c r="QY35" s="485"/>
      <c r="QZ35" s="321"/>
      <c r="RA35" s="321"/>
      <c r="RB35" s="321"/>
      <c r="RC35" s="321">
        <f t="shared" ref="RC35:RK35" si="225">RC36-RC34</f>
        <v>0</v>
      </c>
      <c r="RD35" s="321">
        <f t="shared" si="225"/>
        <v>9000000</v>
      </c>
      <c r="RE35" s="321">
        <f t="shared" si="225"/>
        <v>18021900</v>
      </c>
      <c r="RF35" s="321">
        <f t="shared" si="225"/>
        <v>27021900</v>
      </c>
      <c r="RG35" s="321"/>
      <c r="RH35" s="321"/>
      <c r="RI35" s="321"/>
      <c r="RJ35" s="321"/>
      <c r="RK35" s="321">
        <f t="shared" si="225"/>
        <v>0</v>
      </c>
      <c r="RL35" s="142"/>
      <c r="RM35" s="484" t="s">
        <v>461</v>
      </c>
      <c r="RN35" s="485"/>
      <c r="RO35" s="321"/>
      <c r="RP35" s="321"/>
      <c r="RQ35" s="321"/>
      <c r="RR35" s="321">
        <f t="shared" ref="RR35:RZ35" si="226">RR36-RR34</f>
        <v>0</v>
      </c>
      <c r="RS35" s="321">
        <f t="shared" si="226"/>
        <v>0</v>
      </c>
      <c r="RT35" s="321">
        <f t="shared" si="226"/>
        <v>0</v>
      </c>
      <c r="RU35" s="321">
        <f t="shared" si="226"/>
        <v>0</v>
      </c>
      <c r="RV35" s="321"/>
      <c r="RW35" s="321"/>
      <c r="RX35" s="321"/>
      <c r="RY35" s="321"/>
      <c r="RZ35" s="321">
        <f t="shared" si="226"/>
        <v>0</v>
      </c>
      <c r="SA35" s="142"/>
      <c r="SB35" s="484" t="s">
        <v>461</v>
      </c>
      <c r="SC35" s="485"/>
      <c r="SD35" s="321"/>
      <c r="SE35" s="321"/>
      <c r="SF35" s="321"/>
      <c r="SG35" s="321">
        <f t="shared" ref="SG35:SO35" si="227">SG36-SG34</f>
        <v>0</v>
      </c>
      <c r="SH35" s="321">
        <f t="shared" si="227"/>
        <v>0</v>
      </c>
      <c r="SI35" s="321">
        <f t="shared" si="227"/>
        <v>0</v>
      </c>
      <c r="SJ35" s="321">
        <f t="shared" si="227"/>
        <v>0</v>
      </c>
      <c r="SK35" s="321"/>
      <c r="SL35" s="321"/>
      <c r="SM35" s="321"/>
      <c r="SN35" s="321"/>
      <c r="SO35" s="321">
        <f t="shared" si="227"/>
        <v>0</v>
      </c>
      <c r="SP35" s="142"/>
      <c r="SQ35" s="484" t="s">
        <v>461</v>
      </c>
      <c r="SR35" s="485"/>
      <c r="SS35" s="321">
        <f t="shared" si="85"/>
        <v>30663147.487033002</v>
      </c>
      <c r="ST35" s="321">
        <f t="shared" si="86"/>
        <v>28305277.399999999</v>
      </c>
      <c r="SU35" s="321">
        <f t="shared" si="87"/>
        <v>58932424.887033001</v>
      </c>
      <c r="SV35" s="321">
        <f t="shared" si="88"/>
        <v>0</v>
      </c>
      <c r="SW35" s="321">
        <f t="shared" si="89"/>
        <v>0</v>
      </c>
      <c r="SX35" s="434">
        <f t="shared" si="90"/>
        <v>0</v>
      </c>
      <c r="SY35" s="321">
        <f t="shared" si="91"/>
        <v>0</v>
      </c>
      <c r="SZ35" s="321"/>
      <c r="TA35" s="321"/>
      <c r="TB35" s="321"/>
      <c r="TC35" s="321"/>
      <c r="TD35" s="321"/>
      <c r="TE35" s="142"/>
    </row>
    <row r="36" spans="1:525" s="140" customFormat="1" ht="15" customHeight="1">
      <c r="A36" s="486" t="s">
        <v>76</v>
      </c>
      <c r="B36" s="487"/>
      <c r="C36" s="322">
        <f>C6</f>
        <v>0</v>
      </c>
      <c r="D36" s="322">
        <f t="shared" ref="D36:I36" si="228">D6</f>
        <v>0</v>
      </c>
      <c r="E36" s="322">
        <f t="shared" si="228"/>
        <v>0</v>
      </c>
      <c r="F36" s="322">
        <f t="shared" si="228"/>
        <v>0</v>
      </c>
      <c r="G36" s="322">
        <f t="shared" si="228"/>
        <v>0</v>
      </c>
      <c r="H36" s="322">
        <f t="shared" si="228"/>
        <v>0</v>
      </c>
      <c r="I36" s="322">
        <f t="shared" si="228"/>
        <v>0</v>
      </c>
      <c r="J36" s="322"/>
      <c r="K36" s="322"/>
      <c r="L36" s="322"/>
      <c r="M36" s="322"/>
      <c r="N36" s="322"/>
      <c r="O36" s="142"/>
      <c r="P36" s="486" t="s">
        <v>76</v>
      </c>
      <c r="Q36" s="487"/>
      <c r="R36" s="322">
        <f>R6</f>
        <v>0</v>
      </c>
      <c r="S36" s="322">
        <f t="shared" ref="S36:X36" si="229">S6</f>
        <v>0</v>
      </c>
      <c r="T36" s="322">
        <f t="shared" si="229"/>
        <v>0</v>
      </c>
      <c r="U36" s="322">
        <f t="shared" si="229"/>
        <v>0</v>
      </c>
      <c r="V36" s="322">
        <f t="shared" si="229"/>
        <v>0</v>
      </c>
      <c r="W36" s="322">
        <f t="shared" si="229"/>
        <v>0</v>
      </c>
      <c r="X36" s="322">
        <f t="shared" si="229"/>
        <v>0</v>
      </c>
      <c r="Y36" s="322"/>
      <c r="Z36" s="322"/>
      <c r="AA36" s="322"/>
      <c r="AB36" s="322"/>
      <c r="AC36" s="322"/>
      <c r="AD36" s="142"/>
      <c r="AE36" s="486" t="s">
        <v>76</v>
      </c>
      <c r="AF36" s="487"/>
      <c r="AG36" s="322">
        <f>AG6</f>
        <v>0</v>
      </c>
      <c r="AH36" s="322">
        <f t="shared" ref="AH36:AM36" si="230">AH6</f>
        <v>0</v>
      </c>
      <c r="AI36" s="322">
        <f t="shared" si="230"/>
        <v>0</v>
      </c>
      <c r="AJ36" s="322">
        <f t="shared" si="230"/>
        <v>0</v>
      </c>
      <c r="AK36" s="322">
        <f t="shared" si="230"/>
        <v>0</v>
      </c>
      <c r="AL36" s="322">
        <f t="shared" si="230"/>
        <v>0</v>
      </c>
      <c r="AM36" s="322">
        <f t="shared" si="230"/>
        <v>0</v>
      </c>
      <c r="AN36" s="322"/>
      <c r="AO36" s="322"/>
      <c r="AP36" s="322"/>
      <c r="AQ36" s="322"/>
      <c r="AR36" s="322"/>
      <c r="AS36" s="142"/>
      <c r="AT36" s="486" t="s">
        <v>76</v>
      </c>
      <c r="AU36" s="487"/>
      <c r="AV36" s="322">
        <f>AV6</f>
        <v>0</v>
      </c>
      <c r="AW36" s="322">
        <f t="shared" ref="AW36:BB36" si="231">AW6</f>
        <v>0</v>
      </c>
      <c r="AX36" s="322">
        <f t="shared" si="231"/>
        <v>0</v>
      </c>
      <c r="AY36" s="322">
        <f t="shared" si="231"/>
        <v>0</v>
      </c>
      <c r="AZ36" s="322">
        <f t="shared" si="231"/>
        <v>0</v>
      </c>
      <c r="BA36" s="322">
        <f t="shared" si="231"/>
        <v>0</v>
      </c>
      <c r="BB36" s="322">
        <f t="shared" si="231"/>
        <v>0</v>
      </c>
      <c r="BC36" s="322"/>
      <c r="BD36" s="322"/>
      <c r="BE36" s="322"/>
      <c r="BF36" s="322"/>
      <c r="BG36" s="322"/>
      <c r="BH36" s="142"/>
      <c r="BI36" s="486" t="s">
        <v>76</v>
      </c>
      <c r="BJ36" s="487"/>
      <c r="BK36" s="322">
        <f>BK6</f>
        <v>0</v>
      </c>
      <c r="BL36" s="322">
        <f t="shared" ref="BL36:BQ36" si="232">BL6</f>
        <v>0</v>
      </c>
      <c r="BM36" s="322">
        <f t="shared" si="232"/>
        <v>0</v>
      </c>
      <c r="BN36" s="322">
        <f t="shared" si="232"/>
        <v>0</v>
      </c>
      <c r="BO36" s="322">
        <f t="shared" si="232"/>
        <v>0</v>
      </c>
      <c r="BP36" s="322">
        <f t="shared" si="232"/>
        <v>0</v>
      </c>
      <c r="BQ36" s="322">
        <f t="shared" si="232"/>
        <v>0</v>
      </c>
      <c r="BR36" s="322"/>
      <c r="BS36" s="322"/>
      <c r="BT36" s="322"/>
      <c r="BU36" s="322"/>
      <c r="BV36" s="322"/>
      <c r="BW36" s="142"/>
      <c r="BX36" s="486" t="s">
        <v>76</v>
      </c>
      <c r="BY36" s="487"/>
      <c r="BZ36" s="322">
        <f>BZ6</f>
        <v>0</v>
      </c>
      <c r="CA36" s="322">
        <f t="shared" ref="CA36:CF36" si="233">CA6</f>
        <v>0</v>
      </c>
      <c r="CB36" s="322">
        <f t="shared" si="233"/>
        <v>0</v>
      </c>
      <c r="CC36" s="322">
        <f t="shared" si="233"/>
        <v>0</v>
      </c>
      <c r="CD36" s="322">
        <f t="shared" si="233"/>
        <v>148000</v>
      </c>
      <c r="CE36" s="322">
        <f t="shared" si="233"/>
        <v>0</v>
      </c>
      <c r="CF36" s="322">
        <f t="shared" si="233"/>
        <v>148000</v>
      </c>
      <c r="CG36" s="322"/>
      <c r="CH36" s="322"/>
      <c r="CI36" s="322"/>
      <c r="CJ36" s="322"/>
      <c r="CK36" s="322"/>
      <c r="CL36" s="142"/>
      <c r="CM36" s="486" t="s">
        <v>76</v>
      </c>
      <c r="CN36" s="487"/>
      <c r="CO36" s="322">
        <f>CO6</f>
        <v>0</v>
      </c>
      <c r="CP36" s="322">
        <f t="shared" ref="CP36:CU36" si="234">CP6</f>
        <v>0</v>
      </c>
      <c r="CQ36" s="322">
        <f t="shared" si="234"/>
        <v>0</v>
      </c>
      <c r="CR36" s="322">
        <f t="shared" si="234"/>
        <v>0</v>
      </c>
      <c r="CS36" s="322">
        <f t="shared" si="234"/>
        <v>48000</v>
      </c>
      <c r="CT36" s="322">
        <f t="shared" si="234"/>
        <v>0</v>
      </c>
      <c r="CU36" s="322">
        <f t="shared" si="234"/>
        <v>48000</v>
      </c>
      <c r="CV36" s="322"/>
      <c r="CW36" s="322"/>
      <c r="CX36" s="322"/>
      <c r="CY36" s="322"/>
      <c r="CZ36" s="322"/>
      <c r="DA36" s="142"/>
      <c r="DB36" s="486" t="s">
        <v>76</v>
      </c>
      <c r="DC36" s="487"/>
      <c r="DD36" s="322">
        <f>DD6</f>
        <v>0</v>
      </c>
      <c r="DE36" s="322">
        <f t="shared" ref="DE36:DJ36" si="235">DE6</f>
        <v>0</v>
      </c>
      <c r="DF36" s="322">
        <f t="shared" si="235"/>
        <v>0</v>
      </c>
      <c r="DG36" s="322">
        <f t="shared" si="235"/>
        <v>0</v>
      </c>
      <c r="DH36" s="322">
        <f t="shared" si="235"/>
        <v>391000</v>
      </c>
      <c r="DI36" s="322">
        <f t="shared" si="235"/>
        <v>0</v>
      </c>
      <c r="DJ36" s="322">
        <f t="shared" si="235"/>
        <v>391000</v>
      </c>
      <c r="DK36" s="322"/>
      <c r="DL36" s="322"/>
      <c r="DM36" s="322"/>
      <c r="DN36" s="322"/>
      <c r="DO36" s="322"/>
      <c r="DP36" s="142"/>
      <c r="DQ36" s="486" t="s">
        <v>76</v>
      </c>
      <c r="DR36" s="487"/>
      <c r="DS36" s="322">
        <f>DS6</f>
        <v>0</v>
      </c>
      <c r="DT36" s="322">
        <f t="shared" ref="DT36:DY36" si="236">DT6</f>
        <v>0</v>
      </c>
      <c r="DU36" s="322">
        <f t="shared" si="236"/>
        <v>0</v>
      </c>
      <c r="DV36" s="322">
        <f t="shared" si="236"/>
        <v>0</v>
      </c>
      <c r="DW36" s="322">
        <f t="shared" si="236"/>
        <v>0</v>
      </c>
      <c r="DX36" s="322">
        <f t="shared" si="236"/>
        <v>0</v>
      </c>
      <c r="DY36" s="322">
        <f t="shared" si="236"/>
        <v>0</v>
      </c>
      <c r="DZ36" s="322"/>
      <c r="EA36" s="322"/>
      <c r="EB36" s="322"/>
      <c r="EC36" s="322"/>
      <c r="ED36" s="322"/>
      <c r="EE36" s="142"/>
      <c r="EF36" s="486" t="s">
        <v>76</v>
      </c>
      <c r="EG36" s="487"/>
      <c r="EH36" s="322">
        <f>EH6</f>
        <v>3661204</v>
      </c>
      <c r="EI36" s="322">
        <f t="shared" ref="EI36:EN36" si="237">EI6</f>
        <v>719202</v>
      </c>
      <c r="EJ36" s="322">
        <f t="shared" si="237"/>
        <v>19.643865788412775</v>
      </c>
      <c r="EK36" s="322" t="str">
        <f t="shared" si="237"/>
        <v>1 DH+ 18PHC</v>
      </c>
      <c r="EL36" s="322">
        <f t="shared" si="237"/>
        <v>0</v>
      </c>
      <c r="EM36" s="322">
        <f t="shared" si="237"/>
        <v>688469.4</v>
      </c>
      <c r="EN36" s="322">
        <f t="shared" si="237"/>
        <v>688469.4</v>
      </c>
      <c r="EO36" s="322"/>
      <c r="EP36" s="322"/>
      <c r="EQ36" s="322"/>
      <c r="ER36" s="322"/>
      <c r="ES36" s="322"/>
      <c r="ET36" s="142"/>
      <c r="EU36" s="486" t="s">
        <v>76</v>
      </c>
      <c r="EV36" s="487"/>
      <c r="EW36" s="322">
        <f>EW6</f>
        <v>0</v>
      </c>
      <c r="EX36" s="322">
        <f t="shared" ref="EX36:FC36" si="238">EX6</f>
        <v>0</v>
      </c>
      <c r="EY36" s="322">
        <f t="shared" si="238"/>
        <v>0</v>
      </c>
      <c r="EZ36" s="322">
        <f t="shared" si="238"/>
        <v>257</v>
      </c>
      <c r="FA36" s="322">
        <f t="shared" si="238"/>
        <v>2364400</v>
      </c>
      <c r="FB36" s="322">
        <f t="shared" si="238"/>
        <v>0</v>
      </c>
      <c r="FC36" s="322">
        <f t="shared" si="238"/>
        <v>2364400</v>
      </c>
      <c r="FD36" s="322"/>
      <c r="FE36" s="322"/>
      <c r="FF36" s="322"/>
      <c r="FG36" s="322"/>
      <c r="FH36" s="322"/>
      <c r="FI36" s="142"/>
      <c r="FJ36" s="486" t="s">
        <v>76</v>
      </c>
      <c r="FK36" s="487"/>
      <c r="FL36" s="322">
        <f>FL6</f>
        <v>0</v>
      </c>
      <c r="FM36" s="322">
        <f t="shared" ref="FM36:FR36" si="239">FM6</f>
        <v>0</v>
      </c>
      <c r="FN36" s="322">
        <f t="shared" si="239"/>
        <v>0</v>
      </c>
      <c r="FO36" s="322">
        <f t="shared" si="239"/>
        <v>0</v>
      </c>
      <c r="FP36" s="322">
        <f t="shared" si="239"/>
        <v>0</v>
      </c>
      <c r="FQ36" s="322">
        <f t="shared" si="239"/>
        <v>0</v>
      </c>
      <c r="FR36" s="322">
        <f t="shared" si="239"/>
        <v>0</v>
      </c>
      <c r="FS36" s="322"/>
      <c r="FT36" s="322"/>
      <c r="FU36" s="322"/>
      <c r="FV36" s="322"/>
      <c r="FW36" s="322"/>
      <c r="FX36" s="142"/>
      <c r="FY36" s="486" t="s">
        <v>76</v>
      </c>
      <c r="FZ36" s="487"/>
      <c r="GA36" s="322">
        <f>GA6</f>
        <v>270000</v>
      </c>
      <c r="GB36" s="322">
        <f t="shared" ref="GB36:GG36" si="240">GB6</f>
        <v>0</v>
      </c>
      <c r="GC36" s="322">
        <f t="shared" si="240"/>
        <v>0</v>
      </c>
      <c r="GD36" s="322">
        <f t="shared" si="240"/>
        <v>90</v>
      </c>
      <c r="GE36" s="322">
        <f t="shared" si="240"/>
        <v>270000</v>
      </c>
      <c r="GF36" s="322">
        <f t="shared" si="240"/>
        <v>0</v>
      </c>
      <c r="GG36" s="322">
        <f t="shared" si="240"/>
        <v>270000</v>
      </c>
      <c r="GH36" s="322"/>
      <c r="GI36" s="322"/>
      <c r="GJ36" s="322"/>
      <c r="GK36" s="322"/>
      <c r="GL36" s="322"/>
      <c r="GM36" s="142"/>
      <c r="GN36" s="486" t="s">
        <v>76</v>
      </c>
      <c r="GO36" s="487"/>
      <c r="GP36" s="322">
        <f>GP6</f>
        <v>5500</v>
      </c>
      <c r="GQ36" s="322">
        <f t="shared" ref="GQ36:GV36" si="241">GQ6</f>
        <v>0</v>
      </c>
      <c r="GR36" s="322">
        <f t="shared" si="241"/>
        <v>0</v>
      </c>
      <c r="GS36" s="322">
        <f t="shared" si="241"/>
        <v>5</v>
      </c>
      <c r="GT36" s="322">
        <f t="shared" si="241"/>
        <v>5500</v>
      </c>
      <c r="GU36" s="322">
        <f t="shared" si="241"/>
        <v>0</v>
      </c>
      <c r="GV36" s="322">
        <f t="shared" si="241"/>
        <v>5500</v>
      </c>
      <c r="GW36" s="322"/>
      <c r="GX36" s="322"/>
      <c r="GY36" s="322"/>
      <c r="GZ36" s="322"/>
      <c r="HA36" s="322"/>
      <c r="HB36" s="142"/>
      <c r="HC36" s="486" t="s">
        <v>76</v>
      </c>
      <c r="HD36" s="487"/>
      <c r="HE36" s="322">
        <f>HE6</f>
        <v>15000</v>
      </c>
      <c r="HF36" s="322">
        <f t="shared" ref="HF36:HK36" si="242">HF6</f>
        <v>0</v>
      </c>
      <c r="HG36" s="322">
        <f t="shared" si="242"/>
        <v>0</v>
      </c>
      <c r="HH36" s="322">
        <f t="shared" si="242"/>
        <v>18</v>
      </c>
      <c r="HI36" s="322">
        <f t="shared" si="242"/>
        <v>36000</v>
      </c>
      <c r="HJ36" s="322">
        <f t="shared" si="242"/>
        <v>0</v>
      </c>
      <c r="HK36" s="322">
        <f t="shared" si="242"/>
        <v>36000</v>
      </c>
      <c r="HL36" s="322"/>
      <c r="HM36" s="322"/>
      <c r="HN36" s="322"/>
      <c r="HO36" s="322"/>
      <c r="HP36" s="322"/>
      <c r="HQ36" s="142"/>
      <c r="HR36" s="486" t="s">
        <v>76</v>
      </c>
      <c r="HS36" s="487"/>
      <c r="HT36" s="322">
        <f>HT6</f>
        <v>0</v>
      </c>
      <c r="HU36" s="322">
        <f t="shared" ref="HU36:HZ36" si="243">HU6</f>
        <v>0</v>
      </c>
      <c r="HV36" s="322">
        <f t="shared" si="243"/>
        <v>0</v>
      </c>
      <c r="HW36" s="322">
        <f t="shared" si="243"/>
        <v>0</v>
      </c>
      <c r="HX36" s="322">
        <f t="shared" si="243"/>
        <v>0</v>
      </c>
      <c r="HY36" s="322">
        <f t="shared" si="243"/>
        <v>0</v>
      </c>
      <c r="HZ36" s="322">
        <f t="shared" si="243"/>
        <v>0</v>
      </c>
      <c r="IA36" s="322"/>
      <c r="IB36" s="322"/>
      <c r="IC36" s="322"/>
      <c r="ID36" s="322"/>
      <c r="IE36" s="322"/>
      <c r="IF36" s="142"/>
      <c r="IG36" s="486" t="s">
        <v>76</v>
      </c>
      <c r="IH36" s="487"/>
      <c r="II36" s="322">
        <f>II6</f>
        <v>0</v>
      </c>
      <c r="IJ36" s="322">
        <f t="shared" ref="IJ36:IO36" si="244">IJ6</f>
        <v>0</v>
      </c>
      <c r="IK36" s="322">
        <f t="shared" si="244"/>
        <v>0</v>
      </c>
      <c r="IL36" s="322">
        <f t="shared" si="244"/>
        <v>0</v>
      </c>
      <c r="IM36" s="322">
        <f t="shared" si="244"/>
        <v>0</v>
      </c>
      <c r="IN36" s="322">
        <f t="shared" si="244"/>
        <v>0</v>
      </c>
      <c r="IO36" s="322">
        <f t="shared" si="244"/>
        <v>0</v>
      </c>
      <c r="IP36" s="322"/>
      <c r="IQ36" s="322"/>
      <c r="IR36" s="322"/>
      <c r="IS36" s="322"/>
      <c r="IT36" s="322"/>
      <c r="IU36" s="142"/>
      <c r="IV36" s="486" t="s">
        <v>76</v>
      </c>
      <c r="IW36" s="487"/>
      <c r="IX36" s="322">
        <f>IX6</f>
        <v>0</v>
      </c>
      <c r="IY36" s="322">
        <f t="shared" ref="IY36:JD36" si="245">IY6</f>
        <v>0</v>
      </c>
      <c r="IZ36" s="322">
        <f t="shared" si="245"/>
        <v>0</v>
      </c>
      <c r="JA36" s="322">
        <f t="shared" si="245"/>
        <v>0</v>
      </c>
      <c r="JB36" s="322">
        <f t="shared" si="245"/>
        <v>0</v>
      </c>
      <c r="JC36" s="322">
        <f t="shared" si="245"/>
        <v>0</v>
      </c>
      <c r="JD36" s="322">
        <f t="shared" si="245"/>
        <v>0</v>
      </c>
      <c r="JE36" s="322"/>
      <c r="JF36" s="322"/>
      <c r="JG36" s="322"/>
      <c r="JH36" s="322"/>
      <c r="JI36" s="322"/>
      <c r="JJ36" s="142"/>
      <c r="JK36" s="486" t="s">
        <v>76</v>
      </c>
      <c r="JL36" s="487"/>
      <c r="JM36" s="322">
        <f>JM6</f>
        <v>0</v>
      </c>
      <c r="JN36" s="322">
        <f t="shared" ref="JN36:JS36" si="246">JN6</f>
        <v>0</v>
      </c>
      <c r="JO36" s="322">
        <f t="shared" si="246"/>
        <v>0</v>
      </c>
      <c r="JP36" s="322">
        <f t="shared" si="246"/>
        <v>18</v>
      </c>
      <c r="JQ36" s="322">
        <f t="shared" si="246"/>
        <v>540000</v>
      </c>
      <c r="JR36" s="322">
        <f t="shared" si="246"/>
        <v>0</v>
      </c>
      <c r="JS36" s="322">
        <f t="shared" si="246"/>
        <v>540000</v>
      </c>
      <c r="JT36" s="322"/>
      <c r="JU36" s="322"/>
      <c r="JV36" s="322"/>
      <c r="JW36" s="322"/>
      <c r="JX36" s="322"/>
      <c r="JY36" s="142"/>
      <c r="JZ36" s="486" t="s">
        <v>76</v>
      </c>
      <c r="KA36" s="487"/>
      <c r="KB36" s="322">
        <f>KB6</f>
        <v>1357894</v>
      </c>
      <c r="KC36" s="322">
        <f t="shared" ref="KC36:KH36" si="247">KC6</f>
        <v>0</v>
      </c>
      <c r="KD36" s="322">
        <f t="shared" si="247"/>
        <v>0</v>
      </c>
      <c r="KE36" s="322">
        <f t="shared" si="247"/>
        <v>5</v>
      </c>
      <c r="KF36" s="322">
        <f t="shared" si="247"/>
        <v>0</v>
      </c>
      <c r="KG36" s="322">
        <f t="shared" si="247"/>
        <v>1417500</v>
      </c>
      <c r="KH36" s="322">
        <f t="shared" si="247"/>
        <v>1417500</v>
      </c>
      <c r="KI36" s="322"/>
      <c r="KJ36" s="322"/>
      <c r="KK36" s="322"/>
      <c r="KL36" s="322"/>
      <c r="KM36" s="322"/>
      <c r="KN36" s="142"/>
      <c r="KO36" s="486" t="s">
        <v>76</v>
      </c>
      <c r="KP36" s="487"/>
      <c r="KQ36" s="322">
        <f>KQ6</f>
        <v>0</v>
      </c>
      <c r="KR36" s="322">
        <f t="shared" ref="KR36:KW36" si="248">KR6</f>
        <v>0</v>
      </c>
      <c r="KS36" s="322">
        <f t="shared" si="248"/>
        <v>0</v>
      </c>
      <c r="KT36" s="322">
        <f t="shared" si="248"/>
        <v>0</v>
      </c>
      <c r="KU36" s="322">
        <f t="shared" si="248"/>
        <v>0</v>
      </c>
      <c r="KV36" s="322">
        <f t="shared" si="248"/>
        <v>7677408</v>
      </c>
      <c r="KW36" s="322">
        <f t="shared" si="248"/>
        <v>7677408</v>
      </c>
      <c r="KX36" s="322"/>
      <c r="KY36" s="322"/>
      <c r="KZ36" s="322"/>
      <c r="LA36" s="322"/>
      <c r="LB36" s="322"/>
      <c r="LC36" s="142"/>
      <c r="LD36" s="486" t="s">
        <v>76</v>
      </c>
      <c r="LE36" s="487"/>
      <c r="LF36" s="322">
        <f>LF6</f>
        <v>0</v>
      </c>
      <c r="LG36" s="322">
        <f t="shared" ref="LG36:LL36" si="249">LG6</f>
        <v>0</v>
      </c>
      <c r="LH36" s="322">
        <f t="shared" si="249"/>
        <v>0</v>
      </c>
      <c r="LI36" s="322">
        <f t="shared" si="249"/>
        <v>0</v>
      </c>
      <c r="LJ36" s="322">
        <f t="shared" si="249"/>
        <v>0</v>
      </c>
      <c r="LK36" s="322">
        <f t="shared" si="249"/>
        <v>0</v>
      </c>
      <c r="LL36" s="322">
        <f t="shared" si="249"/>
        <v>0</v>
      </c>
      <c r="LM36" s="322"/>
      <c r="LN36" s="322"/>
      <c r="LO36" s="322"/>
      <c r="LP36" s="322"/>
      <c r="LQ36" s="322"/>
      <c r="LR36" s="142"/>
      <c r="LS36" s="486" t="s">
        <v>76</v>
      </c>
      <c r="LT36" s="487"/>
      <c r="LU36" s="322">
        <f>LU6</f>
        <v>0</v>
      </c>
      <c r="LV36" s="322">
        <f t="shared" ref="LV36:MA36" si="250">LV6</f>
        <v>0</v>
      </c>
      <c r="LW36" s="322">
        <f t="shared" si="250"/>
        <v>0</v>
      </c>
      <c r="LX36" s="322">
        <f t="shared" si="250"/>
        <v>0</v>
      </c>
      <c r="LY36" s="322">
        <f t="shared" si="250"/>
        <v>0</v>
      </c>
      <c r="LZ36" s="322">
        <f t="shared" si="250"/>
        <v>0</v>
      </c>
      <c r="MA36" s="322">
        <f t="shared" si="250"/>
        <v>0</v>
      </c>
      <c r="MB36" s="322"/>
      <c r="MC36" s="322"/>
      <c r="MD36" s="322"/>
      <c r="ME36" s="322"/>
      <c r="MF36" s="322"/>
      <c r="MG36" s="142"/>
      <c r="MH36" s="486" t="s">
        <v>76</v>
      </c>
      <c r="MI36" s="487"/>
      <c r="MJ36" s="322">
        <f>MJ6</f>
        <v>0</v>
      </c>
      <c r="MK36" s="322">
        <f t="shared" ref="MK36:MP36" si="251">MK6</f>
        <v>0</v>
      </c>
      <c r="ML36" s="322">
        <f t="shared" si="251"/>
        <v>0</v>
      </c>
      <c r="MM36" s="322">
        <f t="shared" si="251"/>
        <v>0</v>
      </c>
      <c r="MN36" s="322">
        <f t="shared" si="251"/>
        <v>0</v>
      </c>
      <c r="MO36" s="322">
        <f t="shared" si="251"/>
        <v>500000</v>
      </c>
      <c r="MP36" s="322">
        <f t="shared" si="251"/>
        <v>500000</v>
      </c>
      <c r="MQ36" s="322"/>
      <c r="MR36" s="322"/>
      <c r="MS36" s="322"/>
      <c r="MT36" s="322"/>
      <c r="MU36" s="322"/>
      <c r="MV36" s="142"/>
      <c r="MW36" s="486" t="s">
        <v>76</v>
      </c>
      <c r="MX36" s="487"/>
      <c r="MY36" s="322">
        <f>MY6</f>
        <v>0</v>
      </c>
      <c r="MZ36" s="322">
        <f t="shared" ref="MZ36:NE36" si="252">MZ6</f>
        <v>0</v>
      </c>
      <c r="NA36" s="322">
        <f t="shared" si="252"/>
        <v>0</v>
      </c>
      <c r="NB36" s="322">
        <f t="shared" si="252"/>
        <v>1476</v>
      </c>
      <c r="NC36" s="322">
        <f t="shared" si="252"/>
        <v>88560</v>
      </c>
      <c r="ND36" s="322">
        <f t="shared" si="252"/>
        <v>0</v>
      </c>
      <c r="NE36" s="322">
        <f t="shared" si="252"/>
        <v>88560</v>
      </c>
      <c r="NF36" s="322"/>
      <c r="NG36" s="322"/>
      <c r="NH36" s="322"/>
      <c r="NI36" s="322"/>
      <c r="NJ36" s="322"/>
      <c r="NK36" s="142"/>
      <c r="NL36" s="486" t="s">
        <v>76</v>
      </c>
      <c r="NM36" s="487"/>
      <c r="NN36" s="322">
        <f>NN6</f>
        <v>0</v>
      </c>
      <c r="NO36" s="322">
        <f t="shared" ref="NO36:NT36" si="253">NO6</f>
        <v>0</v>
      </c>
      <c r="NP36" s="322">
        <f t="shared" si="253"/>
        <v>0</v>
      </c>
      <c r="NQ36" s="322">
        <f t="shared" si="253"/>
        <v>11614.2075504</v>
      </c>
      <c r="NR36" s="322">
        <f t="shared" si="253"/>
        <v>274559.86649145599</v>
      </c>
      <c r="NS36" s="322">
        <f t="shared" si="253"/>
        <v>0</v>
      </c>
      <c r="NT36" s="322">
        <f t="shared" si="253"/>
        <v>274559.86649145599</v>
      </c>
      <c r="NU36" s="322"/>
      <c r="NV36" s="322"/>
      <c r="NW36" s="322"/>
      <c r="NX36" s="322"/>
      <c r="NY36" s="322"/>
      <c r="NZ36" s="142"/>
      <c r="OA36" s="486" t="s">
        <v>76</v>
      </c>
      <c r="OB36" s="487"/>
      <c r="OC36" s="322">
        <f>OC6</f>
        <v>0</v>
      </c>
      <c r="OD36" s="322">
        <f t="shared" ref="OD36:OI36" si="254">OD6</f>
        <v>0</v>
      </c>
      <c r="OE36" s="322">
        <f t="shared" si="254"/>
        <v>0</v>
      </c>
      <c r="OF36" s="322">
        <f t="shared" si="254"/>
        <v>0</v>
      </c>
      <c r="OG36" s="322">
        <f t="shared" si="254"/>
        <v>0</v>
      </c>
      <c r="OH36" s="322">
        <f t="shared" si="254"/>
        <v>0</v>
      </c>
      <c r="OI36" s="322">
        <f t="shared" si="254"/>
        <v>0</v>
      </c>
      <c r="OJ36" s="322"/>
      <c r="OK36" s="322"/>
      <c r="OL36" s="322"/>
      <c r="OM36" s="322"/>
      <c r="ON36" s="322"/>
      <c r="OO36" s="142"/>
      <c r="OP36" s="486" t="s">
        <v>76</v>
      </c>
      <c r="OQ36" s="487"/>
      <c r="OR36" s="322">
        <f>OR6</f>
        <v>0</v>
      </c>
      <c r="OS36" s="322">
        <f t="shared" ref="OS36:OX36" si="255">OS6</f>
        <v>0</v>
      </c>
      <c r="OT36" s="322">
        <f t="shared" si="255"/>
        <v>0</v>
      </c>
      <c r="OU36" s="322">
        <f t="shared" si="255"/>
        <v>0</v>
      </c>
      <c r="OV36" s="322">
        <f t="shared" si="255"/>
        <v>0</v>
      </c>
      <c r="OW36" s="322">
        <f t="shared" si="255"/>
        <v>0</v>
      </c>
      <c r="OX36" s="322">
        <f t="shared" si="255"/>
        <v>0</v>
      </c>
      <c r="OY36" s="322"/>
      <c r="OZ36" s="322"/>
      <c r="PA36" s="322"/>
      <c r="PB36" s="322"/>
      <c r="PC36" s="322"/>
      <c r="PD36" s="142"/>
      <c r="PE36" s="486" t="s">
        <v>76</v>
      </c>
      <c r="PF36" s="487"/>
      <c r="PG36" s="322">
        <f>PG6</f>
        <v>0</v>
      </c>
      <c r="PH36" s="322">
        <f t="shared" ref="PH36:PM36" si="256">PH6</f>
        <v>0</v>
      </c>
      <c r="PI36" s="322">
        <f t="shared" si="256"/>
        <v>0</v>
      </c>
      <c r="PJ36" s="322">
        <f t="shared" si="256"/>
        <v>0</v>
      </c>
      <c r="PK36" s="322">
        <f t="shared" si="256"/>
        <v>3757176.96</v>
      </c>
      <c r="PL36" s="322">
        <f t="shared" si="256"/>
        <v>0</v>
      </c>
      <c r="PM36" s="322">
        <f t="shared" si="256"/>
        <v>3757176.96</v>
      </c>
      <c r="PN36" s="322"/>
      <c r="PO36" s="322"/>
      <c r="PP36" s="322"/>
      <c r="PQ36" s="322"/>
      <c r="PR36" s="322"/>
      <c r="PS36" s="142"/>
      <c r="PT36" s="486" t="s">
        <v>76</v>
      </c>
      <c r="PU36" s="487"/>
      <c r="PV36" s="322">
        <f>PV6</f>
        <v>0</v>
      </c>
      <c r="PW36" s="322">
        <f t="shared" ref="PW36:QB36" si="257">PW6</f>
        <v>0</v>
      </c>
      <c r="PX36" s="322">
        <f t="shared" si="257"/>
        <v>0</v>
      </c>
      <c r="PY36" s="322">
        <f t="shared" si="257"/>
        <v>0</v>
      </c>
      <c r="PZ36" s="322">
        <f t="shared" si="257"/>
        <v>0</v>
      </c>
      <c r="QA36" s="322">
        <f t="shared" si="257"/>
        <v>0</v>
      </c>
      <c r="QB36" s="322">
        <f t="shared" si="257"/>
        <v>0</v>
      </c>
      <c r="QC36" s="322"/>
      <c r="QD36" s="322"/>
      <c r="QE36" s="322"/>
      <c r="QF36" s="322"/>
      <c r="QG36" s="322"/>
      <c r="QH36" s="142"/>
      <c r="QI36" s="486" t="s">
        <v>76</v>
      </c>
      <c r="QJ36" s="487"/>
      <c r="QK36" s="322">
        <f>QK6</f>
        <v>0</v>
      </c>
      <c r="QL36" s="322">
        <f t="shared" ref="QL36:QQ36" si="258">QL6</f>
        <v>0</v>
      </c>
      <c r="QM36" s="322">
        <f t="shared" si="258"/>
        <v>0</v>
      </c>
      <c r="QN36" s="322">
        <f t="shared" si="258"/>
        <v>43888.092558213473</v>
      </c>
      <c r="QO36" s="322">
        <f t="shared" si="258"/>
        <v>13739950.660541546</v>
      </c>
      <c r="QP36" s="322">
        <f t="shared" si="258"/>
        <v>0</v>
      </c>
      <c r="QQ36" s="322">
        <f t="shared" si="258"/>
        <v>13739950.660541546</v>
      </c>
      <c r="QR36" s="322"/>
      <c r="QS36" s="322"/>
      <c r="QT36" s="322"/>
      <c r="QU36" s="322"/>
      <c r="QV36" s="322"/>
      <c r="QW36" s="142"/>
      <c r="QX36" s="486" t="s">
        <v>76</v>
      </c>
      <c r="QY36" s="487"/>
      <c r="QZ36" s="322">
        <f>QZ6</f>
        <v>21521900</v>
      </c>
      <c r="RA36" s="322">
        <f t="shared" ref="RA36:RF36" si="259">RA6</f>
        <v>19544141</v>
      </c>
      <c r="RB36" s="322">
        <f t="shared" si="259"/>
        <v>90.81</v>
      </c>
      <c r="RC36" s="322">
        <f t="shared" si="259"/>
        <v>0</v>
      </c>
      <c r="RD36" s="322">
        <f t="shared" si="259"/>
        <v>9000000</v>
      </c>
      <c r="RE36" s="322">
        <f t="shared" si="259"/>
        <v>18021900</v>
      </c>
      <c r="RF36" s="322">
        <f t="shared" si="259"/>
        <v>27021900</v>
      </c>
      <c r="RG36" s="322"/>
      <c r="RH36" s="322"/>
      <c r="RI36" s="322"/>
      <c r="RJ36" s="322"/>
      <c r="RK36" s="322"/>
      <c r="RL36" s="142"/>
      <c r="RM36" s="486" t="s">
        <v>76</v>
      </c>
      <c r="RN36" s="487"/>
      <c r="RO36" s="322">
        <f>RO6</f>
        <v>0</v>
      </c>
      <c r="RP36" s="322">
        <f t="shared" ref="RP36:RU36" si="260">RP6</f>
        <v>0</v>
      </c>
      <c r="RQ36" s="322">
        <f t="shared" si="260"/>
        <v>0</v>
      </c>
      <c r="RR36" s="322">
        <f t="shared" si="260"/>
        <v>0</v>
      </c>
      <c r="RS36" s="322">
        <f t="shared" si="260"/>
        <v>0</v>
      </c>
      <c r="RT36" s="322">
        <f t="shared" si="260"/>
        <v>0</v>
      </c>
      <c r="RU36" s="322">
        <f t="shared" si="260"/>
        <v>0</v>
      </c>
      <c r="RV36" s="322"/>
      <c r="RW36" s="322"/>
      <c r="RX36" s="322"/>
      <c r="RY36" s="322"/>
      <c r="RZ36" s="322"/>
      <c r="SA36" s="142"/>
      <c r="SB36" s="486" t="s">
        <v>76</v>
      </c>
      <c r="SC36" s="487"/>
      <c r="SD36" s="322">
        <f>SD6</f>
        <v>0</v>
      </c>
      <c r="SE36" s="322">
        <f t="shared" ref="SE36:SJ36" si="261">SE6</f>
        <v>0</v>
      </c>
      <c r="SF36" s="322">
        <f t="shared" si="261"/>
        <v>0</v>
      </c>
      <c r="SG36" s="322">
        <f t="shared" si="261"/>
        <v>0</v>
      </c>
      <c r="SH36" s="322">
        <f t="shared" si="261"/>
        <v>0</v>
      </c>
      <c r="SI36" s="322">
        <f t="shared" si="261"/>
        <v>0</v>
      </c>
      <c r="SJ36" s="322">
        <f t="shared" si="261"/>
        <v>0</v>
      </c>
      <c r="SK36" s="322"/>
      <c r="SL36" s="322"/>
      <c r="SM36" s="322"/>
      <c r="SN36" s="322"/>
      <c r="SO36" s="322"/>
      <c r="SP36" s="142"/>
      <c r="SQ36" s="486" t="s">
        <v>76</v>
      </c>
      <c r="SR36" s="487"/>
      <c r="SS36" s="322">
        <f t="shared" si="85"/>
        <v>30663147.487033002</v>
      </c>
      <c r="ST36" s="322">
        <f t="shared" si="86"/>
        <v>28305277.399999999</v>
      </c>
      <c r="SU36" s="322">
        <f t="shared" si="87"/>
        <v>58968424.887033001</v>
      </c>
      <c r="SV36" s="322">
        <f t="shared" si="88"/>
        <v>0</v>
      </c>
      <c r="SW36" s="322">
        <f t="shared" si="89"/>
        <v>0</v>
      </c>
      <c r="SX36" s="435">
        <f t="shared" si="90"/>
        <v>0</v>
      </c>
      <c r="SY36" s="322">
        <f t="shared" si="91"/>
        <v>0</v>
      </c>
      <c r="SZ36" s="322"/>
      <c r="TA36" s="322"/>
      <c r="TB36" s="322"/>
      <c r="TC36" s="322"/>
      <c r="TD36" s="322"/>
      <c r="TE36" s="142"/>
    </row>
    <row r="37" spans="1:525" s="140" customFormat="1" ht="15" customHeight="1">
      <c r="A37" s="149"/>
      <c r="B37" s="148"/>
      <c r="C37" s="152"/>
      <c r="D37" s="141"/>
      <c r="E37" s="141"/>
      <c r="F37" s="142"/>
      <c r="G37" s="142"/>
      <c r="H37" s="143"/>
      <c r="I37" s="142"/>
      <c r="J37" s="142"/>
      <c r="K37" s="142"/>
      <c r="L37" s="142"/>
      <c r="M37" s="142"/>
      <c r="N37" s="142"/>
      <c r="O37" s="142"/>
      <c r="P37" s="149"/>
      <c r="Q37" s="148"/>
      <c r="R37" s="152"/>
      <c r="S37" s="141"/>
      <c r="T37" s="141"/>
      <c r="U37" s="142"/>
      <c r="V37" s="142"/>
      <c r="W37" s="143"/>
      <c r="X37" s="142"/>
      <c r="Y37" s="142"/>
      <c r="Z37" s="142"/>
      <c r="AA37" s="142"/>
      <c r="AB37" s="142"/>
      <c r="AC37" s="142"/>
      <c r="AD37" s="142"/>
      <c r="AE37" s="149"/>
      <c r="AF37" s="148"/>
      <c r="AG37" s="152"/>
      <c r="AH37" s="141"/>
      <c r="AI37" s="141"/>
      <c r="AJ37" s="142"/>
      <c r="AK37" s="142"/>
      <c r="AL37" s="143"/>
      <c r="AM37" s="142"/>
      <c r="AN37" s="142"/>
      <c r="AO37" s="142"/>
      <c r="AP37" s="142"/>
      <c r="AQ37" s="142"/>
      <c r="AR37" s="142"/>
      <c r="AS37" s="142"/>
      <c r="AT37" s="149"/>
      <c r="AU37" s="148"/>
      <c r="AV37" s="152"/>
      <c r="AW37" s="141"/>
      <c r="AX37" s="141"/>
      <c r="AY37" s="142"/>
      <c r="AZ37" s="142"/>
      <c r="BA37" s="143"/>
      <c r="BB37" s="142"/>
      <c r="BC37" s="142"/>
      <c r="BD37" s="142"/>
      <c r="BE37" s="142"/>
      <c r="BF37" s="142"/>
      <c r="BG37" s="142"/>
      <c r="BH37" s="142"/>
      <c r="BI37" s="149"/>
      <c r="BJ37" s="148"/>
      <c r="BK37" s="152"/>
      <c r="BL37" s="141"/>
      <c r="BM37" s="141"/>
      <c r="BN37" s="162"/>
      <c r="BO37" s="162"/>
      <c r="BP37" s="143"/>
      <c r="BQ37" s="142"/>
      <c r="BR37" s="142"/>
      <c r="BS37" s="142"/>
      <c r="BT37" s="142"/>
      <c r="BU37" s="142"/>
      <c r="BV37" s="142"/>
      <c r="BW37" s="142"/>
      <c r="BX37" s="149"/>
      <c r="BY37" s="148"/>
      <c r="BZ37" s="152"/>
      <c r="CA37" s="141"/>
      <c r="CB37" s="141"/>
      <c r="CC37" s="142"/>
      <c r="CD37" s="142"/>
      <c r="CE37" s="143"/>
      <c r="CF37" s="142"/>
      <c r="CG37" s="142"/>
      <c r="CH37" s="142"/>
      <c r="CI37" s="142"/>
      <c r="CJ37" s="142"/>
      <c r="CK37" s="142"/>
      <c r="CL37" s="142"/>
      <c r="CM37" s="149"/>
      <c r="CN37" s="148"/>
      <c r="CO37" s="152"/>
      <c r="CP37" s="141"/>
      <c r="CQ37" s="141"/>
      <c r="CR37" s="142"/>
      <c r="CS37" s="142"/>
      <c r="CT37" s="143"/>
      <c r="CU37" s="142"/>
      <c r="CV37" s="142"/>
      <c r="CW37" s="142"/>
      <c r="CX37" s="142"/>
      <c r="CY37" s="142"/>
      <c r="CZ37" s="142"/>
      <c r="DA37" s="142"/>
      <c r="DB37" s="149"/>
      <c r="DC37" s="148"/>
      <c r="DD37" s="152"/>
      <c r="DE37" s="141"/>
      <c r="DF37" s="141"/>
      <c r="DG37" s="142"/>
      <c r="DH37" s="142"/>
      <c r="DI37" s="172"/>
      <c r="DJ37" s="142"/>
      <c r="DK37" s="142"/>
      <c r="DL37" s="142"/>
      <c r="DM37" s="142"/>
      <c r="DN37" s="142"/>
      <c r="DO37" s="142"/>
      <c r="DP37" s="142"/>
      <c r="DQ37" s="149"/>
      <c r="DR37" s="148"/>
      <c r="DS37" s="152"/>
      <c r="DT37" s="152"/>
      <c r="DU37" s="152"/>
      <c r="DV37" s="152"/>
      <c r="DW37" s="162"/>
      <c r="DX37" s="12"/>
      <c r="DY37" s="142"/>
      <c r="DZ37" s="162"/>
      <c r="EA37" s="162"/>
      <c r="EB37" s="162"/>
      <c r="EC37" s="162"/>
      <c r="ED37" s="142"/>
      <c r="EE37" s="162"/>
      <c r="EF37" s="149"/>
      <c r="EG37" s="148"/>
      <c r="EH37" s="171"/>
      <c r="EI37" s="171"/>
      <c r="EJ37" s="173"/>
      <c r="EK37" s="143"/>
      <c r="EL37" s="142"/>
      <c r="EM37" s="206"/>
      <c r="EN37" s="142"/>
      <c r="EO37" s="144"/>
      <c r="EP37" s="144"/>
      <c r="EQ37" s="144"/>
      <c r="ER37" s="144"/>
      <c r="ES37" s="142"/>
      <c r="ET37" s="142"/>
      <c r="EU37" s="149"/>
      <c r="EV37" s="148"/>
      <c r="EW37" s="171"/>
      <c r="EX37" s="171"/>
      <c r="EY37" s="171"/>
      <c r="EZ37" s="162"/>
      <c r="FA37" s="162"/>
      <c r="FB37" s="12"/>
      <c r="FC37" s="142"/>
      <c r="FD37" s="162"/>
      <c r="FE37" s="162"/>
      <c r="FF37" s="162"/>
      <c r="FG37" s="162"/>
      <c r="FH37" s="142"/>
      <c r="FI37" s="162"/>
      <c r="FJ37" s="149"/>
      <c r="FK37" s="148"/>
      <c r="FL37" s="152"/>
      <c r="FM37" s="141"/>
      <c r="FN37" s="141"/>
      <c r="FO37" s="142"/>
      <c r="FP37" s="142"/>
      <c r="FQ37" s="143"/>
      <c r="FR37" s="142"/>
      <c r="FS37" s="142"/>
      <c r="FT37" s="142"/>
      <c r="FU37" s="142"/>
      <c r="FV37" s="142"/>
      <c r="FW37" s="142"/>
      <c r="FX37" s="142"/>
      <c r="FY37" s="149"/>
      <c r="FZ37" s="148"/>
      <c r="GA37" s="152"/>
      <c r="GB37" s="141"/>
      <c r="GC37" s="141"/>
      <c r="GD37" s="142"/>
      <c r="GE37" s="142"/>
      <c r="GF37" s="143"/>
      <c r="GG37" s="142"/>
      <c r="GH37" s="142"/>
      <c r="GI37" s="142"/>
      <c r="GJ37" s="142"/>
      <c r="GK37" s="142"/>
      <c r="GL37" s="142"/>
      <c r="GM37" s="142"/>
      <c r="GN37" s="149"/>
      <c r="GO37" s="148"/>
      <c r="GP37" s="152"/>
      <c r="GQ37" s="141"/>
      <c r="GR37" s="141"/>
      <c r="GS37" s="142"/>
      <c r="GT37" s="142"/>
      <c r="GU37" s="143"/>
      <c r="GV37" s="142"/>
      <c r="GW37" s="144"/>
      <c r="GX37" s="144"/>
      <c r="GY37" s="144"/>
      <c r="GZ37" s="144"/>
      <c r="HA37" s="142"/>
      <c r="HB37" s="142"/>
      <c r="HC37" s="149"/>
      <c r="HD37" s="148"/>
      <c r="HE37" s="152"/>
      <c r="HF37" s="141"/>
      <c r="HG37" s="141"/>
      <c r="HH37" s="142"/>
      <c r="HI37" s="142"/>
      <c r="HJ37" s="143"/>
      <c r="HK37" s="142"/>
      <c r="HL37" s="144"/>
      <c r="HM37" s="144"/>
      <c r="HN37" s="144"/>
      <c r="HO37" s="144"/>
      <c r="HP37" s="142"/>
      <c r="HQ37" s="142"/>
      <c r="HR37" s="149"/>
      <c r="HS37" s="148"/>
      <c r="HT37" s="152"/>
      <c r="HU37" s="141"/>
      <c r="HV37" s="141"/>
      <c r="HW37" s="142"/>
      <c r="HX37" s="142"/>
      <c r="HY37" s="143"/>
      <c r="HZ37" s="142"/>
      <c r="IA37" s="142"/>
      <c r="IB37" s="142"/>
      <c r="IC37" s="142"/>
      <c r="ID37" s="142"/>
      <c r="IE37" s="142"/>
      <c r="IF37" s="142"/>
      <c r="IG37" s="149"/>
      <c r="IH37" s="148"/>
      <c r="II37" s="152"/>
      <c r="IJ37" s="141"/>
      <c r="IK37" s="141"/>
      <c r="IL37" s="142"/>
      <c r="IM37" s="142"/>
      <c r="IN37" s="143"/>
      <c r="IO37" s="142"/>
      <c r="IP37" s="142"/>
      <c r="IQ37" s="142"/>
      <c r="IR37" s="142"/>
      <c r="IS37" s="142"/>
      <c r="IT37" s="142"/>
      <c r="IU37" s="142"/>
      <c r="IV37" s="149"/>
      <c r="IW37" s="148"/>
      <c r="IX37" s="152"/>
      <c r="IY37" s="141"/>
      <c r="IZ37" s="141"/>
      <c r="JA37" s="142"/>
      <c r="JB37" s="142"/>
      <c r="JC37" s="143"/>
      <c r="JD37" s="142"/>
      <c r="JE37" s="142"/>
      <c r="JF37" s="142"/>
      <c r="JG37" s="142"/>
      <c r="JH37" s="142"/>
      <c r="JI37" s="142"/>
      <c r="JJ37" s="142"/>
      <c r="JK37" s="149"/>
      <c r="JL37" s="148"/>
      <c r="JM37" s="152"/>
      <c r="JN37" s="141"/>
      <c r="JO37" s="141"/>
      <c r="JP37" s="254"/>
      <c r="JQ37" s="162"/>
      <c r="JR37" s="12"/>
      <c r="JS37" s="142"/>
      <c r="JT37" s="307"/>
      <c r="JU37" s="307"/>
      <c r="JV37" s="307"/>
      <c r="JW37" s="307"/>
      <c r="JX37" s="256"/>
      <c r="JY37" s="142"/>
      <c r="JZ37" s="149"/>
      <c r="KA37" s="148"/>
      <c r="KB37" s="152"/>
      <c r="KC37" s="141"/>
      <c r="KD37" s="141"/>
      <c r="KE37" s="203"/>
      <c r="KF37" s="142"/>
      <c r="KG37" s="143"/>
      <c r="KH37" s="142"/>
      <c r="KI37" s="144"/>
      <c r="KJ37" s="144"/>
      <c r="KK37" s="144"/>
      <c r="KL37" s="144"/>
      <c r="KM37" s="142"/>
      <c r="KN37" s="142"/>
      <c r="KO37" s="149"/>
      <c r="KP37" s="148"/>
      <c r="KQ37" s="152"/>
      <c r="KR37" s="141"/>
      <c r="KS37" s="141"/>
      <c r="KT37" s="142"/>
      <c r="KU37" s="142"/>
      <c r="KV37" s="144"/>
      <c r="KW37" s="142"/>
      <c r="KX37" s="142"/>
      <c r="KY37" s="144"/>
      <c r="KZ37" s="142"/>
      <c r="LA37" s="142"/>
      <c r="LB37" s="142"/>
      <c r="LC37" s="142"/>
      <c r="LD37" s="149"/>
      <c r="LE37" s="148"/>
      <c r="LF37" s="152"/>
      <c r="LG37" s="141"/>
      <c r="LH37" s="141"/>
      <c r="LI37" s="142"/>
      <c r="LJ37" s="142"/>
      <c r="LK37" s="143"/>
      <c r="LL37" s="142"/>
      <c r="LM37" s="142"/>
      <c r="LN37" s="142"/>
      <c r="LO37" s="142"/>
      <c r="LP37" s="142"/>
      <c r="LQ37" s="142"/>
      <c r="LR37" s="142"/>
      <c r="LS37" s="149"/>
      <c r="LT37" s="148"/>
      <c r="LU37" s="152"/>
      <c r="LV37" s="141"/>
      <c r="LW37" s="141"/>
      <c r="LX37" s="142"/>
      <c r="LY37" s="142"/>
      <c r="LZ37" s="143"/>
      <c r="MA37" s="142"/>
      <c r="MB37" s="142"/>
      <c r="MC37" s="142"/>
      <c r="MD37" s="142"/>
      <c r="ME37" s="142"/>
      <c r="MF37" s="142"/>
      <c r="MG37" s="142"/>
      <c r="MH37" s="149"/>
      <c r="MI37" s="148"/>
      <c r="MJ37" s="152"/>
      <c r="MK37" s="141"/>
      <c r="ML37" s="141"/>
      <c r="MM37" s="142"/>
      <c r="MN37" s="142"/>
      <c r="MO37" s="122"/>
      <c r="MP37" s="142"/>
      <c r="MQ37" s="142"/>
      <c r="MR37" s="142"/>
      <c r="MS37" s="142"/>
      <c r="MT37" s="142"/>
      <c r="MU37" s="142"/>
      <c r="MV37" s="142"/>
      <c r="MW37" s="149"/>
      <c r="MX37" s="148"/>
      <c r="MY37" s="152"/>
      <c r="MZ37" s="141"/>
      <c r="NA37" s="141"/>
      <c r="NB37" s="201"/>
      <c r="NC37" s="130"/>
      <c r="ND37" s="143"/>
      <c r="NE37" s="142"/>
      <c r="NF37" s="142"/>
      <c r="NG37" s="142"/>
      <c r="NH37" s="142"/>
      <c r="NI37" s="142"/>
      <c r="NJ37" s="142"/>
      <c r="NK37" s="142"/>
      <c r="NL37" s="149"/>
      <c r="NM37" s="148"/>
      <c r="NN37" s="152"/>
      <c r="NO37" s="141"/>
      <c r="NP37" s="141"/>
      <c r="NQ37" s="204"/>
      <c r="NR37" s="204"/>
      <c r="NS37" s="143"/>
      <c r="NT37" s="134"/>
      <c r="NU37" s="308"/>
      <c r="NV37" s="308"/>
      <c r="NW37" s="308"/>
      <c r="NX37" s="308"/>
      <c r="NY37" s="134"/>
      <c r="NZ37" s="142"/>
      <c r="OA37" s="149"/>
      <c r="OB37" s="148"/>
      <c r="OC37" s="152"/>
      <c r="OD37" s="141"/>
      <c r="OE37" s="141"/>
      <c r="OF37" s="142"/>
      <c r="OG37" s="142"/>
      <c r="OH37" s="143"/>
      <c r="OI37" s="142"/>
      <c r="OJ37" s="142"/>
      <c r="OK37" s="142"/>
      <c r="OL37" s="142"/>
      <c r="OM37" s="142"/>
      <c r="ON37" s="142"/>
      <c r="OO37" s="142"/>
      <c r="OP37" s="149"/>
      <c r="OQ37" s="148"/>
      <c r="OR37" s="152"/>
      <c r="OS37" s="141"/>
      <c r="OT37" s="141"/>
      <c r="OU37" s="142"/>
      <c r="OV37" s="142"/>
      <c r="OW37" s="143"/>
      <c r="OX37" s="142"/>
      <c r="OY37" s="142"/>
      <c r="OZ37" s="142"/>
      <c r="PA37" s="142"/>
      <c r="PB37" s="142"/>
      <c r="PC37" s="142"/>
      <c r="PD37" s="142"/>
      <c r="PE37" s="149"/>
      <c r="PF37" s="148"/>
      <c r="PG37" s="152"/>
      <c r="PH37" s="141"/>
      <c r="PI37" s="141"/>
      <c r="PJ37" s="142"/>
      <c r="PK37" s="160"/>
      <c r="PL37" s="143"/>
      <c r="PM37" s="142"/>
      <c r="PN37" s="144"/>
      <c r="PO37" s="309"/>
      <c r="PP37" s="144"/>
      <c r="PQ37" s="144"/>
      <c r="PR37" s="142"/>
      <c r="PS37" s="142"/>
      <c r="PT37" s="149"/>
      <c r="PU37" s="148"/>
      <c r="PV37" s="152"/>
      <c r="PW37" s="141"/>
      <c r="PX37" s="141"/>
      <c r="PY37" s="142"/>
      <c r="PZ37" s="142"/>
      <c r="QA37" s="143"/>
      <c r="QB37" s="142"/>
      <c r="QC37" s="142"/>
      <c r="QD37" s="142"/>
      <c r="QE37" s="142"/>
      <c r="QF37" s="142"/>
      <c r="QG37" s="142"/>
      <c r="QH37" s="142"/>
      <c r="QI37" s="149"/>
      <c r="QJ37" s="148"/>
      <c r="QK37" s="152"/>
      <c r="QL37" s="141"/>
      <c r="QM37" s="141"/>
      <c r="QN37" s="142"/>
      <c r="QO37" s="142"/>
      <c r="QP37" s="143"/>
      <c r="QQ37" s="142"/>
      <c r="QR37" s="142"/>
      <c r="QS37" s="142"/>
      <c r="QT37" s="142"/>
      <c r="QU37" s="142"/>
      <c r="QV37" s="134"/>
      <c r="QW37" s="142"/>
      <c r="QX37" s="149"/>
      <c r="QY37" s="148"/>
      <c r="QZ37" s="152"/>
      <c r="RA37" s="151"/>
      <c r="RB37" s="131"/>
      <c r="RC37" s="142"/>
      <c r="RD37" s="205"/>
      <c r="RE37" s="205"/>
      <c r="RF37" s="142"/>
      <c r="RG37" s="144"/>
      <c r="RH37" s="144"/>
      <c r="RI37" s="144"/>
      <c r="RJ37" s="144"/>
      <c r="RK37" s="142"/>
      <c r="RL37" s="142"/>
      <c r="RM37" s="149"/>
      <c r="RN37" s="148"/>
      <c r="RO37" s="152"/>
      <c r="RP37" s="141"/>
      <c r="RQ37" s="141"/>
      <c r="RR37" s="142"/>
      <c r="RS37" s="142"/>
      <c r="RT37" s="143"/>
      <c r="RU37" s="142"/>
      <c r="RV37" s="142"/>
      <c r="RW37" s="142"/>
      <c r="RX37" s="142"/>
      <c r="RY37" s="142"/>
      <c r="RZ37" s="142"/>
      <c r="SA37" s="142"/>
      <c r="SB37" s="149"/>
      <c r="SC37" s="148"/>
      <c r="SD37" s="152"/>
      <c r="SE37" s="141"/>
      <c r="SF37" s="141"/>
      <c r="SG37" s="142"/>
      <c r="SH37" s="142"/>
      <c r="SI37" s="143"/>
      <c r="SJ37" s="142"/>
      <c r="SK37" s="142"/>
      <c r="SL37" s="142"/>
      <c r="SM37" s="142"/>
      <c r="SN37" s="142"/>
      <c r="SO37" s="142"/>
      <c r="SP37" s="142"/>
      <c r="SQ37" s="149"/>
      <c r="SR37" s="148"/>
      <c r="SS37" s="134">
        <f t="shared" si="85"/>
        <v>0</v>
      </c>
      <c r="ST37" s="134">
        <f t="shared" si="86"/>
        <v>0</v>
      </c>
      <c r="SU37" s="142"/>
      <c r="SV37" s="142"/>
      <c r="SW37" s="142"/>
      <c r="SX37" s="144"/>
      <c r="SY37" s="142"/>
      <c r="SZ37" s="134"/>
      <c r="TA37" s="142"/>
    </row>
    <row r="38" spans="1:525" s="140" customFormat="1" ht="15" customHeight="1">
      <c r="A38" s="149"/>
      <c r="B38" s="148"/>
      <c r="C38" s="152"/>
      <c r="D38" s="141"/>
      <c r="E38" s="141"/>
      <c r="F38" s="142"/>
      <c r="G38" s="142"/>
      <c r="H38" s="143"/>
      <c r="I38" s="142"/>
      <c r="J38" s="142"/>
      <c r="K38" s="142"/>
      <c r="L38" s="142"/>
      <c r="M38" s="142"/>
      <c r="N38" s="142"/>
      <c r="O38" s="142"/>
      <c r="P38" s="149"/>
      <c r="Q38" s="148"/>
      <c r="R38" s="152"/>
      <c r="S38" s="141"/>
      <c r="T38" s="141"/>
      <c r="U38" s="142"/>
      <c r="V38" s="142"/>
      <c r="W38" s="143"/>
      <c r="X38" s="142"/>
      <c r="Y38" s="142"/>
      <c r="Z38" s="142"/>
      <c r="AA38" s="142"/>
      <c r="AB38" s="142"/>
      <c r="AC38" s="142"/>
      <c r="AD38" s="142"/>
      <c r="AE38" s="149"/>
      <c r="AF38" s="148"/>
      <c r="AG38" s="152"/>
      <c r="AH38" s="141"/>
      <c r="AI38" s="141"/>
      <c r="AJ38" s="142"/>
      <c r="AK38" s="142"/>
      <c r="AL38" s="143"/>
      <c r="AM38" s="142"/>
      <c r="AN38" s="142"/>
      <c r="AO38" s="142"/>
      <c r="AP38" s="142"/>
      <c r="AQ38" s="142"/>
      <c r="AR38" s="142"/>
      <c r="AS38" s="142"/>
      <c r="AT38" s="149"/>
      <c r="AU38" s="148"/>
      <c r="AV38" s="152"/>
      <c r="AW38" s="141"/>
      <c r="AX38" s="141"/>
      <c r="AY38" s="142"/>
      <c r="AZ38" s="142"/>
      <c r="BA38" s="143"/>
      <c r="BB38" s="142"/>
      <c r="BC38" s="142"/>
      <c r="BD38" s="142"/>
      <c r="BE38" s="142"/>
      <c r="BF38" s="142"/>
      <c r="BG38" s="142"/>
      <c r="BH38" s="142"/>
      <c r="BI38" s="149"/>
      <c r="BJ38" s="148"/>
      <c r="BK38" s="152"/>
      <c r="BL38" s="141"/>
      <c r="BM38" s="141"/>
      <c r="BN38" s="162"/>
      <c r="BO38" s="162"/>
      <c r="BP38" s="143"/>
      <c r="BQ38" s="142"/>
      <c r="BR38" s="142"/>
      <c r="BS38" s="142"/>
      <c r="BT38" s="142"/>
      <c r="BU38" s="142"/>
      <c r="BV38" s="142"/>
      <c r="BW38" s="142"/>
      <c r="BX38" s="149"/>
      <c r="BY38" s="148"/>
      <c r="BZ38" s="152"/>
      <c r="CA38" s="141"/>
      <c r="CB38" s="141"/>
      <c r="CC38" s="142"/>
      <c r="CD38" s="142"/>
      <c r="CE38" s="143"/>
      <c r="CF38" s="142"/>
      <c r="CG38" s="142"/>
      <c r="CH38" s="142"/>
      <c r="CI38" s="142"/>
      <c r="CJ38" s="142"/>
      <c r="CK38" s="142"/>
      <c r="CL38" s="142"/>
      <c r="CM38" s="149"/>
      <c r="CN38" s="148"/>
      <c r="CO38" s="152"/>
      <c r="CP38" s="141"/>
      <c r="CQ38" s="141"/>
      <c r="CR38" s="142"/>
      <c r="CS38" s="142"/>
      <c r="CT38" s="143"/>
      <c r="CU38" s="142"/>
      <c r="CV38" s="142"/>
      <c r="CW38" s="142"/>
      <c r="CX38" s="142"/>
      <c r="CY38" s="142"/>
      <c r="CZ38" s="142"/>
      <c r="DA38" s="142"/>
      <c r="DB38" s="149"/>
      <c r="DC38" s="148"/>
      <c r="DD38" s="152"/>
      <c r="DE38" s="141"/>
      <c r="DF38" s="141"/>
      <c r="DG38" s="142"/>
      <c r="DH38" s="142"/>
      <c r="DI38" s="172"/>
      <c r="DJ38" s="142"/>
      <c r="DK38" s="142"/>
      <c r="DL38" s="142"/>
      <c r="DM38" s="142"/>
      <c r="DN38" s="142"/>
      <c r="DO38" s="142"/>
      <c r="DP38" s="142"/>
      <c r="DQ38" s="149"/>
      <c r="DR38" s="148"/>
      <c r="DS38" s="152"/>
      <c r="DT38" s="152"/>
      <c r="DU38" s="152"/>
      <c r="DV38" s="152"/>
      <c r="DW38" s="162"/>
      <c r="DX38" s="12"/>
      <c r="DY38" s="142"/>
      <c r="DZ38" s="162"/>
      <c r="EA38" s="162"/>
      <c r="EB38" s="162"/>
      <c r="EC38" s="162"/>
      <c r="ED38" s="142"/>
      <c r="EE38" s="162"/>
      <c r="EF38" s="149"/>
      <c r="EG38" s="148"/>
      <c r="EH38" s="171"/>
      <c r="EI38" s="171"/>
      <c r="EJ38" s="171"/>
      <c r="EK38" s="143"/>
      <c r="EL38" s="142"/>
      <c r="EM38" s="129"/>
      <c r="EN38" s="142"/>
      <c r="EO38" s="144"/>
      <c r="EP38" s="144"/>
      <c r="EQ38" s="144"/>
      <c r="ER38" s="144"/>
      <c r="ES38" s="142"/>
      <c r="ET38" s="142"/>
      <c r="EU38" s="149"/>
      <c r="EV38" s="148"/>
      <c r="EW38" s="171"/>
      <c r="EX38" s="171"/>
      <c r="EY38" s="171"/>
      <c r="EZ38" s="162"/>
      <c r="FA38" s="162"/>
      <c r="FB38" s="12"/>
      <c r="FC38" s="142"/>
      <c r="FD38" s="162"/>
      <c r="FE38" s="162"/>
      <c r="FF38" s="162"/>
      <c r="FG38" s="162"/>
      <c r="FH38" s="142"/>
      <c r="FI38" s="162"/>
      <c r="FJ38" s="149"/>
      <c r="FK38" s="148"/>
      <c r="FL38" s="152"/>
      <c r="FM38" s="141"/>
      <c r="FN38" s="141"/>
      <c r="FO38" s="142"/>
      <c r="FP38" s="142"/>
      <c r="FQ38" s="143"/>
      <c r="FR38" s="142"/>
      <c r="FS38" s="142"/>
      <c r="FT38" s="142"/>
      <c r="FU38" s="142"/>
      <c r="FV38" s="142"/>
      <c r="FW38" s="142"/>
      <c r="FX38" s="142"/>
      <c r="FY38" s="149"/>
      <c r="FZ38" s="148"/>
      <c r="GA38" s="152"/>
      <c r="GB38" s="141"/>
      <c r="GC38" s="141"/>
      <c r="GD38" s="142"/>
      <c r="GE38" s="142"/>
      <c r="GF38" s="143"/>
      <c r="GG38" s="142"/>
      <c r="GH38" s="142"/>
      <c r="GI38" s="142"/>
      <c r="GJ38" s="142"/>
      <c r="GK38" s="142"/>
      <c r="GL38" s="142"/>
      <c r="GM38" s="142"/>
      <c r="GN38" s="149"/>
      <c r="GO38" s="148"/>
      <c r="GP38" s="152"/>
      <c r="GQ38" s="141"/>
      <c r="GR38" s="141"/>
      <c r="GS38" s="142"/>
      <c r="GT38" s="142"/>
      <c r="GU38" s="143"/>
      <c r="GV38" s="142"/>
      <c r="GW38" s="144"/>
      <c r="GX38" s="144"/>
      <c r="GY38" s="144"/>
      <c r="GZ38" s="144"/>
      <c r="HA38" s="142"/>
      <c r="HB38" s="142"/>
      <c r="HC38" s="149"/>
      <c r="HD38" s="148"/>
      <c r="HE38" s="152"/>
      <c r="HF38" s="141"/>
      <c r="HG38" s="141"/>
      <c r="HH38" s="142"/>
      <c r="HI38" s="142"/>
      <c r="HJ38" s="143"/>
      <c r="HK38" s="142"/>
      <c r="HL38" s="144"/>
      <c r="HM38" s="144"/>
      <c r="HN38" s="144"/>
      <c r="HO38" s="144"/>
      <c r="HP38" s="142"/>
      <c r="HQ38" s="142"/>
      <c r="HR38" s="149"/>
      <c r="HS38" s="148"/>
      <c r="HT38" s="152"/>
      <c r="HU38" s="141"/>
      <c r="HV38" s="141"/>
      <c r="HW38" s="142"/>
      <c r="HX38" s="142"/>
      <c r="HY38" s="143"/>
      <c r="HZ38" s="142"/>
      <c r="IA38" s="142"/>
      <c r="IB38" s="142"/>
      <c r="IC38" s="142"/>
      <c r="ID38" s="142"/>
      <c r="IE38" s="142"/>
      <c r="IF38" s="142"/>
      <c r="IG38" s="149"/>
      <c r="IH38" s="148"/>
      <c r="II38" s="152"/>
      <c r="IJ38" s="141"/>
      <c r="IK38" s="141"/>
      <c r="IL38" s="142"/>
      <c r="IM38" s="142"/>
      <c r="IN38" s="143"/>
      <c r="IO38" s="142"/>
      <c r="IP38" s="142"/>
      <c r="IQ38" s="142"/>
      <c r="IR38" s="142"/>
      <c r="IS38" s="142"/>
      <c r="IT38" s="142"/>
      <c r="IU38" s="142"/>
      <c r="IV38" s="149"/>
      <c r="IW38" s="148"/>
      <c r="IX38" s="152"/>
      <c r="IY38" s="141"/>
      <c r="IZ38" s="141"/>
      <c r="JA38" s="142"/>
      <c r="JB38" s="142"/>
      <c r="JC38" s="143"/>
      <c r="JD38" s="142"/>
      <c r="JE38" s="142"/>
      <c r="JF38" s="142"/>
      <c r="JG38" s="142"/>
      <c r="JH38" s="142"/>
      <c r="JI38" s="142"/>
      <c r="JJ38" s="142"/>
      <c r="JK38" s="149"/>
      <c r="JL38" s="148"/>
      <c r="JM38" s="152"/>
      <c r="JN38" s="141"/>
      <c r="JO38" s="141"/>
      <c r="JP38" s="254"/>
      <c r="JQ38" s="162"/>
      <c r="JR38" s="12"/>
      <c r="JS38" s="142"/>
      <c r="JT38" s="307"/>
      <c r="JU38" s="307"/>
      <c r="JV38" s="307"/>
      <c r="JW38" s="307"/>
      <c r="JX38" s="256"/>
      <c r="JY38" s="142"/>
      <c r="JZ38" s="149"/>
      <c r="KA38" s="148"/>
      <c r="KB38" s="152"/>
      <c r="KC38" s="141"/>
      <c r="KD38" s="141"/>
      <c r="KE38" s="203"/>
      <c r="KF38" s="142"/>
      <c r="KG38" s="143"/>
      <c r="KH38" s="142"/>
      <c r="KI38" s="144"/>
      <c r="KJ38" s="144"/>
      <c r="KK38" s="144"/>
      <c r="KL38" s="144"/>
      <c r="KM38" s="142"/>
      <c r="KN38" s="142"/>
      <c r="KO38" s="149"/>
      <c r="KP38" s="148"/>
      <c r="KQ38" s="152"/>
      <c r="KR38" s="141"/>
      <c r="KS38" s="141"/>
      <c r="KT38" s="142"/>
      <c r="KU38" s="142"/>
      <c r="KV38" s="144"/>
      <c r="KW38" s="142"/>
      <c r="KX38" s="142"/>
      <c r="KY38" s="144"/>
      <c r="KZ38" s="142"/>
      <c r="LA38" s="142"/>
      <c r="LB38" s="142"/>
      <c r="LC38" s="142"/>
      <c r="LD38" s="149"/>
      <c r="LE38" s="148"/>
      <c r="LF38" s="152"/>
      <c r="LG38" s="141"/>
      <c r="LH38" s="141"/>
      <c r="LI38" s="142"/>
      <c r="LJ38" s="142"/>
      <c r="LK38" s="143"/>
      <c r="LL38" s="142"/>
      <c r="LM38" s="142"/>
      <c r="LN38" s="142"/>
      <c r="LO38" s="142"/>
      <c r="LP38" s="142"/>
      <c r="LQ38" s="142"/>
      <c r="LR38" s="142"/>
      <c r="LS38" s="149"/>
      <c r="LT38" s="148"/>
      <c r="LU38" s="152"/>
      <c r="LV38" s="141"/>
      <c r="LW38" s="141"/>
      <c r="LX38" s="142"/>
      <c r="LY38" s="142"/>
      <c r="LZ38" s="143"/>
      <c r="MA38" s="142"/>
      <c r="MB38" s="142"/>
      <c r="MC38" s="142"/>
      <c r="MD38" s="142"/>
      <c r="ME38" s="142"/>
      <c r="MF38" s="142"/>
      <c r="MG38" s="142"/>
      <c r="MH38" s="149"/>
      <c r="MI38" s="148"/>
      <c r="MJ38" s="152"/>
      <c r="MK38" s="141"/>
      <c r="ML38" s="141"/>
      <c r="MM38" s="142"/>
      <c r="MN38" s="142"/>
      <c r="MO38" s="122"/>
      <c r="MP38" s="142"/>
      <c r="MQ38" s="142"/>
      <c r="MR38" s="142"/>
      <c r="MS38" s="142"/>
      <c r="MT38" s="142"/>
      <c r="MU38" s="142"/>
      <c r="MV38" s="142"/>
      <c r="MW38" s="149"/>
      <c r="MX38" s="148"/>
      <c r="MY38" s="152"/>
      <c r="MZ38" s="141"/>
      <c r="NA38" s="141"/>
      <c r="NB38" s="201"/>
      <c r="NC38" s="130"/>
      <c r="ND38" s="143"/>
      <c r="NE38" s="142"/>
      <c r="NF38" s="142"/>
      <c r="NG38" s="142"/>
      <c r="NH38" s="142"/>
      <c r="NI38" s="142"/>
      <c r="NJ38" s="142"/>
      <c r="NK38" s="142"/>
      <c r="NL38" s="149"/>
      <c r="NM38" s="148"/>
      <c r="NN38" s="152"/>
      <c r="NO38" s="141"/>
      <c r="NP38" s="141"/>
      <c r="NQ38" s="204"/>
      <c r="NR38" s="204"/>
      <c r="NS38" s="143"/>
      <c r="NT38" s="134"/>
      <c r="NU38" s="308"/>
      <c r="NV38" s="308"/>
      <c r="NW38" s="308"/>
      <c r="NX38" s="308"/>
      <c r="NY38" s="134"/>
      <c r="NZ38" s="142"/>
      <c r="OA38" s="149"/>
      <c r="OB38" s="148"/>
      <c r="OC38" s="152"/>
      <c r="OD38" s="141"/>
      <c r="OE38" s="141"/>
      <c r="OF38" s="142"/>
      <c r="OG38" s="142"/>
      <c r="OH38" s="143"/>
      <c r="OI38" s="142"/>
      <c r="OJ38" s="142"/>
      <c r="OK38" s="142"/>
      <c r="OL38" s="142"/>
      <c r="OM38" s="142"/>
      <c r="ON38" s="142"/>
      <c r="OO38" s="142"/>
      <c r="OP38" s="149"/>
      <c r="OQ38" s="148"/>
      <c r="OR38" s="152"/>
      <c r="OS38" s="141"/>
      <c r="OT38" s="141"/>
      <c r="OU38" s="142"/>
      <c r="OV38" s="142"/>
      <c r="OW38" s="143"/>
      <c r="OX38" s="142"/>
      <c r="OY38" s="142"/>
      <c r="OZ38" s="142"/>
      <c r="PA38" s="142"/>
      <c r="PB38" s="142"/>
      <c r="PC38" s="142"/>
      <c r="PD38" s="142"/>
      <c r="PE38" s="149"/>
      <c r="PF38" s="148"/>
      <c r="PG38" s="152"/>
      <c r="PH38" s="141"/>
      <c r="PI38" s="141"/>
      <c r="PJ38" s="142"/>
      <c r="PK38" s="160"/>
      <c r="PL38" s="143"/>
      <c r="PM38" s="142"/>
      <c r="PN38" s="144"/>
      <c r="PO38" s="309"/>
      <c r="PP38" s="144"/>
      <c r="PQ38" s="144"/>
      <c r="PR38" s="142"/>
      <c r="PS38" s="142"/>
      <c r="PT38" s="149"/>
      <c r="PU38" s="148"/>
      <c r="PV38" s="152"/>
      <c r="PW38" s="141"/>
      <c r="PX38" s="141"/>
      <c r="PY38" s="142"/>
      <c r="PZ38" s="142"/>
      <c r="QA38" s="143"/>
      <c r="QB38" s="142"/>
      <c r="QC38" s="142"/>
      <c r="QD38" s="142"/>
      <c r="QE38" s="142"/>
      <c r="QF38" s="142"/>
      <c r="QG38" s="142"/>
      <c r="QH38" s="142"/>
      <c r="QI38" s="149"/>
      <c r="QJ38" s="148"/>
      <c r="QK38" s="152"/>
      <c r="QL38" s="141"/>
      <c r="QM38" s="141"/>
      <c r="QN38" s="142"/>
      <c r="QO38" s="142"/>
      <c r="QP38" s="143"/>
      <c r="QQ38" s="142"/>
      <c r="QR38" s="142"/>
      <c r="QS38" s="142"/>
      <c r="QT38" s="142"/>
      <c r="QU38" s="142"/>
      <c r="QV38" s="134"/>
      <c r="QW38" s="142"/>
      <c r="QX38" s="149"/>
      <c r="QY38" s="148"/>
      <c r="QZ38" s="152"/>
      <c r="RA38" s="151"/>
      <c r="RB38" s="151"/>
      <c r="RC38" s="142"/>
      <c r="RD38" s="205"/>
      <c r="RE38" s="205"/>
      <c r="RF38" s="142"/>
      <c r="RG38" s="144"/>
      <c r="RH38" s="144"/>
      <c r="RI38" s="144"/>
      <c r="RJ38" s="144"/>
      <c r="RK38" s="142"/>
      <c r="RL38" s="142"/>
      <c r="RM38" s="149"/>
      <c r="RN38" s="148"/>
      <c r="RO38" s="152"/>
      <c r="RP38" s="141"/>
      <c r="RQ38" s="141"/>
      <c r="RR38" s="142"/>
      <c r="RS38" s="142"/>
      <c r="RT38" s="143"/>
      <c r="RU38" s="142"/>
      <c r="RV38" s="142"/>
      <c r="RW38" s="142"/>
      <c r="RX38" s="142"/>
      <c r="RY38" s="142"/>
      <c r="RZ38" s="142"/>
      <c r="SA38" s="142"/>
      <c r="SB38" s="149"/>
      <c r="SC38" s="148"/>
      <c r="SD38" s="152"/>
      <c r="SE38" s="141"/>
      <c r="SF38" s="141"/>
      <c r="SG38" s="142"/>
      <c r="SH38" s="142"/>
      <c r="SI38" s="143"/>
      <c r="SJ38" s="142"/>
      <c r="SK38" s="142"/>
      <c r="SL38" s="142"/>
      <c r="SM38" s="142"/>
      <c r="SN38" s="142"/>
      <c r="SO38" s="142"/>
      <c r="SP38" s="142"/>
      <c r="SQ38" s="149"/>
      <c r="SR38" s="148"/>
      <c r="SS38" s="134"/>
      <c r="ST38" s="134"/>
      <c r="SU38" s="142"/>
      <c r="SV38" s="142"/>
      <c r="SW38" s="142"/>
      <c r="SX38" s="144"/>
      <c r="SY38" s="142"/>
      <c r="SZ38" s="134"/>
      <c r="TA38" s="142"/>
    </row>
    <row r="39" spans="1:525" s="140" customFormat="1" ht="15" customHeight="1">
      <c r="A39" s="149"/>
      <c r="B39" s="148"/>
      <c r="C39" s="152"/>
      <c r="D39" s="141"/>
      <c r="E39" s="141"/>
      <c r="F39" s="142"/>
      <c r="G39" s="142"/>
      <c r="H39" s="143"/>
      <c r="I39" s="142"/>
      <c r="J39" s="142"/>
      <c r="K39" s="142"/>
      <c r="L39" s="142"/>
      <c r="M39" s="142"/>
      <c r="N39" s="142"/>
      <c r="O39" s="172"/>
      <c r="P39" s="149"/>
      <c r="Q39" s="148"/>
      <c r="R39" s="152"/>
      <c r="S39" s="141"/>
      <c r="T39" s="141"/>
      <c r="U39" s="142"/>
      <c r="V39" s="142"/>
      <c r="W39" s="143"/>
      <c r="X39" s="142"/>
      <c r="Y39" s="142"/>
      <c r="Z39" s="142"/>
      <c r="AA39" s="142"/>
      <c r="AB39" s="142"/>
      <c r="AC39" s="142"/>
      <c r="AD39" s="142"/>
      <c r="AE39" s="149"/>
      <c r="AF39" s="148"/>
      <c r="AG39" s="152"/>
      <c r="AH39" s="141"/>
      <c r="AI39" s="141"/>
      <c r="AJ39" s="142"/>
      <c r="AK39" s="142"/>
      <c r="AL39" s="143"/>
      <c r="AM39" s="142"/>
      <c r="AN39" s="142"/>
      <c r="AO39" s="142"/>
      <c r="AP39" s="142"/>
      <c r="AQ39" s="142"/>
      <c r="AR39" s="142"/>
      <c r="AS39" s="142"/>
      <c r="AT39" s="149"/>
      <c r="AU39" s="148"/>
      <c r="AV39" s="152"/>
      <c r="AW39" s="141"/>
      <c r="AX39" s="141"/>
      <c r="AY39" s="142"/>
      <c r="AZ39" s="142"/>
      <c r="BA39" s="143"/>
      <c r="BB39" s="142"/>
      <c r="BC39" s="142"/>
      <c r="BD39" s="142"/>
      <c r="BE39" s="142"/>
      <c r="BF39" s="142"/>
      <c r="BG39" s="142"/>
      <c r="BH39" s="142"/>
      <c r="BI39" s="149"/>
      <c r="BJ39" s="148"/>
      <c r="BK39" s="152"/>
      <c r="BL39" s="141"/>
      <c r="BM39" s="141"/>
      <c r="BN39" s="162"/>
      <c r="BO39" s="162"/>
      <c r="BP39" s="143"/>
      <c r="BQ39" s="142"/>
      <c r="BR39" s="142"/>
      <c r="BS39" s="142"/>
      <c r="BT39" s="142"/>
      <c r="BU39" s="142"/>
      <c r="BV39" s="142"/>
      <c r="BW39" s="142"/>
      <c r="BX39" s="149"/>
      <c r="BY39" s="148"/>
      <c r="BZ39" s="152"/>
      <c r="CA39" s="141"/>
      <c r="CB39" s="141"/>
      <c r="CC39" s="142"/>
      <c r="CD39" s="142"/>
      <c r="CE39" s="143"/>
      <c r="CF39" s="142"/>
      <c r="CG39" s="142"/>
      <c r="CH39" s="142"/>
      <c r="CI39" s="142"/>
      <c r="CJ39" s="142"/>
      <c r="CK39" s="142"/>
      <c r="CL39" s="142"/>
      <c r="CM39" s="149"/>
      <c r="CN39" s="148"/>
      <c r="CO39" s="152"/>
      <c r="CP39" s="141"/>
      <c r="CQ39" s="141"/>
      <c r="CR39" s="142"/>
      <c r="CS39" s="142"/>
      <c r="CT39" s="143"/>
      <c r="CU39" s="142"/>
      <c r="CV39" s="142"/>
      <c r="CW39" s="142"/>
      <c r="CX39" s="142"/>
      <c r="CY39" s="142"/>
      <c r="CZ39" s="142"/>
      <c r="DA39" s="142"/>
      <c r="DB39" s="149"/>
      <c r="DC39" s="148"/>
      <c r="DD39" s="152"/>
      <c r="DE39" s="141"/>
      <c r="DF39" s="141"/>
      <c r="DG39" s="142"/>
      <c r="DH39" s="142"/>
      <c r="DI39" s="172"/>
      <c r="DJ39" s="142"/>
      <c r="DK39" s="142"/>
      <c r="DL39" s="142"/>
      <c r="DM39" s="142"/>
      <c r="DN39" s="142"/>
      <c r="DO39" s="142"/>
      <c r="DP39" s="142"/>
      <c r="DQ39" s="149"/>
      <c r="DR39" s="148"/>
      <c r="DS39" s="152"/>
      <c r="DT39" s="152"/>
      <c r="DU39" s="152"/>
      <c r="DV39" s="152"/>
      <c r="DW39" s="162"/>
      <c r="DX39" s="12"/>
      <c r="DY39" s="142"/>
      <c r="DZ39" s="162"/>
      <c r="EA39" s="162"/>
      <c r="EB39" s="162"/>
      <c r="EC39" s="162"/>
      <c r="ED39" s="142"/>
      <c r="EE39" s="162"/>
      <c r="EF39" s="149"/>
      <c r="EG39" s="148"/>
      <c r="EH39" s="171"/>
      <c r="EI39" s="172"/>
      <c r="EJ39" s="173"/>
      <c r="EK39" s="143"/>
      <c r="EL39" s="142"/>
      <c r="EM39" s="139"/>
      <c r="EN39" s="142"/>
      <c r="EO39" s="144"/>
      <c r="EP39" s="144"/>
      <c r="EQ39" s="144"/>
      <c r="ER39" s="144"/>
      <c r="ES39" s="142"/>
      <c r="ET39" s="142"/>
      <c r="EU39" s="149"/>
      <c r="EV39" s="148"/>
      <c r="EW39" s="171"/>
      <c r="EX39" s="171"/>
      <c r="EY39" s="171"/>
      <c r="EZ39" s="162"/>
      <c r="FA39" s="162"/>
      <c r="FB39" s="12"/>
      <c r="FC39" s="142"/>
      <c r="FD39" s="162"/>
      <c r="FE39" s="162"/>
      <c r="FF39" s="162"/>
      <c r="FG39" s="162"/>
      <c r="FH39" s="142"/>
      <c r="FI39" s="162"/>
      <c r="FJ39" s="149"/>
      <c r="FK39" s="148"/>
      <c r="FL39" s="152"/>
      <c r="FM39" s="141"/>
      <c r="FN39" s="141"/>
      <c r="FO39" s="142"/>
      <c r="FP39" s="142"/>
      <c r="FQ39" s="143"/>
      <c r="FR39" s="142"/>
      <c r="FS39" s="142"/>
      <c r="FT39" s="142"/>
      <c r="FU39" s="142"/>
      <c r="FV39" s="142"/>
      <c r="FW39" s="142"/>
      <c r="FX39" s="142"/>
      <c r="FY39" s="149"/>
      <c r="FZ39" s="148"/>
      <c r="GA39" s="152"/>
      <c r="GB39" s="141"/>
      <c r="GC39" s="141"/>
      <c r="GD39" s="142"/>
      <c r="GE39" s="142"/>
      <c r="GF39" s="143"/>
      <c r="GG39" s="142"/>
      <c r="GH39" s="142"/>
      <c r="GI39" s="142"/>
      <c r="GJ39" s="142"/>
      <c r="GK39" s="142"/>
      <c r="GL39" s="142"/>
      <c r="GM39" s="142"/>
      <c r="GN39" s="149"/>
      <c r="GO39" s="148"/>
      <c r="GP39" s="152"/>
      <c r="GQ39" s="141"/>
      <c r="GR39" s="141"/>
      <c r="GS39" s="142"/>
      <c r="GT39" s="142"/>
      <c r="GU39" s="143"/>
      <c r="GV39" s="142"/>
      <c r="GW39" s="144"/>
      <c r="GX39" s="144"/>
      <c r="GY39" s="144"/>
      <c r="GZ39" s="144"/>
      <c r="HA39" s="142"/>
      <c r="HB39" s="142"/>
      <c r="HC39" s="149"/>
      <c r="HD39" s="148"/>
      <c r="HE39" s="152"/>
      <c r="HF39" s="141"/>
      <c r="HG39" s="141"/>
      <c r="HH39" s="142"/>
      <c r="HI39" s="142"/>
      <c r="HJ39" s="143"/>
      <c r="HK39" s="142"/>
      <c r="HL39" s="144"/>
      <c r="HM39" s="144"/>
      <c r="HN39" s="144"/>
      <c r="HO39" s="144"/>
      <c r="HP39" s="142"/>
      <c r="HQ39" s="142"/>
      <c r="HR39" s="149"/>
      <c r="HS39" s="148"/>
      <c r="HT39" s="152"/>
      <c r="HU39" s="141"/>
      <c r="HV39" s="141"/>
      <c r="HW39" s="142"/>
      <c r="HX39" s="142"/>
      <c r="HY39" s="143"/>
      <c r="HZ39" s="142"/>
      <c r="IA39" s="142"/>
      <c r="IB39" s="142"/>
      <c r="IC39" s="142"/>
      <c r="ID39" s="142"/>
      <c r="IE39" s="142"/>
      <c r="IF39" s="142"/>
      <c r="IG39" s="149"/>
      <c r="IH39" s="148"/>
      <c r="II39" s="152"/>
      <c r="IJ39" s="141"/>
      <c r="IK39" s="141"/>
      <c r="IL39" s="142"/>
      <c r="IM39" s="142"/>
      <c r="IN39" s="143"/>
      <c r="IO39" s="142"/>
      <c r="IP39" s="142"/>
      <c r="IQ39" s="142"/>
      <c r="IR39" s="142"/>
      <c r="IS39" s="142"/>
      <c r="IT39" s="142"/>
      <c r="IU39" s="142"/>
      <c r="IV39" s="149"/>
      <c r="IW39" s="148"/>
      <c r="IX39" s="152"/>
      <c r="IY39" s="141"/>
      <c r="IZ39" s="141"/>
      <c r="JA39" s="142"/>
      <c r="JB39" s="142"/>
      <c r="JC39" s="143"/>
      <c r="JD39" s="142"/>
      <c r="JE39" s="142"/>
      <c r="JF39" s="142"/>
      <c r="JG39" s="142"/>
      <c r="JH39" s="142"/>
      <c r="JI39" s="142"/>
      <c r="JJ39" s="142"/>
      <c r="JK39" s="149"/>
      <c r="JL39" s="148"/>
      <c r="JM39" s="152"/>
      <c r="JN39" s="141"/>
      <c r="JO39" s="141"/>
      <c r="JP39" s="254"/>
      <c r="JQ39" s="162"/>
      <c r="JR39" s="12"/>
      <c r="JS39" s="142"/>
      <c r="JT39" s="307"/>
      <c r="JU39" s="307"/>
      <c r="JV39" s="307"/>
      <c r="JW39" s="307"/>
      <c r="JX39" s="256"/>
      <c r="JY39" s="142"/>
      <c r="JZ39" s="149"/>
      <c r="KA39" s="148"/>
      <c r="KB39" s="152"/>
      <c r="KC39" s="141"/>
      <c r="KD39" s="141"/>
      <c r="KE39" s="203"/>
      <c r="KF39" s="142"/>
      <c r="KG39" s="143"/>
      <c r="KH39" s="142"/>
      <c r="KI39" s="144"/>
      <c r="KJ39" s="144"/>
      <c r="KK39" s="144"/>
      <c r="KL39" s="144"/>
      <c r="KM39" s="142"/>
      <c r="KN39" s="142"/>
      <c r="KO39" s="149"/>
      <c r="KP39" s="148"/>
      <c r="KQ39" s="152"/>
      <c r="KR39" s="141"/>
      <c r="KS39" s="141"/>
      <c r="KT39" s="142"/>
      <c r="KU39" s="142"/>
      <c r="KV39" s="143"/>
      <c r="KW39" s="142"/>
      <c r="KX39" s="142"/>
      <c r="KY39" s="144"/>
      <c r="KZ39" s="142"/>
      <c r="LA39" s="142"/>
      <c r="LB39" s="142"/>
      <c r="LC39" s="227"/>
      <c r="LD39" s="149"/>
      <c r="LE39" s="148"/>
      <c r="LF39" s="152"/>
      <c r="LG39" s="141"/>
      <c r="LH39" s="141"/>
      <c r="LI39" s="142"/>
      <c r="LJ39" s="142"/>
      <c r="LK39" s="143"/>
      <c r="LL39" s="142"/>
      <c r="LM39" s="142"/>
      <c r="LN39" s="142"/>
      <c r="LO39" s="142"/>
      <c r="LP39" s="142"/>
      <c r="LQ39" s="142"/>
      <c r="LR39" s="142"/>
      <c r="LS39" s="149"/>
      <c r="LT39" s="148"/>
      <c r="LU39" s="152"/>
      <c r="LV39" s="141"/>
      <c r="LW39" s="141"/>
      <c r="LX39" s="142"/>
      <c r="LY39" s="142"/>
      <c r="LZ39" s="143"/>
      <c r="MA39" s="142"/>
      <c r="MB39" s="142"/>
      <c r="MC39" s="142"/>
      <c r="MD39" s="142"/>
      <c r="ME39" s="142"/>
      <c r="MF39" s="142"/>
      <c r="MG39" s="142"/>
      <c r="MH39" s="149"/>
      <c r="MI39" s="148"/>
      <c r="MJ39" s="152"/>
      <c r="MK39" s="141"/>
      <c r="ML39" s="141"/>
      <c r="MM39" s="142"/>
      <c r="MN39" s="142"/>
      <c r="MO39" s="122"/>
      <c r="MP39" s="142"/>
      <c r="MQ39" s="142"/>
      <c r="MR39" s="142"/>
      <c r="MS39" s="142"/>
      <c r="MT39" s="142"/>
      <c r="MU39" s="142"/>
      <c r="MV39" s="142"/>
      <c r="MW39" s="149"/>
      <c r="MX39" s="148"/>
      <c r="MY39" s="152"/>
      <c r="MZ39" s="141"/>
      <c r="NA39" s="141"/>
      <c r="NB39" s="201"/>
      <c r="NC39" s="130"/>
      <c r="ND39" s="143"/>
      <c r="NE39" s="142"/>
      <c r="NF39" s="142"/>
      <c r="NG39" s="142"/>
      <c r="NH39" s="142"/>
      <c r="NI39" s="142"/>
      <c r="NJ39" s="142"/>
      <c r="NK39" s="142"/>
      <c r="NL39" s="149"/>
      <c r="NM39" s="148"/>
      <c r="NN39" s="152"/>
      <c r="NO39" s="141"/>
      <c r="NP39" s="141"/>
      <c r="NQ39" s="204"/>
      <c r="NR39" s="204"/>
      <c r="NS39" s="143"/>
      <c r="NT39" s="134"/>
      <c r="NU39" s="308"/>
      <c r="NV39" s="308"/>
      <c r="NW39" s="308"/>
      <c r="NX39" s="308"/>
      <c r="NY39" s="134"/>
      <c r="NZ39" s="142"/>
      <c r="OA39" s="149"/>
      <c r="OB39" s="148"/>
      <c r="OC39" s="152"/>
      <c r="OD39" s="141"/>
      <c r="OE39" s="141"/>
      <c r="OF39" s="142"/>
      <c r="OG39" s="142"/>
      <c r="OH39" s="143"/>
      <c r="OI39" s="142"/>
      <c r="OJ39" s="142"/>
      <c r="OK39" s="142"/>
      <c r="OL39" s="142"/>
      <c r="OM39" s="142"/>
      <c r="ON39" s="142"/>
      <c r="OO39" s="142"/>
      <c r="OP39" s="149"/>
      <c r="OQ39" s="148"/>
      <c r="OR39" s="152"/>
      <c r="OS39" s="141"/>
      <c r="OT39" s="141"/>
      <c r="OU39" s="142"/>
      <c r="OV39" s="142"/>
      <c r="OW39" s="143"/>
      <c r="OX39" s="142"/>
      <c r="OY39" s="142"/>
      <c r="OZ39" s="142"/>
      <c r="PA39" s="142"/>
      <c r="PB39" s="142"/>
      <c r="PC39" s="142"/>
      <c r="PD39" s="142"/>
      <c r="PE39" s="149"/>
      <c r="PF39" s="148"/>
      <c r="PG39" s="152"/>
      <c r="PH39" s="141"/>
      <c r="PI39" s="141"/>
      <c r="PJ39" s="142"/>
      <c r="PK39" s="160"/>
      <c r="PL39" s="143"/>
      <c r="PM39" s="142"/>
      <c r="PN39" s="144"/>
      <c r="PO39" s="309"/>
      <c r="PP39" s="144"/>
      <c r="PQ39" s="144"/>
      <c r="PR39" s="142"/>
      <c r="PS39" s="142"/>
      <c r="PT39" s="149"/>
      <c r="PU39" s="148"/>
      <c r="PV39" s="152"/>
      <c r="PW39" s="141"/>
      <c r="PX39" s="141"/>
      <c r="PY39" s="142"/>
      <c r="PZ39" s="142"/>
      <c r="QA39" s="143"/>
      <c r="QB39" s="142"/>
      <c r="QC39" s="142"/>
      <c r="QD39" s="142"/>
      <c r="QE39" s="142"/>
      <c r="QF39" s="142"/>
      <c r="QG39" s="142"/>
      <c r="QH39" s="142"/>
      <c r="QI39" s="149"/>
      <c r="QJ39" s="148"/>
      <c r="QK39" s="152"/>
      <c r="QL39" s="141"/>
      <c r="QM39" s="141"/>
      <c r="QN39" s="142"/>
      <c r="QO39" s="142"/>
      <c r="QP39" s="143"/>
      <c r="QQ39" s="142"/>
      <c r="QR39" s="142"/>
      <c r="QS39" s="142"/>
      <c r="QT39" s="142"/>
      <c r="QU39" s="142"/>
      <c r="QV39" s="134"/>
      <c r="QW39" s="142"/>
      <c r="QX39" s="149"/>
      <c r="QY39" s="148"/>
      <c r="QZ39" s="152"/>
      <c r="RA39" s="151"/>
      <c r="RB39" s="151"/>
      <c r="RC39" s="142"/>
      <c r="RD39" s="205"/>
      <c r="RE39" s="205"/>
      <c r="RF39" s="142"/>
      <c r="RG39" s="144"/>
      <c r="RH39" s="144"/>
      <c r="RI39" s="144"/>
      <c r="RJ39" s="144"/>
      <c r="RK39" s="142"/>
      <c r="RL39" s="142"/>
      <c r="RM39" s="149"/>
      <c r="RN39" s="148"/>
      <c r="RO39" s="152"/>
      <c r="RP39" s="141"/>
      <c r="RQ39" s="141"/>
      <c r="RR39" s="142"/>
      <c r="RS39" s="142"/>
      <c r="RT39" s="143"/>
      <c r="RU39" s="142"/>
      <c r="RV39" s="142"/>
      <c r="RW39" s="142"/>
      <c r="RX39" s="142"/>
      <c r="RY39" s="142"/>
      <c r="RZ39" s="142"/>
      <c r="SA39" s="142"/>
      <c r="SB39" s="149"/>
      <c r="SC39" s="148"/>
      <c r="SD39" s="152"/>
      <c r="SE39" s="141"/>
      <c r="SF39" s="141"/>
      <c r="SG39" s="142"/>
      <c r="SH39" s="142"/>
      <c r="SI39" s="143"/>
      <c r="SJ39" s="142"/>
      <c r="SK39" s="142"/>
      <c r="SL39" s="142"/>
      <c r="SM39" s="142"/>
      <c r="SN39" s="142"/>
      <c r="SO39" s="142"/>
      <c r="SP39" s="142"/>
      <c r="SQ39" s="149"/>
      <c r="SR39" s="148"/>
      <c r="SS39" s="134"/>
      <c r="ST39" s="134"/>
      <c r="SU39" s="142"/>
      <c r="SV39" s="142"/>
      <c r="SW39" s="142"/>
      <c r="SX39" s="144"/>
      <c r="SY39" s="142"/>
      <c r="SZ39" s="134"/>
      <c r="TA39" s="142"/>
    </row>
    <row r="40" spans="1:525" s="140" customFormat="1" ht="15" customHeight="1">
      <c r="A40" s="149"/>
      <c r="B40" s="148"/>
      <c r="C40" s="152"/>
      <c r="D40" s="141"/>
      <c r="E40" s="141"/>
      <c r="F40" s="142"/>
      <c r="G40" s="142"/>
      <c r="H40" s="143"/>
      <c r="I40" s="142"/>
      <c r="J40" s="142"/>
      <c r="K40" s="142"/>
      <c r="L40" s="142"/>
      <c r="M40" s="142"/>
      <c r="N40" s="142"/>
      <c r="O40" s="142"/>
      <c r="P40" s="149"/>
      <c r="Q40" s="148"/>
      <c r="R40" s="152"/>
      <c r="S40" s="141"/>
      <c r="T40" s="141"/>
      <c r="U40" s="142"/>
      <c r="V40" s="142"/>
      <c r="W40" s="143"/>
      <c r="X40" s="142"/>
      <c r="Y40" s="142"/>
      <c r="Z40" s="142"/>
      <c r="AA40" s="142"/>
      <c r="AB40" s="142"/>
      <c r="AC40" s="142"/>
      <c r="AD40" s="142"/>
      <c r="AE40" s="149"/>
      <c r="AF40" s="148"/>
      <c r="AG40" s="152"/>
      <c r="AH40" s="141"/>
      <c r="AI40" s="141"/>
      <c r="AJ40" s="142"/>
      <c r="AK40" s="142"/>
      <c r="AL40" s="143"/>
      <c r="AM40" s="142"/>
      <c r="AN40" s="142"/>
      <c r="AO40" s="142"/>
      <c r="AP40" s="142"/>
      <c r="AQ40" s="142"/>
      <c r="AR40" s="142"/>
      <c r="AS40" s="142"/>
      <c r="AT40" s="149"/>
      <c r="AU40" s="148"/>
      <c r="AV40" s="152"/>
      <c r="AW40" s="141"/>
      <c r="AX40" s="141"/>
      <c r="AY40" s="142"/>
      <c r="AZ40" s="142"/>
      <c r="BA40" s="143"/>
      <c r="BB40" s="142"/>
      <c r="BC40" s="142"/>
      <c r="BD40" s="142"/>
      <c r="BE40" s="142"/>
      <c r="BF40" s="142"/>
      <c r="BG40" s="142"/>
      <c r="BH40" s="142"/>
      <c r="BI40" s="149"/>
      <c r="BJ40" s="148"/>
      <c r="BK40" s="152"/>
      <c r="BL40" s="141"/>
      <c r="BM40" s="141"/>
      <c r="BN40" s="162"/>
      <c r="BO40" s="162"/>
      <c r="BP40" s="143"/>
      <c r="BQ40" s="142"/>
      <c r="BR40" s="142"/>
      <c r="BS40" s="142"/>
      <c r="BT40" s="142"/>
      <c r="BU40" s="142"/>
      <c r="BV40" s="142"/>
      <c r="BW40" s="142"/>
      <c r="BX40" s="149"/>
      <c r="BY40" s="148"/>
      <c r="BZ40" s="152"/>
      <c r="CA40" s="141"/>
      <c r="CB40" s="141"/>
      <c r="CC40" s="142"/>
      <c r="CD40" s="142"/>
      <c r="CE40" s="143"/>
      <c r="CF40" s="142"/>
      <c r="CG40" s="142"/>
      <c r="CH40" s="142"/>
      <c r="CI40" s="142"/>
      <c r="CJ40" s="142"/>
      <c r="CK40" s="142"/>
      <c r="CL40" s="142"/>
      <c r="CM40" s="149"/>
      <c r="CN40" s="148"/>
      <c r="CO40" s="152"/>
      <c r="CP40" s="141"/>
      <c r="CQ40" s="141"/>
      <c r="CR40" s="142"/>
      <c r="CS40" s="142"/>
      <c r="CT40" s="143"/>
      <c r="CU40" s="142"/>
      <c r="CV40" s="142"/>
      <c r="CW40" s="142"/>
      <c r="CX40" s="142"/>
      <c r="CY40" s="142"/>
      <c r="CZ40" s="142"/>
      <c r="DA40" s="142"/>
      <c r="DB40" s="149"/>
      <c r="DC40" s="148"/>
      <c r="DD40" s="152"/>
      <c r="DE40" s="141"/>
      <c r="DF40" s="141"/>
      <c r="DG40" s="142"/>
      <c r="DH40" s="142"/>
      <c r="DI40" s="143"/>
      <c r="DJ40" s="142"/>
      <c r="DK40" s="142"/>
      <c r="DL40" s="142"/>
      <c r="DM40" s="142"/>
      <c r="DN40" s="142"/>
      <c r="DO40" s="142"/>
      <c r="DP40" s="142"/>
      <c r="DQ40" s="149"/>
      <c r="DR40" s="148"/>
      <c r="DS40" s="152"/>
      <c r="DT40" s="152"/>
      <c r="DU40" s="152"/>
      <c r="DV40" s="152"/>
      <c r="DW40" s="162"/>
      <c r="DX40" s="12"/>
      <c r="DY40" s="142"/>
      <c r="DZ40" s="162"/>
      <c r="EA40" s="162"/>
      <c r="EB40" s="162"/>
      <c r="EC40" s="162"/>
      <c r="ED40" s="142"/>
      <c r="EE40" s="162"/>
      <c r="EF40" s="149"/>
      <c r="EG40" s="148"/>
      <c r="EH40" s="152"/>
      <c r="EI40" s="141"/>
      <c r="EJ40" s="141"/>
      <c r="EK40" s="143"/>
      <c r="EL40" s="142"/>
      <c r="EM40" s="143"/>
      <c r="EN40" s="142"/>
      <c r="EO40" s="142"/>
      <c r="EP40" s="142"/>
      <c r="EQ40" s="142"/>
      <c r="ER40" s="142"/>
      <c r="ES40" s="142"/>
      <c r="ET40" s="142"/>
      <c r="EU40" s="149"/>
      <c r="EV40" s="148"/>
      <c r="EW40" s="171"/>
      <c r="EX40" s="171"/>
      <c r="EY40" s="171"/>
      <c r="EZ40" s="162"/>
      <c r="FA40" s="162"/>
      <c r="FB40" s="12"/>
      <c r="FC40" s="142"/>
      <c r="FD40" s="162"/>
      <c r="FE40" s="162"/>
      <c r="FF40" s="162"/>
      <c r="FG40" s="162"/>
      <c r="FH40" s="142"/>
      <c r="FI40" s="162"/>
      <c r="FJ40" s="149"/>
      <c r="FK40" s="148"/>
      <c r="FL40" s="152"/>
      <c r="FM40" s="141"/>
      <c r="FN40" s="141"/>
      <c r="FO40" s="142"/>
      <c r="FP40" s="142"/>
      <c r="FQ40" s="143"/>
      <c r="FR40" s="142"/>
      <c r="FS40" s="142"/>
      <c r="FT40" s="142"/>
      <c r="FU40" s="142"/>
      <c r="FV40" s="142"/>
      <c r="FW40" s="142"/>
      <c r="FX40" s="142"/>
      <c r="FY40" s="149"/>
      <c r="FZ40" s="148"/>
      <c r="GA40" s="152"/>
      <c r="GB40" s="141"/>
      <c r="GC40" s="141"/>
      <c r="GD40" s="142"/>
      <c r="GE40" s="142"/>
      <c r="GF40" s="143"/>
      <c r="GG40" s="142"/>
      <c r="GH40" s="142"/>
      <c r="GI40" s="142"/>
      <c r="GJ40" s="142"/>
      <c r="GK40" s="142"/>
      <c r="GL40" s="142"/>
      <c r="GM40" s="142"/>
      <c r="GN40" s="149"/>
      <c r="GO40" s="148"/>
      <c r="GP40" s="152"/>
      <c r="GQ40" s="141"/>
      <c r="GR40" s="141"/>
      <c r="GS40" s="142"/>
      <c r="GT40" s="142"/>
      <c r="GU40" s="143"/>
      <c r="GV40" s="142"/>
      <c r="GW40" s="144"/>
      <c r="GX40" s="144"/>
      <c r="GY40" s="144"/>
      <c r="GZ40" s="144"/>
      <c r="HA40" s="142"/>
      <c r="HB40" s="142"/>
      <c r="HC40" s="149"/>
      <c r="HD40" s="148"/>
      <c r="HE40" s="152"/>
      <c r="HF40" s="141"/>
      <c r="HG40" s="141"/>
      <c r="HH40" s="142"/>
      <c r="HI40" s="142"/>
      <c r="HJ40" s="143"/>
      <c r="HK40" s="142"/>
      <c r="HL40" s="144"/>
      <c r="HM40" s="144"/>
      <c r="HN40" s="144"/>
      <c r="HO40" s="144"/>
      <c r="HP40" s="142"/>
      <c r="HQ40" s="142"/>
      <c r="HR40" s="149"/>
      <c r="HS40" s="148"/>
      <c r="HT40" s="152"/>
      <c r="HU40" s="141"/>
      <c r="HV40" s="141"/>
      <c r="HW40" s="142"/>
      <c r="HX40" s="142"/>
      <c r="HY40" s="143"/>
      <c r="HZ40" s="142"/>
      <c r="IA40" s="142"/>
      <c r="IB40" s="142"/>
      <c r="IC40" s="142"/>
      <c r="ID40" s="142"/>
      <c r="IE40" s="142"/>
      <c r="IF40" s="142"/>
      <c r="IG40" s="149"/>
      <c r="IH40" s="148"/>
      <c r="II40" s="152"/>
      <c r="IJ40" s="141"/>
      <c r="IK40" s="141"/>
      <c r="IL40" s="142"/>
      <c r="IM40" s="142"/>
      <c r="IN40" s="143"/>
      <c r="IO40" s="142"/>
      <c r="IP40" s="142"/>
      <c r="IQ40" s="142"/>
      <c r="IR40" s="142"/>
      <c r="IS40" s="142"/>
      <c r="IT40" s="142"/>
      <c r="IU40" s="142"/>
      <c r="IV40" s="149"/>
      <c r="IW40" s="148"/>
      <c r="IX40" s="152"/>
      <c r="IY40" s="141"/>
      <c r="IZ40" s="141"/>
      <c r="JA40" s="142"/>
      <c r="JB40" s="142"/>
      <c r="JC40" s="143"/>
      <c r="JD40" s="142"/>
      <c r="JE40" s="142"/>
      <c r="JF40" s="142"/>
      <c r="JG40" s="142"/>
      <c r="JH40" s="142"/>
      <c r="JI40" s="142"/>
      <c r="JJ40" s="142"/>
      <c r="JK40" s="149"/>
      <c r="JL40" s="148"/>
      <c r="JM40" s="152"/>
      <c r="JN40" s="141"/>
      <c r="JO40" s="141"/>
      <c r="JP40" s="162"/>
      <c r="JQ40" s="162"/>
      <c r="JR40" s="12"/>
      <c r="JS40" s="142"/>
      <c r="JT40" s="307"/>
      <c r="JU40" s="307"/>
      <c r="JV40" s="307"/>
      <c r="JW40" s="307"/>
      <c r="JX40" s="256"/>
      <c r="JY40" s="142"/>
      <c r="JZ40" s="149"/>
      <c r="KA40" s="148"/>
      <c r="KB40" s="152"/>
      <c r="KC40" s="141"/>
      <c r="KD40" s="141"/>
      <c r="KE40" s="142"/>
      <c r="KF40" s="142"/>
      <c r="KG40" s="143"/>
      <c r="KH40" s="142"/>
      <c r="KI40" s="144"/>
      <c r="KJ40" s="144"/>
      <c r="KK40" s="144"/>
      <c r="KL40" s="144"/>
      <c r="KM40" s="142"/>
      <c r="KN40" s="142"/>
      <c r="KO40" s="149"/>
      <c r="KP40" s="148"/>
      <c r="KQ40" s="152"/>
      <c r="KR40" s="141"/>
      <c r="KS40" s="141"/>
      <c r="KT40" s="142"/>
      <c r="KU40" s="142"/>
      <c r="KV40" s="143"/>
      <c r="KW40" s="142"/>
      <c r="KX40" s="142"/>
      <c r="KY40" s="142"/>
      <c r="KZ40" s="142"/>
      <c r="LA40" s="142"/>
      <c r="LB40" s="142"/>
      <c r="LC40" s="142"/>
      <c r="LD40" s="149"/>
      <c r="LE40" s="148"/>
      <c r="LF40" s="152"/>
      <c r="LG40" s="141"/>
      <c r="LH40" s="141"/>
      <c r="LI40" s="142"/>
      <c r="LJ40" s="142"/>
      <c r="LK40" s="143"/>
      <c r="LL40" s="142"/>
      <c r="LM40" s="142"/>
      <c r="LN40" s="142"/>
      <c r="LO40" s="142"/>
      <c r="LP40" s="142"/>
      <c r="LQ40" s="142"/>
      <c r="LR40" s="142"/>
      <c r="LS40" s="149"/>
      <c r="LT40" s="148"/>
      <c r="LU40" s="152"/>
      <c r="LV40" s="141"/>
      <c r="LW40" s="141"/>
      <c r="LX40" s="142"/>
      <c r="LY40" s="142"/>
      <c r="LZ40" s="143"/>
      <c r="MA40" s="142"/>
      <c r="MB40" s="142"/>
      <c r="MC40" s="142"/>
      <c r="MD40" s="142"/>
      <c r="ME40" s="142"/>
      <c r="MF40" s="142"/>
      <c r="MG40" s="142"/>
      <c r="MH40" s="149"/>
      <c r="MI40" s="148"/>
      <c r="MJ40" s="152"/>
      <c r="MK40" s="141"/>
      <c r="ML40" s="141"/>
      <c r="MM40" s="142"/>
      <c r="MN40" s="142"/>
      <c r="MO40" s="122"/>
      <c r="MP40" s="142"/>
      <c r="MQ40" s="142"/>
      <c r="MR40" s="142"/>
      <c r="MS40" s="142"/>
      <c r="MT40" s="142"/>
      <c r="MU40" s="142"/>
      <c r="MV40" s="142"/>
      <c r="MW40" s="149"/>
      <c r="MX40" s="148"/>
      <c r="MY40" s="152"/>
      <c r="MZ40" s="141"/>
      <c r="NA40" s="141"/>
      <c r="NB40" s="143"/>
      <c r="NC40" s="142"/>
      <c r="ND40" s="143"/>
      <c r="NE40" s="142"/>
      <c r="NF40" s="142"/>
      <c r="NG40" s="142"/>
      <c r="NH40" s="142"/>
      <c r="NI40" s="142"/>
      <c r="NJ40" s="142"/>
      <c r="NK40" s="142"/>
      <c r="NL40" s="149"/>
      <c r="NM40" s="148"/>
      <c r="NN40" s="152"/>
      <c r="NO40" s="141"/>
      <c r="NP40" s="141"/>
      <c r="NQ40" s="142"/>
      <c r="NR40" s="142"/>
      <c r="NS40" s="143"/>
      <c r="NT40" s="134"/>
      <c r="NU40" s="308"/>
      <c r="NV40" s="308"/>
      <c r="NW40" s="308"/>
      <c r="NX40" s="308"/>
      <c r="NY40" s="134"/>
      <c r="NZ40" s="142"/>
      <c r="OA40" s="149"/>
      <c r="OB40" s="148"/>
      <c r="OC40" s="152"/>
      <c r="OD40" s="141"/>
      <c r="OE40" s="141"/>
      <c r="OF40" s="142"/>
      <c r="OG40" s="142"/>
      <c r="OH40" s="143"/>
      <c r="OI40" s="142"/>
      <c r="OJ40" s="142"/>
      <c r="OK40" s="142"/>
      <c r="OL40" s="142"/>
      <c r="OM40" s="142"/>
      <c r="ON40" s="142"/>
      <c r="OO40" s="142"/>
      <c r="OP40" s="149"/>
      <c r="OQ40" s="148"/>
      <c r="OR40" s="152"/>
      <c r="OS40" s="141"/>
      <c r="OT40" s="141"/>
      <c r="OU40" s="142"/>
      <c r="OV40" s="142"/>
      <c r="OW40" s="143"/>
      <c r="OX40" s="142"/>
      <c r="OY40" s="142"/>
      <c r="OZ40" s="142"/>
      <c r="PA40" s="142"/>
      <c r="PB40" s="142"/>
      <c r="PC40" s="142"/>
      <c r="PD40" s="142"/>
      <c r="PE40" s="149"/>
      <c r="PF40" s="148"/>
      <c r="PG40" s="152"/>
      <c r="PH40" s="141"/>
      <c r="PI40" s="141"/>
      <c r="PJ40" s="142"/>
      <c r="PK40" s="142"/>
      <c r="PL40" s="143"/>
      <c r="PM40" s="142"/>
      <c r="PN40" s="144"/>
      <c r="PO40" s="144"/>
      <c r="PP40" s="144"/>
      <c r="PQ40" s="144"/>
      <c r="PR40" s="142"/>
      <c r="PS40" s="142"/>
      <c r="PT40" s="149"/>
      <c r="PU40" s="148"/>
      <c r="PV40" s="152"/>
      <c r="PW40" s="141"/>
      <c r="PX40" s="141"/>
      <c r="PY40" s="142"/>
      <c r="PZ40" s="142"/>
      <c r="QA40" s="143"/>
      <c r="QB40" s="142"/>
      <c r="QC40" s="142"/>
      <c r="QD40" s="142"/>
      <c r="QE40" s="142"/>
      <c r="QF40" s="142"/>
      <c r="QG40" s="142"/>
      <c r="QH40" s="142"/>
      <c r="QI40" s="149"/>
      <c r="QJ40" s="148"/>
      <c r="QK40" s="152"/>
      <c r="QL40" s="141"/>
      <c r="QM40" s="141"/>
      <c r="QN40" s="142"/>
      <c r="QO40" s="142"/>
      <c r="QP40" s="143"/>
      <c r="QQ40" s="142"/>
      <c r="QR40" s="142"/>
      <c r="QS40" s="142"/>
      <c r="QT40" s="142"/>
      <c r="QU40" s="142"/>
      <c r="QV40" s="134"/>
      <c r="QW40" s="142"/>
      <c r="QX40" s="149"/>
      <c r="QY40" s="148"/>
      <c r="QZ40" s="152"/>
      <c r="RA40" s="151"/>
      <c r="RB40" s="151"/>
      <c r="RC40" s="142"/>
      <c r="RD40" s="133"/>
      <c r="RE40" s="132"/>
      <c r="RF40" s="142"/>
      <c r="RG40" s="144"/>
      <c r="RH40" s="144"/>
      <c r="RI40" s="144"/>
      <c r="RJ40" s="144"/>
      <c r="RK40" s="142"/>
      <c r="RL40" s="142"/>
      <c r="RM40" s="149"/>
      <c r="RN40" s="148"/>
      <c r="RO40" s="152"/>
      <c r="RP40" s="141"/>
      <c r="RQ40" s="141"/>
      <c r="RR40" s="142"/>
      <c r="RS40" s="142"/>
      <c r="RT40" s="143"/>
      <c r="RU40" s="142"/>
      <c r="RV40" s="142"/>
      <c r="RW40" s="142"/>
      <c r="RX40" s="142"/>
      <c r="RY40" s="142"/>
      <c r="RZ40" s="142"/>
      <c r="SA40" s="142"/>
      <c r="SB40" s="149"/>
      <c r="SC40" s="148"/>
      <c r="SD40" s="152"/>
      <c r="SE40" s="141"/>
      <c r="SF40" s="141"/>
      <c r="SG40" s="142"/>
      <c r="SH40" s="142"/>
      <c r="SI40" s="143"/>
      <c r="SJ40" s="142"/>
      <c r="SK40" s="142"/>
      <c r="SL40" s="142"/>
      <c r="SM40" s="142"/>
      <c r="SN40" s="142"/>
      <c r="SO40" s="142"/>
      <c r="SP40" s="142"/>
      <c r="SQ40" s="149"/>
      <c r="SR40" s="148"/>
      <c r="SS40" s="134"/>
      <c r="ST40" s="134"/>
      <c r="SU40" s="142"/>
      <c r="SV40" s="142"/>
      <c r="SW40" s="142"/>
      <c r="SX40" s="144"/>
      <c r="SY40" s="142"/>
      <c r="SZ40" s="134"/>
      <c r="TA40" s="142"/>
    </row>
    <row r="41" spans="1:525" s="140" customFormat="1" ht="15" customHeight="1">
      <c r="A41" s="149"/>
      <c r="B41" s="148"/>
      <c r="C41" s="152"/>
      <c r="D41" s="141"/>
      <c r="E41" s="141"/>
      <c r="F41" s="142"/>
      <c r="G41" s="142"/>
      <c r="H41" s="143"/>
      <c r="I41" s="142"/>
      <c r="J41" s="142"/>
      <c r="K41" s="142"/>
      <c r="L41" s="142"/>
      <c r="M41" s="142"/>
      <c r="N41" s="142"/>
      <c r="O41" s="142"/>
      <c r="P41" s="149"/>
      <c r="Q41" s="148"/>
      <c r="R41" s="152"/>
      <c r="S41" s="141"/>
      <c r="T41" s="141"/>
      <c r="U41" s="142"/>
      <c r="V41" s="142"/>
      <c r="W41" s="143"/>
      <c r="X41" s="142"/>
      <c r="Y41" s="142"/>
      <c r="Z41" s="142"/>
      <c r="AA41" s="142"/>
      <c r="AB41" s="142"/>
      <c r="AC41" s="142"/>
      <c r="AD41" s="142"/>
      <c r="AE41" s="149"/>
      <c r="AF41" s="148"/>
      <c r="AG41" s="152"/>
      <c r="AH41" s="141"/>
      <c r="AI41" s="141"/>
      <c r="AJ41" s="142"/>
      <c r="AK41" s="142"/>
      <c r="AL41" s="143"/>
      <c r="AM41" s="142"/>
      <c r="AN41" s="142"/>
      <c r="AO41" s="142"/>
      <c r="AP41" s="142"/>
      <c r="AQ41" s="142"/>
      <c r="AR41" s="142"/>
      <c r="AS41" s="142"/>
      <c r="AT41" s="149"/>
      <c r="AU41" s="148"/>
      <c r="AV41" s="152"/>
      <c r="AW41" s="141"/>
      <c r="AX41" s="141"/>
      <c r="AY41" s="142"/>
      <c r="AZ41" s="142"/>
      <c r="BA41" s="143"/>
      <c r="BB41" s="142"/>
      <c r="BC41" s="142"/>
      <c r="BD41" s="142"/>
      <c r="BE41" s="142"/>
      <c r="BF41" s="142"/>
      <c r="BG41" s="142"/>
      <c r="BH41" s="142"/>
      <c r="BI41" s="149"/>
      <c r="BJ41" s="148"/>
      <c r="BK41" s="152"/>
      <c r="BL41" s="141"/>
      <c r="BM41" s="141"/>
      <c r="BN41" s="162"/>
      <c r="BO41" s="162"/>
      <c r="BP41" s="143"/>
      <c r="BQ41" s="142"/>
      <c r="BR41" s="142"/>
      <c r="BS41" s="142"/>
      <c r="BT41" s="142"/>
      <c r="BU41" s="142"/>
      <c r="BV41" s="142"/>
      <c r="BW41" s="142"/>
      <c r="BX41" s="149"/>
      <c r="BY41" s="148"/>
      <c r="BZ41" s="152"/>
      <c r="CA41" s="141"/>
      <c r="CB41" s="141"/>
      <c r="CC41" s="142"/>
      <c r="CD41" s="142"/>
      <c r="CE41" s="143"/>
      <c r="CF41" s="142"/>
      <c r="CG41" s="142"/>
      <c r="CH41" s="142"/>
      <c r="CI41" s="142"/>
      <c r="CJ41" s="142"/>
      <c r="CK41" s="142"/>
      <c r="CL41" s="142"/>
      <c r="CM41" s="149"/>
      <c r="CN41" s="148"/>
      <c r="CO41" s="152"/>
      <c r="CP41" s="141"/>
      <c r="CQ41" s="141"/>
      <c r="CR41" s="142"/>
      <c r="CS41" s="142"/>
      <c r="CT41" s="143"/>
      <c r="CU41" s="142"/>
      <c r="CV41" s="142"/>
      <c r="CW41" s="142"/>
      <c r="CX41" s="142"/>
      <c r="CY41" s="142"/>
      <c r="CZ41" s="142"/>
      <c r="DA41" s="142"/>
      <c r="DB41" s="149"/>
      <c r="DC41" s="148"/>
      <c r="DD41" s="152"/>
      <c r="DE41" s="141"/>
      <c r="DF41" s="141"/>
      <c r="DG41" s="142"/>
      <c r="DH41" s="142"/>
      <c r="DI41" s="143"/>
      <c r="DJ41" s="142"/>
      <c r="DK41" s="142"/>
      <c r="DL41" s="142"/>
      <c r="DM41" s="142"/>
      <c r="DN41" s="142"/>
      <c r="DO41" s="142"/>
      <c r="DP41" s="142"/>
      <c r="DQ41" s="149"/>
      <c r="DR41" s="148"/>
      <c r="DS41" s="152"/>
      <c r="DT41" s="152"/>
      <c r="DU41" s="152"/>
      <c r="DV41" s="152"/>
      <c r="DW41" s="162"/>
      <c r="DX41" s="12"/>
      <c r="DY41" s="142"/>
      <c r="DZ41" s="162"/>
      <c r="EA41" s="162"/>
      <c r="EB41" s="162"/>
      <c r="EC41" s="162"/>
      <c r="ED41" s="142"/>
      <c r="EE41" s="162"/>
      <c r="EF41" s="149"/>
      <c r="EG41" s="148"/>
      <c r="EH41" s="152"/>
      <c r="EI41" s="141"/>
      <c r="EJ41" s="141"/>
      <c r="EK41" s="143"/>
      <c r="EL41" s="142"/>
      <c r="EM41" s="143"/>
      <c r="EN41" s="142"/>
      <c r="EO41" s="142"/>
      <c r="EP41" s="142"/>
      <c r="EQ41" s="142"/>
      <c r="ER41" s="142"/>
      <c r="ES41" s="142"/>
      <c r="ET41" s="142"/>
      <c r="EU41" s="149"/>
      <c r="EV41" s="148"/>
      <c r="EW41" s="171"/>
      <c r="EX41" s="171"/>
      <c r="EY41" s="171"/>
      <c r="EZ41" s="162"/>
      <c r="FA41" s="162"/>
      <c r="FB41" s="12"/>
      <c r="FC41" s="142"/>
      <c r="FD41" s="162"/>
      <c r="FE41" s="162"/>
      <c r="FF41" s="162"/>
      <c r="FG41" s="162"/>
      <c r="FH41" s="142"/>
      <c r="FI41" s="162"/>
      <c r="FJ41" s="149"/>
      <c r="FK41" s="148"/>
      <c r="FL41" s="152"/>
      <c r="FM41" s="141"/>
      <c r="FN41" s="141"/>
      <c r="FO41" s="142"/>
      <c r="FP41" s="142"/>
      <c r="FQ41" s="143"/>
      <c r="FR41" s="142"/>
      <c r="FS41" s="142"/>
      <c r="FT41" s="142"/>
      <c r="FU41" s="142"/>
      <c r="FV41" s="142"/>
      <c r="FW41" s="142"/>
      <c r="FX41" s="142"/>
      <c r="FY41" s="149"/>
      <c r="FZ41" s="148"/>
      <c r="GA41" s="152"/>
      <c r="GB41" s="141"/>
      <c r="GC41" s="141"/>
      <c r="GD41" s="142"/>
      <c r="GE41" s="142"/>
      <c r="GF41" s="143"/>
      <c r="GG41" s="142"/>
      <c r="GH41" s="142"/>
      <c r="GI41" s="142"/>
      <c r="GJ41" s="142"/>
      <c r="GK41" s="142"/>
      <c r="GL41" s="142"/>
      <c r="GM41" s="142"/>
      <c r="GN41" s="149"/>
      <c r="GO41" s="148"/>
      <c r="GP41" s="152"/>
      <c r="GQ41" s="141"/>
      <c r="GR41" s="141"/>
      <c r="GS41" s="142"/>
      <c r="GT41" s="142"/>
      <c r="GU41" s="143"/>
      <c r="GV41" s="142"/>
      <c r="GW41" s="144"/>
      <c r="GX41" s="144"/>
      <c r="GY41" s="144"/>
      <c r="GZ41" s="144"/>
      <c r="HA41" s="142"/>
      <c r="HB41" s="142"/>
      <c r="HC41" s="149"/>
      <c r="HD41" s="148"/>
      <c r="HE41" s="152"/>
      <c r="HF41" s="141"/>
      <c r="HG41" s="141"/>
      <c r="HH41" s="142"/>
      <c r="HI41" s="142"/>
      <c r="HJ41" s="143"/>
      <c r="HK41" s="142"/>
      <c r="HL41" s="144"/>
      <c r="HM41" s="144"/>
      <c r="HN41" s="144"/>
      <c r="HO41" s="144"/>
      <c r="HP41" s="142"/>
      <c r="HQ41" s="142"/>
      <c r="HR41" s="149"/>
      <c r="HS41" s="148"/>
      <c r="HT41" s="152"/>
      <c r="HU41" s="141"/>
      <c r="HV41" s="141"/>
      <c r="HW41" s="142"/>
      <c r="HX41" s="142"/>
      <c r="HY41" s="143"/>
      <c r="HZ41" s="142"/>
      <c r="IA41" s="142"/>
      <c r="IB41" s="142"/>
      <c r="IC41" s="142"/>
      <c r="ID41" s="142"/>
      <c r="IE41" s="142"/>
      <c r="IF41" s="142"/>
      <c r="IG41" s="149"/>
      <c r="IH41" s="148"/>
      <c r="II41" s="152"/>
      <c r="IJ41" s="141"/>
      <c r="IK41" s="141"/>
      <c r="IL41" s="142"/>
      <c r="IM41" s="142"/>
      <c r="IN41" s="143"/>
      <c r="IO41" s="142"/>
      <c r="IP41" s="142"/>
      <c r="IQ41" s="142"/>
      <c r="IR41" s="142"/>
      <c r="IS41" s="142"/>
      <c r="IT41" s="142"/>
      <c r="IU41" s="142"/>
      <c r="IV41" s="149"/>
      <c r="IW41" s="148"/>
      <c r="IX41" s="152"/>
      <c r="IY41" s="141"/>
      <c r="IZ41" s="141"/>
      <c r="JA41" s="142"/>
      <c r="JB41" s="142"/>
      <c r="JC41" s="143"/>
      <c r="JD41" s="142"/>
      <c r="JE41" s="142"/>
      <c r="JF41" s="142"/>
      <c r="JG41" s="142"/>
      <c r="JH41" s="142"/>
      <c r="JI41" s="142"/>
      <c r="JJ41" s="142"/>
      <c r="JK41" s="149"/>
      <c r="JL41" s="148"/>
      <c r="JM41" s="152"/>
      <c r="JN41" s="141"/>
      <c r="JO41" s="141"/>
      <c r="JP41" s="162"/>
      <c r="JQ41" s="162"/>
      <c r="JR41" s="12"/>
      <c r="JS41" s="142"/>
      <c r="JT41" s="307"/>
      <c r="JU41" s="307"/>
      <c r="JV41" s="307"/>
      <c r="JW41" s="307"/>
      <c r="JX41" s="256"/>
      <c r="JY41" s="142"/>
      <c r="JZ41" s="149"/>
      <c r="KA41" s="148"/>
      <c r="KB41" s="152"/>
      <c r="KC41" s="141"/>
      <c r="KD41" s="141"/>
      <c r="KE41" s="142"/>
      <c r="KF41" s="142"/>
      <c r="KG41" s="143"/>
      <c r="KH41" s="142"/>
      <c r="KI41" s="144"/>
      <c r="KJ41" s="144"/>
      <c r="KK41" s="144"/>
      <c r="KL41" s="144"/>
      <c r="KM41" s="142"/>
      <c r="KN41" s="142"/>
      <c r="KO41" s="149"/>
      <c r="KP41" s="148"/>
      <c r="KQ41" s="152"/>
      <c r="KR41" s="141"/>
      <c r="KS41" s="141"/>
      <c r="KT41" s="142"/>
      <c r="KU41" s="142"/>
      <c r="KV41" s="143"/>
      <c r="KW41" s="142"/>
      <c r="KX41" s="142"/>
      <c r="KY41" s="142"/>
      <c r="KZ41" s="142"/>
      <c r="LA41" s="142"/>
      <c r="LB41" s="142"/>
      <c r="LC41" s="142"/>
      <c r="LD41" s="149"/>
      <c r="LE41" s="148"/>
      <c r="LF41" s="152"/>
      <c r="LG41" s="141"/>
      <c r="LH41" s="141"/>
      <c r="LI41" s="142"/>
      <c r="LJ41" s="142"/>
      <c r="LK41" s="143"/>
      <c r="LL41" s="142"/>
      <c r="LM41" s="142"/>
      <c r="LN41" s="142"/>
      <c r="LO41" s="142"/>
      <c r="LP41" s="142"/>
      <c r="LQ41" s="142"/>
      <c r="LR41" s="142"/>
      <c r="LS41" s="149"/>
      <c r="LT41" s="148"/>
      <c r="LU41" s="152"/>
      <c r="LV41" s="141"/>
      <c r="LW41" s="141"/>
      <c r="LX41" s="142"/>
      <c r="LY41" s="142"/>
      <c r="LZ41" s="143"/>
      <c r="MA41" s="142"/>
      <c r="MB41" s="142"/>
      <c r="MC41" s="142"/>
      <c r="MD41" s="142"/>
      <c r="ME41" s="142"/>
      <c r="MF41" s="142"/>
      <c r="MG41" s="142"/>
      <c r="MH41" s="149"/>
      <c r="MI41" s="148"/>
      <c r="MJ41" s="152"/>
      <c r="MK41" s="141"/>
      <c r="ML41" s="141"/>
      <c r="MM41" s="142"/>
      <c r="MN41" s="142"/>
      <c r="MO41" s="143"/>
      <c r="MP41" s="142"/>
      <c r="MQ41" s="142"/>
      <c r="MR41" s="142"/>
      <c r="MS41" s="142"/>
      <c r="MT41" s="142"/>
      <c r="MU41" s="142"/>
      <c r="MV41" s="142"/>
      <c r="MW41" s="149"/>
      <c r="MX41" s="148"/>
      <c r="MY41" s="152"/>
      <c r="MZ41" s="141"/>
      <c r="NA41" s="141"/>
      <c r="NB41" s="143"/>
      <c r="NC41" s="142"/>
      <c r="ND41" s="143"/>
      <c r="NE41" s="142"/>
      <c r="NF41" s="142"/>
      <c r="NG41" s="142"/>
      <c r="NH41" s="142"/>
      <c r="NI41" s="142"/>
      <c r="NJ41" s="142"/>
      <c r="NK41" s="142"/>
      <c r="NL41" s="149"/>
      <c r="NM41" s="148"/>
      <c r="NN41" s="152"/>
      <c r="NO41" s="141"/>
      <c r="NP41" s="141"/>
      <c r="NQ41" s="142"/>
      <c r="NR41" s="142"/>
      <c r="NS41" s="143"/>
      <c r="NT41" s="134"/>
      <c r="NU41" s="308"/>
      <c r="NV41" s="308"/>
      <c r="NW41" s="308"/>
      <c r="NX41" s="308"/>
      <c r="NY41" s="134"/>
      <c r="NZ41" s="142"/>
      <c r="OA41" s="149"/>
      <c r="OB41" s="148"/>
      <c r="OC41" s="152"/>
      <c r="OD41" s="141"/>
      <c r="OE41" s="141"/>
      <c r="OF41" s="142"/>
      <c r="OG41" s="142"/>
      <c r="OH41" s="143"/>
      <c r="OI41" s="142"/>
      <c r="OJ41" s="142"/>
      <c r="OK41" s="142"/>
      <c r="OL41" s="142"/>
      <c r="OM41" s="142"/>
      <c r="ON41" s="142"/>
      <c r="OO41" s="142"/>
      <c r="OP41" s="149"/>
      <c r="OQ41" s="148"/>
      <c r="OR41" s="152"/>
      <c r="OS41" s="141"/>
      <c r="OT41" s="141"/>
      <c r="OU41" s="142"/>
      <c r="OV41" s="142"/>
      <c r="OW41" s="143"/>
      <c r="OX41" s="142"/>
      <c r="OY41" s="142"/>
      <c r="OZ41" s="142"/>
      <c r="PA41" s="142"/>
      <c r="PB41" s="142"/>
      <c r="PC41" s="142"/>
      <c r="PD41" s="142"/>
      <c r="PE41" s="149"/>
      <c r="PF41" s="148"/>
      <c r="PG41" s="152"/>
      <c r="PH41" s="141"/>
      <c r="PI41" s="141"/>
      <c r="PJ41" s="142"/>
      <c r="PK41" s="142"/>
      <c r="PL41" s="143"/>
      <c r="PM41" s="142"/>
      <c r="PN41" s="144"/>
      <c r="PO41" s="144"/>
      <c r="PP41" s="144"/>
      <c r="PQ41" s="144"/>
      <c r="PR41" s="142"/>
      <c r="PS41" s="142"/>
      <c r="PT41" s="149"/>
      <c r="PU41" s="148"/>
      <c r="PV41" s="152"/>
      <c r="PW41" s="141"/>
      <c r="PX41" s="141"/>
      <c r="PY41" s="142"/>
      <c r="PZ41" s="142"/>
      <c r="QA41" s="143"/>
      <c r="QB41" s="142"/>
      <c r="QC41" s="142"/>
      <c r="QD41" s="142"/>
      <c r="QE41" s="142"/>
      <c r="QF41" s="142"/>
      <c r="QG41" s="142"/>
      <c r="QH41" s="142"/>
      <c r="QI41" s="149"/>
      <c r="QJ41" s="148"/>
      <c r="QK41" s="152"/>
      <c r="QL41" s="141"/>
      <c r="QM41" s="141"/>
      <c r="QN41" s="142"/>
      <c r="QO41" s="142"/>
      <c r="QP41" s="143"/>
      <c r="QQ41" s="142"/>
      <c r="QR41" s="142"/>
      <c r="QS41" s="142"/>
      <c r="QT41" s="142"/>
      <c r="QU41" s="142"/>
      <c r="QV41" s="134"/>
      <c r="QW41" s="142"/>
      <c r="QX41" s="149"/>
      <c r="QY41" s="148"/>
      <c r="QZ41" s="152"/>
      <c r="RA41" s="141"/>
      <c r="RB41" s="141"/>
      <c r="RC41" s="142"/>
      <c r="RD41" s="142"/>
      <c r="RE41" s="143"/>
      <c r="RF41" s="142"/>
      <c r="RG41" s="142"/>
      <c r="RH41" s="142"/>
      <c r="RI41" s="142"/>
      <c r="RJ41" s="142"/>
      <c r="RK41" s="142"/>
      <c r="RL41" s="142"/>
      <c r="RM41" s="149"/>
      <c r="RN41" s="148"/>
      <c r="RO41" s="152"/>
      <c r="RP41" s="141"/>
      <c r="RQ41" s="141"/>
      <c r="RR41" s="142"/>
      <c r="RS41" s="142"/>
      <c r="RT41" s="143"/>
      <c r="RU41" s="142"/>
      <c r="RV41" s="142"/>
      <c r="RW41" s="142"/>
      <c r="RX41" s="142"/>
      <c r="RY41" s="142"/>
      <c r="RZ41" s="142"/>
      <c r="SA41" s="142"/>
      <c r="SB41" s="149"/>
      <c r="SC41" s="148"/>
      <c r="SD41" s="152"/>
      <c r="SE41" s="141"/>
      <c r="SF41" s="141"/>
      <c r="SG41" s="142"/>
      <c r="SH41" s="142"/>
      <c r="SI41" s="143"/>
      <c r="SJ41" s="142"/>
      <c r="SK41" s="142"/>
      <c r="SL41" s="142"/>
      <c r="SM41" s="142"/>
      <c r="SN41" s="142"/>
      <c r="SO41" s="142"/>
      <c r="SP41" s="142"/>
      <c r="SQ41" s="149"/>
      <c r="SR41" s="148"/>
      <c r="SS41" s="134"/>
      <c r="ST41" s="134"/>
      <c r="SU41" s="142"/>
      <c r="SV41" s="142"/>
      <c r="SW41" s="142"/>
      <c r="SX41" s="144"/>
      <c r="SY41" s="142"/>
      <c r="SZ41" s="134"/>
      <c r="TA41" s="142"/>
    </row>
    <row r="42" spans="1:525" s="140" customFormat="1" ht="15" customHeight="1">
      <c r="A42" s="149"/>
      <c r="B42" s="148"/>
      <c r="C42" s="152"/>
      <c r="D42" s="141"/>
      <c r="E42" s="141"/>
      <c r="F42" s="142"/>
      <c r="G42" s="142"/>
      <c r="H42" s="143"/>
      <c r="I42" s="142"/>
      <c r="J42" s="142"/>
      <c r="K42" s="142"/>
      <c r="L42" s="142"/>
      <c r="M42" s="142"/>
      <c r="N42" s="142"/>
      <c r="O42" s="142"/>
      <c r="P42" s="149"/>
      <c r="Q42" s="148"/>
      <c r="R42" s="152"/>
      <c r="S42" s="141"/>
      <c r="T42" s="141"/>
      <c r="U42" s="142"/>
      <c r="V42" s="142"/>
      <c r="W42" s="143"/>
      <c r="X42" s="142"/>
      <c r="Y42" s="142"/>
      <c r="Z42" s="142"/>
      <c r="AA42" s="142"/>
      <c r="AB42" s="142"/>
      <c r="AC42" s="142"/>
      <c r="AD42" s="142"/>
      <c r="AE42" s="149"/>
      <c r="AF42" s="148"/>
      <c r="AG42" s="152"/>
      <c r="AH42" s="141"/>
      <c r="AI42" s="141"/>
      <c r="AJ42" s="142"/>
      <c r="AK42" s="142"/>
      <c r="AL42" s="143"/>
      <c r="AM42" s="142"/>
      <c r="AN42" s="142"/>
      <c r="AO42" s="142"/>
      <c r="AP42" s="142"/>
      <c r="AQ42" s="142"/>
      <c r="AR42" s="142"/>
      <c r="AS42" s="142"/>
      <c r="AT42" s="149"/>
      <c r="AU42" s="148"/>
      <c r="AV42" s="152"/>
      <c r="AW42" s="141"/>
      <c r="AX42" s="141"/>
      <c r="AY42" s="142"/>
      <c r="AZ42" s="142"/>
      <c r="BA42" s="143"/>
      <c r="BB42" s="142"/>
      <c r="BC42" s="142"/>
      <c r="BD42" s="142"/>
      <c r="BE42" s="142"/>
      <c r="BF42" s="142"/>
      <c r="BG42" s="142"/>
      <c r="BH42" s="142"/>
      <c r="BI42" s="149"/>
      <c r="BJ42" s="148"/>
      <c r="BK42" s="152"/>
      <c r="BL42" s="141"/>
      <c r="BM42" s="141"/>
      <c r="BN42" s="162"/>
      <c r="BO42" s="162"/>
      <c r="BP42" s="143"/>
      <c r="BQ42" s="142"/>
      <c r="BR42" s="142"/>
      <c r="BS42" s="142"/>
      <c r="BT42" s="142"/>
      <c r="BU42" s="142"/>
      <c r="BV42" s="142"/>
      <c r="BW42" s="142"/>
      <c r="BX42" s="149"/>
      <c r="BY42" s="148"/>
      <c r="BZ42" s="152"/>
      <c r="CA42" s="141"/>
      <c r="CB42" s="141"/>
      <c r="CC42" s="142"/>
      <c r="CD42" s="142"/>
      <c r="CE42" s="143"/>
      <c r="CF42" s="142"/>
      <c r="CG42" s="142"/>
      <c r="CH42" s="142"/>
      <c r="CI42" s="142"/>
      <c r="CJ42" s="142"/>
      <c r="CK42" s="142"/>
      <c r="CL42" s="142"/>
      <c r="CM42" s="149"/>
      <c r="CN42" s="148"/>
      <c r="CO42" s="152"/>
      <c r="CP42" s="141"/>
      <c r="CQ42" s="141"/>
      <c r="CR42" s="142"/>
      <c r="CS42" s="142"/>
      <c r="CT42" s="143"/>
      <c r="CU42" s="142"/>
      <c r="CV42" s="142"/>
      <c r="CW42" s="142"/>
      <c r="CX42" s="142"/>
      <c r="CY42" s="142"/>
      <c r="CZ42" s="142"/>
      <c r="DA42" s="142"/>
      <c r="DB42" s="149"/>
      <c r="DC42" s="148"/>
      <c r="DD42" s="152"/>
      <c r="DE42" s="141"/>
      <c r="DF42" s="141"/>
      <c r="DG42" s="142"/>
      <c r="DH42" s="142"/>
      <c r="DI42" s="143"/>
      <c r="DJ42" s="142"/>
      <c r="DK42" s="142"/>
      <c r="DL42" s="142"/>
      <c r="DM42" s="142"/>
      <c r="DN42" s="142"/>
      <c r="DO42" s="142"/>
      <c r="DP42" s="142"/>
      <c r="DQ42" s="149"/>
      <c r="DR42" s="148"/>
      <c r="DS42" s="152"/>
      <c r="DT42" s="152"/>
      <c r="DU42" s="152"/>
      <c r="DV42" s="152"/>
      <c r="DW42" s="162"/>
      <c r="DX42" s="12"/>
      <c r="DY42" s="142"/>
      <c r="DZ42" s="162"/>
      <c r="EA42" s="162"/>
      <c r="EB42" s="162"/>
      <c r="EC42" s="162"/>
      <c r="ED42" s="142"/>
      <c r="EE42" s="162"/>
      <c r="EF42" s="149"/>
      <c r="EG42" s="148"/>
      <c r="EH42" s="152"/>
      <c r="EI42" s="141"/>
      <c r="EJ42" s="141"/>
      <c r="EK42" s="143"/>
      <c r="EL42" s="142"/>
      <c r="EM42" s="143"/>
      <c r="EN42" s="142"/>
      <c r="EO42" s="142"/>
      <c r="EP42" s="142"/>
      <c r="EQ42" s="142"/>
      <c r="ER42" s="142"/>
      <c r="ES42" s="142"/>
      <c r="ET42" s="142"/>
      <c r="EU42" s="149"/>
      <c r="EV42" s="148"/>
      <c r="EW42" s="171"/>
      <c r="EX42" s="171"/>
      <c r="EY42" s="171"/>
      <c r="EZ42" s="162"/>
      <c r="FA42" s="162"/>
      <c r="FB42" s="12"/>
      <c r="FC42" s="142"/>
      <c r="FD42" s="162"/>
      <c r="FE42" s="162"/>
      <c r="FF42" s="162"/>
      <c r="FG42" s="162"/>
      <c r="FH42" s="142"/>
      <c r="FI42" s="162"/>
      <c r="FJ42" s="149"/>
      <c r="FK42" s="148"/>
      <c r="FL42" s="152"/>
      <c r="FM42" s="141"/>
      <c r="FN42" s="141"/>
      <c r="FO42" s="142"/>
      <c r="FP42" s="142"/>
      <c r="FQ42" s="143"/>
      <c r="FR42" s="142"/>
      <c r="FS42" s="142"/>
      <c r="FT42" s="142"/>
      <c r="FU42" s="142"/>
      <c r="FV42" s="142"/>
      <c r="FW42" s="142"/>
      <c r="FX42" s="142"/>
      <c r="FY42" s="149"/>
      <c r="FZ42" s="148"/>
      <c r="GA42" s="152"/>
      <c r="GB42" s="141"/>
      <c r="GC42" s="141"/>
      <c r="GD42" s="142"/>
      <c r="GE42" s="142"/>
      <c r="GF42" s="143"/>
      <c r="GG42" s="142"/>
      <c r="GH42" s="142"/>
      <c r="GI42" s="142"/>
      <c r="GJ42" s="142"/>
      <c r="GK42" s="142"/>
      <c r="GL42" s="142"/>
      <c r="GM42" s="142"/>
      <c r="GN42" s="149"/>
      <c r="GO42" s="148"/>
      <c r="GP42" s="152"/>
      <c r="GQ42" s="141"/>
      <c r="GR42" s="141"/>
      <c r="GS42" s="142"/>
      <c r="GT42" s="142"/>
      <c r="GU42" s="143"/>
      <c r="GV42" s="142"/>
      <c r="GW42" s="144"/>
      <c r="GX42" s="144"/>
      <c r="GY42" s="144"/>
      <c r="GZ42" s="144"/>
      <c r="HA42" s="142"/>
      <c r="HB42" s="142"/>
      <c r="HC42" s="149"/>
      <c r="HD42" s="148"/>
      <c r="HE42" s="152"/>
      <c r="HF42" s="141"/>
      <c r="HG42" s="141"/>
      <c r="HH42" s="142"/>
      <c r="HI42" s="142"/>
      <c r="HJ42" s="143"/>
      <c r="HK42" s="142"/>
      <c r="HL42" s="144"/>
      <c r="HM42" s="144"/>
      <c r="HN42" s="144"/>
      <c r="HO42" s="144"/>
      <c r="HP42" s="142"/>
      <c r="HQ42" s="142"/>
      <c r="HR42" s="149"/>
      <c r="HS42" s="148"/>
      <c r="HT42" s="152"/>
      <c r="HU42" s="141"/>
      <c r="HV42" s="141"/>
      <c r="HW42" s="142"/>
      <c r="HX42" s="142"/>
      <c r="HY42" s="143"/>
      <c r="HZ42" s="142"/>
      <c r="IA42" s="142"/>
      <c r="IB42" s="142"/>
      <c r="IC42" s="142"/>
      <c r="ID42" s="142"/>
      <c r="IE42" s="142"/>
      <c r="IF42" s="142"/>
      <c r="IG42" s="149"/>
      <c r="IH42" s="148"/>
      <c r="II42" s="152"/>
      <c r="IJ42" s="141"/>
      <c r="IK42" s="141"/>
      <c r="IL42" s="142"/>
      <c r="IM42" s="142"/>
      <c r="IN42" s="143"/>
      <c r="IO42" s="142"/>
      <c r="IP42" s="142"/>
      <c r="IQ42" s="142"/>
      <c r="IR42" s="142"/>
      <c r="IS42" s="142"/>
      <c r="IT42" s="142"/>
      <c r="IU42" s="142"/>
      <c r="IV42" s="149"/>
      <c r="IW42" s="148"/>
      <c r="IX42" s="152"/>
      <c r="IY42" s="141"/>
      <c r="IZ42" s="141"/>
      <c r="JA42" s="142"/>
      <c r="JB42" s="142"/>
      <c r="JC42" s="143"/>
      <c r="JD42" s="142"/>
      <c r="JE42" s="142"/>
      <c r="JF42" s="142"/>
      <c r="JG42" s="142"/>
      <c r="JH42" s="142"/>
      <c r="JI42" s="142"/>
      <c r="JJ42" s="142"/>
      <c r="JK42" s="149"/>
      <c r="JL42" s="148"/>
      <c r="JM42" s="152"/>
      <c r="JN42" s="141"/>
      <c r="JO42" s="141"/>
      <c r="JP42" s="162"/>
      <c r="JQ42" s="162"/>
      <c r="JR42" s="12"/>
      <c r="JS42" s="142"/>
      <c r="JT42" s="307"/>
      <c r="JU42" s="307"/>
      <c r="JV42" s="307"/>
      <c r="JW42" s="307"/>
      <c r="JX42" s="256"/>
      <c r="JY42" s="142"/>
      <c r="JZ42" s="149"/>
      <c r="KA42" s="148"/>
      <c r="KB42" s="152"/>
      <c r="KC42" s="141"/>
      <c r="KD42" s="141"/>
      <c r="KE42" s="142"/>
      <c r="KF42" s="142"/>
      <c r="KG42" s="143"/>
      <c r="KH42" s="142"/>
      <c r="KI42" s="144"/>
      <c r="KJ42" s="144"/>
      <c r="KK42" s="144"/>
      <c r="KL42" s="144"/>
      <c r="KM42" s="142"/>
      <c r="KN42" s="142"/>
      <c r="KO42" s="149"/>
      <c r="KP42" s="148"/>
      <c r="KQ42" s="152"/>
      <c r="KR42" s="141"/>
      <c r="KS42" s="141"/>
      <c r="KT42" s="142"/>
      <c r="KU42" s="142"/>
      <c r="KV42" s="143"/>
      <c r="KW42" s="142"/>
      <c r="KX42" s="142"/>
      <c r="KY42" s="142"/>
      <c r="KZ42" s="142"/>
      <c r="LA42" s="142"/>
      <c r="LB42" s="142"/>
      <c r="LC42" s="142"/>
      <c r="LD42" s="149"/>
      <c r="LE42" s="148"/>
      <c r="LF42" s="152"/>
      <c r="LG42" s="141"/>
      <c r="LH42" s="141"/>
      <c r="LI42" s="142"/>
      <c r="LJ42" s="142"/>
      <c r="LK42" s="143"/>
      <c r="LL42" s="142"/>
      <c r="LM42" s="142"/>
      <c r="LN42" s="142"/>
      <c r="LO42" s="142"/>
      <c r="LP42" s="142"/>
      <c r="LQ42" s="142"/>
      <c r="LR42" s="142"/>
      <c r="LS42" s="149"/>
      <c r="LT42" s="148"/>
      <c r="LU42" s="152"/>
      <c r="LV42" s="141"/>
      <c r="LW42" s="141"/>
      <c r="LX42" s="142"/>
      <c r="LY42" s="142"/>
      <c r="LZ42" s="143"/>
      <c r="MA42" s="142"/>
      <c r="MB42" s="142"/>
      <c r="MC42" s="142"/>
      <c r="MD42" s="142"/>
      <c r="ME42" s="142"/>
      <c r="MF42" s="142"/>
      <c r="MG42" s="142"/>
      <c r="MH42" s="149"/>
      <c r="MI42" s="148"/>
      <c r="MJ42" s="152"/>
      <c r="MK42" s="141"/>
      <c r="ML42" s="141"/>
      <c r="MM42" s="142"/>
      <c r="MN42" s="142"/>
      <c r="MO42" s="143"/>
      <c r="MP42" s="142"/>
      <c r="MQ42" s="142"/>
      <c r="MR42" s="142"/>
      <c r="MS42" s="142"/>
      <c r="MT42" s="142"/>
      <c r="MU42" s="142"/>
      <c r="MV42" s="142"/>
      <c r="MW42" s="149"/>
      <c r="MX42" s="148"/>
      <c r="MY42" s="152"/>
      <c r="MZ42" s="141"/>
      <c r="NA42" s="141"/>
      <c r="NB42" s="143"/>
      <c r="NC42" s="142"/>
      <c r="ND42" s="143"/>
      <c r="NE42" s="142"/>
      <c r="NF42" s="142"/>
      <c r="NG42" s="142"/>
      <c r="NH42" s="142"/>
      <c r="NI42" s="142"/>
      <c r="NJ42" s="142"/>
      <c r="NK42" s="142"/>
      <c r="NL42" s="149"/>
      <c r="NM42" s="148"/>
      <c r="NN42" s="152"/>
      <c r="NO42" s="141"/>
      <c r="NP42" s="141"/>
      <c r="NQ42" s="142"/>
      <c r="NR42" s="142"/>
      <c r="NS42" s="143"/>
      <c r="NT42" s="134"/>
      <c r="NU42" s="308"/>
      <c r="NV42" s="308"/>
      <c r="NW42" s="308"/>
      <c r="NX42" s="308"/>
      <c r="NY42" s="134"/>
      <c r="NZ42" s="142"/>
      <c r="OA42" s="149"/>
      <c r="OB42" s="148"/>
      <c r="OC42" s="152"/>
      <c r="OD42" s="141"/>
      <c r="OE42" s="141"/>
      <c r="OF42" s="142"/>
      <c r="OG42" s="142"/>
      <c r="OH42" s="143"/>
      <c r="OI42" s="142"/>
      <c r="OJ42" s="142"/>
      <c r="OK42" s="142"/>
      <c r="OL42" s="142"/>
      <c r="OM42" s="142"/>
      <c r="ON42" s="142"/>
      <c r="OO42" s="142"/>
      <c r="OP42" s="149"/>
      <c r="OQ42" s="148"/>
      <c r="OR42" s="152"/>
      <c r="OS42" s="141"/>
      <c r="OT42" s="141"/>
      <c r="OU42" s="142"/>
      <c r="OV42" s="142"/>
      <c r="OW42" s="143"/>
      <c r="OX42" s="142"/>
      <c r="OY42" s="142"/>
      <c r="OZ42" s="142"/>
      <c r="PA42" s="142"/>
      <c r="PB42" s="142"/>
      <c r="PC42" s="142"/>
      <c r="PD42" s="142"/>
      <c r="PE42" s="149"/>
      <c r="PF42" s="148"/>
      <c r="PG42" s="152"/>
      <c r="PH42" s="141"/>
      <c r="PI42" s="141"/>
      <c r="PJ42" s="142"/>
      <c r="PK42" s="142"/>
      <c r="PL42" s="143"/>
      <c r="PM42" s="142"/>
      <c r="PN42" s="142"/>
      <c r="PO42" s="142"/>
      <c r="PP42" s="142"/>
      <c r="PQ42" s="142"/>
      <c r="PR42" s="142"/>
      <c r="PS42" s="142"/>
      <c r="PT42" s="149"/>
      <c r="PU42" s="148"/>
      <c r="PV42" s="152"/>
      <c r="PW42" s="141"/>
      <c r="PX42" s="141"/>
      <c r="PY42" s="142"/>
      <c r="PZ42" s="142"/>
      <c r="QA42" s="143"/>
      <c r="QB42" s="142"/>
      <c r="QC42" s="142"/>
      <c r="QD42" s="142"/>
      <c r="QE42" s="142"/>
      <c r="QF42" s="142"/>
      <c r="QG42" s="142"/>
      <c r="QH42" s="142"/>
      <c r="QI42" s="149"/>
      <c r="QJ42" s="148"/>
      <c r="QK42" s="152"/>
      <c r="QL42" s="141"/>
      <c r="QM42" s="141"/>
      <c r="QN42" s="142"/>
      <c r="QO42" s="142"/>
      <c r="QP42" s="143"/>
      <c r="QQ42" s="142"/>
      <c r="QR42" s="142"/>
      <c r="QS42" s="142"/>
      <c r="QT42" s="142"/>
      <c r="QU42" s="142"/>
      <c r="QV42" s="134"/>
      <c r="QW42" s="142"/>
      <c r="QX42" s="149"/>
      <c r="QY42" s="148"/>
      <c r="QZ42" s="152"/>
      <c r="RA42" s="141"/>
      <c r="RB42" s="141"/>
      <c r="RC42" s="142"/>
      <c r="RD42" s="142"/>
      <c r="RE42" s="143"/>
      <c r="RF42" s="142"/>
      <c r="RG42" s="142"/>
      <c r="RH42" s="142"/>
      <c r="RI42" s="142"/>
      <c r="RJ42" s="142"/>
      <c r="RK42" s="142"/>
      <c r="RL42" s="142"/>
      <c r="RM42" s="149"/>
      <c r="RN42" s="148"/>
      <c r="RO42" s="152"/>
      <c r="RP42" s="141"/>
      <c r="RQ42" s="141"/>
      <c r="RR42" s="142"/>
      <c r="RS42" s="142"/>
      <c r="RT42" s="143"/>
      <c r="RU42" s="142"/>
      <c r="RV42" s="142"/>
      <c r="RW42" s="142"/>
      <c r="RX42" s="142"/>
      <c r="RY42" s="142"/>
      <c r="RZ42" s="142"/>
      <c r="SA42" s="142"/>
      <c r="SB42" s="149"/>
      <c r="SC42" s="148"/>
      <c r="SD42" s="152"/>
      <c r="SE42" s="141"/>
      <c r="SF42" s="141"/>
      <c r="SG42" s="142"/>
      <c r="SH42" s="142"/>
      <c r="SI42" s="143"/>
      <c r="SJ42" s="142"/>
      <c r="SK42" s="142"/>
      <c r="SL42" s="142"/>
      <c r="SM42" s="142"/>
      <c r="SN42" s="142"/>
      <c r="SO42" s="142"/>
      <c r="SP42" s="142"/>
      <c r="SQ42" s="149"/>
      <c r="SR42" s="148"/>
      <c r="SS42" s="134"/>
      <c r="ST42" s="134"/>
      <c r="SU42" s="142"/>
      <c r="SV42" s="142"/>
      <c r="SW42" s="142"/>
      <c r="SX42" s="144"/>
      <c r="SY42" s="142"/>
      <c r="SZ42" s="134"/>
      <c r="TA42" s="142"/>
    </row>
    <row r="43" spans="1:525" s="140" customFormat="1" ht="15" customHeight="1">
      <c r="A43" s="149"/>
      <c r="B43" s="148"/>
      <c r="C43" s="152"/>
      <c r="D43" s="141"/>
      <c r="E43" s="141"/>
      <c r="F43" s="142"/>
      <c r="G43" s="142"/>
      <c r="H43" s="143"/>
      <c r="I43" s="142"/>
      <c r="J43" s="142"/>
      <c r="K43" s="142"/>
      <c r="L43" s="142"/>
      <c r="M43" s="142"/>
      <c r="N43" s="142"/>
      <c r="O43" s="142"/>
      <c r="P43" s="149"/>
      <c r="Q43" s="148"/>
      <c r="R43" s="152"/>
      <c r="S43" s="141"/>
      <c r="T43" s="141"/>
      <c r="U43" s="142"/>
      <c r="V43" s="142"/>
      <c r="W43" s="143"/>
      <c r="X43" s="142"/>
      <c r="Y43" s="142"/>
      <c r="Z43" s="142"/>
      <c r="AA43" s="142"/>
      <c r="AB43" s="142"/>
      <c r="AC43" s="142"/>
      <c r="AD43" s="142"/>
      <c r="AE43" s="149"/>
      <c r="AF43" s="148"/>
      <c r="AG43" s="152"/>
      <c r="AH43" s="141"/>
      <c r="AI43" s="141"/>
      <c r="AJ43" s="142"/>
      <c r="AK43" s="142"/>
      <c r="AL43" s="143"/>
      <c r="AM43" s="142"/>
      <c r="AN43" s="142"/>
      <c r="AO43" s="142"/>
      <c r="AP43" s="142"/>
      <c r="AQ43" s="142"/>
      <c r="AR43" s="142"/>
      <c r="AS43" s="142"/>
      <c r="AT43" s="149"/>
      <c r="AU43" s="148"/>
      <c r="AV43" s="152"/>
      <c r="AW43" s="141"/>
      <c r="AX43" s="141"/>
      <c r="AY43" s="142"/>
      <c r="AZ43" s="142"/>
      <c r="BA43" s="143"/>
      <c r="BB43" s="142"/>
      <c r="BC43" s="142"/>
      <c r="BD43" s="142"/>
      <c r="BE43" s="142"/>
      <c r="BF43" s="142"/>
      <c r="BG43" s="142"/>
      <c r="BH43" s="142"/>
      <c r="BI43" s="149"/>
      <c r="BJ43" s="148"/>
      <c r="BK43" s="152"/>
      <c r="BL43" s="141"/>
      <c r="BM43" s="141"/>
      <c r="BN43" s="162"/>
      <c r="BO43" s="162"/>
      <c r="BP43" s="143"/>
      <c r="BQ43" s="142"/>
      <c r="BR43" s="142"/>
      <c r="BS43" s="142"/>
      <c r="BT43" s="142"/>
      <c r="BU43" s="142"/>
      <c r="BV43" s="142"/>
      <c r="BW43" s="142"/>
      <c r="BX43" s="149"/>
      <c r="BY43" s="148"/>
      <c r="BZ43" s="152"/>
      <c r="CA43" s="141"/>
      <c r="CB43" s="141"/>
      <c r="CC43" s="142"/>
      <c r="CD43" s="142"/>
      <c r="CE43" s="143"/>
      <c r="CF43" s="142"/>
      <c r="CG43" s="142"/>
      <c r="CH43" s="142"/>
      <c r="CI43" s="142"/>
      <c r="CJ43" s="142"/>
      <c r="CK43" s="142"/>
      <c r="CL43" s="142"/>
      <c r="CM43" s="149"/>
      <c r="CN43" s="148"/>
      <c r="CO43" s="152"/>
      <c r="CP43" s="141"/>
      <c r="CQ43" s="141"/>
      <c r="CR43" s="142"/>
      <c r="CS43" s="142"/>
      <c r="CT43" s="143"/>
      <c r="CU43" s="142"/>
      <c r="CV43" s="142"/>
      <c r="CW43" s="142"/>
      <c r="CX43" s="142"/>
      <c r="CY43" s="142"/>
      <c r="CZ43" s="142"/>
      <c r="DA43" s="142"/>
      <c r="DB43" s="149"/>
      <c r="DC43" s="148"/>
      <c r="DD43" s="152"/>
      <c r="DE43" s="141"/>
      <c r="DF43" s="141"/>
      <c r="DG43" s="142"/>
      <c r="DH43" s="142"/>
      <c r="DI43" s="143"/>
      <c r="DJ43" s="142"/>
      <c r="DK43" s="142"/>
      <c r="DL43" s="142"/>
      <c r="DM43" s="142"/>
      <c r="DN43" s="142"/>
      <c r="DO43" s="142"/>
      <c r="DP43" s="142"/>
      <c r="DQ43" s="149"/>
      <c r="DR43" s="148"/>
      <c r="DS43" s="152"/>
      <c r="DT43" s="152"/>
      <c r="DU43" s="152"/>
      <c r="DV43" s="152"/>
      <c r="DW43" s="162"/>
      <c r="DX43" s="12"/>
      <c r="DY43" s="142"/>
      <c r="DZ43" s="162"/>
      <c r="EA43" s="162"/>
      <c r="EB43" s="162"/>
      <c r="EC43" s="162"/>
      <c r="ED43" s="142"/>
      <c r="EE43" s="162"/>
      <c r="EF43" s="149"/>
      <c r="EG43" s="148"/>
      <c r="EH43" s="152"/>
      <c r="EI43" s="141"/>
      <c r="EJ43" s="141"/>
      <c r="EK43" s="143"/>
      <c r="EL43" s="142"/>
      <c r="EM43" s="143"/>
      <c r="EN43" s="142"/>
      <c r="EO43" s="142"/>
      <c r="EP43" s="142"/>
      <c r="EQ43" s="142"/>
      <c r="ER43" s="142"/>
      <c r="ES43" s="142"/>
      <c r="ET43" s="142"/>
      <c r="EU43" s="149"/>
      <c r="EV43" s="148"/>
      <c r="EW43" s="171"/>
      <c r="EX43" s="171"/>
      <c r="EY43" s="171"/>
      <c r="EZ43" s="162"/>
      <c r="FA43" s="162"/>
      <c r="FB43" s="12"/>
      <c r="FC43" s="142"/>
      <c r="FD43" s="162"/>
      <c r="FE43" s="162"/>
      <c r="FF43" s="162"/>
      <c r="FG43" s="162"/>
      <c r="FH43" s="142"/>
      <c r="FI43" s="162"/>
      <c r="FJ43" s="149"/>
      <c r="FK43" s="148"/>
      <c r="FL43" s="152"/>
      <c r="FM43" s="141"/>
      <c r="FN43" s="141"/>
      <c r="FO43" s="142"/>
      <c r="FP43" s="142"/>
      <c r="FQ43" s="143"/>
      <c r="FR43" s="142"/>
      <c r="FS43" s="142"/>
      <c r="FT43" s="142"/>
      <c r="FU43" s="142"/>
      <c r="FV43" s="142"/>
      <c r="FW43" s="142"/>
      <c r="FX43" s="142"/>
      <c r="FY43" s="149"/>
      <c r="FZ43" s="148"/>
      <c r="GA43" s="152"/>
      <c r="GB43" s="141"/>
      <c r="GC43" s="141"/>
      <c r="GD43" s="142"/>
      <c r="GE43" s="142"/>
      <c r="GF43" s="143"/>
      <c r="GG43" s="142"/>
      <c r="GH43" s="142"/>
      <c r="GI43" s="142"/>
      <c r="GJ43" s="142"/>
      <c r="GK43" s="142"/>
      <c r="GL43" s="142"/>
      <c r="GM43" s="142"/>
      <c r="GN43" s="149"/>
      <c r="GO43" s="148"/>
      <c r="GP43" s="152"/>
      <c r="GQ43" s="141"/>
      <c r="GR43" s="141"/>
      <c r="GS43" s="142"/>
      <c r="GT43" s="142"/>
      <c r="GU43" s="143"/>
      <c r="GV43" s="142"/>
      <c r="GW43" s="144"/>
      <c r="GX43" s="144"/>
      <c r="GY43" s="144"/>
      <c r="GZ43" s="144"/>
      <c r="HA43" s="142"/>
      <c r="HB43" s="142"/>
      <c r="HC43" s="149"/>
      <c r="HD43" s="148"/>
      <c r="HE43" s="152"/>
      <c r="HF43" s="141"/>
      <c r="HG43" s="141"/>
      <c r="HH43" s="142"/>
      <c r="HI43" s="142"/>
      <c r="HJ43" s="143"/>
      <c r="HK43" s="142"/>
      <c r="HL43" s="144"/>
      <c r="HM43" s="144"/>
      <c r="HN43" s="144"/>
      <c r="HO43" s="144"/>
      <c r="HP43" s="142"/>
      <c r="HQ43" s="142"/>
      <c r="HR43" s="149"/>
      <c r="HS43" s="148"/>
      <c r="HT43" s="152"/>
      <c r="HU43" s="141"/>
      <c r="HV43" s="141"/>
      <c r="HW43" s="142"/>
      <c r="HX43" s="142"/>
      <c r="HY43" s="143"/>
      <c r="HZ43" s="142"/>
      <c r="IA43" s="142"/>
      <c r="IB43" s="142"/>
      <c r="IC43" s="142"/>
      <c r="ID43" s="142"/>
      <c r="IE43" s="142"/>
      <c r="IF43" s="142"/>
      <c r="IG43" s="149"/>
      <c r="IH43" s="148"/>
      <c r="II43" s="152"/>
      <c r="IJ43" s="141"/>
      <c r="IK43" s="141"/>
      <c r="IL43" s="142"/>
      <c r="IM43" s="142"/>
      <c r="IN43" s="143"/>
      <c r="IO43" s="142"/>
      <c r="IP43" s="142"/>
      <c r="IQ43" s="142"/>
      <c r="IR43" s="142"/>
      <c r="IS43" s="142"/>
      <c r="IT43" s="142"/>
      <c r="IU43" s="142"/>
      <c r="IV43" s="149"/>
      <c r="IW43" s="148"/>
      <c r="IX43" s="152"/>
      <c r="IY43" s="141"/>
      <c r="IZ43" s="141"/>
      <c r="JA43" s="142"/>
      <c r="JB43" s="142"/>
      <c r="JC43" s="143"/>
      <c r="JD43" s="142"/>
      <c r="JE43" s="142"/>
      <c r="JF43" s="142"/>
      <c r="JG43" s="142"/>
      <c r="JH43" s="142"/>
      <c r="JI43" s="142"/>
      <c r="JJ43" s="142"/>
      <c r="JK43" s="149"/>
      <c r="JL43" s="148"/>
      <c r="JM43" s="152"/>
      <c r="JN43" s="141"/>
      <c r="JO43" s="141"/>
      <c r="JP43" s="162"/>
      <c r="JQ43" s="162"/>
      <c r="JR43" s="12"/>
      <c r="JS43" s="142"/>
      <c r="JT43" s="307"/>
      <c r="JU43" s="307"/>
      <c r="JV43" s="307"/>
      <c r="JW43" s="307"/>
      <c r="JX43" s="256"/>
      <c r="JY43" s="142"/>
      <c r="JZ43" s="149"/>
      <c r="KA43" s="148"/>
      <c r="KB43" s="152"/>
      <c r="KC43" s="141"/>
      <c r="KD43" s="141"/>
      <c r="KE43" s="142"/>
      <c r="KF43" s="142"/>
      <c r="KG43" s="143"/>
      <c r="KH43" s="142"/>
      <c r="KI43" s="144"/>
      <c r="KJ43" s="144"/>
      <c r="KK43" s="144"/>
      <c r="KL43" s="144"/>
      <c r="KM43" s="142"/>
      <c r="KN43" s="142"/>
      <c r="KO43" s="149"/>
      <c r="KP43" s="148"/>
      <c r="KQ43" s="152"/>
      <c r="KR43" s="141"/>
      <c r="KS43" s="141"/>
      <c r="KT43" s="142"/>
      <c r="KU43" s="142"/>
      <c r="KV43" s="143"/>
      <c r="KW43" s="142"/>
      <c r="KX43" s="142"/>
      <c r="KY43" s="142"/>
      <c r="KZ43" s="142"/>
      <c r="LA43" s="142"/>
      <c r="LB43" s="142"/>
      <c r="LC43" s="142"/>
      <c r="LD43" s="149"/>
      <c r="LE43" s="148"/>
      <c r="LF43" s="152"/>
      <c r="LG43" s="141"/>
      <c r="LH43" s="141"/>
      <c r="LI43" s="142"/>
      <c r="LJ43" s="142"/>
      <c r="LK43" s="143"/>
      <c r="LL43" s="142"/>
      <c r="LM43" s="142"/>
      <c r="LN43" s="142"/>
      <c r="LO43" s="142"/>
      <c r="LP43" s="142"/>
      <c r="LQ43" s="142"/>
      <c r="LR43" s="142"/>
      <c r="LS43" s="149"/>
      <c r="LT43" s="148"/>
      <c r="LU43" s="152"/>
      <c r="LV43" s="141"/>
      <c r="LW43" s="141"/>
      <c r="LX43" s="142"/>
      <c r="LY43" s="142"/>
      <c r="LZ43" s="143"/>
      <c r="MA43" s="142"/>
      <c r="MB43" s="142"/>
      <c r="MC43" s="142"/>
      <c r="MD43" s="142"/>
      <c r="ME43" s="142"/>
      <c r="MF43" s="142"/>
      <c r="MG43" s="142"/>
      <c r="MH43" s="149"/>
      <c r="MI43" s="148"/>
      <c r="MJ43" s="152"/>
      <c r="MK43" s="141"/>
      <c r="ML43" s="141"/>
      <c r="MM43" s="142"/>
      <c r="MN43" s="142"/>
      <c r="MO43" s="143"/>
      <c r="MP43" s="142"/>
      <c r="MQ43" s="142"/>
      <c r="MR43" s="142"/>
      <c r="MS43" s="142"/>
      <c r="MT43" s="142"/>
      <c r="MU43" s="142"/>
      <c r="MV43" s="142"/>
      <c r="MW43" s="149"/>
      <c r="MX43" s="148"/>
      <c r="MY43" s="152"/>
      <c r="MZ43" s="141"/>
      <c r="NA43" s="141"/>
      <c r="NB43" s="143"/>
      <c r="NC43" s="142"/>
      <c r="ND43" s="143"/>
      <c r="NE43" s="142"/>
      <c r="NF43" s="142"/>
      <c r="NG43" s="142"/>
      <c r="NH43" s="142"/>
      <c r="NI43" s="142"/>
      <c r="NJ43" s="142"/>
      <c r="NK43" s="142"/>
      <c r="NL43" s="149"/>
      <c r="NM43" s="148"/>
      <c r="NN43" s="152"/>
      <c r="NO43" s="141"/>
      <c r="NP43" s="141"/>
      <c r="NQ43" s="142"/>
      <c r="NR43" s="142"/>
      <c r="NS43" s="143"/>
      <c r="NT43" s="134"/>
      <c r="NU43" s="134"/>
      <c r="NV43" s="134"/>
      <c r="NW43" s="134"/>
      <c r="NX43" s="134"/>
      <c r="NY43" s="134"/>
      <c r="NZ43" s="142"/>
      <c r="OA43" s="149"/>
      <c r="OB43" s="148"/>
      <c r="OC43" s="152"/>
      <c r="OD43" s="141"/>
      <c r="OE43" s="141"/>
      <c r="OF43" s="142"/>
      <c r="OG43" s="142"/>
      <c r="OH43" s="143"/>
      <c r="OI43" s="142"/>
      <c r="OJ43" s="142"/>
      <c r="OK43" s="142"/>
      <c r="OL43" s="142"/>
      <c r="OM43" s="142"/>
      <c r="ON43" s="142"/>
      <c r="OO43" s="142"/>
      <c r="OP43" s="149"/>
      <c r="OQ43" s="148"/>
      <c r="OR43" s="152"/>
      <c r="OS43" s="141"/>
      <c r="OT43" s="141"/>
      <c r="OU43" s="142"/>
      <c r="OV43" s="142"/>
      <c r="OW43" s="143"/>
      <c r="OX43" s="142"/>
      <c r="OY43" s="142"/>
      <c r="OZ43" s="142"/>
      <c r="PA43" s="142"/>
      <c r="PB43" s="142"/>
      <c r="PC43" s="142"/>
      <c r="PD43" s="142"/>
      <c r="PE43" s="149"/>
      <c r="PF43" s="148"/>
      <c r="PG43" s="152"/>
      <c r="PH43" s="141"/>
      <c r="PI43" s="141"/>
      <c r="PJ43" s="142"/>
      <c r="PK43" s="142"/>
      <c r="PL43" s="143"/>
      <c r="PM43" s="142"/>
      <c r="PN43" s="142"/>
      <c r="PO43" s="142"/>
      <c r="PP43" s="142"/>
      <c r="PQ43" s="142"/>
      <c r="PR43" s="142"/>
      <c r="PS43" s="142"/>
      <c r="PT43" s="149"/>
      <c r="PU43" s="148"/>
      <c r="PV43" s="152"/>
      <c r="PW43" s="141"/>
      <c r="PX43" s="141"/>
      <c r="PY43" s="142"/>
      <c r="PZ43" s="142"/>
      <c r="QA43" s="143"/>
      <c r="QB43" s="142"/>
      <c r="QC43" s="142"/>
      <c r="QD43" s="142"/>
      <c r="QE43" s="142"/>
      <c r="QF43" s="142"/>
      <c r="QG43" s="142"/>
      <c r="QH43" s="142"/>
      <c r="QI43" s="149"/>
      <c r="QJ43" s="148"/>
      <c r="QK43" s="152"/>
      <c r="QL43" s="141"/>
      <c r="QM43" s="141"/>
      <c r="QN43" s="142"/>
      <c r="QO43" s="142"/>
      <c r="QP43" s="143"/>
      <c r="QQ43" s="142"/>
      <c r="QR43" s="142"/>
      <c r="QS43" s="142"/>
      <c r="QT43" s="142"/>
      <c r="QU43" s="142"/>
      <c r="QV43" s="134"/>
      <c r="QW43" s="142"/>
      <c r="QX43" s="149"/>
      <c r="QY43" s="148"/>
      <c r="QZ43" s="152"/>
      <c r="RA43" s="141"/>
      <c r="RB43" s="141"/>
      <c r="RC43" s="142"/>
      <c r="RD43" s="142"/>
      <c r="RE43" s="143"/>
      <c r="RF43" s="142"/>
      <c r="RG43" s="142"/>
      <c r="RH43" s="142"/>
      <c r="RI43" s="142"/>
      <c r="RJ43" s="142"/>
      <c r="RK43" s="142"/>
      <c r="RL43" s="142"/>
      <c r="RM43" s="149"/>
      <c r="RN43" s="148"/>
      <c r="RO43" s="152"/>
      <c r="RP43" s="141"/>
      <c r="RQ43" s="141"/>
      <c r="RR43" s="142"/>
      <c r="RS43" s="142"/>
      <c r="RT43" s="143"/>
      <c r="RU43" s="142"/>
      <c r="RV43" s="142"/>
      <c r="RW43" s="142"/>
      <c r="RX43" s="142"/>
      <c r="RY43" s="142"/>
      <c r="RZ43" s="142"/>
      <c r="SA43" s="142"/>
      <c r="SB43" s="149"/>
      <c r="SC43" s="148"/>
      <c r="SD43" s="152"/>
      <c r="SE43" s="141"/>
      <c r="SF43" s="141"/>
      <c r="SG43" s="142"/>
      <c r="SH43" s="142"/>
      <c r="SI43" s="143"/>
      <c r="SJ43" s="142"/>
      <c r="SK43" s="142"/>
      <c r="SL43" s="142"/>
      <c r="SM43" s="142"/>
      <c r="SN43" s="142"/>
      <c r="SO43" s="142"/>
      <c r="SP43" s="142"/>
      <c r="SQ43" s="149"/>
      <c r="SR43" s="148"/>
      <c r="SS43" s="134"/>
      <c r="ST43" s="134"/>
      <c r="SU43" s="142"/>
      <c r="SV43" s="142"/>
      <c r="SW43" s="142"/>
      <c r="SX43" s="144"/>
      <c r="SY43" s="142"/>
      <c r="SZ43" s="134"/>
      <c r="TA43" s="142"/>
    </row>
    <row r="44" spans="1:525" s="140" customFormat="1" ht="15" customHeight="1">
      <c r="A44" s="149"/>
      <c r="B44" s="148"/>
      <c r="C44" s="152"/>
      <c r="D44" s="141"/>
      <c r="E44" s="141"/>
      <c r="F44" s="142"/>
      <c r="G44" s="142"/>
      <c r="H44" s="143"/>
      <c r="I44" s="142"/>
      <c r="J44" s="142"/>
      <c r="K44" s="142"/>
      <c r="L44" s="142"/>
      <c r="M44" s="142"/>
      <c r="N44" s="142"/>
      <c r="O44" s="142"/>
      <c r="P44" s="149"/>
      <c r="Q44" s="148"/>
      <c r="R44" s="152"/>
      <c r="S44" s="141"/>
      <c r="T44" s="141"/>
      <c r="U44" s="142"/>
      <c r="V44" s="142"/>
      <c r="W44" s="143"/>
      <c r="X44" s="142"/>
      <c r="Y44" s="142"/>
      <c r="Z44" s="142"/>
      <c r="AA44" s="142"/>
      <c r="AB44" s="142"/>
      <c r="AC44" s="142"/>
      <c r="AD44" s="142"/>
      <c r="AE44" s="149"/>
      <c r="AF44" s="148"/>
      <c r="AG44" s="152"/>
      <c r="AH44" s="141"/>
      <c r="AI44" s="141"/>
      <c r="AJ44" s="142"/>
      <c r="AK44" s="142"/>
      <c r="AL44" s="143"/>
      <c r="AM44" s="142"/>
      <c r="AN44" s="142"/>
      <c r="AO44" s="142"/>
      <c r="AP44" s="142"/>
      <c r="AQ44" s="142"/>
      <c r="AR44" s="142"/>
      <c r="AS44" s="142"/>
      <c r="AT44" s="149"/>
      <c r="AU44" s="148"/>
      <c r="AV44" s="152"/>
      <c r="AW44" s="141"/>
      <c r="AX44" s="141"/>
      <c r="AY44" s="142"/>
      <c r="AZ44" s="142"/>
      <c r="BA44" s="143"/>
      <c r="BB44" s="142"/>
      <c r="BC44" s="142"/>
      <c r="BD44" s="142"/>
      <c r="BE44" s="142"/>
      <c r="BF44" s="142"/>
      <c r="BG44" s="142"/>
      <c r="BH44" s="142"/>
      <c r="BI44" s="149"/>
      <c r="BJ44" s="148"/>
      <c r="BK44" s="152"/>
      <c r="BL44" s="141"/>
      <c r="BM44" s="141"/>
      <c r="BN44" s="162"/>
      <c r="BO44" s="162"/>
      <c r="BP44" s="143"/>
      <c r="BQ44" s="142"/>
      <c r="BR44" s="142"/>
      <c r="BS44" s="142"/>
      <c r="BT44" s="142"/>
      <c r="BU44" s="142"/>
      <c r="BV44" s="142"/>
      <c r="BW44" s="142"/>
      <c r="BX44" s="149"/>
      <c r="BY44" s="148"/>
      <c r="BZ44" s="152"/>
      <c r="CA44" s="141"/>
      <c r="CB44" s="141"/>
      <c r="CC44" s="142"/>
      <c r="CD44" s="142"/>
      <c r="CE44" s="143"/>
      <c r="CF44" s="142"/>
      <c r="CG44" s="142"/>
      <c r="CH44" s="142"/>
      <c r="CI44" s="142"/>
      <c r="CJ44" s="142"/>
      <c r="CK44" s="142"/>
      <c r="CL44" s="142"/>
      <c r="CM44" s="149"/>
      <c r="CN44" s="148"/>
      <c r="CO44" s="152"/>
      <c r="CP44" s="141"/>
      <c r="CQ44" s="141"/>
      <c r="CR44" s="142"/>
      <c r="CS44" s="142"/>
      <c r="CT44" s="143"/>
      <c r="CU44" s="142"/>
      <c r="CV44" s="142"/>
      <c r="CW44" s="142"/>
      <c r="CX44" s="142"/>
      <c r="CY44" s="142"/>
      <c r="CZ44" s="142"/>
      <c r="DA44" s="142"/>
      <c r="DB44" s="149"/>
      <c r="DC44" s="148"/>
      <c r="DD44" s="152"/>
      <c r="DE44" s="141"/>
      <c r="DF44" s="141"/>
      <c r="DG44" s="142"/>
      <c r="DH44" s="142"/>
      <c r="DI44" s="143"/>
      <c r="DJ44" s="142"/>
      <c r="DK44" s="142"/>
      <c r="DL44" s="142"/>
      <c r="DM44" s="142"/>
      <c r="DN44" s="142"/>
      <c r="DO44" s="142"/>
      <c r="DP44" s="142"/>
      <c r="DQ44" s="149"/>
      <c r="DR44" s="148"/>
      <c r="DS44" s="152"/>
      <c r="DT44" s="152"/>
      <c r="DU44" s="152"/>
      <c r="DV44" s="152"/>
      <c r="DW44" s="162"/>
      <c r="DX44" s="12"/>
      <c r="DY44" s="142"/>
      <c r="DZ44" s="162"/>
      <c r="EA44" s="162"/>
      <c r="EB44" s="162"/>
      <c r="EC44" s="162"/>
      <c r="ED44" s="142"/>
      <c r="EE44" s="162"/>
      <c r="EF44" s="149"/>
      <c r="EG44" s="148"/>
      <c r="EH44" s="152"/>
      <c r="EI44" s="141"/>
      <c r="EJ44" s="141"/>
      <c r="EK44" s="143"/>
      <c r="EL44" s="142"/>
      <c r="EM44" s="143"/>
      <c r="EN44" s="142"/>
      <c r="EO44" s="142"/>
      <c r="EP44" s="142"/>
      <c r="EQ44" s="142"/>
      <c r="ER44" s="142"/>
      <c r="ES44" s="142"/>
      <c r="ET44" s="142"/>
      <c r="EU44" s="149"/>
      <c r="EV44" s="148"/>
      <c r="EW44" s="171"/>
      <c r="EX44" s="171"/>
      <c r="EY44" s="171"/>
      <c r="EZ44" s="162"/>
      <c r="FA44" s="162"/>
      <c r="FB44" s="12"/>
      <c r="FC44" s="142"/>
      <c r="FD44" s="162"/>
      <c r="FE44" s="162"/>
      <c r="FF44" s="162"/>
      <c r="FG44" s="162"/>
      <c r="FH44" s="142"/>
      <c r="FI44" s="162"/>
      <c r="FJ44" s="149"/>
      <c r="FK44" s="148"/>
      <c r="FL44" s="152"/>
      <c r="FM44" s="141"/>
      <c r="FN44" s="141"/>
      <c r="FO44" s="142"/>
      <c r="FP44" s="142"/>
      <c r="FQ44" s="143"/>
      <c r="FR44" s="142"/>
      <c r="FS44" s="142"/>
      <c r="FT44" s="142"/>
      <c r="FU44" s="142"/>
      <c r="FV44" s="142"/>
      <c r="FW44" s="142"/>
      <c r="FX44" s="142"/>
      <c r="FY44" s="149"/>
      <c r="FZ44" s="148"/>
      <c r="GA44" s="152"/>
      <c r="GB44" s="141"/>
      <c r="GC44" s="141"/>
      <c r="GD44" s="142"/>
      <c r="GE44" s="142"/>
      <c r="GF44" s="143"/>
      <c r="GG44" s="142"/>
      <c r="GH44" s="142"/>
      <c r="GI44" s="142"/>
      <c r="GJ44" s="142"/>
      <c r="GK44" s="142"/>
      <c r="GL44" s="142"/>
      <c r="GM44" s="142"/>
      <c r="GN44" s="149"/>
      <c r="GO44" s="148"/>
      <c r="GP44" s="152"/>
      <c r="GQ44" s="141"/>
      <c r="GR44" s="141"/>
      <c r="GS44" s="142"/>
      <c r="GT44" s="142"/>
      <c r="GU44" s="143"/>
      <c r="GV44" s="142"/>
      <c r="GW44" s="144"/>
      <c r="GX44" s="144"/>
      <c r="GY44" s="144"/>
      <c r="GZ44" s="144"/>
      <c r="HA44" s="142"/>
      <c r="HB44" s="142"/>
      <c r="HC44" s="149"/>
      <c r="HD44" s="148"/>
      <c r="HE44" s="152"/>
      <c r="HF44" s="141"/>
      <c r="HG44" s="141"/>
      <c r="HH44" s="142"/>
      <c r="HI44" s="142"/>
      <c r="HJ44" s="143"/>
      <c r="HK44" s="142"/>
      <c r="HL44" s="144"/>
      <c r="HM44" s="144"/>
      <c r="HN44" s="144"/>
      <c r="HO44" s="144"/>
      <c r="HP44" s="142"/>
      <c r="HQ44" s="142"/>
      <c r="HR44" s="149"/>
      <c r="HS44" s="148"/>
      <c r="HT44" s="152"/>
      <c r="HU44" s="141"/>
      <c r="HV44" s="141"/>
      <c r="HW44" s="142"/>
      <c r="HX44" s="142"/>
      <c r="HY44" s="143"/>
      <c r="HZ44" s="142"/>
      <c r="IA44" s="142"/>
      <c r="IB44" s="142"/>
      <c r="IC44" s="142"/>
      <c r="ID44" s="142"/>
      <c r="IE44" s="142"/>
      <c r="IF44" s="142"/>
      <c r="IG44" s="149"/>
      <c r="IH44" s="148"/>
      <c r="II44" s="152"/>
      <c r="IJ44" s="141"/>
      <c r="IK44" s="141"/>
      <c r="IL44" s="142"/>
      <c r="IM44" s="142"/>
      <c r="IN44" s="143"/>
      <c r="IO44" s="142"/>
      <c r="IP44" s="142"/>
      <c r="IQ44" s="142"/>
      <c r="IR44" s="142"/>
      <c r="IS44" s="142"/>
      <c r="IT44" s="142"/>
      <c r="IU44" s="142"/>
      <c r="IV44" s="149"/>
      <c r="IW44" s="148"/>
      <c r="IX44" s="152"/>
      <c r="IY44" s="141"/>
      <c r="IZ44" s="141"/>
      <c r="JA44" s="142"/>
      <c r="JB44" s="142"/>
      <c r="JC44" s="143"/>
      <c r="JD44" s="142"/>
      <c r="JE44" s="142"/>
      <c r="JF44" s="142"/>
      <c r="JG44" s="142"/>
      <c r="JH44" s="142"/>
      <c r="JI44" s="142"/>
      <c r="JJ44" s="142"/>
      <c r="JK44" s="149"/>
      <c r="JL44" s="148"/>
      <c r="JM44" s="152"/>
      <c r="JN44" s="141"/>
      <c r="JO44" s="141"/>
      <c r="JP44" s="162"/>
      <c r="JQ44" s="162"/>
      <c r="JR44" s="12"/>
      <c r="JS44" s="142"/>
      <c r="JT44" s="307"/>
      <c r="JU44" s="307"/>
      <c r="JV44" s="307"/>
      <c r="JW44" s="307"/>
      <c r="JX44" s="256"/>
      <c r="JY44" s="142"/>
      <c r="JZ44" s="149"/>
      <c r="KA44" s="148"/>
      <c r="KB44" s="152"/>
      <c r="KC44" s="141"/>
      <c r="KD44" s="141"/>
      <c r="KE44" s="142"/>
      <c r="KF44" s="142"/>
      <c r="KG44" s="143"/>
      <c r="KH44" s="142"/>
      <c r="KI44" s="144"/>
      <c r="KJ44" s="144"/>
      <c r="KK44" s="144"/>
      <c r="KL44" s="144"/>
      <c r="KM44" s="142"/>
      <c r="KN44" s="142"/>
      <c r="KO44" s="149"/>
      <c r="KP44" s="148"/>
      <c r="KQ44" s="152"/>
      <c r="KR44" s="141"/>
      <c r="KS44" s="141"/>
      <c r="KT44" s="142"/>
      <c r="KU44" s="142"/>
      <c r="KV44" s="143"/>
      <c r="KW44" s="142"/>
      <c r="KX44" s="142"/>
      <c r="KY44" s="142"/>
      <c r="KZ44" s="142"/>
      <c r="LA44" s="142"/>
      <c r="LB44" s="142"/>
      <c r="LC44" s="142"/>
      <c r="LD44" s="149"/>
      <c r="LE44" s="148"/>
      <c r="LF44" s="152"/>
      <c r="LG44" s="141"/>
      <c r="LH44" s="141"/>
      <c r="LI44" s="142"/>
      <c r="LJ44" s="142"/>
      <c r="LK44" s="143"/>
      <c r="LL44" s="142"/>
      <c r="LM44" s="142"/>
      <c r="LN44" s="142"/>
      <c r="LO44" s="142"/>
      <c r="LP44" s="142"/>
      <c r="LQ44" s="142"/>
      <c r="LR44" s="142"/>
      <c r="LS44" s="149"/>
      <c r="LT44" s="148"/>
      <c r="LU44" s="152"/>
      <c r="LV44" s="141"/>
      <c r="LW44" s="141"/>
      <c r="LX44" s="142"/>
      <c r="LY44" s="142"/>
      <c r="LZ44" s="143"/>
      <c r="MA44" s="142"/>
      <c r="MB44" s="142"/>
      <c r="MC44" s="142"/>
      <c r="MD44" s="142"/>
      <c r="ME44" s="142"/>
      <c r="MF44" s="142"/>
      <c r="MG44" s="142"/>
      <c r="MH44" s="149"/>
      <c r="MI44" s="148"/>
      <c r="MJ44" s="152"/>
      <c r="MK44" s="141"/>
      <c r="ML44" s="141"/>
      <c r="MM44" s="142"/>
      <c r="MN44" s="142"/>
      <c r="MO44" s="143"/>
      <c r="MP44" s="142"/>
      <c r="MQ44" s="142"/>
      <c r="MR44" s="142"/>
      <c r="MS44" s="142"/>
      <c r="MT44" s="142"/>
      <c r="MU44" s="142"/>
      <c r="MV44" s="142"/>
      <c r="MW44" s="149"/>
      <c r="MX44" s="148"/>
      <c r="MY44" s="152"/>
      <c r="MZ44" s="141"/>
      <c r="NA44" s="141"/>
      <c r="NB44" s="143"/>
      <c r="NC44" s="142"/>
      <c r="ND44" s="143"/>
      <c r="NE44" s="142"/>
      <c r="NF44" s="142"/>
      <c r="NG44" s="142"/>
      <c r="NH44" s="142"/>
      <c r="NI44" s="142"/>
      <c r="NJ44" s="142"/>
      <c r="NK44" s="142"/>
      <c r="NL44" s="149"/>
      <c r="NM44" s="148"/>
      <c r="NN44" s="152"/>
      <c r="NO44" s="141"/>
      <c r="NP44" s="141"/>
      <c r="NQ44" s="142"/>
      <c r="NR44" s="142"/>
      <c r="NS44" s="143"/>
      <c r="NT44" s="134"/>
      <c r="NU44" s="134"/>
      <c r="NV44" s="134"/>
      <c r="NW44" s="134"/>
      <c r="NX44" s="134"/>
      <c r="NY44" s="134"/>
      <c r="NZ44" s="142"/>
      <c r="OA44" s="149"/>
      <c r="OB44" s="148"/>
      <c r="OC44" s="152"/>
      <c r="OD44" s="141"/>
      <c r="OE44" s="141"/>
      <c r="OF44" s="142"/>
      <c r="OG44" s="142"/>
      <c r="OH44" s="143"/>
      <c r="OI44" s="142"/>
      <c r="OJ44" s="142"/>
      <c r="OK44" s="142"/>
      <c r="OL44" s="142"/>
      <c r="OM44" s="142"/>
      <c r="ON44" s="142"/>
      <c r="OO44" s="142"/>
      <c r="OP44" s="149"/>
      <c r="OQ44" s="148"/>
      <c r="OR44" s="152"/>
      <c r="OS44" s="141"/>
      <c r="OT44" s="141"/>
      <c r="OU44" s="142"/>
      <c r="OV44" s="142"/>
      <c r="OW44" s="143"/>
      <c r="OX44" s="142"/>
      <c r="OY44" s="142"/>
      <c r="OZ44" s="142"/>
      <c r="PA44" s="142"/>
      <c r="PB44" s="142"/>
      <c r="PC44" s="142"/>
      <c r="PD44" s="142"/>
      <c r="PE44" s="149"/>
      <c r="PF44" s="148"/>
      <c r="PG44" s="152"/>
      <c r="PH44" s="141"/>
      <c r="PI44" s="141"/>
      <c r="PJ44" s="142"/>
      <c r="PK44" s="142"/>
      <c r="PL44" s="143"/>
      <c r="PM44" s="142"/>
      <c r="PN44" s="142"/>
      <c r="PO44" s="142"/>
      <c r="PP44" s="142"/>
      <c r="PQ44" s="142"/>
      <c r="PR44" s="142"/>
      <c r="PS44" s="142"/>
      <c r="PT44" s="149"/>
      <c r="PU44" s="148"/>
      <c r="PV44" s="152"/>
      <c r="PW44" s="141"/>
      <c r="PX44" s="141"/>
      <c r="PY44" s="142"/>
      <c r="PZ44" s="142"/>
      <c r="QA44" s="143"/>
      <c r="QB44" s="142"/>
      <c r="QC44" s="142"/>
      <c r="QD44" s="142"/>
      <c r="QE44" s="142"/>
      <c r="QF44" s="142"/>
      <c r="QG44" s="142"/>
      <c r="QH44" s="142"/>
      <c r="QI44" s="149"/>
      <c r="QJ44" s="148"/>
      <c r="QK44" s="152"/>
      <c r="QL44" s="141"/>
      <c r="QM44" s="141"/>
      <c r="QN44" s="142"/>
      <c r="QO44" s="142"/>
      <c r="QP44" s="143"/>
      <c r="QQ44" s="142"/>
      <c r="QR44" s="142"/>
      <c r="QS44" s="142"/>
      <c r="QT44" s="142"/>
      <c r="QU44" s="142"/>
      <c r="QV44" s="134"/>
      <c r="QW44" s="142"/>
      <c r="QX44" s="149"/>
      <c r="QY44" s="148"/>
      <c r="QZ44" s="152"/>
      <c r="RA44" s="141"/>
      <c r="RB44" s="141"/>
      <c r="RC44" s="142"/>
      <c r="RD44" s="142"/>
      <c r="RE44" s="143"/>
      <c r="RF44" s="142"/>
      <c r="RG44" s="142"/>
      <c r="RH44" s="142"/>
      <c r="RI44" s="142"/>
      <c r="RJ44" s="142"/>
      <c r="RK44" s="142"/>
      <c r="RL44" s="142"/>
      <c r="RM44" s="149"/>
      <c r="RN44" s="148"/>
      <c r="RO44" s="152"/>
      <c r="RP44" s="141"/>
      <c r="RQ44" s="141"/>
      <c r="RR44" s="142"/>
      <c r="RS44" s="142"/>
      <c r="RT44" s="143"/>
      <c r="RU44" s="142"/>
      <c r="RV44" s="142"/>
      <c r="RW44" s="142"/>
      <c r="RX44" s="142"/>
      <c r="RY44" s="142"/>
      <c r="RZ44" s="142"/>
      <c r="SA44" s="142"/>
      <c r="SB44" s="149"/>
      <c r="SC44" s="148"/>
      <c r="SD44" s="152"/>
      <c r="SE44" s="141"/>
      <c r="SF44" s="141"/>
      <c r="SG44" s="142"/>
      <c r="SH44" s="142"/>
      <c r="SI44" s="143"/>
      <c r="SJ44" s="142"/>
      <c r="SK44" s="142"/>
      <c r="SL44" s="142"/>
      <c r="SM44" s="142"/>
      <c r="SN44" s="142"/>
      <c r="SO44" s="142"/>
      <c r="SP44" s="142"/>
      <c r="SQ44" s="149"/>
      <c r="SR44" s="148"/>
      <c r="SS44" s="134"/>
      <c r="ST44" s="134"/>
      <c r="SU44" s="142"/>
      <c r="SV44" s="142"/>
      <c r="SW44" s="142"/>
      <c r="SX44" s="144"/>
      <c r="SY44" s="142"/>
      <c r="SZ44" s="134"/>
      <c r="TA44" s="142"/>
    </row>
    <row r="45" spans="1:525" s="140" customFormat="1" ht="15" customHeight="1">
      <c r="A45" s="149"/>
      <c r="B45" s="148"/>
      <c r="C45" s="152"/>
      <c r="D45" s="141"/>
      <c r="E45" s="141"/>
      <c r="F45" s="142"/>
      <c r="G45" s="142"/>
      <c r="H45" s="143"/>
      <c r="I45" s="142"/>
      <c r="J45" s="142"/>
      <c r="K45" s="142"/>
      <c r="L45" s="142"/>
      <c r="M45" s="142"/>
      <c r="N45" s="142"/>
      <c r="O45" s="142"/>
      <c r="P45" s="149"/>
      <c r="Q45" s="148"/>
      <c r="R45" s="152"/>
      <c r="S45" s="141"/>
      <c r="T45" s="141"/>
      <c r="U45" s="142"/>
      <c r="V45" s="142"/>
      <c r="W45" s="143"/>
      <c r="X45" s="142"/>
      <c r="Y45" s="142"/>
      <c r="Z45" s="142"/>
      <c r="AA45" s="142"/>
      <c r="AB45" s="142"/>
      <c r="AC45" s="142"/>
      <c r="AD45" s="142"/>
      <c r="AE45" s="149"/>
      <c r="AF45" s="148"/>
      <c r="AG45" s="152"/>
      <c r="AH45" s="141"/>
      <c r="AI45" s="141"/>
      <c r="AJ45" s="142"/>
      <c r="AK45" s="142"/>
      <c r="AL45" s="143"/>
      <c r="AM45" s="142"/>
      <c r="AN45" s="142"/>
      <c r="AO45" s="142"/>
      <c r="AP45" s="142"/>
      <c r="AQ45" s="142"/>
      <c r="AR45" s="142"/>
      <c r="AS45" s="142"/>
      <c r="AT45" s="149"/>
      <c r="AU45" s="148"/>
      <c r="AV45" s="152"/>
      <c r="AW45" s="141"/>
      <c r="AX45" s="141"/>
      <c r="AY45" s="142"/>
      <c r="AZ45" s="142"/>
      <c r="BA45" s="143"/>
      <c r="BB45" s="142"/>
      <c r="BC45" s="142"/>
      <c r="BD45" s="142"/>
      <c r="BE45" s="142"/>
      <c r="BF45" s="142"/>
      <c r="BG45" s="142"/>
      <c r="BH45" s="142"/>
      <c r="BI45" s="149"/>
      <c r="BJ45" s="148"/>
      <c r="BK45" s="152"/>
      <c r="BL45" s="141"/>
      <c r="BM45" s="141"/>
      <c r="BN45" s="162"/>
      <c r="BO45" s="162"/>
      <c r="BP45" s="143"/>
      <c r="BQ45" s="142"/>
      <c r="BR45" s="142"/>
      <c r="BS45" s="142"/>
      <c r="BT45" s="142"/>
      <c r="BU45" s="142"/>
      <c r="BV45" s="142"/>
      <c r="BW45" s="142"/>
      <c r="BX45" s="149"/>
      <c r="BY45" s="148"/>
      <c r="BZ45" s="152"/>
      <c r="CA45" s="141"/>
      <c r="CB45" s="141"/>
      <c r="CC45" s="142"/>
      <c r="CD45" s="142"/>
      <c r="CE45" s="143"/>
      <c r="CF45" s="142"/>
      <c r="CG45" s="142"/>
      <c r="CH45" s="142"/>
      <c r="CI45" s="142"/>
      <c r="CJ45" s="142"/>
      <c r="CK45" s="142"/>
      <c r="CL45" s="142"/>
      <c r="CM45" s="149"/>
      <c r="CN45" s="148"/>
      <c r="CO45" s="152"/>
      <c r="CP45" s="141"/>
      <c r="CQ45" s="141"/>
      <c r="CR45" s="142"/>
      <c r="CS45" s="142"/>
      <c r="CT45" s="143"/>
      <c r="CU45" s="142"/>
      <c r="CV45" s="142"/>
      <c r="CW45" s="142"/>
      <c r="CX45" s="142"/>
      <c r="CY45" s="142"/>
      <c r="CZ45" s="142"/>
      <c r="DA45" s="142"/>
      <c r="DB45" s="149"/>
      <c r="DC45" s="148"/>
      <c r="DD45" s="152"/>
      <c r="DE45" s="141"/>
      <c r="DF45" s="141"/>
      <c r="DG45" s="142"/>
      <c r="DH45" s="142"/>
      <c r="DI45" s="143"/>
      <c r="DJ45" s="142"/>
      <c r="DK45" s="142"/>
      <c r="DL45" s="142"/>
      <c r="DM45" s="142"/>
      <c r="DN45" s="142"/>
      <c r="DO45" s="142"/>
      <c r="DP45" s="142"/>
      <c r="DQ45" s="149"/>
      <c r="DR45" s="148"/>
      <c r="DS45" s="152"/>
      <c r="DT45" s="152"/>
      <c r="DU45" s="152"/>
      <c r="DV45" s="152"/>
      <c r="DW45" s="162"/>
      <c r="DX45" s="12"/>
      <c r="DY45" s="142"/>
      <c r="DZ45" s="162"/>
      <c r="EA45" s="162"/>
      <c r="EB45" s="162"/>
      <c r="EC45" s="162"/>
      <c r="ED45" s="142"/>
      <c r="EE45" s="162"/>
      <c r="EF45" s="149"/>
      <c r="EG45" s="148"/>
      <c r="EH45" s="152"/>
      <c r="EI45" s="141"/>
      <c r="EJ45" s="141"/>
      <c r="EK45" s="143"/>
      <c r="EL45" s="142"/>
      <c r="EM45" s="143"/>
      <c r="EN45" s="142"/>
      <c r="EO45" s="142"/>
      <c r="EP45" s="142"/>
      <c r="EQ45" s="142"/>
      <c r="ER45" s="142"/>
      <c r="ES45" s="142"/>
      <c r="ET45" s="142"/>
      <c r="EU45" s="149"/>
      <c r="EV45" s="148"/>
      <c r="EW45" s="171"/>
      <c r="EX45" s="171"/>
      <c r="EY45" s="171"/>
      <c r="EZ45" s="162"/>
      <c r="FA45" s="162"/>
      <c r="FB45" s="12"/>
      <c r="FC45" s="142"/>
      <c r="FD45" s="162"/>
      <c r="FE45" s="162"/>
      <c r="FF45" s="162"/>
      <c r="FG45" s="162"/>
      <c r="FH45" s="142"/>
      <c r="FI45" s="162"/>
      <c r="FJ45" s="149"/>
      <c r="FK45" s="148"/>
      <c r="FL45" s="152"/>
      <c r="FM45" s="141"/>
      <c r="FN45" s="141"/>
      <c r="FO45" s="142"/>
      <c r="FP45" s="142"/>
      <c r="FQ45" s="143"/>
      <c r="FR45" s="142"/>
      <c r="FS45" s="142"/>
      <c r="FT45" s="142"/>
      <c r="FU45" s="142"/>
      <c r="FV45" s="142"/>
      <c r="FW45" s="142"/>
      <c r="FX45" s="142"/>
      <c r="FY45" s="149"/>
      <c r="FZ45" s="148"/>
      <c r="GA45" s="152"/>
      <c r="GB45" s="141"/>
      <c r="GC45" s="141"/>
      <c r="GD45" s="142"/>
      <c r="GE45" s="142"/>
      <c r="GF45" s="143"/>
      <c r="GG45" s="142"/>
      <c r="GH45" s="142"/>
      <c r="GI45" s="142"/>
      <c r="GJ45" s="142"/>
      <c r="GK45" s="142"/>
      <c r="GL45" s="142"/>
      <c r="GM45" s="142"/>
      <c r="GN45" s="149"/>
      <c r="GO45" s="148"/>
      <c r="GP45" s="152"/>
      <c r="GQ45" s="141"/>
      <c r="GR45" s="141"/>
      <c r="GS45" s="142"/>
      <c r="GT45" s="142"/>
      <c r="GU45" s="143"/>
      <c r="GV45" s="142"/>
      <c r="GW45" s="144"/>
      <c r="GX45" s="144"/>
      <c r="GY45" s="144"/>
      <c r="GZ45" s="144"/>
      <c r="HA45" s="142"/>
      <c r="HB45" s="142"/>
      <c r="HC45" s="149"/>
      <c r="HD45" s="148"/>
      <c r="HE45" s="152"/>
      <c r="HF45" s="141"/>
      <c r="HG45" s="141"/>
      <c r="HH45" s="142"/>
      <c r="HI45" s="142"/>
      <c r="HJ45" s="143"/>
      <c r="HK45" s="142"/>
      <c r="HL45" s="144"/>
      <c r="HM45" s="144"/>
      <c r="HN45" s="144"/>
      <c r="HO45" s="144"/>
      <c r="HP45" s="142"/>
      <c r="HQ45" s="142"/>
      <c r="HR45" s="149"/>
      <c r="HS45" s="148"/>
      <c r="HT45" s="152"/>
      <c r="HU45" s="141"/>
      <c r="HV45" s="141"/>
      <c r="HW45" s="142"/>
      <c r="HX45" s="142"/>
      <c r="HY45" s="143"/>
      <c r="HZ45" s="142"/>
      <c r="IA45" s="142"/>
      <c r="IB45" s="142"/>
      <c r="IC45" s="142"/>
      <c r="ID45" s="142"/>
      <c r="IE45" s="142"/>
      <c r="IF45" s="142"/>
      <c r="IG45" s="149"/>
      <c r="IH45" s="148"/>
      <c r="II45" s="152"/>
      <c r="IJ45" s="141"/>
      <c r="IK45" s="141"/>
      <c r="IL45" s="142"/>
      <c r="IM45" s="142"/>
      <c r="IN45" s="143"/>
      <c r="IO45" s="142"/>
      <c r="IP45" s="142"/>
      <c r="IQ45" s="142"/>
      <c r="IR45" s="142"/>
      <c r="IS45" s="142"/>
      <c r="IT45" s="142"/>
      <c r="IU45" s="142"/>
      <c r="IV45" s="149"/>
      <c r="IW45" s="148"/>
      <c r="IX45" s="152"/>
      <c r="IY45" s="141"/>
      <c r="IZ45" s="141"/>
      <c r="JA45" s="142"/>
      <c r="JB45" s="142"/>
      <c r="JC45" s="143"/>
      <c r="JD45" s="142"/>
      <c r="JE45" s="142"/>
      <c r="JF45" s="142"/>
      <c r="JG45" s="142"/>
      <c r="JH45" s="142"/>
      <c r="JI45" s="142"/>
      <c r="JJ45" s="142"/>
      <c r="JK45" s="149"/>
      <c r="JL45" s="148"/>
      <c r="JM45" s="152"/>
      <c r="JN45" s="141"/>
      <c r="JO45" s="141"/>
      <c r="JP45" s="162"/>
      <c r="JQ45" s="162"/>
      <c r="JR45" s="12"/>
      <c r="JS45" s="142"/>
      <c r="JT45" s="307"/>
      <c r="JU45" s="307"/>
      <c r="JV45" s="307"/>
      <c r="JW45" s="307"/>
      <c r="JX45" s="256"/>
      <c r="JY45" s="142"/>
      <c r="JZ45" s="149"/>
      <c r="KA45" s="148"/>
      <c r="KB45" s="152"/>
      <c r="KC45" s="141"/>
      <c r="KD45" s="141"/>
      <c r="KE45" s="142"/>
      <c r="KF45" s="142"/>
      <c r="KG45" s="143"/>
      <c r="KH45" s="142"/>
      <c r="KI45" s="144"/>
      <c r="KJ45" s="144"/>
      <c r="KK45" s="144"/>
      <c r="KL45" s="144"/>
      <c r="KM45" s="142"/>
      <c r="KN45" s="142"/>
      <c r="KO45" s="149"/>
      <c r="KP45" s="148"/>
      <c r="KQ45" s="152"/>
      <c r="KR45" s="141"/>
      <c r="KS45" s="141"/>
      <c r="KT45" s="142"/>
      <c r="KU45" s="142"/>
      <c r="KV45" s="143"/>
      <c r="KW45" s="142"/>
      <c r="KX45" s="142"/>
      <c r="KY45" s="142"/>
      <c r="KZ45" s="142"/>
      <c r="LA45" s="142"/>
      <c r="LB45" s="142"/>
      <c r="LC45" s="142"/>
      <c r="LD45" s="149"/>
      <c r="LE45" s="148"/>
      <c r="LF45" s="152"/>
      <c r="LG45" s="141"/>
      <c r="LH45" s="141"/>
      <c r="LI45" s="142"/>
      <c r="LJ45" s="142"/>
      <c r="LK45" s="143"/>
      <c r="LL45" s="142"/>
      <c r="LM45" s="142"/>
      <c r="LN45" s="142"/>
      <c r="LO45" s="142"/>
      <c r="LP45" s="142"/>
      <c r="LQ45" s="142"/>
      <c r="LR45" s="142"/>
      <c r="LS45" s="149"/>
      <c r="LT45" s="148"/>
      <c r="LU45" s="152"/>
      <c r="LV45" s="141"/>
      <c r="LW45" s="141"/>
      <c r="LX45" s="142"/>
      <c r="LY45" s="142"/>
      <c r="LZ45" s="143"/>
      <c r="MA45" s="142"/>
      <c r="MB45" s="142"/>
      <c r="MC45" s="142"/>
      <c r="MD45" s="142"/>
      <c r="ME45" s="142"/>
      <c r="MF45" s="142"/>
      <c r="MG45" s="142"/>
      <c r="MH45" s="149"/>
      <c r="MI45" s="148"/>
      <c r="MJ45" s="152"/>
      <c r="MK45" s="141"/>
      <c r="ML45" s="141"/>
      <c r="MM45" s="142"/>
      <c r="MN45" s="142"/>
      <c r="MO45" s="143"/>
      <c r="MP45" s="142"/>
      <c r="MQ45" s="142"/>
      <c r="MR45" s="142"/>
      <c r="MS45" s="142"/>
      <c r="MT45" s="142"/>
      <c r="MU45" s="142"/>
      <c r="MV45" s="142"/>
      <c r="MW45" s="149"/>
      <c r="MX45" s="148"/>
      <c r="MY45" s="152"/>
      <c r="MZ45" s="141"/>
      <c r="NA45" s="141"/>
      <c r="NB45" s="143"/>
      <c r="NC45" s="142"/>
      <c r="ND45" s="143"/>
      <c r="NE45" s="142"/>
      <c r="NF45" s="142"/>
      <c r="NG45" s="142"/>
      <c r="NH45" s="142"/>
      <c r="NI45" s="142"/>
      <c r="NJ45" s="142"/>
      <c r="NK45" s="142"/>
      <c r="NL45" s="149"/>
      <c r="NM45" s="148"/>
      <c r="NN45" s="152"/>
      <c r="NO45" s="141"/>
      <c r="NP45" s="141"/>
      <c r="NQ45" s="142"/>
      <c r="NR45" s="142"/>
      <c r="NS45" s="143"/>
      <c r="NT45" s="134"/>
      <c r="NU45" s="134"/>
      <c r="NV45" s="134"/>
      <c r="NW45" s="134"/>
      <c r="NX45" s="134"/>
      <c r="NY45" s="134"/>
      <c r="NZ45" s="142"/>
      <c r="OA45" s="149"/>
      <c r="OB45" s="148"/>
      <c r="OC45" s="152"/>
      <c r="OD45" s="141"/>
      <c r="OE45" s="141"/>
      <c r="OF45" s="142"/>
      <c r="OG45" s="142"/>
      <c r="OH45" s="143"/>
      <c r="OI45" s="142"/>
      <c r="OJ45" s="142"/>
      <c r="OK45" s="142"/>
      <c r="OL45" s="142"/>
      <c r="OM45" s="142"/>
      <c r="ON45" s="142"/>
      <c r="OO45" s="142"/>
      <c r="OP45" s="149"/>
      <c r="OQ45" s="148"/>
      <c r="OR45" s="152"/>
      <c r="OS45" s="141"/>
      <c r="OT45" s="141"/>
      <c r="OU45" s="142"/>
      <c r="OV45" s="142"/>
      <c r="OW45" s="143"/>
      <c r="OX45" s="142"/>
      <c r="OY45" s="142"/>
      <c r="OZ45" s="142"/>
      <c r="PA45" s="142"/>
      <c r="PB45" s="142"/>
      <c r="PC45" s="142"/>
      <c r="PD45" s="142"/>
      <c r="PE45" s="149"/>
      <c r="PF45" s="148"/>
      <c r="PG45" s="152"/>
      <c r="PH45" s="141"/>
      <c r="PI45" s="141"/>
      <c r="PJ45" s="142"/>
      <c r="PK45" s="142"/>
      <c r="PL45" s="143"/>
      <c r="PM45" s="142"/>
      <c r="PN45" s="142"/>
      <c r="PO45" s="142"/>
      <c r="PP45" s="142"/>
      <c r="PQ45" s="142"/>
      <c r="PR45" s="142"/>
      <c r="PS45" s="142"/>
      <c r="PT45" s="149"/>
      <c r="PU45" s="148"/>
      <c r="PV45" s="152"/>
      <c r="PW45" s="141"/>
      <c r="PX45" s="141"/>
      <c r="PY45" s="142"/>
      <c r="PZ45" s="142"/>
      <c r="QA45" s="143"/>
      <c r="QB45" s="142"/>
      <c r="QC45" s="142"/>
      <c r="QD45" s="142"/>
      <c r="QE45" s="142"/>
      <c r="QF45" s="142"/>
      <c r="QG45" s="142"/>
      <c r="QH45" s="142"/>
      <c r="QI45" s="149"/>
      <c r="QJ45" s="148"/>
      <c r="QK45" s="152"/>
      <c r="QL45" s="141"/>
      <c r="QM45" s="141"/>
      <c r="QN45" s="142"/>
      <c r="QO45" s="142"/>
      <c r="QP45" s="143"/>
      <c r="QQ45" s="142"/>
      <c r="QR45" s="142"/>
      <c r="QS45" s="142"/>
      <c r="QT45" s="142"/>
      <c r="QU45" s="142"/>
      <c r="QV45" s="134"/>
      <c r="QW45" s="142"/>
      <c r="QX45" s="149"/>
      <c r="QY45" s="148"/>
      <c r="QZ45" s="152"/>
      <c r="RA45" s="141"/>
      <c r="RB45" s="141"/>
      <c r="RC45" s="142"/>
      <c r="RD45" s="142"/>
      <c r="RE45" s="143"/>
      <c r="RF45" s="142"/>
      <c r="RG45" s="142"/>
      <c r="RH45" s="142"/>
      <c r="RI45" s="142"/>
      <c r="RJ45" s="142"/>
      <c r="RK45" s="142"/>
      <c r="RL45" s="142"/>
      <c r="RM45" s="149"/>
      <c r="RN45" s="148"/>
      <c r="RO45" s="152"/>
      <c r="RP45" s="141"/>
      <c r="RQ45" s="141"/>
      <c r="RR45" s="142"/>
      <c r="RS45" s="142"/>
      <c r="RT45" s="143"/>
      <c r="RU45" s="142"/>
      <c r="RV45" s="142"/>
      <c r="RW45" s="142"/>
      <c r="RX45" s="142"/>
      <c r="RY45" s="142"/>
      <c r="RZ45" s="142"/>
      <c r="SA45" s="142"/>
      <c r="SB45" s="149"/>
      <c r="SC45" s="148"/>
      <c r="SD45" s="152"/>
      <c r="SE45" s="141"/>
      <c r="SF45" s="141"/>
      <c r="SG45" s="142"/>
      <c r="SH45" s="142"/>
      <c r="SI45" s="143"/>
      <c r="SJ45" s="142"/>
      <c r="SK45" s="142"/>
      <c r="SL45" s="142"/>
      <c r="SM45" s="142"/>
      <c r="SN45" s="142"/>
      <c r="SO45" s="142"/>
      <c r="SP45" s="142"/>
      <c r="SQ45" s="149"/>
      <c r="SR45" s="148"/>
      <c r="SS45" s="134"/>
      <c r="ST45" s="134"/>
      <c r="SU45" s="142"/>
      <c r="SV45" s="142"/>
      <c r="SW45" s="142"/>
      <c r="SX45" s="144"/>
      <c r="SY45" s="142"/>
      <c r="SZ45" s="134"/>
      <c r="TA45" s="142"/>
    </row>
    <row r="46" spans="1:525" s="140" customFormat="1" ht="15" customHeight="1">
      <c r="A46" s="149"/>
      <c r="B46" s="148"/>
      <c r="C46" s="152"/>
      <c r="D46" s="141"/>
      <c r="E46" s="141"/>
      <c r="F46" s="142"/>
      <c r="G46" s="142"/>
      <c r="H46" s="143"/>
      <c r="I46" s="142"/>
      <c r="J46" s="142"/>
      <c r="K46" s="142"/>
      <c r="L46" s="142"/>
      <c r="M46" s="142"/>
      <c r="N46" s="142"/>
      <c r="O46" s="142"/>
      <c r="P46" s="149"/>
      <c r="Q46" s="148"/>
      <c r="R46" s="152"/>
      <c r="S46" s="141"/>
      <c r="T46" s="141"/>
      <c r="U46" s="142"/>
      <c r="V46" s="142"/>
      <c r="W46" s="143"/>
      <c r="X46" s="142"/>
      <c r="Y46" s="142"/>
      <c r="Z46" s="142"/>
      <c r="AA46" s="142"/>
      <c r="AB46" s="142"/>
      <c r="AC46" s="142"/>
      <c r="AD46" s="142"/>
      <c r="AE46" s="149"/>
      <c r="AF46" s="148"/>
      <c r="AG46" s="152"/>
      <c r="AH46" s="141"/>
      <c r="AI46" s="141"/>
      <c r="AJ46" s="142"/>
      <c r="AK46" s="142"/>
      <c r="AL46" s="143"/>
      <c r="AM46" s="142"/>
      <c r="AN46" s="142"/>
      <c r="AO46" s="142"/>
      <c r="AP46" s="142"/>
      <c r="AQ46" s="142"/>
      <c r="AR46" s="142"/>
      <c r="AS46" s="142"/>
      <c r="AT46" s="149"/>
      <c r="AU46" s="148"/>
      <c r="AV46" s="152"/>
      <c r="AW46" s="141"/>
      <c r="AX46" s="141"/>
      <c r="AY46" s="142"/>
      <c r="AZ46" s="142"/>
      <c r="BA46" s="143"/>
      <c r="BB46" s="142"/>
      <c r="BC46" s="142"/>
      <c r="BD46" s="142"/>
      <c r="BE46" s="142"/>
      <c r="BF46" s="142"/>
      <c r="BG46" s="142"/>
      <c r="BH46" s="142"/>
      <c r="BI46" s="149"/>
      <c r="BJ46" s="148"/>
      <c r="BK46" s="152"/>
      <c r="BL46" s="141"/>
      <c r="BM46" s="141"/>
      <c r="BN46" s="162"/>
      <c r="BO46" s="162"/>
      <c r="BP46" s="143"/>
      <c r="BQ46" s="142"/>
      <c r="BR46" s="142"/>
      <c r="BS46" s="142"/>
      <c r="BT46" s="142"/>
      <c r="BU46" s="142"/>
      <c r="BV46" s="142"/>
      <c r="BW46" s="142"/>
      <c r="BX46" s="149"/>
      <c r="BY46" s="148"/>
      <c r="BZ46" s="152"/>
      <c r="CA46" s="141"/>
      <c r="CB46" s="141"/>
      <c r="CC46" s="142"/>
      <c r="CD46" s="142"/>
      <c r="CE46" s="143"/>
      <c r="CF46" s="142"/>
      <c r="CG46" s="142"/>
      <c r="CH46" s="142"/>
      <c r="CI46" s="142"/>
      <c r="CJ46" s="142"/>
      <c r="CK46" s="142"/>
      <c r="CL46" s="142"/>
      <c r="CM46" s="149"/>
      <c r="CN46" s="148"/>
      <c r="CO46" s="152"/>
      <c r="CP46" s="141"/>
      <c r="CQ46" s="141"/>
      <c r="CR46" s="142"/>
      <c r="CS46" s="142"/>
      <c r="CT46" s="143"/>
      <c r="CU46" s="142"/>
      <c r="CV46" s="142"/>
      <c r="CW46" s="142"/>
      <c r="CX46" s="142"/>
      <c r="CY46" s="142"/>
      <c r="CZ46" s="142"/>
      <c r="DA46" s="142"/>
      <c r="DB46" s="149"/>
      <c r="DC46" s="148"/>
      <c r="DD46" s="152"/>
      <c r="DE46" s="141"/>
      <c r="DF46" s="141"/>
      <c r="DG46" s="142"/>
      <c r="DH46" s="142"/>
      <c r="DI46" s="143"/>
      <c r="DJ46" s="142"/>
      <c r="DK46" s="142"/>
      <c r="DL46" s="142"/>
      <c r="DM46" s="142"/>
      <c r="DN46" s="142"/>
      <c r="DO46" s="142"/>
      <c r="DP46" s="142"/>
      <c r="DQ46" s="149"/>
      <c r="DR46" s="148"/>
      <c r="DS46" s="152"/>
      <c r="DT46" s="152"/>
      <c r="DU46" s="152"/>
      <c r="DV46" s="152"/>
      <c r="DW46" s="162"/>
      <c r="DX46" s="12"/>
      <c r="DY46" s="142"/>
      <c r="DZ46" s="162"/>
      <c r="EA46" s="162"/>
      <c r="EB46" s="162"/>
      <c r="EC46" s="162"/>
      <c r="ED46" s="142"/>
      <c r="EE46" s="162"/>
      <c r="EF46" s="149"/>
      <c r="EG46" s="148"/>
      <c r="EH46" s="152"/>
      <c r="EI46" s="141"/>
      <c r="EJ46" s="141"/>
      <c r="EK46" s="143"/>
      <c r="EL46" s="142"/>
      <c r="EM46" s="143"/>
      <c r="EN46" s="142"/>
      <c r="EO46" s="142"/>
      <c r="EP46" s="142"/>
      <c r="EQ46" s="142"/>
      <c r="ER46" s="142"/>
      <c r="ES46" s="142"/>
      <c r="ET46" s="142"/>
      <c r="EU46" s="149"/>
      <c r="EV46" s="148"/>
      <c r="EW46" s="171"/>
      <c r="EX46" s="171"/>
      <c r="EY46" s="171"/>
      <c r="EZ46" s="162"/>
      <c r="FA46" s="162"/>
      <c r="FB46" s="12"/>
      <c r="FC46" s="142"/>
      <c r="FD46" s="162"/>
      <c r="FE46" s="162"/>
      <c r="FF46" s="162"/>
      <c r="FG46" s="162"/>
      <c r="FH46" s="142"/>
      <c r="FI46" s="162"/>
      <c r="FJ46" s="149"/>
      <c r="FK46" s="148"/>
      <c r="FL46" s="152"/>
      <c r="FM46" s="141"/>
      <c r="FN46" s="141"/>
      <c r="FO46" s="142"/>
      <c r="FP46" s="142"/>
      <c r="FQ46" s="143"/>
      <c r="FR46" s="142"/>
      <c r="FS46" s="142"/>
      <c r="FT46" s="142"/>
      <c r="FU46" s="142"/>
      <c r="FV46" s="142"/>
      <c r="FW46" s="142"/>
      <c r="FX46" s="142"/>
      <c r="FY46" s="149"/>
      <c r="FZ46" s="148"/>
      <c r="GA46" s="152"/>
      <c r="GB46" s="141"/>
      <c r="GC46" s="141"/>
      <c r="GD46" s="142"/>
      <c r="GE46" s="142"/>
      <c r="GF46" s="143"/>
      <c r="GG46" s="142"/>
      <c r="GH46" s="142"/>
      <c r="GI46" s="142"/>
      <c r="GJ46" s="142"/>
      <c r="GK46" s="142"/>
      <c r="GL46" s="142"/>
      <c r="GM46" s="142"/>
      <c r="GN46" s="149"/>
      <c r="GO46" s="148"/>
      <c r="GP46" s="152"/>
      <c r="GQ46" s="141"/>
      <c r="GR46" s="141"/>
      <c r="GS46" s="142"/>
      <c r="GT46" s="142"/>
      <c r="GU46" s="143"/>
      <c r="GV46" s="142"/>
      <c r="GW46" s="144"/>
      <c r="GX46" s="144"/>
      <c r="GY46" s="144"/>
      <c r="GZ46" s="144"/>
      <c r="HA46" s="142"/>
      <c r="HB46" s="142"/>
      <c r="HC46" s="149"/>
      <c r="HD46" s="148"/>
      <c r="HE46" s="152"/>
      <c r="HF46" s="141"/>
      <c r="HG46" s="141"/>
      <c r="HH46" s="142"/>
      <c r="HI46" s="142"/>
      <c r="HJ46" s="143"/>
      <c r="HK46" s="142"/>
      <c r="HL46" s="144"/>
      <c r="HM46" s="144"/>
      <c r="HN46" s="144"/>
      <c r="HO46" s="144"/>
      <c r="HP46" s="142"/>
      <c r="HQ46" s="142"/>
      <c r="HR46" s="149"/>
      <c r="HS46" s="148"/>
      <c r="HT46" s="152"/>
      <c r="HU46" s="141"/>
      <c r="HV46" s="141"/>
      <c r="HW46" s="142"/>
      <c r="HX46" s="142"/>
      <c r="HY46" s="143"/>
      <c r="HZ46" s="142"/>
      <c r="IA46" s="142"/>
      <c r="IB46" s="142"/>
      <c r="IC46" s="142"/>
      <c r="ID46" s="142"/>
      <c r="IE46" s="142"/>
      <c r="IF46" s="142"/>
      <c r="IG46" s="149"/>
      <c r="IH46" s="148"/>
      <c r="II46" s="152"/>
      <c r="IJ46" s="141"/>
      <c r="IK46" s="141"/>
      <c r="IL46" s="142"/>
      <c r="IM46" s="142"/>
      <c r="IN46" s="143"/>
      <c r="IO46" s="142"/>
      <c r="IP46" s="142"/>
      <c r="IQ46" s="142"/>
      <c r="IR46" s="142"/>
      <c r="IS46" s="142"/>
      <c r="IT46" s="142"/>
      <c r="IU46" s="142"/>
      <c r="IV46" s="149"/>
      <c r="IW46" s="148"/>
      <c r="IX46" s="152"/>
      <c r="IY46" s="141"/>
      <c r="IZ46" s="141"/>
      <c r="JA46" s="142"/>
      <c r="JB46" s="142"/>
      <c r="JC46" s="143"/>
      <c r="JD46" s="142"/>
      <c r="JE46" s="142"/>
      <c r="JF46" s="142"/>
      <c r="JG46" s="142"/>
      <c r="JH46" s="142"/>
      <c r="JI46" s="142"/>
      <c r="JJ46" s="142"/>
      <c r="JK46" s="149"/>
      <c r="JL46" s="148"/>
      <c r="JM46" s="152"/>
      <c r="JN46" s="141"/>
      <c r="JO46" s="141"/>
      <c r="JP46" s="162"/>
      <c r="JQ46" s="162"/>
      <c r="JR46" s="12"/>
      <c r="JS46" s="142"/>
      <c r="JT46" s="307"/>
      <c r="JU46" s="307"/>
      <c r="JV46" s="307"/>
      <c r="JW46" s="307"/>
      <c r="JX46" s="256"/>
      <c r="JY46" s="142"/>
      <c r="JZ46" s="149"/>
      <c r="KA46" s="148"/>
      <c r="KB46" s="152"/>
      <c r="KC46" s="141"/>
      <c r="KD46" s="141"/>
      <c r="KE46" s="142"/>
      <c r="KF46" s="142"/>
      <c r="KG46" s="143"/>
      <c r="KH46" s="142"/>
      <c r="KI46" s="144"/>
      <c r="KJ46" s="144"/>
      <c r="KK46" s="144"/>
      <c r="KL46" s="144"/>
      <c r="KM46" s="142"/>
      <c r="KN46" s="142"/>
      <c r="KO46" s="149"/>
      <c r="KP46" s="148"/>
      <c r="KQ46" s="152"/>
      <c r="KR46" s="141"/>
      <c r="KS46" s="141"/>
      <c r="KT46" s="142"/>
      <c r="KU46" s="142"/>
      <c r="KV46" s="143"/>
      <c r="KW46" s="142"/>
      <c r="KX46" s="142"/>
      <c r="KY46" s="142"/>
      <c r="KZ46" s="142"/>
      <c r="LA46" s="142"/>
      <c r="LB46" s="142"/>
      <c r="LC46" s="142"/>
      <c r="LD46" s="149"/>
      <c r="LE46" s="148"/>
      <c r="LF46" s="152"/>
      <c r="LG46" s="141"/>
      <c r="LH46" s="141"/>
      <c r="LI46" s="142"/>
      <c r="LJ46" s="142"/>
      <c r="LK46" s="143"/>
      <c r="LL46" s="142"/>
      <c r="LM46" s="142"/>
      <c r="LN46" s="142"/>
      <c r="LO46" s="142"/>
      <c r="LP46" s="142"/>
      <c r="LQ46" s="142"/>
      <c r="LR46" s="142"/>
      <c r="LS46" s="149"/>
      <c r="LT46" s="148"/>
      <c r="LU46" s="152"/>
      <c r="LV46" s="141"/>
      <c r="LW46" s="141"/>
      <c r="LX46" s="142"/>
      <c r="LY46" s="142"/>
      <c r="LZ46" s="143"/>
      <c r="MA46" s="142"/>
      <c r="MB46" s="142"/>
      <c r="MC46" s="142"/>
      <c r="MD46" s="142"/>
      <c r="ME46" s="142"/>
      <c r="MF46" s="142"/>
      <c r="MG46" s="142"/>
      <c r="MH46" s="149"/>
      <c r="MI46" s="148"/>
      <c r="MJ46" s="152"/>
      <c r="MK46" s="141"/>
      <c r="ML46" s="141"/>
      <c r="MM46" s="142"/>
      <c r="MN46" s="142"/>
      <c r="MO46" s="143"/>
      <c r="MP46" s="142"/>
      <c r="MQ46" s="142"/>
      <c r="MR46" s="142"/>
      <c r="MS46" s="142"/>
      <c r="MT46" s="142"/>
      <c r="MU46" s="142"/>
      <c r="MV46" s="142"/>
      <c r="MW46" s="149"/>
      <c r="MX46" s="148"/>
      <c r="MY46" s="152"/>
      <c r="MZ46" s="141"/>
      <c r="NA46" s="141"/>
      <c r="NB46" s="143"/>
      <c r="NC46" s="142"/>
      <c r="ND46" s="143"/>
      <c r="NE46" s="142"/>
      <c r="NF46" s="142"/>
      <c r="NG46" s="142"/>
      <c r="NH46" s="142"/>
      <c r="NI46" s="142"/>
      <c r="NJ46" s="142"/>
      <c r="NK46" s="142"/>
      <c r="NL46" s="149"/>
      <c r="NM46" s="148"/>
      <c r="NN46" s="152"/>
      <c r="NO46" s="141"/>
      <c r="NP46" s="141"/>
      <c r="NQ46" s="142"/>
      <c r="NR46" s="142"/>
      <c r="NS46" s="143"/>
      <c r="NT46" s="134"/>
      <c r="NU46" s="134"/>
      <c r="NV46" s="134"/>
      <c r="NW46" s="134"/>
      <c r="NX46" s="134"/>
      <c r="NY46" s="134"/>
      <c r="NZ46" s="142"/>
      <c r="OA46" s="149"/>
      <c r="OB46" s="148"/>
      <c r="OC46" s="152"/>
      <c r="OD46" s="141"/>
      <c r="OE46" s="141"/>
      <c r="OF46" s="142"/>
      <c r="OG46" s="142"/>
      <c r="OH46" s="143"/>
      <c r="OI46" s="142"/>
      <c r="OJ46" s="142"/>
      <c r="OK46" s="142"/>
      <c r="OL46" s="142"/>
      <c r="OM46" s="142"/>
      <c r="ON46" s="142"/>
      <c r="OO46" s="142"/>
      <c r="OP46" s="149"/>
      <c r="OQ46" s="148"/>
      <c r="OR46" s="152"/>
      <c r="OS46" s="141"/>
      <c r="OT46" s="141"/>
      <c r="OU46" s="142"/>
      <c r="OV46" s="142"/>
      <c r="OW46" s="143"/>
      <c r="OX46" s="142"/>
      <c r="OY46" s="142"/>
      <c r="OZ46" s="142"/>
      <c r="PA46" s="142"/>
      <c r="PB46" s="142"/>
      <c r="PC46" s="142"/>
      <c r="PD46" s="142"/>
      <c r="PE46" s="149"/>
      <c r="PF46" s="148"/>
      <c r="PG46" s="152"/>
      <c r="PH46" s="141"/>
      <c r="PI46" s="141"/>
      <c r="PJ46" s="142"/>
      <c r="PK46" s="142"/>
      <c r="PL46" s="143"/>
      <c r="PM46" s="142"/>
      <c r="PN46" s="142"/>
      <c r="PO46" s="142"/>
      <c r="PP46" s="142"/>
      <c r="PQ46" s="142"/>
      <c r="PR46" s="142"/>
      <c r="PS46" s="142"/>
      <c r="PT46" s="149"/>
      <c r="PU46" s="148"/>
      <c r="PV46" s="152"/>
      <c r="PW46" s="141"/>
      <c r="PX46" s="141"/>
      <c r="PY46" s="142"/>
      <c r="PZ46" s="142"/>
      <c r="QA46" s="143"/>
      <c r="QB46" s="142"/>
      <c r="QC46" s="142"/>
      <c r="QD46" s="142"/>
      <c r="QE46" s="142"/>
      <c r="QF46" s="142"/>
      <c r="QG46" s="142"/>
      <c r="QH46" s="142"/>
      <c r="QI46" s="149"/>
      <c r="QJ46" s="148"/>
      <c r="QK46" s="152"/>
      <c r="QL46" s="141"/>
      <c r="QM46" s="141"/>
      <c r="QN46" s="142"/>
      <c r="QO46" s="142"/>
      <c r="QP46" s="143"/>
      <c r="QQ46" s="142"/>
      <c r="QR46" s="142"/>
      <c r="QS46" s="142"/>
      <c r="QT46" s="142"/>
      <c r="QU46" s="142"/>
      <c r="QV46" s="134"/>
      <c r="QW46" s="142"/>
      <c r="QX46" s="149"/>
      <c r="QY46" s="148"/>
      <c r="QZ46" s="152"/>
      <c r="RA46" s="141"/>
      <c r="RB46" s="141"/>
      <c r="RC46" s="142"/>
      <c r="RD46" s="142"/>
      <c r="RE46" s="143"/>
      <c r="RF46" s="142"/>
      <c r="RG46" s="142"/>
      <c r="RH46" s="142"/>
      <c r="RI46" s="142"/>
      <c r="RJ46" s="142"/>
      <c r="RK46" s="142"/>
      <c r="RL46" s="142"/>
      <c r="RM46" s="149"/>
      <c r="RN46" s="148"/>
      <c r="RO46" s="152"/>
      <c r="RP46" s="141"/>
      <c r="RQ46" s="141"/>
      <c r="RR46" s="142"/>
      <c r="RS46" s="142"/>
      <c r="RT46" s="143"/>
      <c r="RU46" s="142"/>
      <c r="RV46" s="142"/>
      <c r="RW46" s="142"/>
      <c r="RX46" s="142"/>
      <c r="RY46" s="142"/>
      <c r="RZ46" s="142"/>
      <c r="SA46" s="142"/>
      <c r="SB46" s="149"/>
      <c r="SC46" s="148"/>
      <c r="SD46" s="152"/>
      <c r="SE46" s="141"/>
      <c r="SF46" s="141"/>
      <c r="SG46" s="142"/>
      <c r="SH46" s="142"/>
      <c r="SI46" s="143"/>
      <c r="SJ46" s="142"/>
      <c r="SK46" s="142"/>
      <c r="SL46" s="142"/>
      <c r="SM46" s="142"/>
      <c r="SN46" s="142"/>
      <c r="SO46" s="142"/>
      <c r="SP46" s="142"/>
      <c r="SQ46" s="149"/>
      <c r="SR46" s="148"/>
      <c r="SS46" s="134"/>
      <c r="ST46" s="134"/>
      <c r="SU46" s="142"/>
      <c r="SV46" s="142"/>
      <c r="SW46" s="142"/>
      <c r="SX46" s="144"/>
      <c r="SY46" s="142"/>
      <c r="SZ46" s="134"/>
      <c r="TA46" s="142"/>
    </row>
    <row r="47" spans="1:525" s="140" customFormat="1" ht="15" customHeight="1">
      <c r="A47" s="149"/>
      <c r="B47" s="148"/>
      <c r="C47" s="152"/>
      <c r="D47" s="141"/>
      <c r="E47" s="141"/>
      <c r="F47" s="142"/>
      <c r="G47" s="142"/>
      <c r="H47" s="143"/>
      <c r="I47" s="142"/>
      <c r="J47" s="142"/>
      <c r="K47" s="142"/>
      <c r="L47" s="142"/>
      <c r="M47" s="142"/>
      <c r="N47" s="142"/>
      <c r="O47" s="142"/>
      <c r="P47" s="149"/>
      <c r="Q47" s="148"/>
      <c r="R47" s="152"/>
      <c r="S47" s="141"/>
      <c r="T47" s="141"/>
      <c r="U47" s="142"/>
      <c r="V47" s="142"/>
      <c r="W47" s="143"/>
      <c r="X47" s="142"/>
      <c r="Y47" s="142"/>
      <c r="Z47" s="142"/>
      <c r="AA47" s="142"/>
      <c r="AB47" s="142"/>
      <c r="AC47" s="142"/>
      <c r="AD47" s="142"/>
      <c r="AE47" s="149"/>
      <c r="AF47" s="148"/>
      <c r="AG47" s="152"/>
      <c r="AH47" s="141"/>
      <c r="AI47" s="141"/>
      <c r="AJ47" s="142"/>
      <c r="AK47" s="142"/>
      <c r="AL47" s="143"/>
      <c r="AM47" s="142"/>
      <c r="AN47" s="142"/>
      <c r="AO47" s="142"/>
      <c r="AP47" s="142"/>
      <c r="AQ47" s="142"/>
      <c r="AR47" s="142"/>
      <c r="AS47" s="142"/>
      <c r="AT47" s="149"/>
      <c r="AU47" s="148"/>
      <c r="AV47" s="152"/>
      <c r="AW47" s="141"/>
      <c r="AX47" s="141"/>
      <c r="AY47" s="142"/>
      <c r="AZ47" s="142"/>
      <c r="BA47" s="143"/>
      <c r="BB47" s="142"/>
      <c r="BC47" s="142"/>
      <c r="BD47" s="142"/>
      <c r="BE47" s="142"/>
      <c r="BF47" s="142"/>
      <c r="BG47" s="142"/>
      <c r="BH47" s="142"/>
      <c r="BI47" s="149"/>
      <c r="BJ47" s="148"/>
      <c r="BK47" s="152"/>
      <c r="BL47" s="141"/>
      <c r="BM47" s="141"/>
      <c r="BN47" s="162"/>
      <c r="BO47" s="162"/>
      <c r="BP47" s="143"/>
      <c r="BQ47" s="142"/>
      <c r="BR47" s="142"/>
      <c r="BS47" s="142"/>
      <c r="BT47" s="142"/>
      <c r="BU47" s="142"/>
      <c r="BV47" s="142"/>
      <c r="BW47" s="142"/>
      <c r="BX47" s="149"/>
      <c r="BY47" s="148"/>
      <c r="BZ47" s="152"/>
      <c r="CA47" s="141"/>
      <c r="CB47" s="141"/>
      <c r="CC47" s="142"/>
      <c r="CD47" s="142"/>
      <c r="CE47" s="143"/>
      <c r="CF47" s="142"/>
      <c r="CG47" s="142"/>
      <c r="CH47" s="142"/>
      <c r="CI47" s="142"/>
      <c r="CJ47" s="142"/>
      <c r="CK47" s="142"/>
      <c r="CL47" s="142"/>
      <c r="CM47" s="149"/>
      <c r="CN47" s="148"/>
      <c r="CO47" s="152"/>
      <c r="CP47" s="141"/>
      <c r="CQ47" s="141"/>
      <c r="CR47" s="142"/>
      <c r="CS47" s="142"/>
      <c r="CT47" s="143"/>
      <c r="CU47" s="142"/>
      <c r="CV47" s="142"/>
      <c r="CW47" s="142"/>
      <c r="CX47" s="142"/>
      <c r="CY47" s="142"/>
      <c r="CZ47" s="142"/>
      <c r="DA47" s="142"/>
      <c r="DB47" s="149"/>
      <c r="DC47" s="148"/>
      <c r="DD47" s="152"/>
      <c r="DE47" s="141"/>
      <c r="DF47" s="141"/>
      <c r="DG47" s="142"/>
      <c r="DH47" s="142"/>
      <c r="DI47" s="143"/>
      <c r="DJ47" s="142"/>
      <c r="DK47" s="142"/>
      <c r="DL47" s="142"/>
      <c r="DM47" s="142"/>
      <c r="DN47" s="142"/>
      <c r="DO47" s="142"/>
      <c r="DP47" s="142"/>
      <c r="DQ47" s="149"/>
      <c r="DR47" s="148"/>
      <c r="DS47" s="152"/>
      <c r="DT47" s="152"/>
      <c r="DU47" s="152"/>
      <c r="DV47" s="152"/>
      <c r="DW47" s="162"/>
      <c r="DX47" s="12"/>
      <c r="DY47" s="142"/>
      <c r="DZ47" s="162"/>
      <c r="EA47" s="162"/>
      <c r="EB47" s="162"/>
      <c r="EC47" s="162"/>
      <c r="ED47" s="142"/>
      <c r="EE47" s="162"/>
      <c r="EF47" s="149"/>
      <c r="EG47" s="148"/>
      <c r="EH47" s="152"/>
      <c r="EI47" s="141"/>
      <c r="EJ47" s="141"/>
      <c r="EK47" s="143"/>
      <c r="EL47" s="142"/>
      <c r="EM47" s="143"/>
      <c r="EN47" s="142"/>
      <c r="EO47" s="142"/>
      <c r="EP47" s="142"/>
      <c r="EQ47" s="142"/>
      <c r="ER47" s="142"/>
      <c r="ES47" s="142"/>
      <c r="ET47" s="142"/>
      <c r="EU47" s="149"/>
      <c r="EV47" s="148"/>
      <c r="EW47" s="171"/>
      <c r="EX47" s="171"/>
      <c r="EY47" s="171"/>
      <c r="EZ47" s="162"/>
      <c r="FA47" s="162"/>
      <c r="FB47" s="12"/>
      <c r="FC47" s="142"/>
      <c r="FD47" s="162"/>
      <c r="FE47" s="162"/>
      <c r="FF47" s="162"/>
      <c r="FG47" s="162"/>
      <c r="FH47" s="142"/>
      <c r="FI47" s="162"/>
      <c r="FJ47" s="149"/>
      <c r="FK47" s="148"/>
      <c r="FL47" s="152"/>
      <c r="FM47" s="141"/>
      <c r="FN47" s="141"/>
      <c r="FO47" s="142"/>
      <c r="FP47" s="142"/>
      <c r="FQ47" s="143"/>
      <c r="FR47" s="142"/>
      <c r="FS47" s="142"/>
      <c r="FT47" s="142"/>
      <c r="FU47" s="142"/>
      <c r="FV47" s="142"/>
      <c r="FW47" s="142"/>
      <c r="FX47" s="142"/>
      <c r="FY47" s="149"/>
      <c r="FZ47" s="148"/>
      <c r="GA47" s="152"/>
      <c r="GB47" s="141"/>
      <c r="GC47" s="141"/>
      <c r="GD47" s="142"/>
      <c r="GE47" s="142"/>
      <c r="GF47" s="143"/>
      <c r="GG47" s="142"/>
      <c r="GH47" s="142"/>
      <c r="GI47" s="142"/>
      <c r="GJ47" s="142"/>
      <c r="GK47" s="142"/>
      <c r="GL47" s="142"/>
      <c r="GM47" s="142"/>
      <c r="GN47" s="149"/>
      <c r="GO47" s="148"/>
      <c r="GP47" s="152"/>
      <c r="GQ47" s="141"/>
      <c r="GR47" s="141"/>
      <c r="GS47" s="142"/>
      <c r="GT47" s="142"/>
      <c r="GU47" s="143"/>
      <c r="GV47" s="142"/>
      <c r="GW47" s="144"/>
      <c r="GX47" s="144"/>
      <c r="GY47" s="144"/>
      <c r="GZ47" s="144"/>
      <c r="HA47" s="142"/>
      <c r="HB47" s="142"/>
      <c r="HC47" s="149"/>
      <c r="HD47" s="148"/>
      <c r="HE47" s="152"/>
      <c r="HF47" s="141"/>
      <c r="HG47" s="141"/>
      <c r="HH47" s="142"/>
      <c r="HI47" s="142"/>
      <c r="HJ47" s="143"/>
      <c r="HK47" s="142"/>
      <c r="HL47" s="144"/>
      <c r="HM47" s="144"/>
      <c r="HN47" s="144"/>
      <c r="HO47" s="144"/>
      <c r="HP47" s="142"/>
      <c r="HQ47" s="142"/>
      <c r="HR47" s="149"/>
      <c r="HS47" s="148"/>
      <c r="HT47" s="152"/>
      <c r="HU47" s="141"/>
      <c r="HV47" s="141"/>
      <c r="HW47" s="142"/>
      <c r="HX47" s="142"/>
      <c r="HY47" s="143"/>
      <c r="HZ47" s="142"/>
      <c r="IA47" s="142"/>
      <c r="IB47" s="142"/>
      <c r="IC47" s="142"/>
      <c r="ID47" s="142"/>
      <c r="IE47" s="142"/>
      <c r="IF47" s="142"/>
      <c r="IG47" s="149"/>
      <c r="IH47" s="148"/>
      <c r="II47" s="152"/>
      <c r="IJ47" s="141"/>
      <c r="IK47" s="141"/>
      <c r="IL47" s="142"/>
      <c r="IM47" s="142"/>
      <c r="IN47" s="143"/>
      <c r="IO47" s="142"/>
      <c r="IP47" s="142"/>
      <c r="IQ47" s="142"/>
      <c r="IR47" s="142"/>
      <c r="IS47" s="142"/>
      <c r="IT47" s="142"/>
      <c r="IU47" s="142"/>
      <c r="IV47" s="149"/>
      <c r="IW47" s="148"/>
      <c r="IX47" s="152"/>
      <c r="IY47" s="141"/>
      <c r="IZ47" s="141"/>
      <c r="JA47" s="142"/>
      <c r="JB47" s="142"/>
      <c r="JC47" s="143"/>
      <c r="JD47" s="142"/>
      <c r="JE47" s="142"/>
      <c r="JF47" s="142"/>
      <c r="JG47" s="142"/>
      <c r="JH47" s="142"/>
      <c r="JI47" s="142"/>
      <c r="JJ47" s="142"/>
      <c r="JK47" s="149"/>
      <c r="JL47" s="148"/>
      <c r="JM47" s="152"/>
      <c r="JN47" s="141"/>
      <c r="JO47" s="141"/>
      <c r="JP47" s="162"/>
      <c r="JQ47" s="162"/>
      <c r="JR47" s="12"/>
      <c r="JS47" s="142"/>
      <c r="JT47" s="307"/>
      <c r="JU47" s="307"/>
      <c r="JV47" s="307"/>
      <c r="JW47" s="307"/>
      <c r="JX47" s="256"/>
      <c r="JY47" s="142"/>
      <c r="JZ47" s="149"/>
      <c r="KA47" s="148"/>
      <c r="KB47" s="152"/>
      <c r="KC47" s="141"/>
      <c r="KD47" s="141"/>
      <c r="KE47" s="142"/>
      <c r="KF47" s="142"/>
      <c r="KG47" s="143"/>
      <c r="KH47" s="142"/>
      <c r="KI47" s="144"/>
      <c r="KJ47" s="144"/>
      <c r="KK47" s="144"/>
      <c r="KL47" s="144"/>
      <c r="KM47" s="142"/>
      <c r="KN47" s="142"/>
      <c r="KO47" s="149"/>
      <c r="KP47" s="148"/>
      <c r="KQ47" s="152"/>
      <c r="KR47" s="141"/>
      <c r="KS47" s="141"/>
      <c r="KT47" s="142"/>
      <c r="KU47" s="142"/>
      <c r="KV47" s="143"/>
      <c r="KW47" s="142"/>
      <c r="KX47" s="142"/>
      <c r="KY47" s="142"/>
      <c r="KZ47" s="142"/>
      <c r="LA47" s="142"/>
      <c r="LB47" s="142"/>
      <c r="LC47" s="142"/>
      <c r="LD47" s="149"/>
      <c r="LE47" s="148"/>
      <c r="LF47" s="152"/>
      <c r="LG47" s="141"/>
      <c r="LH47" s="141"/>
      <c r="LI47" s="142"/>
      <c r="LJ47" s="142"/>
      <c r="LK47" s="143"/>
      <c r="LL47" s="142"/>
      <c r="LM47" s="142"/>
      <c r="LN47" s="142"/>
      <c r="LO47" s="142"/>
      <c r="LP47" s="142"/>
      <c r="LQ47" s="142"/>
      <c r="LR47" s="142"/>
      <c r="LS47" s="149"/>
      <c r="LT47" s="148"/>
      <c r="LU47" s="152"/>
      <c r="LV47" s="141"/>
      <c r="LW47" s="141"/>
      <c r="LX47" s="142"/>
      <c r="LY47" s="142"/>
      <c r="LZ47" s="143"/>
      <c r="MA47" s="142"/>
      <c r="MB47" s="142"/>
      <c r="MC47" s="142"/>
      <c r="MD47" s="142"/>
      <c r="ME47" s="142"/>
      <c r="MF47" s="142"/>
      <c r="MG47" s="142"/>
      <c r="MH47" s="149"/>
      <c r="MI47" s="148"/>
      <c r="MJ47" s="152"/>
      <c r="MK47" s="141"/>
      <c r="ML47" s="141"/>
      <c r="MM47" s="142"/>
      <c r="MN47" s="142"/>
      <c r="MO47" s="143"/>
      <c r="MP47" s="142"/>
      <c r="MQ47" s="142"/>
      <c r="MR47" s="142"/>
      <c r="MS47" s="142"/>
      <c r="MT47" s="142"/>
      <c r="MU47" s="142"/>
      <c r="MV47" s="142"/>
      <c r="MW47" s="149"/>
      <c r="MX47" s="148"/>
      <c r="MY47" s="152"/>
      <c r="MZ47" s="141"/>
      <c r="NA47" s="141"/>
      <c r="NB47" s="143"/>
      <c r="NC47" s="142"/>
      <c r="ND47" s="143"/>
      <c r="NE47" s="142"/>
      <c r="NF47" s="142"/>
      <c r="NG47" s="142"/>
      <c r="NH47" s="142"/>
      <c r="NI47" s="142"/>
      <c r="NJ47" s="142"/>
      <c r="NK47" s="142"/>
      <c r="NL47" s="149"/>
      <c r="NM47" s="148"/>
      <c r="NN47" s="152"/>
      <c r="NO47" s="141"/>
      <c r="NP47" s="141"/>
      <c r="NQ47" s="142"/>
      <c r="NR47" s="142"/>
      <c r="NS47" s="143"/>
      <c r="NT47" s="134"/>
      <c r="NU47" s="134"/>
      <c r="NV47" s="134"/>
      <c r="NW47" s="134"/>
      <c r="NX47" s="134"/>
      <c r="NY47" s="134"/>
      <c r="NZ47" s="142"/>
      <c r="OA47" s="149"/>
      <c r="OB47" s="148"/>
      <c r="OC47" s="152"/>
      <c r="OD47" s="141"/>
      <c r="OE47" s="141"/>
      <c r="OF47" s="142"/>
      <c r="OG47" s="142"/>
      <c r="OH47" s="143"/>
      <c r="OI47" s="142"/>
      <c r="OJ47" s="142"/>
      <c r="OK47" s="142"/>
      <c r="OL47" s="142"/>
      <c r="OM47" s="142"/>
      <c r="ON47" s="142"/>
      <c r="OO47" s="142"/>
      <c r="OP47" s="149"/>
      <c r="OQ47" s="148"/>
      <c r="OR47" s="152"/>
      <c r="OS47" s="141"/>
      <c r="OT47" s="141"/>
      <c r="OU47" s="142"/>
      <c r="OV47" s="142"/>
      <c r="OW47" s="143"/>
      <c r="OX47" s="142"/>
      <c r="OY47" s="142"/>
      <c r="OZ47" s="142"/>
      <c r="PA47" s="142"/>
      <c r="PB47" s="142"/>
      <c r="PC47" s="142"/>
      <c r="PD47" s="142"/>
      <c r="PE47" s="149"/>
      <c r="PF47" s="148"/>
      <c r="PG47" s="152"/>
      <c r="PH47" s="141"/>
      <c r="PI47" s="141"/>
      <c r="PJ47" s="142"/>
      <c r="PK47" s="142"/>
      <c r="PL47" s="143"/>
      <c r="PM47" s="142"/>
      <c r="PN47" s="142"/>
      <c r="PO47" s="142"/>
      <c r="PP47" s="142"/>
      <c r="PQ47" s="142"/>
      <c r="PR47" s="142"/>
      <c r="PS47" s="142"/>
      <c r="PT47" s="149"/>
      <c r="PU47" s="148"/>
      <c r="PV47" s="152"/>
      <c r="PW47" s="141"/>
      <c r="PX47" s="141"/>
      <c r="PY47" s="142"/>
      <c r="PZ47" s="142"/>
      <c r="QA47" s="143"/>
      <c r="QB47" s="142"/>
      <c r="QC47" s="142"/>
      <c r="QD47" s="142"/>
      <c r="QE47" s="142"/>
      <c r="QF47" s="142"/>
      <c r="QG47" s="142"/>
      <c r="QH47" s="142"/>
      <c r="QI47" s="149"/>
      <c r="QJ47" s="148"/>
      <c r="QK47" s="152"/>
      <c r="QL47" s="141"/>
      <c r="QM47" s="141"/>
      <c r="QN47" s="142"/>
      <c r="QO47" s="142"/>
      <c r="QP47" s="143"/>
      <c r="QQ47" s="142"/>
      <c r="QR47" s="142"/>
      <c r="QS47" s="142"/>
      <c r="QT47" s="142"/>
      <c r="QU47" s="142"/>
      <c r="QV47" s="134"/>
      <c r="QW47" s="142"/>
      <c r="QX47" s="149"/>
      <c r="QY47" s="148"/>
      <c r="QZ47" s="152"/>
      <c r="RA47" s="141"/>
      <c r="RB47" s="141"/>
      <c r="RC47" s="142"/>
      <c r="RD47" s="142"/>
      <c r="RE47" s="143"/>
      <c r="RF47" s="142"/>
      <c r="RG47" s="142"/>
      <c r="RH47" s="142"/>
      <c r="RI47" s="142"/>
      <c r="RJ47" s="142"/>
      <c r="RK47" s="142"/>
      <c r="RL47" s="142"/>
      <c r="RM47" s="149"/>
      <c r="RN47" s="148"/>
      <c r="RO47" s="152"/>
      <c r="RP47" s="141"/>
      <c r="RQ47" s="141"/>
      <c r="RR47" s="142"/>
      <c r="RS47" s="142"/>
      <c r="RT47" s="143"/>
      <c r="RU47" s="142"/>
      <c r="RV47" s="142"/>
      <c r="RW47" s="142"/>
      <c r="RX47" s="142"/>
      <c r="RY47" s="142"/>
      <c r="RZ47" s="142"/>
      <c r="SA47" s="142"/>
      <c r="SB47" s="149"/>
      <c r="SC47" s="148"/>
      <c r="SD47" s="152"/>
      <c r="SE47" s="141"/>
      <c r="SF47" s="141"/>
      <c r="SG47" s="142"/>
      <c r="SH47" s="142"/>
      <c r="SI47" s="143"/>
      <c r="SJ47" s="142"/>
      <c r="SK47" s="142"/>
      <c r="SL47" s="142"/>
      <c r="SM47" s="142"/>
      <c r="SN47" s="142"/>
      <c r="SO47" s="142"/>
      <c r="SP47" s="142"/>
      <c r="SQ47" s="149"/>
      <c r="SR47" s="148"/>
      <c r="SS47" s="134"/>
      <c r="ST47" s="134"/>
      <c r="SU47" s="142"/>
      <c r="SV47" s="142"/>
      <c r="SW47" s="142"/>
      <c r="SX47" s="144"/>
      <c r="SY47" s="142"/>
      <c r="SZ47" s="134"/>
      <c r="TA47" s="142"/>
    </row>
    <row r="48" spans="1:525" s="140" customFormat="1" ht="15" customHeight="1">
      <c r="A48" s="149"/>
      <c r="B48" s="148"/>
      <c r="C48" s="152"/>
      <c r="D48" s="141"/>
      <c r="E48" s="141"/>
      <c r="F48" s="142"/>
      <c r="G48" s="142"/>
      <c r="H48" s="143"/>
      <c r="I48" s="142"/>
      <c r="J48" s="142"/>
      <c r="K48" s="142"/>
      <c r="L48" s="142"/>
      <c r="M48" s="142"/>
      <c r="N48" s="142"/>
      <c r="O48" s="142"/>
      <c r="P48" s="149"/>
      <c r="Q48" s="148"/>
      <c r="R48" s="152"/>
      <c r="S48" s="141"/>
      <c r="T48" s="141"/>
      <c r="U48" s="142"/>
      <c r="V48" s="142"/>
      <c r="W48" s="143"/>
      <c r="X48" s="142"/>
      <c r="Y48" s="142"/>
      <c r="Z48" s="142"/>
      <c r="AA48" s="142"/>
      <c r="AB48" s="142"/>
      <c r="AC48" s="142"/>
      <c r="AD48" s="142"/>
      <c r="AE48" s="149"/>
      <c r="AF48" s="148"/>
      <c r="AG48" s="152"/>
      <c r="AH48" s="141"/>
      <c r="AI48" s="141"/>
      <c r="AJ48" s="142"/>
      <c r="AK48" s="142"/>
      <c r="AL48" s="143"/>
      <c r="AM48" s="142"/>
      <c r="AN48" s="142"/>
      <c r="AO48" s="142"/>
      <c r="AP48" s="142"/>
      <c r="AQ48" s="142"/>
      <c r="AR48" s="142"/>
      <c r="AS48" s="142"/>
      <c r="AT48" s="149"/>
      <c r="AU48" s="148"/>
      <c r="AV48" s="152"/>
      <c r="AW48" s="141"/>
      <c r="AX48" s="141"/>
      <c r="AY48" s="142"/>
      <c r="AZ48" s="142"/>
      <c r="BA48" s="143"/>
      <c r="BB48" s="142"/>
      <c r="BC48" s="142"/>
      <c r="BD48" s="142"/>
      <c r="BE48" s="142"/>
      <c r="BF48" s="142"/>
      <c r="BG48" s="142"/>
      <c r="BH48" s="142"/>
      <c r="BI48" s="149"/>
      <c r="BJ48" s="148"/>
      <c r="BK48" s="152"/>
      <c r="BL48" s="141"/>
      <c r="BM48" s="141"/>
      <c r="BN48" s="162"/>
      <c r="BO48" s="162"/>
      <c r="BP48" s="143"/>
      <c r="BQ48" s="142"/>
      <c r="BR48" s="142"/>
      <c r="BS48" s="142"/>
      <c r="BT48" s="142"/>
      <c r="BU48" s="142"/>
      <c r="BV48" s="142"/>
      <c r="BW48" s="142"/>
      <c r="BX48" s="149"/>
      <c r="BY48" s="148"/>
      <c r="BZ48" s="152"/>
      <c r="CA48" s="141"/>
      <c r="CB48" s="141"/>
      <c r="CC48" s="142"/>
      <c r="CD48" s="142"/>
      <c r="CE48" s="143"/>
      <c r="CF48" s="142"/>
      <c r="CG48" s="142"/>
      <c r="CH48" s="142"/>
      <c r="CI48" s="142"/>
      <c r="CJ48" s="142"/>
      <c r="CK48" s="142"/>
      <c r="CL48" s="142"/>
      <c r="CM48" s="149"/>
      <c r="CN48" s="148"/>
      <c r="CO48" s="152"/>
      <c r="CP48" s="141"/>
      <c r="CQ48" s="141"/>
      <c r="CR48" s="142"/>
      <c r="CS48" s="142"/>
      <c r="CT48" s="143"/>
      <c r="CU48" s="142"/>
      <c r="CV48" s="142"/>
      <c r="CW48" s="142"/>
      <c r="CX48" s="142"/>
      <c r="CY48" s="142"/>
      <c r="CZ48" s="142"/>
      <c r="DA48" s="142"/>
      <c r="DB48" s="149"/>
      <c r="DC48" s="148"/>
      <c r="DD48" s="152"/>
      <c r="DE48" s="141"/>
      <c r="DF48" s="141"/>
      <c r="DG48" s="142"/>
      <c r="DH48" s="142"/>
      <c r="DI48" s="143"/>
      <c r="DJ48" s="142"/>
      <c r="DK48" s="142"/>
      <c r="DL48" s="142"/>
      <c r="DM48" s="142"/>
      <c r="DN48" s="142"/>
      <c r="DO48" s="142"/>
      <c r="DP48" s="142"/>
      <c r="DQ48" s="149"/>
      <c r="DR48" s="148"/>
      <c r="DS48" s="152"/>
      <c r="DT48" s="152"/>
      <c r="DU48" s="152"/>
      <c r="DV48" s="152"/>
      <c r="DW48" s="162"/>
      <c r="DX48" s="12"/>
      <c r="DY48" s="142"/>
      <c r="DZ48" s="162"/>
      <c r="EA48" s="162"/>
      <c r="EB48" s="162"/>
      <c r="EC48" s="162"/>
      <c r="ED48" s="142"/>
      <c r="EE48" s="162"/>
      <c r="EF48" s="149"/>
      <c r="EG48" s="148"/>
      <c r="EH48" s="152"/>
      <c r="EI48" s="141"/>
      <c r="EJ48" s="141"/>
      <c r="EK48" s="143"/>
      <c r="EL48" s="142"/>
      <c r="EM48" s="143"/>
      <c r="EN48" s="142"/>
      <c r="EO48" s="142"/>
      <c r="EP48" s="142"/>
      <c r="EQ48" s="142"/>
      <c r="ER48" s="142"/>
      <c r="ES48" s="142"/>
      <c r="ET48" s="142"/>
      <c r="EU48" s="149"/>
      <c r="EV48" s="148"/>
      <c r="EW48" s="171"/>
      <c r="EX48" s="171"/>
      <c r="EY48" s="171"/>
      <c r="EZ48" s="162"/>
      <c r="FA48" s="162"/>
      <c r="FB48" s="12"/>
      <c r="FC48" s="142"/>
      <c r="FD48" s="162"/>
      <c r="FE48" s="162"/>
      <c r="FF48" s="162"/>
      <c r="FG48" s="162"/>
      <c r="FH48" s="142"/>
      <c r="FI48" s="162"/>
      <c r="FJ48" s="149"/>
      <c r="FK48" s="148"/>
      <c r="FL48" s="152"/>
      <c r="FM48" s="141"/>
      <c r="FN48" s="141"/>
      <c r="FO48" s="142"/>
      <c r="FP48" s="142"/>
      <c r="FQ48" s="143"/>
      <c r="FR48" s="142"/>
      <c r="FS48" s="142"/>
      <c r="FT48" s="142"/>
      <c r="FU48" s="142"/>
      <c r="FV48" s="142"/>
      <c r="FW48" s="142"/>
      <c r="FX48" s="142"/>
      <c r="FY48" s="149"/>
      <c r="FZ48" s="148"/>
      <c r="GA48" s="152"/>
      <c r="GB48" s="141"/>
      <c r="GC48" s="141"/>
      <c r="GD48" s="142"/>
      <c r="GE48" s="142"/>
      <c r="GF48" s="143"/>
      <c r="GG48" s="142"/>
      <c r="GH48" s="142"/>
      <c r="GI48" s="142"/>
      <c r="GJ48" s="142"/>
      <c r="GK48" s="142"/>
      <c r="GL48" s="142"/>
      <c r="GM48" s="142"/>
      <c r="GN48" s="149"/>
      <c r="GO48" s="148"/>
      <c r="GP48" s="152"/>
      <c r="GQ48" s="141"/>
      <c r="GR48" s="141"/>
      <c r="GS48" s="142"/>
      <c r="GT48" s="142"/>
      <c r="GU48" s="143"/>
      <c r="GV48" s="142"/>
      <c r="GW48" s="144"/>
      <c r="GX48" s="144"/>
      <c r="GY48" s="144"/>
      <c r="GZ48" s="144"/>
      <c r="HA48" s="142"/>
      <c r="HB48" s="142"/>
      <c r="HC48" s="149"/>
      <c r="HD48" s="148"/>
      <c r="HE48" s="152"/>
      <c r="HF48" s="141"/>
      <c r="HG48" s="141"/>
      <c r="HH48" s="142"/>
      <c r="HI48" s="142"/>
      <c r="HJ48" s="143"/>
      <c r="HK48" s="142"/>
      <c r="HL48" s="144"/>
      <c r="HM48" s="144"/>
      <c r="HN48" s="144"/>
      <c r="HO48" s="144"/>
      <c r="HP48" s="142"/>
      <c r="HQ48" s="142"/>
      <c r="HR48" s="149"/>
      <c r="HS48" s="148"/>
      <c r="HT48" s="152"/>
      <c r="HU48" s="141"/>
      <c r="HV48" s="141"/>
      <c r="HW48" s="142"/>
      <c r="HX48" s="142"/>
      <c r="HY48" s="143"/>
      <c r="HZ48" s="142"/>
      <c r="IA48" s="142"/>
      <c r="IB48" s="142"/>
      <c r="IC48" s="142"/>
      <c r="ID48" s="142"/>
      <c r="IE48" s="142"/>
      <c r="IF48" s="142"/>
      <c r="IG48" s="149"/>
      <c r="IH48" s="148"/>
      <c r="II48" s="152"/>
      <c r="IJ48" s="141"/>
      <c r="IK48" s="141"/>
      <c r="IL48" s="142"/>
      <c r="IM48" s="142"/>
      <c r="IN48" s="143"/>
      <c r="IO48" s="142"/>
      <c r="IP48" s="142"/>
      <c r="IQ48" s="142"/>
      <c r="IR48" s="142"/>
      <c r="IS48" s="142"/>
      <c r="IT48" s="142"/>
      <c r="IU48" s="142"/>
      <c r="IV48" s="149"/>
      <c r="IW48" s="148"/>
      <c r="IX48" s="152"/>
      <c r="IY48" s="141"/>
      <c r="IZ48" s="141"/>
      <c r="JA48" s="142"/>
      <c r="JB48" s="142"/>
      <c r="JC48" s="143"/>
      <c r="JD48" s="142"/>
      <c r="JE48" s="142"/>
      <c r="JF48" s="142"/>
      <c r="JG48" s="142"/>
      <c r="JH48" s="142"/>
      <c r="JI48" s="142"/>
      <c r="JJ48" s="142"/>
      <c r="JK48" s="149"/>
      <c r="JL48" s="148"/>
      <c r="JM48" s="152"/>
      <c r="JN48" s="141"/>
      <c r="JO48" s="141"/>
      <c r="JP48" s="162"/>
      <c r="JQ48" s="162"/>
      <c r="JR48" s="12"/>
      <c r="JS48" s="142"/>
      <c r="JT48" s="307"/>
      <c r="JU48" s="307"/>
      <c r="JV48" s="307"/>
      <c r="JW48" s="307"/>
      <c r="JX48" s="256"/>
      <c r="JY48" s="142"/>
      <c r="JZ48" s="149"/>
      <c r="KA48" s="148"/>
      <c r="KB48" s="152"/>
      <c r="KC48" s="141"/>
      <c r="KD48" s="141"/>
      <c r="KE48" s="142"/>
      <c r="KF48" s="142"/>
      <c r="KG48" s="143"/>
      <c r="KH48" s="142"/>
      <c r="KI48" s="144"/>
      <c r="KJ48" s="144"/>
      <c r="KK48" s="144"/>
      <c r="KL48" s="144"/>
      <c r="KM48" s="142"/>
      <c r="KN48" s="142"/>
      <c r="KO48" s="149"/>
      <c r="KP48" s="148"/>
      <c r="KQ48" s="152"/>
      <c r="KR48" s="141"/>
      <c r="KS48" s="141"/>
      <c r="KT48" s="142"/>
      <c r="KU48" s="142"/>
      <c r="KV48" s="143"/>
      <c r="KW48" s="142"/>
      <c r="KX48" s="142"/>
      <c r="KY48" s="142"/>
      <c r="KZ48" s="142"/>
      <c r="LA48" s="142"/>
      <c r="LB48" s="142"/>
      <c r="LC48" s="142"/>
      <c r="LD48" s="149"/>
      <c r="LE48" s="148"/>
      <c r="LF48" s="152"/>
      <c r="LG48" s="141"/>
      <c r="LH48" s="141"/>
      <c r="LI48" s="142"/>
      <c r="LJ48" s="142"/>
      <c r="LK48" s="143"/>
      <c r="LL48" s="142"/>
      <c r="LM48" s="142"/>
      <c r="LN48" s="142"/>
      <c r="LO48" s="142"/>
      <c r="LP48" s="142"/>
      <c r="LQ48" s="142"/>
      <c r="LR48" s="142"/>
      <c r="LS48" s="149"/>
      <c r="LT48" s="148"/>
      <c r="LU48" s="152"/>
      <c r="LV48" s="141"/>
      <c r="LW48" s="141"/>
      <c r="LX48" s="142"/>
      <c r="LY48" s="142"/>
      <c r="LZ48" s="143"/>
      <c r="MA48" s="142"/>
      <c r="MB48" s="142"/>
      <c r="MC48" s="142"/>
      <c r="MD48" s="142"/>
      <c r="ME48" s="142"/>
      <c r="MF48" s="142"/>
      <c r="MG48" s="142"/>
      <c r="MH48" s="149"/>
      <c r="MI48" s="148"/>
      <c r="MJ48" s="152"/>
      <c r="MK48" s="141"/>
      <c r="ML48" s="141"/>
      <c r="MM48" s="142"/>
      <c r="MN48" s="142"/>
      <c r="MO48" s="143"/>
      <c r="MP48" s="142"/>
      <c r="MQ48" s="142"/>
      <c r="MR48" s="142"/>
      <c r="MS48" s="142"/>
      <c r="MT48" s="142"/>
      <c r="MU48" s="142"/>
      <c r="MV48" s="142"/>
      <c r="MW48" s="149"/>
      <c r="MX48" s="148"/>
      <c r="MY48" s="152"/>
      <c r="MZ48" s="141"/>
      <c r="NA48" s="141"/>
      <c r="NB48" s="143"/>
      <c r="NC48" s="142"/>
      <c r="ND48" s="143"/>
      <c r="NE48" s="142"/>
      <c r="NF48" s="142"/>
      <c r="NG48" s="142"/>
      <c r="NH48" s="142"/>
      <c r="NI48" s="142"/>
      <c r="NJ48" s="142"/>
      <c r="NK48" s="142"/>
      <c r="NL48" s="149"/>
      <c r="NM48" s="148"/>
      <c r="NN48" s="152"/>
      <c r="NO48" s="141"/>
      <c r="NP48" s="141"/>
      <c r="NQ48" s="142"/>
      <c r="NR48" s="142"/>
      <c r="NS48" s="143"/>
      <c r="NT48" s="134"/>
      <c r="NU48" s="134"/>
      <c r="NV48" s="134"/>
      <c r="NW48" s="134"/>
      <c r="NX48" s="134"/>
      <c r="NY48" s="134"/>
      <c r="NZ48" s="142"/>
      <c r="OA48" s="149"/>
      <c r="OB48" s="148"/>
      <c r="OC48" s="152"/>
      <c r="OD48" s="141"/>
      <c r="OE48" s="141"/>
      <c r="OF48" s="142"/>
      <c r="OG48" s="142"/>
      <c r="OH48" s="143"/>
      <c r="OI48" s="142"/>
      <c r="OJ48" s="142"/>
      <c r="OK48" s="142"/>
      <c r="OL48" s="142"/>
      <c r="OM48" s="142"/>
      <c r="ON48" s="142"/>
      <c r="OO48" s="142"/>
      <c r="OP48" s="149"/>
      <c r="OQ48" s="148"/>
      <c r="OR48" s="152"/>
      <c r="OS48" s="141"/>
      <c r="OT48" s="141"/>
      <c r="OU48" s="142"/>
      <c r="OV48" s="142"/>
      <c r="OW48" s="143"/>
      <c r="OX48" s="142"/>
      <c r="OY48" s="142"/>
      <c r="OZ48" s="142"/>
      <c r="PA48" s="142"/>
      <c r="PB48" s="142"/>
      <c r="PC48" s="142"/>
      <c r="PD48" s="142"/>
      <c r="PE48" s="149"/>
      <c r="PF48" s="148"/>
      <c r="PG48" s="152"/>
      <c r="PH48" s="141"/>
      <c r="PI48" s="141"/>
      <c r="PJ48" s="142"/>
      <c r="PK48" s="142"/>
      <c r="PL48" s="143"/>
      <c r="PM48" s="142"/>
      <c r="PN48" s="142"/>
      <c r="PO48" s="142"/>
      <c r="PP48" s="142"/>
      <c r="PQ48" s="142"/>
      <c r="PR48" s="142"/>
      <c r="PS48" s="142"/>
      <c r="PT48" s="149"/>
      <c r="PU48" s="148"/>
      <c r="PV48" s="152"/>
      <c r="PW48" s="141"/>
      <c r="PX48" s="141"/>
      <c r="PY48" s="142"/>
      <c r="PZ48" s="142"/>
      <c r="QA48" s="143"/>
      <c r="QB48" s="142"/>
      <c r="QC48" s="142"/>
      <c r="QD48" s="142"/>
      <c r="QE48" s="142"/>
      <c r="QF48" s="142"/>
      <c r="QG48" s="142"/>
      <c r="QH48" s="142"/>
      <c r="QI48" s="149"/>
      <c r="QJ48" s="148"/>
      <c r="QK48" s="152"/>
      <c r="QL48" s="141"/>
      <c r="QM48" s="141"/>
      <c r="QN48" s="142"/>
      <c r="QO48" s="142"/>
      <c r="QP48" s="143"/>
      <c r="QQ48" s="142"/>
      <c r="QR48" s="142"/>
      <c r="QS48" s="142"/>
      <c r="QT48" s="142"/>
      <c r="QU48" s="142"/>
      <c r="QV48" s="134"/>
      <c r="QW48" s="142"/>
      <c r="QX48" s="149"/>
      <c r="QY48" s="148"/>
      <c r="QZ48" s="152"/>
      <c r="RA48" s="141"/>
      <c r="RB48" s="141"/>
      <c r="RC48" s="142"/>
      <c r="RD48" s="142"/>
      <c r="RE48" s="143"/>
      <c r="RF48" s="142"/>
      <c r="RG48" s="142"/>
      <c r="RH48" s="142"/>
      <c r="RI48" s="142"/>
      <c r="RJ48" s="142"/>
      <c r="RK48" s="142"/>
      <c r="RL48" s="142"/>
      <c r="RM48" s="149"/>
      <c r="RN48" s="148"/>
      <c r="RO48" s="152"/>
      <c r="RP48" s="141"/>
      <c r="RQ48" s="141"/>
      <c r="RR48" s="142"/>
      <c r="RS48" s="142"/>
      <c r="RT48" s="143"/>
      <c r="RU48" s="142"/>
      <c r="RV48" s="142"/>
      <c r="RW48" s="142"/>
      <c r="RX48" s="142"/>
      <c r="RY48" s="142"/>
      <c r="RZ48" s="142"/>
      <c r="SA48" s="142"/>
      <c r="SB48" s="149"/>
      <c r="SC48" s="148"/>
      <c r="SD48" s="152"/>
      <c r="SE48" s="141"/>
      <c r="SF48" s="141"/>
      <c r="SG48" s="142"/>
      <c r="SH48" s="142"/>
      <c r="SI48" s="143"/>
      <c r="SJ48" s="142"/>
      <c r="SK48" s="142"/>
      <c r="SL48" s="142"/>
      <c r="SM48" s="142"/>
      <c r="SN48" s="142"/>
      <c r="SO48" s="142"/>
      <c r="SP48" s="142"/>
      <c r="SQ48" s="149"/>
      <c r="SR48" s="148"/>
      <c r="SS48" s="134"/>
      <c r="ST48" s="134"/>
      <c r="SU48" s="142"/>
      <c r="SV48" s="142"/>
      <c r="SW48" s="142"/>
      <c r="SX48" s="144"/>
      <c r="SY48" s="142"/>
      <c r="SZ48" s="134"/>
      <c r="TA48" s="142"/>
    </row>
    <row r="49" spans="1:521" s="140" customFormat="1" ht="15" customHeight="1">
      <c r="A49" s="149"/>
      <c r="B49" s="148"/>
      <c r="C49" s="152"/>
      <c r="D49" s="141"/>
      <c r="E49" s="141"/>
      <c r="F49" s="142"/>
      <c r="G49" s="142"/>
      <c r="H49" s="143"/>
      <c r="I49" s="142"/>
      <c r="J49" s="142"/>
      <c r="K49" s="142"/>
      <c r="L49" s="142"/>
      <c r="M49" s="142"/>
      <c r="N49" s="142"/>
      <c r="O49" s="142"/>
      <c r="P49" s="149"/>
      <c r="Q49" s="148"/>
      <c r="R49" s="152"/>
      <c r="S49" s="141"/>
      <c r="T49" s="141"/>
      <c r="U49" s="142"/>
      <c r="V49" s="142"/>
      <c r="W49" s="143"/>
      <c r="X49" s="142"/>
      <c r="Y49" s="142"/>
      <c r="Z49" s="142"/>
      <c r="AA49" s="142"/>
      <c r="AB49" s="142"/>
      <c r="AC49" s="142"/>
      <c r="AD49" s="142"/>
      <c r="AE49" s="149"/>
      <c r="AF49" s="148"/>
      <c r="AG49" s="152"/>
      <c r="AH49" s="141"/>
      <c r="AI49" s="141"/>
      <c r="AJ49" s="142"/>
      <c r="AK49" s="142"/>
      <c r="AL49" s="143"/>
      <c r="AM49" s="142"/>
      <c r="AN49" s="142"/>
      <c r="AO49" s="142"/>
      <c r="AP49" s="142"/>
      <c r="AQ49" s="142"/>
      <c r="AR49" s="142"/>
      <c r="AS49" s="142"/>
      <c r="AT49" s="149"/>
      <c r="AU49" s="148"/>
      <c r="AV49" s="152"/>
      <c r="AW49" s="141"/>
      <c r="AX49" s="141"/>
      <c r="AY49" s="142"/>
      <c r="AZ49" s="142"/>
      <c r="BA49" s="143"/>
      <c r="BB49" s="142"/>
      <c r="BC49" s="142"/>
      <c r="BD49" s="142"/>
      <c r="BE49" s="142"/>
      <c r="BF49" s="142"/>
      <c r="BG49" s="142"/>
      <c r="BH49" s="142"/>
      <c r="BI49" s="149"/>
      <c r="BJ49" s="148"/>
      <c r="BK49" s="152"/>
      <c r="BL49" s="141"/>
      <c r="BM49" s="141"/>
      <c r="BN49" s="162"/>
      <c r="BO49" s="162"/>
      <c r="BP49" s="143"/>
      <c r="BQ49" s="142"/>
      <c r="BR49" s="142"/>
      <c r="BS49" s="142"/>
      <c r="BT49" s="142"/>
      <c r="BU49" s="142"/>
      <c r="BV49" s="142"/>
      <c r="BW49" s="142"/>
      <c r="BX49" s="149"/>
      <c r="BY49" s="148"/>
      <c r="BZ49" s="152"/>
      <c r="CA49" s="141"/>
      <c r="CB49" s="141"/>
      <c r="CC49" s="142"/>
      <c r="CD49" s="142"/>
      <c r="CE49" s="143"/>
      <c r="CF49" s="142"/>
      <c r="CG49" s="142"/>
      <c r="CH49" s="142"/>
      <c r="CI49" s="142"/>
      <c r="CJ49" s="142"/>
      <c r="CK49" s="142"/>
      <c r="CL49" s="142"/>
      <c r="CM49" s="149"/>
      <c r="CN49" s="148"/>
      <c r="CO49" s="152"/>
      <c r="CP49" s="141"/>
      <c r="CQ49" s="141"/>
      <c r="CR49" s="142"/>
      <c r="CS49" s="142"/>
      <c r="CT49" s="143"/>
      <c r="CU49" s="142"/>
      <c r="CV49" s="142"/>
      <c r="CW49" s="142"/>
      <c r="CX49" s="142"/>
      <c r="CY49" s="142"/>
      <c r="CZ49" s="142"/>
      <c r="DA49" s="142"/>
      <c r="DB49" s="149"/>
      <c r="DC49" s="148"/>
      <c r="DD49" s="152"/>
      <c r="DE49" s="141"/>
      <c r="DF49" s="141"/>
      <c r="DG49" s="142"/>
      <c r="DH49" s="142"/>
      <c r="DI49" s="143"/>
      <c r="DJ49" s="142"/>
      <c r="DK49" s="142"/>
      <c r="DL49" s="142"/>
      <c r="DM49" s="142"/>
      <c r="DN49" s="142"/>
      <c r="DO49" s="142"/>
      <c r="DP49" s="142"/>
      <c r="DQ49" s="149"/>
      <c r="DR49" s="148"/>
      <c r="DS49" s="152"/>
      <c r="DT49" s="152"/>
      <c r="DU49" s="152"/>
      <c r="DV49" s="152"/>
      <c r="DW49" s="162"/>
      <c r="DX49" s="12"/>
      <c r="DY49" s="142"/>
      <c r="DZ49" s="162"/>
      <c r="EA49" s="162"/>
      <c r="EB49" s="162"/>
      <c r="EC49" s="162"/>
      <c r="ED49" s="142"/>
      <c r="EE49" s="162"/>
      <c r="EF49" s="149"/>
      <c r="EG49" s="148"/>
      <c r="EH49" s="152"/>
      <c r="EI49" s="141"/>
      <c r="EJ49" s="141"/>
      <c r="EK49" s="143"/>
      <c r="EL49" s="142"/>
      <c r="EM49" s="143"/>
      <c r="EN49" s="142"/>
      <c r="EO49" s="142"/>
      <c r="EP49" s="142"/>
      <c r="EQ49" s="142"/>
      <c r="ER49" s="142"/>
      <c r="ES49" s="142"/>
      <c r="ET49" s="142"/>
      <c r="EU49" s="149"/>
      <c r="EV49" s="148"/>
      <c r="EW49" s="171"/>
      <c r="EX49" s="171"/>
      <c r="EY49" s="171"/>
      <c r="EZ49" s="162"/>
      <c r="FA49" s="162"/>
      <c r="FB49" s="12"/>
      <c r="FC49" s="142"/>
      <c r="FD49" s="162"/>
      <c r="FE49" s="162"/>
      <c r="FF49" s="162"/>
      <c r="FG49" s="162"/>
      <c r="FH49" s="142"/>
      <c r="FI49" s="162"/>
      <c r="FJ49" s="149"/>
      <c r="FK49" s="148"/>
      <c r="FL49" s="152"/>
      <c r="FM49" s="141"/>
      <c r="FN49" s="141"/>
      <c r="FO49" s="142"/>
      <c r="FP49" s="142"/>
      <c r="FQ49" s="143"/>
      <c r="FR49" s="142"/>
      <c r="FS49" s="142"/>
      <c r="FT49" s="142"/>
      <c r="FU49" s="142"/>
      <c r="FV49" s="142"/>
      <c r="FW49" s="142"/>
      <c r="FX49" s="142"/>
      <c r="FY49" s="149"/>
      <c r="FZ49" s="148"/>
      <c r="GA49" s="152"/>
      <c r="GB49" s="141"/>
      <c r="GC49" s="141"/>
      <c r="GD49" s="142"/>
      <c r="GE49" s="142"/>
      <c r="GF49" s="143"/>
      <c r="GG49" s="142"/>
      <c r="GH49" s="142"/>
      <c r="GI49" s="142"/>
      <c r="GJ49" s="142"/>
      <c r="GK49" s="142"/>
      <c r="GL49" s="142"/>
      <c r="GM49" s="142"/>
      <c r="GN49" s="149"/>
      <c r="GO49" s="148"/>
      <c r="GP49" s="152"/>
      <c r="GQ49" s="141"/>
      <c r="GR49" s="141"/>
      <c r="GS49" s="142"/>
      <c r="GT49" s="142"/>
      <c r="GU49" s="143"/>
      <c r="GV49" s="142"/>
      <c r="GW49" s="144"/>
      <c r="GX49" s="144"/>
      <c r="GY49" s="144"/>
      <c r="GZ49" s="144"/>
      <c r="HA49" s="142"/>
      <c r="HB49" s="142"/>
      <c r="HC49" s="149"/>
      <c r="HD49" s="148"/>
      <c r="HE49" s="152"/>
      <c r="HF49" s="141"/>
      <c r="HG49" s="141"/>
      <c r="HH49" s="142"/>
      <c r="HI49" s="142"/>
      <c r="HJ49" s="143"/>
      <c r="HK49" s="142"/>
      <c r="HL49" s="144"/>
      <c r="HM49" s="144"/>
      <c r="HN49" s="144"/>
      <c r="HO49" s="144"/>
      <c r="HP49" s="142"/>
      <c r="HQ49" s="142"/>
      <c r="HR49" s="149"/>
      <c r="HS49" s="148"/>
      <c r="HT49" s="152"/>
      <c r="HU49" s="141"/>
      <c r="HV49" s="141"/>
      <c r="HW49" s="142"/>
      <c r="HX49" s="142"/>
      <c r="HY49" s="143"/>
      <c r="HZ49" s="142"/>
      <c r="IA49" s="142"/>
      <c r="IB49" s="142"/>
      <c r="IC49" s="142"/>
      <c r="ID49" s="142"/>
      <c r="IE49" s="142"/>
      <c r="IF49" s="142"/>
      <c r="IG49" s="149"/>
      <c r="IH49" s="148"/>
      <c r="II49" s="152"/>
      <c r="IJ49" s="141"/>
      <c r="IK49" s="141"/>
      <c r="IL49" s="142"/>
      <c r="IM49" s="142"/>
      <c r="IN49" s="143"/>
      <c r="IO49" s="142"/>
      <c r="IP49" s="142"/>
      <c r="IQ49" s="142"/>
      <c r="IR49" s="142"/>
      <c r="IS49" s="142"/>
      <c r="IT49" s="142"/>
      <c r="IU49" s="142"/>
      <c r="IV49" s="149"/>
      <c r="IW49" s="148"/>
      <c r="IX49" s="152"/>
      <c r="IY49" s="141"/>
      <c r="IZ49" s="141"/>
      <c r="JA49" s="142"/>
      <c r="JB49" s="142"/>
      <c r="JC49" s="143"/>
      <c r="JD49" s="142"/>
      <c r="JE49" s="142"/>
      <c r="JF49" s="142"/>
      <c r="JG49" s="142"/>
      <c r="JH49" s="142"/>
      <c r="JI49" s="142"/>
      <c r="JJ49" s="142"/>
      <c r="JK49" s="149"/>
      <c r="JL49" s="148"/>
      <c r="JM49" s="152"/>
      <c r="JN49" s="141"/>
      <c r="JO49" s="141"/>
      <c r="JP49" s="162"/>
      <c r="JQ49" s="162"/>
      <c r="JR49" s="12"/>
      <c r="JS49" s="142"/>
      <c r="JT49" s="307"/>
      <c r="JU49" s="307"/>
      <c r="JV49" s="307"/>
      <c r="JW49" s="307"/>
      <c r="JX49" s="256"/>
      <c r="JY49" s="142"/>
      <c r="JZ49" s="149"/>
      <c r="KA49" s="148"/>
      <c r="KB49" s="152"/>
      <c r="KC49" s="141"/>
      <c r="KD49" s="141"/>
      <c r="KE49" s="142"/>
      <c r="KF49" s="142"/>
      <c r="KG49" s="143"/>
      <c r="KH49" s="142"/>
      <c r="KI49" s="144"/>
      <c r="KJ49" s="144"/>
      <c r="KK49" s="144"/>
      <c r="KL49" s="144"/>
      <c r="KM49" s="142"/>
      <c r="KN49" s="142"/>
      <c r="KO49" s="149"/>
      <c r="KP49" s="148"/>
      <c r="KQ49" s="152"/>
      <c r="KR49" s="141"/>
      <c r="KS49" s="141"/>
      <c r="KT49" s="142"/>
      <c r="KU49" s="142"/>
      <c r="KV49" s="143"/>
      <c r="KW49" s="142"/>
      <c r="KX49" s="142"/>
      <c r="KY49" s="142"/>
      <c r="KZ49" s="142"/>
      <c r="LA49" s="142"/>
      <c r="LB49" s="142"/>
      <c r="LC49" s="142"/>
      <c r="LD49" s="149"/>
      <c r="LE49" s="148"/>
      <c r="LF49" s="152"/>
      <c r="LG49" s="141"/>
      <c r="LH49" s="141"/>
      <c r="LI49" s="142"/>
      <c r="LJ49" s="142"/>
      <c r="LK49" s="143"/>
      <c r="LL49" s="142"/>
      <c r="LM49" s="142"/>
      <c r="LN49" s="142"/>
      <c r="LO49" s="142"/>
      <c r="LP49" s="142"/>
      <c r="LQ49" s="142"/>
      <c r="LR49" s="142"/>
      <c r="LS49" s="149"/>
      <c r="LT49" s="148"/>
      <c r="LU49" s="152"/>
      <c r="LV49" s="141"/>
      <c r="LW49" s="141"/>
      <c r="LX49" s="142"/>
      <c r="LY49" s="142"/>
      <c r="LZ49" s="143"/>
      <c r="MA49" s="142"/>
      <c r="MB49" s="142"/>
      <c r="MC49" s="142"/>
      <c r="MD49" s="142"/>
      <c r="ME49" s="142"/>
      <c r="MF49" s="142"/>
      <c r="MG49" s="142"/>
      <c r="MH49" s="149"/>
      <c r="MI49" s="148"/>
      <c r="MJ49" s="152"/>
      <c r="MK49" s="141"/>
      <c r="ML49" s="141"/>
      <c r="MM49" s="142"/>
      <c r="MN49" s="142"/>
      <c r="MO49" s="143"/>
      <c r="MP49" s="142"/>
      <c r="MQ49" s="142"/>
      <c r="MR49" s="142"/>
      <c r="MS49" s="142"/>
      <c r="MT49" s="142"/>
      <c r="MU49" s="142"/>
      <c r="MV49" s="142"/>
      <c r="MW49" s="149"/>
      <c r="MX49" s="148"/>
      <c r="MY49" s="152"/>
      <c r="MZ49" s="141"/>
      <c r="NA49" s="141"/>
      <c r="NB49" s="143"/>
      <c r="NC49" s="142"/>
      <c r="ND49" s="143"/>
      <c r="NE49" s="142"/>
      <c r="NF49" s="142"/>
      <c r="NG49" s="142"/>
      <c r="NH49" s="142"/>
      <c r="NI49" s="142"/>
      <c r="NJ49" s="142"/>
      <c r="NK49" s="142"/>
      <c r="NL49" s="149"/>
      <c r="NM49" s="148"/>
      <c r="NN49" s="152"/>
      <c r="NO49" s="141"/>
      <c r="NP49" s="141"/>
      <c r="NQ49" s="142"/>
      <c r="NR49" s="142"/>
      <c r="NS49" s="143"/>
      <c r="NT49" s="134"/>
      <c r="NU49" s="134"/>
      <c r="NV49" s="134"/>
      <c r="NW49" s="134"/>
      <c r="NX49" s="134"/>
      <c r="NY49" s="134"/>
      <c r="NZ49" s="142"/>
      <c r="OA49" s="149"/>
      <c r="OB49" s="148"/>
      <c r="OC49" s="152"/>
      <c r="OD49" s="141"/>
      <c r="OE49" s="141"/>
      <c r="OF49" s="142"/>
      <c r="OG49" s="142"/>
      <c r="OH49" s="143"/>
      <c r="OI49" s="142"/>
      <c r="OJ49" s="142"/>
      <c r="OK49" s="142"/>
      <c r="OL49" s="142"/>
      <c r="OM49" s="142"/>
      <c r="ON49" s="142"/>
      <c r="OO49" s="142"/>
      <c r="OP49" s="149"/>
      <c r="OQ49" s="148"/>
      <c r="OR49" s="152"/>
      <c r="OS49" s="141"/>
      <c r="OT49" s="141"/>
      <c r="OU49" s="142"/>
      <c r="OV49" s="142"/>
      <c r="OW49" s="143"/>
      <c r="OX49" s="142"/>
      <c r="OY49" s="142"/>
      <c r="OZ49" s="142"/>
      <c r="PA49" s="142"/>
      <c r="PB49" s="142"/>
      <c r="PC49" s="142"/>
      <c r="PD49" s="142"/>
      <c r="PE49" s="149"/>
      <c r="PF49" s="148"/>
      <c r="PG49" s="152"/>
      <c r="PH49" s="141"/>
      <c r="PI49" s="141"/>
      <c r="PJ49" s="142"/>
      <c r="PK49" s="142"/>
      <c r="PL49" s="143"/>
      <c r="PM49" s="142"/>
      <c r="PN49" s="142"/>
      <c r="PO49" s="142"/>
      <c r="PP49" s="142"/>
      <c r="PQ49" s="142"/>
      <c r="PR49" s="142"/>
      <c r="PS49" s="142"/>
      <c r="PT49" s="149"/>
      <c r="PU49" s="148"/>
      <c r="PV49" s="152"/>
      <c r="PW49" s="141"/>
      <c r="PX49" s="141"/>
      <c r="PY49" s="142"/>
      <c r="PZ49" s="142"/>
      <c r="QA49" s="143"/>
      <c r="QB49" s="142"/>
      <c r="QC49" s="142"/>
      <c r="QD49" s="142"/>
      <c r="QE49" s="142"/>
      <c r="QF49" s="142"/>
      <c r="QG49" s="142"/>
      <c r="QH49" s="142"/>
      <c r="QI49" s="149"/>
      <c r="QJ49" s="148"/>
      <c r="QK49" s="152"/>
      <c r="QL49" s="141"/>
      <c r="QM49" s="141"/>
      <c r="QN49" s="142"/>
      <c r="QO49" s="142"/>
      <c r="QP49" s="143"/>
      <c r="QQ49" s="142"/>
      <c r="QR49" s="142"/>
      <c r="QS49" s="142"/>
      <c r="QT49" s="142"/>
      <c r="QU49" s="142"/>
      <c r="QV49" s="134"/>
      <c r="QW49" s="142"/>
      <c r="QX49" s="149"/>
      <c r="QY49" s="148"/>
      <c r="QZ49" s="152"/>
      <c r="RA49" s="141"/>
      <c r="RB49" s="141"/>
      <c r="RC49" s="142"/>
      <c r="RD49" s="142"/>
      <c r="RE49" s="143"/>
      <c r="RF49" s="142"/>
      <c r="RG49" s="142"/>
      <c r="RH49" s="142"/>
      <c r="RI49" s="142"/>
      <c r="RJ49" s="142"/>
      <c r="RK49" s="142"/>
      <c r="RL49" s="142"/>
      <c r="RM49" s="149"/>
      <c r="RN49" s="148"/>
      <c r="RO49" s="152"/>
      <c r="RP49" s="141"/>
      <c r="RQ49" s="141"/>
      <c r="RR49" s="142"/>
      <c r="RS49" s="142"/>
      <c r="RT49" s="143"/>
      <c r="RU49" s="142"/>
      <c r="RV49" s="142"/>
      <c r="RW49" s="142"/>
      <c r="RX49" s="142"/>
      <c r="RY49" s="142"/>
      <c r="RZ49" s="142"/>
      <c r="SA49" s="142"/>
      <c r="SB49" s="149"/>
      <c r="SC49" s="148"/>
      <c r="SD49" s="152"/>
      <c r="SE49" s="141"/>
      <c r="SF49" s="141"/>
      <c r="SG49" s="142"/>
      <c r="SH49" s="142"/>
      <c r="SI49" s="143"/>
      <c r="SJ49" s="142"/>
      <c r="SK49" s="142"/>
      <c r="SL49" s="142"/>
      <c r="SM49" s="142"/>
      <c r="SN49" s="142"/>
      <c r="SO49" s="142"/>
      <c r="SP49" s="142"/>
      <c r="SQ49" s="149"/>
      <c r="SR49" s="148"/>
      <c r="SS49" s="134"/>
      <c r="ST49" s="134"/>
      <c r="SU49" s="142"/>
      <c r="SV49" s="142"/>
      <c r="SW49" s="142"/>
      <c r="SX49" s="144"/>
      <c r="SY49" s="142"/>
      <c r="SZ49" s="134"/>
      <c r="TA49" s="142"/>
    </row>
    <row r="50" spans="1:521" s="140" customFormat="1" ht="15" customHeight="1">
      <c r="A50" s="149"/>
      <c r="B50" s="148"/>
      <c r="C50" s="152"/>
      <c r="D50" s="141"/>
      <c r="E50" s="141"/>
      <c r="F50" s="142"/>
      <c r="G50" s="142"/>
      <c r="H50" s="143"/>
      <c r="I50" s="142"/>
      <c r="J50" s="142"/>
      <c r="K50" s="142"/>
      <c r="L50" s="142"/>
      <c r="M50" s="142"/>
      <c r="N50" s="142"/>
      <c r="O50" s="142"/>
      <c r="P50" s="149"/>
      <c r="Q50" s="148"/>
      <c r="R50" s="152"/>
      <c r="S50" s="141"/>
      <c r="T50" s="141"/>
      <c r="U50" s="142"/>
      <c r="V50" s="142"/>
      <c r="W50" s="143"/>
      <c r="X50" s="142"/>
      <c r="Y50" s="142"/>
      <c r="Z50" s="142"/>
      <c r="AA50" s="142"/>
      <c r="AB50" s="142"/>
      <c r="AC50" s="142"/>
      <c r="AD50" s="142"/>
      <c r="AE50" s="149"/>
      <c r="AF50" s="148"/>
      <c r="AG50" s="152"/>
      <c r="AH50" s="141"/>
      <c r="AI50" s="141"/>
      <c r="AJ50" s="142"/>
      <c r="AK50" s="142"/>
      <c r="AL50" s="143"/>
      <c r="AM50" s="142"/>
      <c r="AN50" s="142"/>
      <c r="AO50" s="142"/>
      <c r="AP50" s="142"/>
      <c r="AQ50" s="142"/>
      <c r="AR50" s="142"/>
      <c r="AS50" s="142"/>
      <c r="AT50" s="149"/>
      <c r="AU50" s="148"/>
      <c r="AV50" s="152"/>
      <c r="AW50" s="141"/>
      <c r="AX50" s="141"/>
      <c r="AY50" s="142"/>
      <c r="AZ50" s="142"/>
      <c r="BA50" s="143"/>
      <c r="BB50" s="142"/>
      <c r="BC50" s="142"/>
      <c r="BD50" s="142"/>
      <c r="BE50" s="142"/>
      <c r="BF50" s="142"/>
      <c r="BG50" s="142"/>
      <c r="BH50" s="142"/>
      <c r="BI50" s="149"/>
      <c r="BJ50" s="148"/>
      <c r="BK50" s="152"/>
      <c r="BL50" s="141"/>
      <c r="BM50" s="141"/>
      <c r="BN50" s="162"/>
      <c r="BO50" s="162"/>
      <c r="BP50" s="143"/>
      <c r="BQ50" s="142"/>
      <c r="BR50" s="142"/>
      <c r="BS50" s="142"/>
      <c r="BT50" s="142"/>
      <c r="BU50" s="142"/>
      <c r="BV50" s="142"/>
      <c r="BW50" s="142"/>
      <c r="BX50" s="149"/>
      <c r="BY50" s="148"/>
      <c r="BZ50" s="152"/>
      <c r="CA50" s="141"/>
      <c r="CB50" s="141"/>
      <c r="CC50" s="142"/>
      <c r="CD50" s="142"/>
      <c r="CE50" s="143"/>
      <c r="CF50" s="142"/>
      <c r="CG50" s="142"/>
      <c r="CH50" s="142"/>
      <c r="CI50" s="142"/>
      <c r="CJ50" s="142"/>
      <c r="CK50" s="142"/>
      <c r="CL50" s="142"/>
      <c r="CM50" s="149"/>
      <c r="CN50" s="148"/>
      <c r="CO50" s="152"/>
      <c r="CP50" s="141"/>
      <c r="CQ50" s="141"/>
      <c r="CR50" s="142"/>
      <c r="CS50" s="142"/>
      <c r="CT50" s="143"/>
      <c r="CU50" s="142"/>
      <c r="CV50" s="142"/>
      <c r="CW50" s="142"/>
      <c r="CX50" s="142"/>
      <c r="CY50" s="142"/>
      <c r="CZ50" s="142"/>
      <c r="DA50" s="142"/>
      <c r="DB50" s="149"/>
      <c r="DC50" s="148"/>
      <c r="DD50" s="152"/>
      <c r="DE50" s="141"/>
      <c r="DF50" s="141"/>
      <c r="DG50" s="142"/>
      <c r="DH50" s="142"/>
      <c r="DI50" s="143"/>
      <c r="DJ50" s="142"/>
      <c r="DK50" s="142"/>
      <c r="DL50" s="142"/>
      <c r="DM50" s="142"/>
      <c r="DN50" s="142"/>
      <c r="DO50" s="142"/>
      <c r="DP50" s="142"/>
      <c r="DQ50" s="149"/>
      <c r="DR50" s="148"/>
      <c r="DS50" s="152"/>
      <c r="DT50" s="152"/>
      <c r="DU50" s="152"/>
      <c r="DV50" s="152"/>
      <c r="DW50" s="162"/>
      <c r="DX50" s="12"/>
      <c r="DY50" s="142"/>
      <c r="DZ50" s="162"/>
      <c r="EA50" s="162"/>
      <c r="EB50" s="162"/>
      <c r="EC50" s="162"/>
      <c r="ED50" s="142"/>
      <c r="EE50" s="162"/>
      <c r="EF50" s="149"/>
      <c r="EG50" s="148"/>
      <c r="EH50" s="152"/>
      <c r="EI50" s="141"/>
      <c r="EJ50" s="141"/>
      <c r="EK50" s="143"/>
      <c r="EL50" s="142"/>
      <c r="EM50" s="143"/>
      <c r="EN50" s="142"/>
      <c r="EO50" s="142"/>
      <c r="EP50" s="142"/>
      <c r="EQ50" s="142"/>
      <c r="ER50" s="142"/>
      <c r="ES50" s="142"/>
      <c r="ET50" s="142"/>
      <c r="EU50" s="149"/>
      <c r="EV50" s="148"/>
      <c r="EW50" s="171"/>
      <c r="EX50" s="171"/>
      <c r="EY50" s="171"/>
      <c r="EZ50" s="162"/>
      <c r="FA50" s="162"/>
      <c r="FB50" s="12"/>
      <c r="FC50" s="142"/>
      <c r="FD50" s="162"/>
      <c r="FE50" s="162"/>
      <c r="FF50" s="162"/>
      <c r="FG50" s="162"/>
      <c r="FH50" s="142"/>
      <c r="FI50" s="162"/>
      <c r="FJ50" s="149"/>
      <c r="FK50" s="148"/>
      <c r="FL50" s="152"/>
      <c r="FM50" s="141"/>
      <c r="FN50" s="141"/>
      <c r="FO50" s="142"/>
      <c r="FP50" s="142"/>
      <c r="FQ50" s="143"/>
      <c r="FR50" s="142"/>
      <c r="FS50" s="142"/>
      <c r="FT50" s="142"/>
      <c r="FU50" s="142"/>
      <c r="FV50" s="142"/>
      <c r="FW50" s="142"/>
      <c r="FX50" s="142"/>
      <c r="FY50" s="149"/>
      <c r="FZ50" s="148"/>
      <c r="GA50" s="152"/>
      <c r="GB50" s="141"/>
      <c r="GC50" s="141"/>
      <c r="GD50" s="142"/>
      <c r="GE50" s="142"/>
      <c r="GF50" s="143"/>
      <c r="GG50" s="142"/>
      <c r="GH50" s="142"/>
      <c r="GI50" s="142"/>
      <c r="GJ50" s="142"/>
      <c r="GK50" s="142"/>
      <c r="GL50" s="142"/>
      <c r="GM50" s="142"/>
      <c r="GN50" s="149"/>
      <c r="GO50" s="148"/>
      <c r="GP50" s="152"/>
      <c r="GQ50" s="141"/>
      <c r="GR50" s="141"/>
      <c r="GS50" s="142"/>
      <c r="GT50" s="142"/>
      <c r="GU50" s="143"/>
      <c r="GV50" s="142"/>
      <c r="GW50" s="144"/>
      <c r="GX50" s="144"/>
      <c r="GY50" s="144"/>
      <c r="GZ50" s="144"/>
      <c r="HA50" s="142"/>
      <c r="HB50" s="142"/>
      <c r="HC50" s="149"/>
      <c r="HD50" s="148"/>
      <c r="HE50" s="152"/>
      <c r="HF50" s="141"/>
      <c r="HG50" s="141"/>
      <c r="HH50" s="142"/>
      <c r="HI50" s="142"/>
      <c r="HJ50" s="143"/>
      <c r="HK50" s="142"/>
      <c r="HL50" s="144"/>
      <c r="HM50" s="144"/>
      <c r="HN50" s="144"/>
      <c r="HO50" s="144"/>
      <c r="HP50" s="142"/>
      <c r="HQ50" s="142"/>
      <c r="HR50" s="149"/>
      <c r="HS50" s="148"/>
      <c r="HT50" s="152"/>
      <c r="HU50" s="141"/>
      <c r="HV50" s="141"/>
      <c r="HW50" s="142"/>
      <c r="HX50" s="142"/>
      <c r="HY50" s="143"/>
      <c r="HZ50" s="142"/>
      <c r="IA50" s="142"/>
      <c r="IB50" s="142"/>
      <c r="IC50" s="142"/>
      <c r="ID50" s="142"/>
      <c r="IE50" s="142"/>
      <c r="IF50" s="142"/>
      <c r="IG50" s="149"/>
      <c r="IH50" s="148"/>
      <c r="II50" s="152"/>
      <c r="IJ50" s="141"/>
      <c r="IK50" s="141"/>
      <c r="IL50" s="142"/>
      <c r="IM50" s="142"/>
      <c r="IN50" s="143"/>
      <c r="IO50" s="142"/>
      <c r="IP50" s="142"/>
      <c r="IQ50" s="142"/>
      <c r="IR50" s="142"/>
      <c r="IS50" s="142"/>
      <c r="IT50" s="142"/>
      <c r="IU50" s="142"/>
      <c r="IV50" s="149"/>
      <c r="IW50" s="148"/>
      <c r="IX50" s="152"/>
      <c r="IY50" s="141"/>
      <c r="IZ50" s="141"/>
      <c r="JA50" s="142"/>
      <c r="JB50" s="142"/>
      <c r="JC50" s="143"/>
      <c r="JD50" s="142"/>
      <c r="JE50" s="142"/>
      <c r="JF50" s="142"/>
      <c r="JG50" s="142"/>
      <c r="JH50" s="142"/>
      <c r="JI50" s="142"/>
      <c r="JJ50" s="142"/>
      <c r="JK50" s="149"/>
      <c r="JL50" s="148"/>
      <c r="JM50" s="152"/>
      <c r="JN50" s="141"/>
      <c r="JO50" s="141"/>
      <c r="JP50" s="162"/>
      <c r="JQ50" s="162"/>
      <c r="JR50" s="12"/>
      <c r="JS50" s="142"/>
      <c r="JT50" s="307"/>
      <c r="JU50" s="307"/>
      <c r="JV50" s="307"/>
      <c r="JW50" s="307"/>
      <c r="JX50" s="256"/>
      <c r="JY50" s="142"/>
      <c r="JZ50" s="149"/>
      <c r="KA50" s="148"/>
      <c r="KB50" s="152"/>
      <c r="KC50" s="141"/>
      <c r="KD50" s="141"/>
      <c r="KE50" s="142"/>
      <c r="KF50" s="142"/>
      <c r="KG50" s="143"/>
      <c r="KH50" s="142"/>
      <c r="KI50" s="144"/>
      <c r="KJ50" s="144"/>
      <c r="KK50" s="144"/>
      <c r="KL50" s="144"/>
      <c r="KM50" s="142"/>
      <c r="KN50" s="142"/>
      <c r="KO50" s="149"/>
      <c r="KP50" s="148"/>
      <c r="KQ50" s="152"/>
      <c r="KR50" s="141"/>
      <c r="KS50" s="141"/>
      <c r="KT50" s="142"/>
      <c r="KU50" s="142"/>
      <c r="KV50" s="143"/>
      <c r="KW50" s="142"/>
      <c r="KX50" s="142"/>
      <c r="KY50" s="142"/>
      <c r="KZ50" s="142"/>
      <c r="LA50" s="142"/>
      <c r="LB50" s="142"/>
      <c r="LC50" s="142"/>
      <c r="LD50" s="149"/>
      <c r="LE50" s="148"/>
      <c r="LF50" s="152"/>
      <c r="LG50" s="141"/>
      <c r="LH50" s="141"/>
      <c r="LI50" s="142"/>
      <c r="LJ50" s="142"/>
      <c r="LK50" s="143"/>
      <c r="LL50" s="142"/>
      <c r="LM50" s="142"/>
      <c r="LN50" s="142"/>
      <c r="LO50" s="142"/>
      <c r="LP50" s="142"/>
      <c r="LQ50" s="142"/>
      <c r="LR50" s="142"/>
      <c r="LS50" s="149"/>
      <c r="LT50" s="148"/>
      <c r="LU50" s="152"/>
      <c r="LV50" s="141"/>
      <c r="LW50" s="141"/>
      <c r="LX50" s="142"/>
      <c r="LY50" s="142"/>
      <c r="LZ50" s="143"/>
      <c r="MA50" s="142"/>
      <c r="MB50" s="142"/>
      <c r="MC50" s="142"/>
      <c r="MD50" s="142"/>
      <c r="ME50" s="142"/>
      <c r="MF50" s="142"/>
      <c r="MG50" s="142"/>
      <c r="MH50" s="149"/>
      <c r="MI50" s="148"/>
      <c r="MJ50" s="152"/>
      <c r="MK50" s="141"/>
      <c r="ML50" s="141"/>
      <c r="MM50" s="142"/>
      <c r="MN50" s="142"/>
      <c r="MO50" s="143"/>
      <c r="MP50" s="142"/>
      <c r="MQ50" s="142"/>
      <c r="MR50" s="142"/>
      <c r="MS50" s="142"/>
      <c r="MT50" s="142"/>
      <c r="MU50" s="142"/>
      <c r="MV50" s="142"/>
      <c r="MW50" s="149"/>
      <c r="MX50" s="148"/>
      <c r="MY50" s="152"/>
      <c r="MZ50" s="141"/>
      <c r="NA50" s="141"/>
      <c r="NB50" s="143"/>
      <c r="NC50" s="142"/>
      <c r="ND50" s="143"/>
      <c r="NE50" s="142"/>
      <c r="NF50" s="142"/>
      <c r="NG50" s="142"/>
      <c r="NH50" s="142"/>
      <c r="NI50" s="142"/>
      <c r="NJ50" s="142"/>
      <c r="NK50" s="142"/>
      <c r="NL50" s="149"/>
      <c r="NM50" s="148"/>
      <c r="NN50" s="152"/>
      <c r="NO50" s="141"/>
      <c r="NP50" s="141"/>
      <c r="NQ50" s="142"/>
      <c r="NR50" s="142"/>
      <c r="NS50" s="143"/>
      <c r="NT50" s="134"/>
      <c r="NU50" s="134"/>
      <c r="NV50" s="134"/>
      <c r="NW50" s="134"/>
      <c r="NX50" s="134"/>
      <c r="NY50" s="134"/>
      <c r="NZ50" s="142"/>
      <c r="OA50" s="149"/>
      <c r="OB50" s="148"/>
      <c r="OC50" s="152"/>
      <c r="OD50" s="141"/>
      <c r="OE50" s="141"/>
      <c r="OF50" s="142"/>
      <c r="OG50" s="142"/>
      <c r="OH50" s="143"/>
      <c r="OI50" s="142"/>
      <c r="OJ50" s="142"/>
      <c r="OK50" s="142"/>
      <c r="OL50" s="142"/>
      <c r="OM50" s="142"/>
      <c r="ON50" s="142"/>
      <c r="OO50" s="142"/>
      <c r="OP50" s="149"/>
      <c r="OQ50" s="148"/>
      <c r="OR50" s="152"/>
      <c r="OS50" s="141"/>
      <c r="OT50" s="141"/>
      <c r="OU50" s="142"/>
      <c r="OV50" s="142"/>
      <c r="OW50" s="143"/>
      <c r="OX50" s="142"/>
      <c r="OY50" s="142"/>
      <c r="OZ50" s="142"/>
      <c r="PA50" s="142"/>
      <c r="PB50" s="142"/>
      <c r="PC50" s="142"/>
      <c r="PD50" s="142"/>
      <c r="PE50" s="149"/>
      <c r="PF50" s="148"/>
      <c r="PG50" s="152"/>
      <c r="PH50" s="141"/>
      <c r="PI50" s="141"/>
      <c r="PJ50" s="142"/>
      <c r="PK50" s="142"/>
      <c r="PL50" s="143"/>
      <c r="PM50" s="142"/>
      <c r="PN50" s="142"/>
      <c r="PO50" s="142"/>
      <c r="PP50" s="142"/>
      <c r="PQ50" s="142"/>
      <c r="PR50" s="142"/>
      <c r="PS50" s="142"/>
      <c r="PT50" s="149"/>
      <c r="PU50" s="148"/>
      <c r="PV50" s="152"/>
      <c r="PW50" s="141"/>
      <c r="PX50" s="141"/>
      <c r="PY50" s="142"/>
      <c r="PZ50" s="142"/>
      <c r="QA50" s="143"/>
      <c r="QB50" s="142"/>
      <c r="QC50" s="142"/>
      <c r="QD50" s="142"/>
      <c r="QE50" s="142"/>
      <c r="QF50" s="142"/>
      <c r="QG50" s="142"/>
      <c r="QH50" s="142"/>
      <c r="QI50" s="149"/>
      <c r="QJ50" s="148"/>
      <c r="QK50" s="152"/>
      <c r="QL50" s="141"/>
      <c r="QM50" s="141"/>
      <c r="QN50" s="142"/>
      <c r="QO50" s="142"/>
      <c r="QP50" s="143"/>
      <c r="QQ50" s="142"/>
      <c r="QR50" s="142"/>
      <c r="QS50" s="142"/>
      <c r="QT50" s="142"/>
      <c r="QU50" s="142"/>
      <c r="QV50" s="134"/>
      <c r="QW50" s="142"/>
      <c r="QX50" s="149"/>
      <c r="QY50" s="148"/>
      <c r="QZ50" s="152"/>
      <c r="RA50" s="141"/>
      <c r="RB50" s="141"/>
      <c r="RC50" s="142"/>
      <c r="RD50" s="142"/>
      <c r="RE50" s="143"/>
      <c r="RF50" s="142"/>
      <c r="RG50" s="142"/>
      <c r="RH50" s="142"/>
      <c r="RI50" s="142"/>
      <c r="RJ50" s="142"/>
      <c r="RK50" s="142"/>
      <c r="RL50" s="142"/>
      <c r="RM50" s="149"/>
      <c r="RN50" s="148"/>
      <c r="RO50" s="152"/>
      <c r="RP50" s="141"/>
      <c r="RQ50" s="141"/>
      <c r="RR50" s="142"/>
      <c r="RS50" s="142"/>
      <c r="RT50" s="143"/>
      <c r="RU50" s="142"/>
      <c r="RV50" s="142"/>
      <c r="RW50" s="142"/>
      <c r="RX50" s="142"/>
      <c r="RY50" s="142"/>
      <c r="RZ50" s="142"/>
      <c r="SA50" s="142"/>
      <c r="SB50" s="149"/>
      <c r="SC50" s="148"/>
      <c r="SD50" s="152"/>
      <c r="SE50" s="141"/>
      <c r="SF50" s="141"/>
      <c r="SG50" s="142"/>
      <c r="SH50" s="142"/>
      <c r="SI50" s="143"/>
      <c r="SJ50" s="142"/>
      <c r="SK50" s="142"/>
      <c r="SL50" s="142"/>
      <c r="SM50" s="142"/>
      <c r="SN50" s="142"/>
      <c r="SO50" s="142"/>
      <c r="SP50" s="142"/>
      <c r="SQ50" s="149"/>
      <c r="SR50" s="148"/>
      <c r="SS50" s="134"/>
      <c r="ST50" s="134"/>
      <c r="SU50" s="142"/>
      <c r="SV50" s="142"/>
      <c r="SW50" s="142"/>
      <c r="SX50" s="144"/>
      <c r="SY50" s="142"/>
      <c r="SZ50" s="134"/>
      <c r="TA50" s="142"/>
    </row>
    <row r="51" spans="1:521" s="140" customFormat="1" ht="15" customHeight="1">
      <c r="A51" s="149"/>
      <c r="B51" s="148"/>
      <c r="C51" s="152"/>
      <c r="D51" s="141"/>
      <c r="E51" s="141"/>
      <c r="F51" s="142"/>
      <c r="G51" s="142"/>
      <c r="H51" s="143"/>
      <c r="I51" s="142"/>
      <c r="J51" s="142"/>
      <c r="K51" s="142"/>
      <c r="L51" s="142"/>
      <c r="M51" s="142"/>
      <c r="N51" s="142"/>
      <c r="O51" s="142"/>
      <c r="P51" s="149"/>
      <c r="Q51" s="148"/>
      <c r="R51" s="152"/>
      <c r="S51" s="141"/>
      <c r="T51" s="141"/>
      <c r="U51" s="142"/>
      <c r="V51" s="142"/>
      <c r="W51" s="143"/>
      <c r="X51" s="142"/>
      <c r="Y51" s="142"/>
      <c r="Z51" s="142"/>
      <c r="AA51" s="142"/>
      <c r="AB51" s="142"/>
      <c r="AC51" s="142"/>
      <c r="AD51" s="142"/>
      <c r="AE51" s="149"/>
      <c r="AF51" s="148"/>
      <c r="AG51" s="152"/>
      <c r="AH51" s="141"/>
      <c r="AI51" s="141"/>
      <c r="AJ51" s="142"/>
      <c r="AK51" s="142"/>
      <c r="AL51" s="143"/>
      <c r="AM51" s="142"/>
      <c r="AN51" s="142"/>
      <c r="AO51" s="142"/>
      <c r="AP51" s="142"/>
      <c r="AQ51" s="142"/>
      <c r="AR51" s="142"/>
      <c r="AS51" s="142"/>
      <c r="AT51" s="149"/>
      <c r="AU51" s="148"/>
      <c r="AV51" s="152"/>
      <c r="AW51" s="141"/>
      <c r="AX51" s="141"/>
      <c r="AY51" s="142"/>
      <c r="AZ51" s="142"/>
      <c r="BA51" s="143"/>
      <c r="BB51" s="142"/>
      <c r="BC51" s="142"/>
      <c r="BD51" s="142"/>
      <c r="BE51" s="142"/>
      <c r="BF51" s="142"/>
      <c r="BG51" s="142"/>
      <c r="BH51" s="142"/>
      <c r="BI51" s="149"/>
      <c r="BJ51" s="148"/>
      <c r="BK51" s="152"/>
      <c r="BL51" s="141"/>
      <c r="BM51" s="141"/>
      <c r="BN51" s="162"/>
      <c r="BO51" s="162"/>
      <c r="BP51" s="143"/>
      <c r="BQ51" s="142"/>
      <c r="BR51" s="142"/>
      <c r="BS51" s="142"/>
      <c r="BT51" s="142"/>
      <c r="BU51" s="142"/>
      <c r="BV51" s="142"/>
      <c r="BW51" s="142"/>
      <c r="BX51" s="149"/>
      <c r="BY51" s="148"/>
      <c r="BZ51" s="152"/>
      <c r="CA51" s="141"/>
      <c r="CB51" s="141"/>
      <c r="CC51" s="142"/>
      <c r="CD51" s="142"/>
      <c r="CE51" s="143"/>
      <c r="CF51" s="142"/>
      <c r="CG51" s="142"/>
      <c r="CH51" s="142"/>
      <c r="CI51" s="142"/>
      <c r="CJ51" s="142"/>
      <c r="CK51" s="142"/>
      <c r="CL51" s="142"/>
      <c r="CM51" s="149"/>
      <c r="CN51" s="148"/>
      <c r="CO51" s="152"/>
      <c r="CP51" s="141"/>
      <c r="CQ51" s="141"/>
      <c r="CR51" s="142"/>
      <c r="CS51" s="142"/>
      <c r="CT51" s="143"/>
      <c r="CU51" s="142"/>
      <c r="CV51" s="142"/>
      <c r="CW51" s="142"/>
      <c r="CX51" s="142"/>
      <c r="CY51" s="142"/>
      <c r="CZ51" s="142"/>
      <c r="DA51" s="142"/>
      <c r="DB51" s="149"/>
      <c r="DC51" s="148"/>
      <c r="DD51" s="152"/>
      <c r="DE51" s="141"/>
      <c r="DF51" s="141"/>
      <c r="DG51" s="142"/>
      <c r="DH51" s="142"/>
      <c r="DI51" s="143"/>
      <c r="DJ51" s="142"/>
      <c r="DK51" s="142"/>
      <c r="DL51" s="142"/>
      <c r="DM51" s="142"/>
      <c r="DN51" s="142"/>
      <c r="DO51" s="142"/>
      <c r="DP51" s="142"/>
      <c r="DQ51" s="149"/>
      <c r="DR51" s="148"/>
      <c r="DS51" s="152"/>
      <c r="DT51" s="152"/>
      <c r="DU51" s="152"/>
      <c r="DV51" s="152"/>
      <c r="DW51" s="162"/>
      <c r="DX51" s="12"/>
      <c r="DY51" s="142"/>
      <c r="DZ51" s="162"/>
      <c r="EA51" s="162"/>
      <c r="EB51" s="162"/>
      <c r="EC51" s="162"/>
      <c r="ED51" s="142"/>
      <c r="EE51" s="162"/>
      <c r="EF51" s="149"/>
      <c r="EG51" s="148"/>
      <c r="EH51" s="152"/>
      <c r="EI51" s="141"/>
      <c r="EJ51" s="141"/>
      <c r="EK51" s="143"/>
      <c r="EL51" s="142"/>
      <c r="EM51" s="143"/>
      <c r="EN51" s="142"/>
      <c r="EO51" s="142"/>
      <c r="EP51" s="142"/>
      <c r="EQ51" s="142"/>
      <c r="ER51" s="142"/>
      <c r="ES51" s="142"/>
      <c r="ET51" s="142"/>
      <c r="EU51" s="149"/>
      <c r="EV51" s="148"/>
      <c r="EW51" s="171"/>
      <c r="EX51" s="171"/>
      <c r="EY51" s="171"/>
      <c r="EZ51" s="162"/>
      <c r="FA51" s="162"/>
      <c r="FB51" s="12"/>
      <c r="FC51" s="142"/>
      <c r="FD51" s="162"/>
      <c r="FE51" s="162"/>
      <c r="FF51" s="162"/>
      <c r="FG51" s="162"/>
      <c r="FH51" s="142"/>
      <c r="FI51" s="162"/>
      <c r="FJ51" s="149"/>
      <c r="FK51" s="148"/>
      <c r="FL51" s="152"/>
      <c r="FM51" s="141"/>
      <c r="FN51" s="141"/>
      <c r="FO51" s="142"/>
      <c r="FP51" s="142"/>
      <c r="FQ51" s="143"/>
      <c r="FR51" s="142"/>
      <c r="FS51" s="142"/>
      <c r="FT51" s="142"/>
      <c r="FU51" s="142"/>
      <c r="FV51" s="142"/>
      <c r="FW51" s="142"/>
      <c r="FX51" s="142"/>
      <c r="FY51" s="149"/>
      <c r="FZ51" s="148"/>
      <c r="GA51" s="152"/>
      <c r="GB51" s="141"/>
      <c r="GC51" s="141"/>
      <c r="GD51" s="142"/>
      <c r="GE51" s="142"/>
      <c r="GF51" s="143"/>
      <c r="GG51" s="142"/>
      <c r="GH51" s="142"/>
      <c r="GI51" s="142"/>
      <c r="GJ51" s="142"/>
      <c r="GK51" s="142"/>
      <c r="GL51" s="142"/>
      <c r="GM51" s="142"/>
      <c r="GN51" s="149"/>
      <c r="GO51" s="148"/>
      <c r="GP51" s="152"/>
      <c r="GQ51" s="141"/>
      <c r="GR51" s="141"/>
      <c r="GS51" s="142"/>
      <c r="GT51" s="142"/>
      <c r="GU51" s="143"/>
      <c r="GV51" s="142"/>
      <c r="GW51" s="144"/>
      <c r="GX51" s="144"/>
      <c r="GY51" s="144"/>
      <c r="GZ51" s="144"/>
      <c r="HA51" s="142"/>
      <c r="HB51" s="142"/>
      <c r="HC51" s="149"/>
      <c r="HD51" s="148"/>
      <c r="HE51" s="152"/>
      <c r="HF51" s="141"/>
      <c r="HG51" s="141"/>
      <c r="HH51" s="142"/>
      <c r="HI51" s="142"/>
      <c r="HJ51" s="143"/>
      <c r="HK51" s="142"/>
      <c r="HL51" s="144"/>
      <c r="HM51" s="144"/>
      <c r="HN51" s="144"/>
      <c r="HO51" s="144"/>
      <c r="HP51" s="142"/>
      <c r="HQ51" s="142"/>
      <c r="HR51" s="149"/>
      <c r="HS51" s="148"/>
      <c r="HT51" s="152"/>
      <c r="HU51" s="141"/>
      <c r="HV51" s="141"/>
      <c r="HW51" s="142"/>
      <c r="HX51" s="142"/>
      <c r="HY51" s="143"/>
      <c r="HZ51" s="142"/>
      <c r="IA51" s="142"/>
      <c r="IB51" s="142"/>
      <c r="IC51" s="142"/>
      <c r="ID51" s="142"/>
      <c r="IE51" s="142"/>
      <c r="IF51" s="142"/>
      <c r="IG51" s="149"/>
      <c r="IH51" s="148"/>
      <c r="II51" s="152"/>
      <c r="IJ51" s="141"/>
      <c r="IK51" s="141"/>
      <c r="IL51" s="142"/>
      <c r="IM51" s="142"/>
      <c r="IN51" s="143"/>
      <c r="IO51" s="142"/>
      <c r="IP51" s="142"/>
      <c r="IQ51" s="142"/>
      <c r="IR51" s="142"/>
      <c r="IS51" s="142"/>
      <c r="IT51" s="142"/>
      <c r="IU51" s="142"/>
      <c r="IV51" s="149"/>
      <c r="IW51" s="148"/>
      <c r="IX51" s="152"/>
      <c r="IY51" s="141"/>
      <c r="IZ51" s="141"/>
      <c r="JA51" s="142"/>
      <c r="JB51" s="142"/>
      <c r="JC51" s="143"/>
      <c r="JD51" s="142"/>
      <c r="JE51" s="142"/>
      <c r="JF51" s="142"/>
      <c r="JG51" s="142"/>
      <c r="JH51" s="142"/>
      <c r="JI51" s="142"/>
      <c r="JJ51" s="142"/>
      <c r="JK51" s="149"/>
      <c r="JL51" s="148"/>
      <c r="JM51" s="152"/>
      <c r="JN51" s="141"/>
      <c r="JO51" s="141"/>
      <c r="JP51" s="162"/>
      <c r="JQ51" s="162"/>
      <c r="JR51" s="12"/>
      <c r="JS51" s="142"/>
      <c r="JT51" s="307"/>
      <c r="JU51" s="307"/>
      <c r="JV51" s="307"/>
      <c r="JW51" s="307"/>
      <c r="JX51" s="256"/>
      <c r="JY51" s="142"/>
      <c r="JZ51" s="149"/>
      <c r="KA51" s="148"/>
      <c r="KB51" s="152"/>
      <c r="KC51" s="141"/>
      <c r="KD51" s="141"/>
      <c r="KE51" s="142"/>
      <c r="KF51" s="142"/>
      <c r="KG51" s="143"/>
      <c r="KH51" s="142"/>
      <c r="KI51" s="144"/>
      <c r="KJ51" s="144"/>
      <c r="KK51" s="144"/>
      <c r="KL51" s="144"/>
      <c r="KM51" s="142"/>
      <c r="KN51" s="142"/>
      <c r="KO51" s="149"/>
      <c r="KP51" s="148"/>
      <c r="KQ51" s="152"/>
      <c r="KR51" s="141"/>
      <c r="KS51" s="141"/>
      <c r="KT51" s="142"/>
      <c r="KU51" s="142"/>
      <c r="KV51" s="143"/>
      <c r="KW51" s="142"/>
      <c r="KX51" s="142"/>
      <c r="KY51" s="142"/>
      <c r="KZ51" s="142"/>
      <c r="LA51" s="142"/>
      <c r="LB51" s="142"/>
      <c r="LC51" s="142"/>
      <c r="LD51" s="149"/>
      <c r="LE51" s="148"/>
      <c r="LF51" s="152"/>
      <c r="LG51" s="141"/>
      <c r="LH51" s="141"/>
      <c r="LI51" s="142"/>
      <c r="LJ51" s="142"/>
      <c r="LK51" s="143"/>
      <c r="LL51" s="142"/>
      <c r="LM51" s="142"/>
      <c r="LN51" s="142"/>
      <c r="LO51" s="142"/>
      <c r="LP51" s="142"/>
      <c r="LQ51" s="142"/>
      <c r="LR51" s="142"/>
      <c r="LS51" s="149"/>
      <c r="LT51" s="148"/>
      <c r="LU51" s="152"/>
      <c r="LV51" s="141"/>
      <c r="LW51" s="141"/>
      <c r="LX51" s="142"/>
      <c r="LY51" s="142"/>
      <c r="LZ51" s="143"/>
      <c r="MA51" s="142"/>
      <c r="MB51" s="142"/>
      <c r="MC51" s="142"/>
      <c r="MD51" s="142"/>
      <c r="ME51" s="142"/>
      <c r="MF51" s="142"/>
      <c r="MG51" s="142"/>
      <c r="MH51" s="149"/>
      <c r="MI51" s="148"/>
      <c r="MJ51" s="152"/>
      <c r="MK51" s="141"/>
      <c r="ML51" s="141"/>
      <c r="MM51" s="142"/>
      <c r="MN51" s="142"/>
      <c r="MO51" s="143"/>
      <c r="MP51" s="142"/>
      <c r="MQ51" s="142"/>
      <c r="MR51" s="142"/>
      <c r="MS51" s="142"/>
      <c r="MT51" s="142"/>
      <c r="MU51" s="142"/>
      <c r="MV51" s="142"/>
      <c r="MW51" s="149"/>
      <c r="MX51" s="148"/>
      <c r="MY51" s="152"/>
      <c r="MZ51" s="141"/>
      <c r="NA51" s="141"/>
      <c r="NB51" s="143"/>
      <c r="NC51" s="142"/>
      <c r="ND51" s="143"/>
      <c r="NE51" s="142"/>
      <c r="NF51" s="142"/>
      <c r="NG51" s="142"/>
      <c r="NH51" s="142"/>
      <c r="NI51" s="142"/>
      <c r="NJ51" s="142"/>
      <c r="NK51" s="142"/>
      <c r="NL51" s="149"/>
      <c r="NM51" s="148"/>
      <c r="NN51" s="152"/>
      <c r="NO51" s="141"/>
      <c r="NP51" s="141"/>
      <c r="NQ51" s="142"/>
      <c r="NR51" s="142"/>
      <c r="NS51" s="143"/>
      <c r="NT51" s="134"/>
      <c r="NU51" s="134"/>
      <c r="NV51" s="134"/>
      <c r="NW51" s="134"/>
      <c r="NX51" s="134"/>
      <c r="NY51" s="134"/>
      <c r="NZ51" s="142"/>
      <c r="OA51" s="149"/>
      <c r="OB51" s="148"/>
      <c r="OC51" s="152"/>
      <c r="OD51" s="141"/>
      <c r="OE51" s="141"/>
      <c r="OF51" s="142"/>
      <c r="OG51" s="142"/>
      <c r="OH51" s="143"/>
      <c r="OI51" s="142"/>
      <c r="OJ51" s="142"/>
      <c r="OK51" s="142"/>
      <c r="OL51" s="142"/>
      <c r="OM51" s="142"/>
      <c r="ON51" s="142"/>
      <c r="OO51" s="142"/>
      <c r="OP51" s="149"/>
      <c r="OQ51" s="148"/>
      <c r="OR51" s="152"/>
      <c r="OS51" s="141"/>
      <c r="OT51" s="141"/>
      <c r="OU51" s="142"/>
      <c r="OV51" s="142"/>
      <c r="OW51" s="143"/>
      <c r="OX51" s="142"/>
      <c r="OY51" s="142"/>
      <c r="OZ51" s="142"/>
      <c r="PA51" s="142"/>
      <c r="PB51" s="142"/>
      <c r="PC51" s="142"/>
      <c r="PD51" s="142"/>
      <c r="PE51" s="149"/>
      <c r="PF51" s="148"/>
      <c r="PG51" s="152"/>
      <c r="PH51" s="141"/>
      <c r="PI51" s="141"/>
      <c r="PJ51" s="142"/>
      <c r="PK51" s="142"/>
      <c r="PL51" s="143"/>
      <c r="PM51" s="142"/>
      <c r="PN51" s="142"/>
      <c r="PO51" s="142"/>
      <c r="PP51" s="142"/>
      <c r="PQ51" s="142"/>
      <c r="PR51" s="142"/>
      <c r="PS51" s="142"/>
      <c r="PT51" s="149"/>
      <c r="PU51" s="148"/>
      <c r="PV51" s="152"/>
      <c r="PW51" s="141"/>
      <c r="PX51" s="141"/>
      <c r="PY51" s="142"/>
      <c r="PZ51" s="142"/>
      <c r="QA51" s="143"/>
      <c r="QB51" s="142"/>
      <c r="QC51" s="142"/>
      <c r="QD51" s="142"/>
      <c r="QE51" s="142"/>
      <c r="QF51" s="142"/>
      <c r="QG51" s="142"/>
      <c r="QH51" s="142"/>
      <c r="QI51" s="149"/>
      <c r="QJ51" s="148"/>
      <c r="QK51" s="152"/>
      <c r="QL51" s="141"/>
      <c r="QM51" s="141"/>
      <c r="QN51" s="142"/>
      <c r="QO51" s="142"/>
      <c r="QP51" s="143"/>
      <c r="QQ51" s="142"/>
      <c r="QR51" s="142"/>
      <c r="QS51" s="142"/>
      <c r="QT51" s="142"/>
      <c r="QU51" s="142"/>
      <c r="QV51" s="134"/>
      <c r="QW51" s="142"/>
      <c r="QX51" s="149"/>
      <c r="QY51" s="148"/>
      <c r="QZ51" s="152"/>
      <c r="RA51" s="141"/>
      <c r="RB51" s="141"/>
      <c r="RC51" s="142"/>
      <c r="RD51" s="142"/>
      <c r="RE51" s="143"/>
      <c r="RF51" s="142"/>
      <c r="RG51" s="142"/>
      <c r="RH51" s="142"/>
      <c r="RI51" s="142"/>
      <c r="RJ51" s="142"/>
      <c r="RK51" s="142"/>
      <c r="RL51" s="142"/>
      <c r="RM51" s="149"/>
      <c r="RN51" s="148"/>
      <c r="RO51" s="152"/>
      <c r="RP51" s="141"/>
      <c r="RQ51" s="141"/>
      <c r="RR51" s="142"/>
      <c r="RS51" s="142"/>
      <c r="RT51" s="143"/>
      <c r="RU51" s="142"/>
      <c r="RV51" s="142"/>
      <c r="RW51" s="142"/>
      <c r="RX51" s="142"/>
      <c r="RY51" s="142"/>
      <c r="RZ51" s="142"/>
      <c r="SA51" s="142"/>
      <c r="SB51" s="149"/>
      <c r="SC51" s="148"/>
      <c r="SD51" s="152"/>
      <c r="SE51" s="141"/>
      <c r="SF51" s="141"/>
      <c r="SG51" s="142"/>
      <c r="SH51" s="142"/>
      <c r="SI51" s="143"/>
      <c r="SJ51" s="142"/>
      <c r="SK51" s="142"/>
      <c r="SL51" s="142"/>
      <c r="SM51" s="142"/>
      <c r="SN51" s="142"/>
      <c r="SO51" s="142"/>
      <c r="SP51" s="142"/>
      <c r="SQ51" s="149"/>
      <c r="SR51" s="148"/>
      <c r="SS51" s="134"/>
      <c r="ST51" s="134"/>
      <c r="SU51" s="142"/>
      <c r="SV51" s="142"/>
      <c r="SW51" s="142"/>
      <c r="SX51" s="144"/>
      <c r="SY51" s="142"/>
      <c r="SZ51" s="134"/>
      <c r="TA51" s="142"/>
    </row>
    <row r="52" spans="1:521" s="140" customFormat="1" ht="15" customHeight="1">
      <c r="A52" s="149"/>
      <c r="B52" s="148"/>
      <c r="C52" s="152"/>
      <c r="D52" s="141"/>
      <c r="E52" s="141"/>
      <c r="F52" s="142"/>
      <c r="G52" s="142"/>
      <c r="H52" s="143"/>
      <c r="I52" s="142"/>
      <c r="J52" s="142"/>
      <c r="K52" s="142"/>
      <c r="L52" s="142"/>
      <c r="M52" s="142"/>
      <c r="N52" s="142"/>
      <c r="O52" s="142"/>
      <c r="P52" s="149"/>
      <c r="Q52" s="148"/>
      <c r="R52" s="152"/>
      <c r="S52" s="141"/>
      <c r="T52" s="141"/>
      <c r="U52" s="142"/>
      <c r="V52" s="142"/>
      <c r="W52" s="143"/>
      <c r="X52" s="142"/>
      <c r="Y52" s="142"/>
      <c r="Z52" s="142"/>
      <c r="AA52" s="142"/>
      <c r="AB52" s="142"/>
      <c r="AC52" s="142"/>
      <c r="AD52" s="142"/>
      <c r="AE52" s="149"/>
      <c r="AF52" s="148"/>
      <c r="AG52" s="152"/>
      <c r="AH52" s="141"/>
      <c r="AI52" s="141"/>
      <c r="AJ52" s="142"/>
      <c r="AK52" s="142"/>
      <c r="AL52" s="143"/>
      <c r="AM52" s="142"/>
      <c r="AN52" s="142"/>
      <c r="AO52" s="142"/>
      <c r="AP52" s="142"/>
      <c r="AQ52" s="142"/>
      <c r="AR52" s="142"/>
      <c r="AS52" s="142"/>
      <c r="AT52" s="149"/>
      <c r="AU52" s="148"/>
      <c r="AV52" s="152"/>
      <c r="AW52" s="141"/>
      <c r="AX52" s="141"/>
      <c r="AY52" s="142"/>
      <c r="AZ52" s="142"/>
      <c r="BA52" s="143"/>
      <c r="BB52" s="142"/>
      <c r="BC52" s="142"/>
      <c r="BD52" s="142"/>
      <c r="BE52" s="142"/>
      <c r="BF52" s="142"/>
      <c r="BG52" s="142"/>
      <c r="BH52" s="142"/>
      <c r="BI52" s="149"/>
      <c r="BJ52" s="148"/>
      <c r="BK52" s="152"/>
      <c r="BL52" s="141"/>
      <c r="BM52" s="141"/>
      <c r="BN52" s="162"/>
      <c r="BO52" s="162"/>
      <c r="BP52" s="143"/>
      <c r="BQ52" s="142"/>
      <c r="BR52" s="142"/>
      <c r="BS52" s="142"/>
      <c r="BT52" s="142"/>
      <c r="BU52" s="142"/>
      <c r="BV52" s="142"/>
      <c r="BW52" s="142"/>
      <c r="BX52" s="149"/>
      <c r="BY52" s="148"/>
      <c r="BZ52" s="152"/>
      <c r="CA52" s="141"/>
      <c r="CB52" s="141"/>
      <c r="CC52" s="142"/>
      <c r="CD52" s="142"/>
      <c r="CE52" s="143"/>
      <c r="CF52" s="142"/>
      <c r="CG52" s="142"/>
      <c r="CH52" s="142"/>
      <c r="CI52" s="142"/>
      <c r="CJ52" s="142"/>
      <c r="CK52" s="142"/>
      <c r="CL52" s="142"/>
      <c r="CM52" s="149"/>
      <c r="CN52" s="148"/>
      <c r="CO52" s="152"/>
      <c r="CP52" s="141"/>
      <c r="CQ52" s="141"/>
      <c r="CR52" s="142"/>
      <c r="CS52" s="142"/>
      <c r="CT52" s="143"/>
      <c r="CU52" s="142"/>
      <c r="CV52" s="142"/>
      <c r="CW52" s="142"/>
      <c r="CX52" s="142"/>
      <c r="CY52" s="142"/>
      <c r="CZ52" s="142"/>
      <c r="DA52" s="142"/>
      <c r="DB52" s="149"/>
      <c r="DC52" s="148"/>
      <c r="DD52" s="152"/>
      <c r="DE52" s="141"/>
      <c r="DF52" s="141"/>
      <c r="DG52" s="142"/>
      <c r="DH52" s="142"/>
      <c r="DI52" s="143"/>
      <c r="DJ52" s="142"/>
      <c r="DK52" s="142"/>
      <c r="DL52" s="142"/>
      <c r="DM52" s="142"/>
      <c r="DN52" s="142"/>
      <c r="DO52" s="142"/>
      <c r="DP52" s="142"/>
      <c r="DQ52" s="149"/>
      <c r="DR52" s="148"/>
      <c r="DS52" s="152"/>
      <c r="DT52" s="152"/>
      <c r="DU52" s="152"/>
      <c r="DV52" s="152"/>
      <c r="DW52" s="162"/>
      <c r="DX52" s="12"/>
      <c r="DY52" s="142"/>
      <c r="DZ52" s="162"/>
      <c r="EA52" s="162"/>
      <c r="EB52" s="162"/>
      <c r="EC52" s="162"/>
      <c r="ED52" s="142"/>
      <c r="EE52" s="162"/>
      <c r="EF52" s="149"/>
      <c r="EG52" s="148"/>
      <c r="EH52" s="152"/>
      <c r="EI52" s="141"/>
      <c r="EJ52" s="141"/>
      <c r="EK52" s="143"/>
      <c r="EL52" s="142"/>
      <c r="EM52" s="143"/>
      <c r="EN52" s="142"/>
      <c r="EO52" s="142"/>
      <c r="EP52" s="142"/>
      <c r="EQ52" s="142"/>
      <c r="ER52" s="142"/>
      <c r="ES52" s="142"/>
      <c r="ET52" s="142"/>
      <c r="EU52" s="149"/>
      <c r="EV52" s="148"/>
      <c r="EW52" s="171"/>
      <c r="EX52" s="171"/>
      <c r="EY52" s="171"/>
      <c r="EZ52" s="162"/>
      <c r="FA52" s="162"/>
      <c r="FB52" s="12"/>
      <c r="FC52" s="142"/>
      <c r="FD52" s="162"/>
      <c r="FE52" s="162"/>
      <c r="FF52" s="162"/>
      <c r="FG52" s="162"/>
      <c r="FH52" s="142"/>
      <c r="FI52" s="162"/>
      <c r="FJ52" s="149"/>
      <c r="FK52" s="148"/>
      <c r="FL52" s="152"/>
      <c r="FM52" s="141"/>
      <c r="FN52" s="141"/>
      <c r="FO52" s="142"/>
      <c r="FP52" s="142"/>
      <c r="FQ52" s="143"/>
      <c r="FR52" s="142"/>
      <c r="FS52" s="142"/>
      <c r="FT52" s="142"/>
      <c r="FU52" s="142"/>
      <c r="FV52" s="142"/>
      <c r="FW52" s="142"/>
      <c r="FX52" s="142"/>
      <c r="FY52" s="149"/>
      <c r="FZ52" s="148"/>
      <c r="GA52" s="152"/>
      <c r="GB52" s="141"/>
      <c r="GC52" s="141"/>
      <c r="GD52" s="142"/>
      <c r="GE52" s="142"/>
      <c r="GF52" s="143"/>
      <c r="GG52" s="142"/>
      <c r="GH52" s="142"/>
      <c r="GI52" s="142"/>
      <c r="GJ52" s="142"/>
      <c r="GK52" s="142"/>
      <c r="GL52" s="142"/>
      <c r="GM52" s="142"/>
      <c r="GN52" s="149"/>
      <c r="GO52" s="148"/>
      <c r="GP52" s="152"/>
      <c r="GQ52" s="141"/>
      <c r="GR52" s="141"/>
      <c r="GS52" s="142"/>
      <c r="GT52" s="142"/>
      <c r="GU52" s="143"/>
      <c r="GV52" s="142"/>
      <c r="GW52" s="144"/>
      <c r="GX52" s="144"/>
      <c r="GY52" s="144"/>
      <c r="GZ52" s="144"/>
      <c r="HA52" s="142"/>
      <c r="HB52" s="142"/>
      <c r="HC52" s="149"/>
      <c r="HD52" s="148"/>
      <c r="HE52" s="152"/>
      <c r="HF52" s="141"/>
      <c r="HG52" s="141"/>
      <c r="HH52" s="142"/>
      <c r="HI52" s="142"/>
      <c r="HJ52" s="143"/>
      <c r="HK52" s="142"/>
      <c r="HL52" s="144"/>
      <c r="HM52" s="144"/>
      <c r="HN52" s="144"/>
      <c r="HO52" s="144"/>
      <c r="HP52" s="142"/>
      <c r="HQ52" s="142"/>
      <c r="HR52" s="149"/>
      <c r="HS52" s="148"/>
      <c r="HT52" s="152"/>
      <c r="HU52" s="141"/>
      <c r="HV52" s="141"/>
      <c r="HW52" s="142"/>
      <c r="HX52" s="142"/>
      <c r="HY52" s="143"/>
      <c r="HZ52" s="142"/>
      <c r="IA52" s="142"/>
      <c r="IB52" s="142"/>
      <c r="IC52" s="142"/>
      <c r="ID52" s="142"/>
      <c r="IE52" s="142"/>
      <c r="IF52" s="142"/>
      <c r="IG52" s="149"/>
      <c r="IH52" s="148"/>
      <c r="II52" s="152"/>
      <c r="IJ52" s="141"/>
      <c r="IK52" s="141"/>
      <c r="IL52" s="142"/>
      <c r="IM52" s="142"/>
      <c r="IN52" s="143"/>
      <c r="IO52" s="142"/>
      <c r="IP52" s="142"/>
      <c r="IQ52" s="142"/>
      <c r="IR52" s="142"/>
      <c r="IS52" s="142"/>
      <c r="IT52" s="142"/>
      <c r="IU52" s="142"/>
      <c r="IV52" s="149"/>
      <c r="IW52" s="148"/>
      <c r="IX52" s="152"/>
      <c r="IY52" s="141"/>
      <c r="IZ52" s="141"/>
      <c r="JA52" s="142"/>
      <c r="JB52" s="142"/>
      <c r="JC52" s="143"/>
      <c r="JD52" s="142"/>
      <c r="JE52" s="142"/>
      <c r="JF52" s="142"/>
      <c r="JG52" s="142"/>
      <c r="JH52" s="142"/>
      <c r="JI52" s="142"/>
      <c r="JJ52" s="142"/>
      <c r="JK52" s="149"/>
      <c r="JL52" s="148"/>
      <c r="JM52" s="152"/>
      <c r="JN52" s="141"/>
      <c r="JO52" s="141"/>
      <c r="JP52" s="162"/>
      <c r="JQ52" s="162"/>
      <c r="JR52" s="12"/>
      <c r="JS52" s="142"/>
      <c r="JT52" s="307"/>
      <c r="JU52" s="307"/>
      <c r="JV52" s="307"/>
      <c r="JW52" s="307"/>
      <c r="JX52" s="256"/>
      <c r="JY52" s="142"/>
      <c r="JZ52" s="149"/>
      <c r="KA52" s="148"/>
      <c r="KB52" s="152"/>
      <c r="KC52" s="141"/>
      <c r="KD52" s="141"/>
      <c r="KE52" s="142"/>
      <c r="KF52" s="142"/>
      <c r="KG52" s="143"/>
      <c r="KH52" s="142"/>
      <c r="KI52" s="144"/>
      <c r="KJ52" s="144"/>
      <c r="KK52" s="144"/>
      <c r="KL52" s="144"/>
      <c r="KM52" s="142"/>
      <c r="KN52" s="142"/>
      <c r="KO52" s="149"/>
      <c r="KP52" s="148"/>
      <c r="KQ52" s="152"/>
      <c r="KR52" s="141"/>
      <c r="KS52" s="141"/>
      <c r="KT52" s="142"/>
      <c r="KU52" s="142"/>
      <c r="KV52" s="143"/>
      <c r="KW52" s="142"/>
      <c r="KX52" s="142"/>
      <c r="KY52" s="142"/>
      <c r="KZ52" s="142"/>
      <c r="LA52" s="142"/>
      <c r="LB52" s="142"/>
      <c r="LC52" s="142"/>
      <c r="LD52" s="149"/>
      <c r="LE52" s="148"/>
      <c r="LF52" s="152"/>
      <c r="LG52" s="141"/>
      <c r="LH52" s="141"/>
      <c r="LI52" s="142"/>
      <c r="LJ52" s="142"/>
      <c r="LK52" s="143"/>
      <c r="LL52" s="142"/>
      <c r="LM52" s="142"/>
      <c r="LN52" s="142"/>
      <c r="LO52" s="142"/>
      <c r="LP52" s="142"/>
      <c r="LQ52" s="142"/>
      <c r="LR52" s="142"/>
      <c r="LS52" s="149"/>
      <c r="LT52" s="148"/>
      <c r="LU52" s="152"/>
      <c r="LV52" s="141"/>
      <c r="LW52" s="141"/>
      <c r="LX52" s="142"/>
      <c r="LY52" s="142"/>
      <c r="LZ52" s="143"/>
      <c r="MA52" s="142"/>
      <c r="MB52" s="142"/>
      <c r="MC52" s="142"/>
      <c r="MD52" s="142"/>
      <c r="ME52" s="142"/>
      <c r="MF52" s="142"/>
      <c r="MG52" s="142"/>
      <c r="MH52" s="149"/>
      <c r="MI52" s="148"/>
      <c r="MJ52" s="152"/>
      <c r="MK52" s="141"/>
      <c r="ML52" s="141"/>
      <c r="MM52" s="142"/>
      <c r="MN52" s="142"/>
      <c r="MO52" s="143"/>
      <c r="MP52" s="142"/>
      <c r="MQ52" s="142"/>
      <c r="MR52" s="142"/>
      <c r="MS52" s="142"/>
      <c r="MT52" s="142"/>
      <c r="MU52" s="142"/>
      <c r="MV52" s="142"/>
      <c r="MW52" s="149"/>
      <c r="MX52" s="148"/>
      <c r="MY52" s="152"/>
      <c r="MZ52" s="141"/>
      <c r="NA52" s="141"/>
      <c r="NB52" s="143"/>
      <c r="NC52" s="142"/>
      <c r="ND52" s="143"/>
      <c r="NE52" s="142"/>
      <c r="NF52" s="142"/>
      <c r="NG52" s="142"/>
      <c r="NH52" s="142"/>
      <c r="NI52" s="142"/>
      <c r="NJ52" s="142"/>
      <c r="NK52" s="142"/>
      <c r="NL52" s="149"/>
      <c r="NM52" s="148"/>
      <c r="NN52" s="152"/>
      <c r="NO52" s="141"/>
      <c r="NP52" s="141"/>
      <c r="NQ52" s="142"/>
      <c r="NR52" s="142"/>
      <c r="NS52" s="143"/>
      <c r="NT52" s="134"/>
      <c r="NU52" s="134"/>
      <c r="NV52" s="134"/>
      <c r="NW52" s="134"/>
      <c r="NX52" s="134"/>
      <c r="NY52" s="134"/>
      <c r="NZ52" s="142"/>
      <c r="OA52" s="149"/>
      <c r="OB52" s="148"/>
      <c r="OC52" s="152"/>
      <c r="OD52" s="141"/>
      <c r="OE52" s="141"/>
      <c r="OF52" s="142"/>
      <c r="OG52" s="142"/>
      <c r="OH52" s="143"/>
      <c r="OI52" s="142"/>
      <c r="OJ52" s="142"/>
      <c r="OK52" s="142"/>
      <c r="OL52" s="142"/>
      <c r="OM52" s="142"/>
      <c r="ON52" s="142"/>
      <c r="OO52" s="142"/>
      <c r="OP52" s="149"/>
      <c r="OQ52" s="148"/>
      <c r="OR52" s="152"/>
      <c r="OS52" s="141"/>
      <c r="OT52" s="141"/>
      <c r="OU52" s="142"/>
      <c r="OV52" s="142"/>
      <c r="OW52" s="143"/>
      <c r="OX52" s="142"/>
      <c r="OY52" s="142"/>
      <c r="OZ52" s="142"/>
      <c r="PA52" s="142"/>
      <c r="PB52" s="142"/>
      <c r="PC52" s="142"/>
      <c r="PD52" s="142"/>
      <c r="PE52" s="149"/>
      <c r="PF52" s="148"/>
      <c r="PG52" s="152"/>
      <c r="PH52" s="141"/>
      <c r="PI52" s="141"/>
      <c r="PJ52" s="142"/>
      <c r="PK52" s="142"/>
      <c r="PL52" s="143"/>
      <c r="PM52" s="142"/>
      <c r="PN52" s="142"/>
      <c r="PO52" s="142"/>
      <c r="PP52" s="142"/>
      <c r="PQ52" s="142"/>
      <c r="PR52" s="142"/>
      <c r="PS52" s="142"/>
      <c r="PT52" s="149"/>
      <c r="PU52" s="148"/>
      <c r="PV52" s="152"/>
      <c r="PW52" s="141"/>
      <c r="PX52" s="141"/>
      <c r="PY52" s="142"/>
      <c r="PZ52" s="142"/>
      <c r="QA52" s="143"/>
      <c r="QB52" s="142"/>
      <c r="QC52" s="142"/>
      <c r="QD52" s="142"/>
      <c r="QE52" s="142"/>
      <c r="QF52" s="142"/>
      <c r="QG52" s="142"/>
      <c r="QH52" s="142"/>
      <c r="QI52" s="149"/>
      <c r="QJ52" s="148"/>
      <c r="QK52" s="152"/>
      <c r="QL52" s="141"/>
      <c r="QM52" s="141"/>
      <c r="QN52" s="142"/>
      <c r="QO52" s="142"/>
      <c r="QP52" s="143"/>
      <c r="QQ52" s="142"/>
      <c r="QR52" s="142"/>
      <c r="QS52" s="142"/>
      <c r="QT52" s="142"/>
      <c r="QU52" s="142"/>
      <c r="QV52" s="134"/>
      <c r="QW52" s="142"/>
      <c r="QX52" s="149"/>
      <c r="QY52" s="148"/>
      <c r="QZ52" s="152"/>
      <c r="RA52" s="141"/>
      <c r="RB52" s="141"/>
      <c r="RC52" s="142"/>
      <c r="RD52" s="142"/>
      <c r="RE52" s="143"/>
      <c r="RF52" s="142"/>
      <c r="RG52" s="142"/>
      <c r="RH52" s="142"/>
      <c r="RI52" s="142"/>
      <c r="RJ52" s="142"/>
      <c r="RK52" s="142"/>
      <c r="RL52" s="142"/>
      <c r="RM52" s="149"/>
      <c r="RN52" s="148"/>
      <c r="RO52" s="152"/>
      <c r="RP52" s="141"/>
      <c r="RQ52" s="141"/>
      <c r="RR52" s="142"/>
      <c r="RS52" s="142"/>
      <c r="RT52" s="143"/>
      <c r="RU52" s="142"/>
      <c r="RV52" s="142"/>
      <c r="RW52" s="142"/>
      <c r="RX52" s="142"/>
      <c r="RY52" s="142"/>
      <c r="RZ52" s="142"/>
      <c r="SA52" s="142"/>
      <c r="SB52" s="149"/>
      <c r="SC52" s="148"/>
      <c r="SD52" s="152"/>
      <c r="SE52" s="141"/>
      <c r="SF52" s="141"/>
      <c r="SG52" s="142"/>
      <c r="SH52" s="142"/>
      <c r="SI52" s="143"/>
      <c r="SJ52" s="142"/>
      <c r="SK52" s="142"/>
      <c r="SL52" s="142"/>
      <c r="SM52" s="142"/>
      <c r="SN52" s="142"/>
      <c r="SO52" s="142"/>
      <c r="SP52" s="142"/>
      <c r="SQ52" s="149"/>
      <c r="SR52" s="148"/>
      <c r="SS52" s="134"/>
      <c r="ST52" s="134"/>
      <c r="SU52" s="142"/>
      <c r="SV52" s="142"/>
      <c r="SW52" s="142"/>
      <c r="SX52" s="144"/>
      <c r="SY52" s="142"/>
      <c r="SZ52" s="134"/>
      <c r="TA52" s="142"/>
    </row>
    <row r="53" spans="1:521" s="140" customFormat="1" ht="15" customHeight="1">
      <c r="A53" s="149"/>
      <c r="B53" s="148"/>
      <c r="C53" s="152"/>
      <c r="D53" s="141"/>
      <c r="E53" s="141"/>
      <c r="F53" s="142"/>
      <c r="G53" s="142"/>
      <c r="H53" s="143"/>
      <c r="I53" s="142"/>
      <c r="J53" s="142"/>
      <c r="K53" s="142"/>
      <c r="L53" s="142"/>
      <c r="M53" s="142"/>
      <c r="N53" s="142"/>
      <c r="O53" s="142"/>
      <c r="P53" s="149"/>
      <c r="Q53" s="148"/>
      <c r="R53" s="152"/>
      <c r="S53" s="141"/>
      <c r="T53" s="141"/>
      <c r="U53" s="142"/>
      <c r="V53" s="142"/>
      <c r="W53" s="143"/>
      <c r="X53" s="142"/>
      <c r="Y53" s="142"/>
      <c r="Z53" s="142"/>
      <c r="AA53" s="142"/>
      <c r="AB53" s="142"/>
      <c r="AC53" s="142"/>
      <c r="AD53" s="142"/>
      <c r="AE53" s="149"/>
      <c r="AF53" s="148"/>
      <c r="AG53" s="152"/>
      <c r="AH53" s="141"/>
      <c r="AI53" s="141"/>
      <c r="AJ53" s="142"/>
      <c r="AK53" s="142"/>
      <c r="AL53" s="143"/>
      <c r="AM53" s="142"/>
      <c r="AN53" s="142"/>
      <c r="AO53" s="142"/>
      <c r="AP53" s="142"/>
      <c r="AQ53" s="142"/>
      <c r="AR53" s="142"/>
      <c r="AS53" s="142"/>
      <c r="AT53" s="149"/>
      <c r="AU53" s="148"/>
      <c r="AV53" s="152"/>
      <c r="AW53" s="141"/>
      <c r="AX53" s="141"/>
      <c r="AY53" s="142"/>
      <c r="AZ53" s="142"/>
      <c r="BA53" s="143"/>
      <c r="BB53" s="142"/>
      <c r="BC53" s="142"/>
      <c r="BD53" s="142"/>
      <c r="BE53" s="142"/>
      <c r="BF53" s="142"/>
      <c r="BG53" s="142"/>
      <c r="BH53" s="142"/>
      <c r="BI53" s="149"/>
      <c r="BJ53" s="148"/>
      <c r="BK53" s="152"/>
      <c r="BL53" s="141"/>
      <c r="BM53" s="141"/>
      <c r="BN53" s="162"/>
      <c r="BO53" s="162"/>
      <c r="BP53" s="143"/>
      <c r="BQ53" s="142"/>
      <c r="BR53" s="142"/>
      <c r="BS53" s="142"/>
      <c r="BT53" s="142"/>
      <c r="BU53" s="142"/>
      <c r="BV53" s="142"/>
      <c r="BW53" s="142"/>
      <c r="BX53" s="149"/>
      <c r="BY53" s="148"/>
      <c r="BZ53" s="152"/>
      <c r="CA53" s="141"/>
      <c r="CB53" s="141"/>
      <c r="CC53" s="142"/>
      <c r="CD53" s="142"/>
      <c r="CE53" s="143"/>
      <c r="CF53" s="142"/>
      <c r="CG53" s="142"/>
      <c r="CH53" s="142"/>
      <c r="CI53" s="142"/>
      <c r="CJ53" s="142"/>
      <c r="CK53" s="142"/>
      <c r="CL53" s="142"/>
      <c r="CM53" s="149"/>
      <c r="CN53" s="148"/>
      <c r="CO53" s="152"/>
      <c r="CP53" s="141"/>
      <c r="CQ53" s="141"/>
      <c r="CR53" s="142"/>
      <c r="CS53" s="142"/>
      <c r="CT53" s="143"/>
      <c r="CU53" s="142"/>
      <c r="CV53" s="142"/>
      <c r="CW53" s="142"/>
      <c r="CX53" s="142"/>
      <c r="CY53" s="142"/>
      <c r="CZ53" s="142"/>
      <c r="DA53" s="142"/>
      <c r="DB53" s="149"/>
      <c r="DC53" s="148"/>
      <c r="DD53" s="152"/>
      <c r="DE53" s="141"/>
      <c r="DF53" s="141"/>
      <c r="DG53" s="142"/>
      <c r="DH53" s="142"/>
      <c r="DI53" s="143"/>
      <c r="DJ53" s="142"/>
      <c r="DK53" s="142"/>
      <c r="DL53" s="142"/>
      <c r="DM53" s="142"/>
      <c r="DN53" s="142"/>
      <c r="DO53" s="142"/>
      <c r="DP53" s="142"/>
      <c r="DQ53" s="149"/>
      <c r="DR53" s="148"/>
      <c r="DS53" s="152"/>
      <c r="DT53" s="152"/>
      <c r="DU53" s="152"/>
      <c r="DV53" s="152"/>
      <c r="DW53" s="162"/>
      <c r="DX53" s="12"/>
      <c r="DY53" s="142"/>
      <c r="DZ53" s="162"/>
      <c r="EA53" s="162"/>
      <c r="EB53" s="162"/>
      <c r="EC53" s="162"/>
      <c r="ED53" s="142"/>
      <c r="EE53" s="162"/>
      <c r="EF53" s="149"/>
      <c r="EG53" s="148"/>
      <c r="EH53" s="152"/>
      <c r="EI53" s="141"/>
      <c r="EJ53" s="141"/>
      <c r="EK53" s="143"/>
      <c r="EL53" s="142"/>
      <c r="EM53" s="143"/>
      <c r="EN53" s="142"/>
      <c r="EO53" s="142"/>
      <c r="EP53" s="142"/>
      <c r="EQ53" s="142"/>
      <c r="ER53" s="142"/>
      <c r="ES53" s="142"/>
      <c r="ET53" s="142"/>
      <c r="EU53" s="149"/>
      <c r="EV53" s="148"/>
      <c r="EW53" s="171"/>
      <c r="EX53" s="171"/>
      <c r="EY53" s="171"/>
      <c r="EZ53" s="162"/>
      <c r="FA53" s="162"/>
      <c r="FB53" s="12"/>
      <c r="FC53" s="142"/>
      <c r="FD53" s="162"/>
      <c r="FE53" s="162"/>
      <c r="FF53" s="162"/>
      <c r="FG53" s="162"/>
      <c r="FH53" s="142"/>
      <c r="FI53" s="162"/>
      <c r="FJ53" s="149"/>
      <c r="FK53" s="148"/>
      <c r="FL53" s="152"/>
      <c r="FM53" s="141"/>
      <c r="FN53" s="141"/>
      <c r="FO53" s="142"/>
      <c r="FP53" s="142"/>
      <c r="FQ53" s="143"/>
      <c r="FR53" s="142"/>
      <c r="FS53" s="142"/>
      <c r="FT53" s="142"/>
      <c r="FU53" s="142"/>
      <c r="FV53" s="142"/>
      <c r="FW53" s="142"/>
      <c r="FX53" s="142"/>
      <c r="FY53" s="149"/>
      <c r="FZ53" s="148"/>
      <c r="GA53" s="152"/>
      <c r="GB53" s="141"/>
      <c r="GC53" s="141"/>
      <c r="GD53" s="142"/>
      <c r="GE53" s="142"/>
      <c r="GF53" s="143"/>
      <c r="GG53" s="142"/>
      <c r="GH53" s="142"/>
      <c r="GI53" s="142"/>
      <c r="GJ53" s="142"/>
      <c r="GK53" s="142"/>
      <c r="GL53" s="142"/>
      <c r="GM53" s="142"/>
      <c r="GN53" s="149"/>
      <c r="GO53" s="148"/>
      <c r="GP53" s="152"/>
      <c r="GQ53" s="141"/>
      <c r="GR53" s="141"/>
      <c r="GS53" s="142"/>
      <c r="GT53" s="142"/>
      <c r="GU53" s="143"/>
      <c r="GV53" s="142"/>
      <c r="GW53" s="144"/>
      <c r="GX53" s="144"/>
      <c r="GY53" s="144"/>
      <c r="GZ53" s="144"/>
      <c r="HA53" s="142"/>
      <c r="HB53" s="142"/>
      <c r="HC53" s="149"/>
      <c r="HD53" s="148"/>
      <c r="HE53" s="152"/>
      <c r="HF53" s="141"/>
      <c r="HG53" s="141"/>
      <c r="HH53" s="142"/>
      <c r="HI53" s="142"/>
      <c r="HJ53" s="143"/>
      <c r="HK53" s="142"/>
      <c r="HL53" s="144"/>
      <c r="HM53" s="144"/>
      <c r="HN53" s="144"/>
      <c r="HO53" s="144"/>
      <c r="HP53" s="142"/>
      <c r="HQ53" s="142"/>
      <c r="HR53" s="149"/>
      <c r="HS53" s="148"/>
      <c r="HT53" s="152"/>
      <c r="HU53" s="141"/>
      <c r="HV53" s="141"/>
      <c r="HW53" s="142"/>
      <c r="HX53" s="142"/>
      <c r="HY53" s="143"/>
      <c r="HZ53" s="142"/>
      <c r="IA53" s="142"/>
      <c r="IB53" s="142"/>
      <c r="IC53" s="142"/>
      <c r="ID53" s="142"/>
      <c r="IE53" s="142"/>
      <c r="IF53" s="142"/>
      <c r="IG53" s="149"/>
      <c r="IH53" s="148"/>
      <c r="II53" s="152"/>
      <c r="IJ53" s="141"/>
      <c r="IK53" s="141"/>
      <c r="IL53" s="142"/>
      <c r="IM53" s="142"/>
      <c r="IN53" s="143"/>
      <c r="IO53" s="142"/>
      <c r="IP53" s="142"/>
      <c r="IQ53" s="142"/>
      <c r="IR53" s="142"/>
      <c r="IS53" s="142"/>
      <c r="IT53" s="142"/>
      <c r="IU53" s="142"/>
      <c r="IV53" s="149"/>
      <c r="IW53" s="148"/>
      <c r="IX53" s="152"/>
      <c r="IY53" s="141"/>
      <c r="IZ53" s="141"/>
      <c r="JA53" s="142"/>
      <c r="JB53" s="142"/>
      <c r="JC53" s="143"/>
      <c r="JD53" s="142"/>
      <c r="JE53" s="142"/>
      <c r="JF53" s="142"/>
      <c r="JG53" s="142"/>
      <c r="JH53" s="142"/>
      <c r="JI53" s="142"/>
      <c r="JJ53" s="142"/>
      <c r="JK53" s="149"/>
      <c r="JL53" s="148"/>
      <c r="JM53" s="152"/>
      <c r="JN53" s="141"/>
      <c r="JO53" s="141"/>
      <c r="JP53" s="162"/>
      <c r="JQ53" s="162"/>
      <c r="JR53" s="12"/>
      <c r="JS53" s="142"/>
      <c r="JT53" s="307"/>
      <c r="JU53" s="307"/>
      <c r="JV53" s="307"/>
      <c r="JW53" s="307"/>
      <c r="JX53" s="256"/>
      <c r="JY53" s="142"/>
      <c r="JZ53" s="149"/>
      <c r="KA53" s="148"/>
      <c r="KB53" s="152"/>
      <c r="KC53" s="141"/>
      <c r="KD53" s="141"/>
      <c r="KE53" s="142"/>
      <c r="KF53" s="142"/>
      <c r="KG53" s="143"/>
      <c r="KH53" s="142"/>
      <c r="KI53" s="144"/>
      <c r="KJ53" s="144"/>
      <c r="KK53" s="144"/>
      <c r="KL53" s="144"/>
      <c r="KM53" s="142"/>
      <c r="KN53" s="142"/>
      <c r="KO53" s="149"/>
      <c r="KP53" s="148"/>
      <c r="KQ53" s="152"/>
      <c r="KR53" s="141"/>
      <c r="KS53" s="141"/>
      <c r="KT53" s="142"/>
      <c r="KU53" s="142"/>
      <c r="KV53" s="143"/>
      <c r="KW53" s="142"/>
      <c r="KX53" s="142"/>
      <c r="KY53" s="142"/>
      <c r="KZ53" s="142"/>
      <c r="LA53" s="142"/>
      <c r="LB53" s="142"/>
      <c r="LC53" s="142"/>
      <c r="LD53" s="149"/>
      <c r="LE53" s="148"/>
      <c r="LF53" s="152"/>
      <c r="LG53" s="141"/>
      <c r="LH53" s="141"/>
      <c r="LI53" s="142"/>
      <c r="LJ53" s="142"/>
      <c r="LK53" s="143"/>
      <c r="LL53" s="142"/>
      <c r="LM53" s="142"/>
      <c r="LN53" s="142"/>
      <c r="LO53" s="142"/>
      <c r="LP53" s="142"/>
      <c r="LQ53" s="142"/>
      <c r="LR53" s="142"/>
      <c r="LS53" s="149"/>
      <c r="LT53" s="148"/>
      <c r="LU53" s="152"/>
      <c r="LV53" s="141"/>
      <c r="LW53" s="141"/>
      <c r="LX53" s="142"/>
      <c r="LY53" s="142"/>
      <c r="LZ53" s="143"/>
      <c r="MA53" s="142"/>
      <c r="MB53" s="142"/>
      <c r="MC53" s="142"/>
      <c r="MD53" s="142"/>
      <c r="ME53" s="142"/>
      <c r="MF53" s="142"/>
      <c r="MG53" s="142"/>
      <c r="MH53" s="149"/>
      <c r="MI53" s="148"/>
      <c r="MJ53" s="152"/>
      <c r="MK53" s="141"/>
      <c r="ML53" s="141"/>
      <c r="MM53" s="142"/>
      <c r="MN53" s="142"/>
      <c r="MO53" s="143"/>
      <c r="MP53" s="142"/>
      <c r="MQ53" s="142"/>
      <c r="MR53" s="142"/>
      <c r="MS53" s="142"/>
      <c r="MT53" s="142"/>
      <c r="MU53" s="142"/>
      <c r="MV53" s="142"/>
      <c r="MW53" s="149"/>
      <c r="MX53" s="148"/>
      <c r="MY53" s="152"/>
      <c r="MZ53" s="141"/>
      <c r="NA53" s="141"/>
      <c r="NB53" s="143"/>
      <c r="NC53" s="142"/>
      <c r="ND53" s="143"/>
      <c r="NE53" s="142"/>
      <c r="NF53" s="142"/>
      <c r="NG53" s="142"/>
      <c r="NH53" s="142"/>
      <c r="NI53" s="142"/>
      <c r="NJ53" s="142"/>
      <c r="NK53" s="142"/>
      <c r="NL53" s="149"/>
      <c r="NM53" s="148"/>
      <c r="NN53" s="152"/>
      <c r="NO53" s="141"/>
      <c r="NP53" s="141"/>
      <c r="NQ53" s="142"/>
      <c r="NR53" s="142"/>
      <c r="NS53" s="143"/>
      <c r="NT53" s="134"/>
      <c r="NU53" s="134"/>
      <c r="NV53" s="134"/>
      <c r="NW53" s="134"/>
      <c r="NX53" s="134"/>
      <c r="NY53" s="134"/>
      <c r="NZ53" s="142"/>
      <c r="OA53" s="149"/>
      <c r="OB53" s="148"/>
      <c r="OC53" s="152"/>
      <c r="OD53" s="141"/>
      <c r="OE53" s="141"/>
      <c r="OF53" s="142"/>
      <c r="OG53" s="142"/>
      <c r="OH53" s="143"/>
      <c r="OI53" s="142"/>
      <c r="OJ53" s="142"/>
      <c r="OK53" s="142"/>
      <c r="OL53" s="142"/>
      <c r="OM53" s="142"/>
      <c r="ON53" s="142"/>
      <c r="OO53" s="142"/>
      <c r="OP53" s="149"/>
      <c r="OQ53" s="148"/>
      <c r="OR53" s="152"/>
      <c r="OS53" s="141"/>
      <c r="OT53" s="141"/>
      <c r="OU53" s="142"/>
      <c r="OV53" s="142"/>
      <c r="OW53" s="143"/>
      <c r="OX53" s="142"/>
      <c r="OY53" s="142"/>
      <c r="OZ53" s="142"/>
      <c r="PA53" s="142"/>
      <c r="PB53" s="142"/>
      <c r="PC53" s="142"/>
      <c r="PD53" s="142"/>
      <c r="PE53" s="149"/>
      <c r="PF53" s="148"/>
      <c r="PG53" s="152"/>
      <c r="PH53" s="141"/>
      <c r="PI53" s="141"/>
      <c r="PJ53" s="142"/>
      <c r="PK53" s="142"/>
      <c r="PL53" s="143"/>
      <c r="PM53" s="142"/>
      <c r="PN53" s="142"/>
      <c r="PO53" s="142"/>
      <c r="PP53" s="142"/>
      <c r="PQ53" s="142"/>
      <c r="PR53" s="142"/>
      <c r="PS53" s="142"/>
      <c r="PT53" s="149"/>
      <c r="PU53" s="148"/>
      <c r="PV53" s="152"/>
      <c r="PW53" s="141"/>
      <c r="PX53" s="141"/>
      <c r="PY53" s="142"/>
      <c r="PZ53" s="142"/>
      <c r="QA53" s="143"/>
      <c r="QB53" s="142"/>
      <c r="QC53" s="142"/>
      <c r="QD53" s="142"/>
      <c r="QE53" s="142"/>
      <c r="QF53" s="142"/>
      <c r="QG53" s="142"/>
      <c r="QH53" s="142"/>
      <c r="QI53" s="149"/>
      <c r="QJ53" s="148"/>
      <c r="QK53" s="152"/>
      <c r="QL53" s="141"/>
      <c r="QM53" s="141"/>
      <c r="QN53" s="142"/>
      <c r="QO53" s="142"/>
      <c r="QP53" s="143"/>
      <c r="QQ53" s="142"/>
      <c r="QR53" s="142"/>
      <c r="QS53" s="142"/>
      <c r="QT53" s="142"/>
      <c r="QU53" s="142"/>
      <c r="QV53" s="134"/>
      <c r="QW53" s="142"/>
      <c r="QX53" s="149"/>
      <c r="QY53" s="148"/>
      <c r="QZ53" s="152"/>
      <c r="RA53" s="141"/>
      <c r="RB53" s="141"/>
      <c r="RC53" s="142"/>
      <c r="RD53" s="142"/>
      <c r="RE53" s="143"/>
      <c r="RF53" s="142"/>
      <c r="RG53" s="142"/>
      <c r="RH53" s="142"/>
      <c r="RI53" s="142"/>
      <c r="RJ53" s="142"/>
      <c r="RK53" s="142"/>
      <c r="RL53" s="142"/>
      <c r="RM53" s="149"/>
      <c r="RN53" s="148"/>
      <c r="RO53" s="152"/>
      <c r="RP53" s="141"/>
      <c r="RQ53" s="141"/>
      <c r="RR53" s="142"/>
      <c r="RS53" s="142"/>
      <c r="RT53" s="143"/>
      <c r="RU53" s="142"/>
      <c r="RV53" s="142"/>
      <c r="RW53" s="142"/>
      <c r="RX53" s="142"/>
      <c r="RY53" s="142"/>
      <c r="RZ53" s="142"/>
      <c r="SA53" s="142"/>
      <c r="SB53" s="149"/>
      <c r="SC53" s="148"/>
      <c r="SD53" s="152"/>
      <c r="SE53" s="141"/>
      <c r="SF53" s="141"/>
      <c r="SG53" s="142"/>
      <c r="SH53" s="142"/>
      <c r="SI53" s="143"/>
      <c r="SJ53" s="142"/>
      <c r="SK53" s="142"/>
      <c r="SL53" s="142"/>
      <c r="SM53" s="142"/>
      <c r="SN53" s="142"/>
      <c r="SO53" s="142"/>
      <c r="SP53" s="142"/>
      <c r="SQ53" s="149"/>
      <c r="SR53" s="148"/>
      <c r="SS53" s="134"/>
      <c r="ST53" s="134"/>
      <c r="SU53" s="142"/>
      <c r="SV53" s="142"/>
      <c r="SW53" s="142"/>
      <c r="SX53" s="144"/>
      <c r="SY53" s="142"/>
      <c r="SZ53" s="134"/>
      <c r="TA53" s="142"/>
    </row>
    <row r="54" spans="1:521" s="140" customFormat="1" ht="15" customHeight="1">
      <c r="A54" s="149"/>
      <c r="B54" s="148"/>
      <c r="C54" s="152"/>
      <c r="D54" s="141"/>
      <c r="E54" s="141"/>
      <c r="F54" s="142"/>
      <c r="G54" s="142"/>
      <c r="H54" s="143"/>
      <c r="I54" s="142"/>
      <c r="J54" s="142"/>
      <c r="K54" s="142"/>
      <c r="L54" s="142"/>
      <c r="M54" s="142"/>
      <c r="N54" s="142"/>
      <c r="O54" s="142"/>
      <c r="P54" s="149"/>
      <c r="Q54" s="148"/>
      <c r="R54" s="152"/>
      <c r="S54" s="141"/>
      <c r="T54" s="141"/>
      <c r="U54" s="142"/>
      <c r="V54" s="142"/>
      <c r="W54" s="143"/>
      <c r="X54" s="142"/>
      <c r="Y54" s="142"/>
      <c r="Z54" s="142"/>
      <c r="AA54" s="142"/>
      <c r="AB54" s="142"/>
      <c r="AC54" s="142"/>
      <c r="AD54" s="142"/>
      <c r="AE54" s="149"/>
      <c r="AF54" s="148"/>
      <c r="AG54" s="152"/>
      <c r="AH54" s="141"/>
      <c r="AI54" s="141"/>
      <c r="AJ54" s="142"/>
      <c r="AK54" s="142"/>
      <c r="AL54" s="143"/>
      <c r="AM54" s="142"/>
      <c r="AN54" s="142"/>
      <c r="AO54" s="142"/>
      <c r="AP54" s="142"/>
      <c r="AQ54" s="142"/>
      <c r="AR54" s="142"/>
      <c r="AS54" s="142"/>
      <c r="AT54" s="149"/>
      <c r="AU54" s="148"/>
      <c r="AV54" s="152"/>
      <c r="AW54" s="141"/>
      <c r="AX54" s="141"/>
      <c r="AY54" s="142"/>
      <c r="AZ54" s="142"/>
      <c r="BA54" s="143"/>
      <c r="BB54" s="142"/>
      <c r="BC54" s="142"/>
      <c r="BD54" s="142"/>
      <c r="BE54" s="142"/>
      <c r="BF54" s="142"/>
      <c r="BG54" s="142"/>
      <c r="BH54" s="142"/>
      <c r="BI54" s="149"/>
      <c r="BJ54" s="148"/>
      <c r="BK54" s="152"/>
      <c r="BL54" s="141"/>
      <c r="BM54" s="141"/>
      <c r="BN54" s="162"/>
      <c r="BO54" s="162"/>
      <c r="BP54" s="143"/>
      <c r="BQ54" s="142"/>
      <c r="BR54" s="142"/>
      <c r="BS54" s="142"/>
      <c r="BT54" s="142"/>
      <c r="BU54" s="142"/>
      <c r="BV54" s="142"/>
      <c r="BW54" s="142"/>
      <c r="BX54" s="149"/>
      <c r="BY54" s="148"/>
      <c r="BZ54" s="152"/>
      <c r="CA54" s="141"/>
      <c r="CB54" s="141"/>
      <c r="CC54" s="142"/>
      <c r="CD54" s="142"/>
      <c r="CE54" s="143"/>
      <c r="CF54" s="142"/>
      <c r="CG54" s="142"/>
      <c r="CH54" s="142"/>
      <c r="CI54" s="142"/>
      <c r="CJ54" s="142"/>
      <c r="CK54" s="142"/>
      <c r="CL54" s="142"/>
      <c r="CM54" s="149"/>
      <c r="CN54" s="148"/>
      <c r="CO54" s="152"/>
      <c r="CP54" s="141"/>
      <c r="CQ54" s="141"/>
      <c r="CR54" s="142"/>
      <c r="CS54" s="142"/>
      <c r="CT54" s="143"/>
      <c r="CU54" s="142"/>
      <c r="CV54" s="142"/>
      <c r="CW54" s="142"/>
      <c r="CX54" s="142"/>
      <c r="CY54" s="142"/>
      <c r="CZ54" s="142"/>
      <c r="DA54" s="142"/>
      <c r="DB54" s="149"/>
      <c r="DC54" s="148"/>
      <c r="DD54" s="152"/>
      <c r="DE54" s="141"/>
      <c r="DF54" s="141"/>
      <c r="DG54" s="142"/>
      <c r="DH54" s="142"/>
      <c r="DI54" s="143"/>
      <c r="DJ54" s="142"/>
      <c r="DK54" s="142"/>
      <c r="DL54" s="142"/>
      <c r="DM54" s="142"/>
      <c r="DN54" s="142"/>
      <c r="DO54" s="142"/>
      <c r="DP54" s="142"/>
      <c r="DQ54" s="149"/>
      <c r="DR54" s="148"/>
      <c r="DS54" s="152"/>
      <c r="DT54" s="152"/>
      <c r="DU54" s="152"/>
      <c r="DV54" s="152"/>
      <c r="DW54" s="162"/>
      <c r="DX54" s="12"/>
      <c r="DY54" s="142"/>
      <c r="DZ54" s="162"/>
      <c r="EA54" s="162"/>
      <c r="EB54" s="162"/>
      <c r="EC54" s="162"/>
      <c r="ED54" s="142"/>
      <c r="EE54" s="162"/>
      <c r="EF54" s="149"/>
      <c r="EG54" s="148"/>
      <c r="EH54" s="152"/>
      <c r="EI54" s="141"/>
      <c r="EJ54" s="141"/>
      <c r="EK54" s="143"/>
      <c r="EL54" s="142"/>
      <c r="EM54" s="143"/>
      <c r="EN54" s="142"/>
      <c r="EO54" s="142"/>
      <c r="EP54" s="142"/>
      <c r="EQ54" s="142"/>
      <c r="ER54" s="142"/>
      <c r="ES54" s="142"/>
      <c r="ET54" s="142"/>
      <c r="EU54" s="149"/>
      <c r="EV54" s="148"/>
      <c r="EW54" s="171"/>
      <c r="EX54" s="171"/>
      <c r="EY54" s="171"/>
      <c r="EZ54" s="162"/>
      <c r="FA54" s="162"/>
      <c r="FB54" s="12"/>
      <c r="FC54" s="142"/>
      <c r="FD54" s="162"/>
      <c r="FE54" s="162"/>
      <c r="FF54" s="162"/>
      <c r="FG54" s="162"/>
      <c r="FH54" s="142"/>
      <c r="FI54" s="162"/>
      <c r="FJ54" s="149"/>
      <c r="FK54" s="148"/>
      <c r="FL54" s="152"/>
      <c r="FM54" s="141"/>
      <c r="FN54" s="141"/>
      <c r="FO54" s="142"/>
      <c r="FP54" s="142"/>
      <c r="FQ54" s="143"/>
      <c r="FR54" s="142"/>
      <c r="FS54" s="142"/>
      <c r="FT54" s="142"/>
      <c r="FU54" s="142"/>
      <c r="FV54" s="142"/>
      <c r="FW54" s="142"/>
      <c r="FX54" s="142"/>
      <c r="FY54" s="149"/>
      <c r="FZ54" s="148"/>
      <c r="GA54" s="152"/>
      <c r="GB54" s="141"/>
      <c r="GC54" s="141"/>
      <c r="GD54" s="142"/>
      <c r="GE54" s="142"/>
      <c r="GF54" s="143"/>
      <c r="GG54" s="142"/>
      <c r="GH54" s="142"/>
      <c r="GI54" s="142"/>
      <c r="GJ54" s="142"/>
      <c r="GK54" s="142"/>
      <c r="GL54" s="142"/>
      <c r="GM54" s="142"/>
      <c r="GN54" s="149"/>
      <c r="GO54" s="148"/>
      <c r="GP54" s="152"/>
      <c r="GQ54" s="141"/>
      <c r="GR54" s="141"/>
      <c r="GS54" s="142"/>
      <c r="GT54" s="142"/>
      <c r="GU54" s="143"/>
      <c r="GV54" s="142"/>
      <c r="GW54" s="144"/>
      <c r="GX54" s="144"/>
      <c r="GY54" s="144"/>
      <c r="GZ54" s="144"/>
      <c r="HA54" s="142"/>
      <c r="HB54" s="142"/>
      <c r="HC54" s="149"/>
      <c r="HD54" s="148"/>
      <c r="HE54" s="152"/>
      <c r="HF54" s="141"/>
      <c r="HG54" s="141"/>
      <c r="HH54" s="142"/>
      <c r="HI54" s="142"/>
      <c r="HJ54" s="143"/>
      <c r="HK54" s="142"/>
      <c r="HL54" s="144"/>
      <c r="HM54" s="144"/>
      <c r="HN54" s="144"/>
      <c r="HO54" s="144"/>
      <c r="HP54" s="142"/>
      <c r="HQ54" s="142"/>
      <c r="HR54" s="149"/>
      <c r="HS54" s="148"/>
      <c r="HT54" s="152"/>
      <c r="HU54" s="141"/>
      <c r="HV54" s="141"/>
      <c r="HW54" s="142"/>
      <c r="HX54" s="142"/>
      <c r="HY54" s="143"/>
      <c r="HZ54" s="142"/>
      <c r="IA54" s="142"/>
      <c r="IB54" s="142"/>
      <c r="IC54" s="142"/>
      <c r="ID54" s="142"/>
      <c r="IE54" s="142"/>
      <c r="IF54" s="142"/>
      <c r="IG54" s="149"/>
      <c r="IH54" s="148"/>
      <c r="II54" s="152"/>
      <c r="IJ54" s="141"/>
      <c r="IK54" s="141"/>
      <c r="IL54" s="142"/>
      <c r="IM54" s="142"/>
      <c r="IN54" s="143"/>
      <c r="IO54" s="142"/>
      <c r="IP54" s="142"/>
      <c r="IQ54" s="142"/>
      <c r="IR54" s="142"/>
      <c r="IS54" s="142"/>
      <c r="IT54" s="142"/>
      <c r="IU54" s="142"/>
      <c r="IV54" s="149"/>
      <c r="IW54" s="148"/>
      <c r="IX54" s="152"/>
      <c r="IY54" s="141"/>
      <c r="IZ54" s="141"/>
      <c r="JA54" s="142"/>
      <c r="JB54" s="142"/>
      <c r="JC54" s="143"/>
      <c r="JD54" s="142"/>
      <c r="JE54" s="142"/>
      <c r="JF54" s="142"/>
      <c r="JG54" s="142"/>
      <c r="JH54" s="142"/>
      <c r="JI54" s="142"/>
      <c r="JJ54" s="142"/>
      <c r="JK54" s="149"/>
      <c r="JL54" s="148"/>
      <c r="JM54" s="152"/>
      <c r="JN54" s="141"/>
      <c r="JO54" s="141"/>
      <c r="JP54" s="162"/>
      <c r="JQ54" s="162"/>
      <c r="JR54" s="12"/>
      <c r="JS54" s="142"/>
      <c r="JT54" s="307"/>
      <c r="JU54" s="307"/>
      <c r="JV54" s="307"/>
      <c r="JW54" s="307"/>
      <c r="JX54" s="256"/>
      <c r="JY54" s="142"/>
      <c r="JZ54" s="149"/>
      <c r="KA54" s="148"/>
      <c r="KB54" s="152"/>
      <c r="KC54" s="141"/>
      <c r="KD54" s="141"/>
      <c r="KE54" s="142"/>
      <c r="KF54" s="142"/>
      <c r="KG54" s="143"/>
      <c r="KH54" s="142"/>
      <c r="KI54" s="144"/>
      <c r="KJ54" s="144"/>
      <c r="KK54" s="144"/>
      <c r="KL54" s="144"/>
      <c r="KM54" s="142"/>
      <c r="KN54" s="142"/>
      <c r="KO54" s="149"/>
      <c r="KP54" s="148"/>
      <c r="KQ54" s="152"/>
      <c r="KR54" s="141"/>
      <c r="KS54" s="141"/>
      <c r="KT54" s="142"/>
      <c r="KU54" s="142"/>
      <c r="KV54" s="143"/>
      <c r="KW54" s="142"/>
      <c r="KX54" s="142"/>
      <c r="KY54" s="142"/>
      <c r="KZ54" s="142"/>
      <c r="LA54" s="142"/>
      <c r="LB54" s="142"/>
      <c r="LC54" s="142"/>
      <c r="LD54" s="149"/>
      <c r="LE54" s="148"/>
      <c r="LF54" s="152"/>
      <c r="LG54" s="141"/>
      <c r="LH54" s="141"/>
      <c r="LI54" s="142"/>
      <c r="LJ54" s="142"/>
      <c r="LK54" s="143"/>
      <c r="LL54" s="142"/>
      <c r="LM54" s="142"/>
      <c r="LN54" s="142"/>
      <c r="LO54" s="142"/>
      <c r="LP54" s="142"/>
      <c r="LQ54" s="142"/>
      <c r="LR54" s="142"/>
      <c r="LS54" s="149"/>
      <c r="LT54" s="148"/>
      <c r="LU54" s="152"/>
      <c r="LV54" s="141"/>
      <c r="LW54" s="141"/>
      <c r="LX54" s="142"/>
      <c r="LY54" s="142"/>
      <c r="LZ54" s="143"/>
      <c r="MA54" s="142"/>
      <c r="MB54" s="142"/>
      <c r="MC54" s="142"/>
      <c r="MD54" s="142"/>
      <c r="ME54" s="142"/>
      <c r="MF54" s="142"/>
      <c r="MG54" s="142"/>
      <c r="MH54" s="149"/>
      <c r="MI54" s="148"/>
      <c r="MJ54" s="152"/>
      <c r="MK54" s="141"/>
      <c r="ML54" s="141"/>
      <c r="MM54" s="142"/>
      <c r="MN54" s="142"/>
      <c r="MO54" s="143"/>
      <c r="MP54" s="142"/>
      <c r="MQ54" s="142"/>
      <c r="MR54" s="142"/>
      <c r="MS54" s="142"/>
      <c r="MT54" s="142"/>
      <c r="MU54" s="142"/>
      <c r="MV54" s="142"/>
      <c r="MW54" s="149"/>
      <c r="MX54" s="148"/>
      <c r="MY54" s="152"/>
      <c r="MZ54" s="141"/>
      <c r="NA54" s="141"/>
      <c r="NB54" s="143"/>
      <c r="NC54" s="142"/>
      <c r="ND54" s="143"/>
      <c r="NE54" s="142"/>
      <c r="NF54" s="142"/>
      <c r="NG54" s="142"/>
      <c r="NH54" s="142"/>
      <c r="NI54" s="142"/>
      <c r="NJ54" s="142"/>
      <c r="NK54" s="142"/>
      <c r="NL54" s="149"/>
      <c r="NM54" s="148"/>
      <c r="NN54" s="152"/>
      <c r="NO54" s="141"/>
      <c r="NP54" s="141"/>
      <c r="NQ54" s="142"/>
      <c r="NR54" s="142"/>
      <c r="NS54" s="143"/>
      <c r="NT54" s="134"/>
      <c r="NU54" s="134"/>
      <c r="NV54" s="134"/>
      <c r="NW54" s="134"/>
      <c r="NX54" s="134"/>
      <c r="NY54" s="134"/>
      <c r="NZ54" s="142"/>
      <c r="OA54" s="149"/>
      <c r="OB54" s="148"/>
      <c r="OC54" s="152"/>
      <c r="OD54" s="141"/>
      <c r="OE54" s="141"/>
      <c r="OF54" s="142"/>
      <c r="OG54" s="142"/>
      <c r="OH54" s="143"/>
      <c r="OI54" s="142"/>
      <c r="OJ54" s="142"/>
      <c r="OK54" s="142"/>
      <c r="OL54" s="142"/>
      <c r="OM54" s="142"/>
      <c r="ON54" s="142"/>
      <c r="OO54" s="142"/>
      <c r="OP54" s="149"/>
      <c r="OQ54" s="148"/>
      <c r="OR54" s="152"/>
      <c r="OS54" s="141"/>
      <c r="OT54" s="141"/>
      <c r="OU54" s="142"/>
      <c r="OV54" s="142"/>
      <c r="OW54" s="143"/>
      <c r="OX54" s="142"/>
      <c r="OY54" s="142"/>
      <c r="OZ54" s="142"/>
      <c r="PA54" s="142"/>
      <c r="PB54" s="142"/>
      <c r="PC54" s="142"/>
      <c r="PD54" s="142"/>
      <c r="PE54" s="149"/>
      <c r="PF54" s="148"/>
      <c r="PG54" s="152"/>
      <c r="PH54" s="141"/>
      <c r="PI54" s="141"/>
      <c r="PJ54" s="142"/>
      <c r="PK54" s="142"/>
      <c r="PL54" s="143"/>
      <c r="PM54" s="142"/>
      <c r="PN54" s="142"/>
      <c r="PO54" s="142"/>
      <c r="PP54" s="142"/>
      <c r="PQ54" s="142"/>
      <c r="PR54" s="142"/>
      <c r="PS54" s="142"/>
      <c r="PT54" s="149"/>
      <c r="PU54" s="148"/>
      <c r="PV54" s="152"/>
      <c r="PW54" s="141"/>
      <c r="PX54" s="141"/>
      <c r="PY54" s="142"/>
      <c r="PZ54" s="142"/>
      <c r="QA54" s="143"/>
      <c r="QB54" s="142"/>
      <c r="QC54" s="142"/>
      <c r="QD54" s="142"/>
      <c r="QE54" s="142"/>
      <c r="QF54" s="142"/>
      <c r="QG54" s="142"/>
      <c r="QH54" s="142"/>
      <c r="QI54" s="149"/>
      <c r="QJ54" s="148"/>
      <c r="QK54" s="152"/>
      <c r="QL54" s="141"/>
      <c r="QM54" s="141"/>
      <c r="QN54" s="142"/>
      <c r="QO54" s="142"/>
      <c r="QP54" s="143"/>
      <c r="QQ54" s="142"/>
      <c r="QR54" s="142"/>
      <c r="QS54" s="142"/>
      <c r="QT54" s="142"/>
      <c r="QU54" s="142"/>
      <c r="QV54" s="134"/>
      <c r="QW54" s="142"/>
      <c r="QX54" s="149"/>
      <c r="QY54" s="148"/>
      <c r="QZ54" s="152"/>
      <c r="RA54" s="141"/>
      <c r="RB54" s="141"/>
      <c r="RC54" s="142"/>
      <c r="RD54" s="142"/>
      <c r="RE54" s="143"/>
      <c r="RF54" s="142"/>
      <c r="RG54" s="142"/>
      <c r="RH54" s="142"/>
      <c r="RI54" s="142"/>
      <c r="RJ54" s="142"/>
      <c r="RK54" s="142"/>
      <c r="RL54" s="142"/>
      <c r="RM54" s="149"/>
      <c r="RN54" s="148"/>
      <c r="RO54" s="152"/>
      <c r="RP54" s="141"/>
      <c r="RQ54" s="141"/>
      <c r="RR54" s="142"/>
      <c r="RS54" s="142"/>
      <c r="RT54" s="143"/>
      <c r="RU54" s="142"/>
      <c r="RV54" s="142"/>
      <c r="RW54" s="142"/>
      <c r="RX54" s="142"/>
      <c r="RY54" s="142"/>
      <c r="RZ54" s="142"/>
      <c r="SA54" s="142"/>
      <c r="SB54" s="149"/>
      <c r="SC54" s="148"/>
      <c r="SD54" s="152"/>
      <c r="SE54" s="141"/>
      <c r="SF54" s="141"/>
      <c r="SG54" s="142"/>
      <c r="SH54" s="142"/>
      <c r="SI54" s="143"/>
      <c r="SJ54" s="142"/>
      <c r="SK54" s="142"/>
      <c r="SL54" s="142"/>
      <c r="SM54" s="142"/>
      <c r="SN54" s="142"/>
      <c r="SO54" s="142"/>
      <c r="SP54" s="142"/>
      <c r="SQ54" s="149"/>
      <c r="SR54" s="148"/>
      <c r="SS54" s="134"/>
      <c r="ST54" s="134"/>
      <c r="SU54" s="142"/>
      <c r="SV54" s="142"/>
      <c r="SW54" s="142"/>
      <c r="SX54" s="144"/>
      <c r="SY54" s="142"/>
      <c r="SZ54" s="134"/>
      <c r="TA54" s="142"/>
    </row>
    <row r="55" spans="1:521" s="140" customFormat="1" ht="15" customHeight="1">
      <c r="A55" s="149"/>
      <c r="B55" s="148"/>
      <c r="C55" s="152"/>
      <c r="D55" s="141"/>
      <c r="E55" s="141"/>
      <c r="F55" s="142"/>
      <c r="G55" s="142"/>
      <c r="H55" s="143"/>
      <c r="I55" s="142"/>
      <c r="J55" s="142"/>
      <c r="K55" s="142"/>
      <c r="L55" s="142"/>
      <c r="M55" s="142"/>
      <c r="N55" s="142"/>
      <c r="O55" s="142"/>
      <c r="P55" s="149"/>
      <c r="Q55" s="148"/>
      <c r="R55" s="152"/>
      <c r="S55" s="141"/>
      <c r="T55" s="141"/>
      <c r="U55" s="142"/>
      <c r="V55" s="142"/>
      <c r="W55" s="143"/>
      <c r="X55" s="142"/>
      <c r="Y55" s="142"/>
      <c r="Z55" s="142"/>
      <c r="AA55" s="142"/>
      <c r="AB55" s="142"/>
      <c r="AC55" s="142"/>
      <c r="AD55" s="142"/>
      <c r="AE55" s="149"/>
      <c r="AF55" s="148"/>
      <c r="AG55" s="152"/>
      <c r="AH55" s="141"/>
      <c r="AI55" s="141"/>
      <c r="AJ55" s="142"/>
      <c r="AK55" s="142"/>
      <c r="AL55" s="143"/>
      <c r="AM55" s="142"/>
      <c r="AN55" s="142"/>
      <c r="AO55" s="142"/>
      <c r="AP55" s="142"/>
      <c r="AQ55" s="142"/>
      <c r="AR55" s="142"/>
      <c r="AS55" s="142"/>
      <c r="AT55" s="149"/>
      <c r="AU55" s="148"/>
      <c r="AV55" s="152"/>
      <c r="AW55" s="141"/>
      <c r="AX55" s="141"/>
      <c r="AY55" s="142"/>
      <c r="AZ55" s="142"/>
      <c r="BA55" s="143"/>
      <c r="BB55" s="142"/>
      <c r="BC55" s="142"/>
      <c r="BD55" s="142"/>
      <c r="BE55" s="142"/>
      <c r="BF55" s="142"/>
      <c r="BG55" s="142"/>
      <c r="BH55" s="142"/>
      <c r="BI55" s="149"/>
      <c r="BJ55" s="148"/>
      <c r="BK55" s="152"/>
      <c r="BL55" s="141"/>
      <c r="BM55" s="141"/>
      <c r="BN55" s="162"/>
      <c r="BO55" s="162"/>
      <c r="BP55" s="143"/>
      <c r="BQ55" s="142"/>
      <c r="BR55" s="142"/>
      <c r="BS55" s="142"/>
      <c r="BT55" s="142"/>
      <c r="BU55" s="142"/>
      <c r="BV55" s="142"/>
      <c r="BW55" s="142"/>
      <c r="BX55" s="149"/>
      <c r="BY55" s="148"/>
      <c r="BZ55" s="152"/>
      <c r="CA55" s="141"/>
      <c r="CB55" s="141"/>
      <c r="CC55" s="142"/>
      <c r="CD55" s="142"/>
      <c r="CE55" s="143"/>
      <c r="CF55" s="142"/>
      <c r="CG55" s="142"/>
      <c r="CH55" s="142"/>
      <c r="CI55" s="142"/>
      <c r="CJ55" s="142"/>
      <c r="CK55" s="142"/>
      <c r="CL55" s="142"/>
      <c r="CM55" s="149"/>
      <c r="CN55" s="148"/>
      <c r="CO55" s="152"/>
      <c r="CP55" s="141"/>
      <c r="CQ55" s="141"/>
      <c r="CR55" s="142"/>
      <c r="CS55" s="142"/>
      <c r="CT55" s="143"/>
      <c r="CU55" s="142"/>
      <c r="CV55" s="142"/>
      <c r="CW55" s="142"/>
      <c r="CX55" s="142"/>
      <c r="CY55" s="142"/>
      <c r="CZ55" s="142"/>
      <c r="DA55" s="142"/>
      <c r="DB55" s="149"/>
      <c r="DC55" s="148"/>
      <c r="DD55" s="152"/>
      <c r="DE55" s="141"/>
      <c r="DF55" s="141"/>
      <c r="DG55" s="142"/>
      <c r="DH55" s="142"/>
      <c r="DI55" s="143"/>
      <c r="DJ55" s="142"/>
      <c r="DK55" s="142"/>
      <c r="DL55" s="142"/>
      <c r="DM55" s="142"/>
      <c r="DN55" s="142"/>
      <c r="DO55" s="142"/>
      <c r="DP55" s="142"/>
      <c r="DQ55" s="149"/>
      <c r="DR55" s="148"/>
      <c r="DS55" s="152"/>
      <c r="DT55" s="152"/>
      <c r="DU55" s="152"/>
      <c r="DV55" s="152"/>
      <c r="DW55" s="152"/>
      <c r="DX55" s="152"/>
      <c r="DY55" s="142"/>
      <c r="DZ55" s="142"/>
      <c r="EA55" s="142"/>
      <c r="EB55" s="142"/>
      <c r="EC55" s="142"/>
      <c r="ED55" s="142"/>
      <c r="EE55" s="162"/>
      <c r="EF55" s="149"/>
      <c r="EG55" s="148"/>
      <c r="EH55" s="152"/>
      <c r="EI55" s="141"/>
      <c r="EJ55" s="141"/>
      <c r="EK55" s="142"/>
      <c r="EL55" s="142"/>
      <c r="EM55" s="143"/>
      <c r="EN55" s="142"/>
      <c r="EO55" s="142"/>
      <c r="EP55" s="142"/>
      <c r="EQ55" s="142"/>
      <c r="ER55" s="142"/>
      <c r="ES55" s="142"/>
      <c r="ET55" s="142"/>
      <c r="EU55" s="149"/>
      <c r="EV55" s="148"/>
      <c r="EW55" s="171"/>
      <c r="EX55" s="171"/>
      <c r="EY55" s="171"/>
      <c r="EZ55" s="162"/>
      <c r="FA55" s="162"/>
      <c r="FB55" s="12"/>
      <c r="FC55" s="142"/>
      <c r="FD55" s="162"/>
      <c r="FE55" s="162"/>
      <c r="FF55" s="162"/>
      <c r="FG55" s="162"/>
      <c r="FH55" s="142"/>
      <c r="FI55" s="162"/>
      <c r="FJ55" s="149"/>
      <c r="FK55" s="148"/>
      <c r="FL55" s="152"/>
      <c r="FM55" s="141"/>
      <c r="FN55" s="141"/>
      <c r="FO55" s="142"/>
      <c r="FP55" s="142"/>
      <c r="FQ55" s="143"/>
      <c r="FR55" s="142"/>
      <c r="FS55" s="142"/>
      <c r="FT55" s="142"/>
      <c r="FU55" s="142"/>
      <c r="FV55" s="142"/>
      <c r="FW55" s="142"/>
      <c r="FX55" s="142"/>
      <c r="FY55" s="149"/>
      <c r="FZ55" s="148"/>
      <c r="GA55" s="152"/>
      <c r="GB55" s="141"/>
      <c r="GC55" s="141"/>
      <c r="GD55" s="142"/>
      <c r="GE55" s="142"/>
      <c r="GF55" s="143"/>
      <c r="GG55" s="142"/>
      <c r="GH55" s="142"/>
      <c r="GI55" s="142"/>
      <c r="GJ55" s="142"/>
      <c r="GK55" s="142"/>
      <c r="GL55" s="142"/>
      <c r="GM55" s="142"/>
      <c r="GN55" s="149"/>
      <c r="GO55" s="148"/>
      <c r="GP55" s="152"/>
      <c r="GQ55" s="141"/>
      <c r="GR55" s="141"/>
      <c r="GS55" s="142"/>
      <c r="GT55" s="142"/>
      <c r="GU55" s="143"/>
      <c r="GV55" s="142"/>
      <c r="GW55" s="144"/>
      <c r="GX55" s="144"/>
      <c r="GY55" s="144"/>
      <c r="GZ55" s="144"/>
      <c r="HA55" s="142"/>
      <c r="HB55" s="142"/>
      <c r="HC55" s="149"/>
      <c r="HD55" s="148"/>
      <c r="HE55" s="152"/>
      <c r="HF55" s="141"/>
      <c r="HG55" s="141"/>
      <c r="HH55" s="142"/>
      <c r="HI55" s="142"/>
      <c r="HJ55" s="143"/>
      <c r="HK55" s="142"/>
      <c r="HL55" s="144"/>
      <c r="HM55" s="144"/>
      <c r="HN55" s="144"/>
      <c r="HO55" s="144"/>
      <c r="HP55" s="142"/>
      <c r="HQ55" s="142"/>
      <c r="HR55" s="149"/>
      <c r="HS55" s="148"/>
      <c r="HT55" s="152"/>
      <c r="HU55" s="141"/>
      <c r="HV55" s="141"/>
      <c r="HW55" s="142"/>
      <c r="HX55" s="142"/>
      <c r="HY55" s="143"/>
      <c r="HZ55" s="142"/>
      <c r="IA55" s="142"/>
      <c r="IB55" s="142"/>
      <c r="IC55" s="142"/>
      <c r="ID55" s="142"/>
      <c r="IE55" s="142"/>
      <c r="IF55" s="142"/>
      <c r="IG55" s="149"/>
      <c r="IH55" s="148"/>
      <c r="II55" s="152"/>
      <c r="IJ55" s="141"/>
      <c r="IK55" s="141"/>
      <c r="IL55" s="142"/>
      <c r="IM55" s="142"/>
      <c r="IN55" s="143"/>
      <c r="IO55" s="142"/>
      <c r="IP55" s="142"/>
      <c r="IQ55" s="142"/>
      <c r="IR55" s="142"/>
      <c r="IS55" s="142"/>
      <c r="IT55" s="142"/>
      <c r="IU55" s="142"/>
      <c r="IV55" s="149"/>
      <c r="IW55" s="148"/>
      <c r="IX55" s="152"/>
      <c r="IY55" s="141"/>
      <c r="IZ55" s="141"/>
      <c r="JA55" s="142"/>
      <c r="JB55" s="142"/>
      <c r="JC55" s="143"/>
      <c r="JD55" s="142"/>
      <c r="JE55" s="142"/>
      <c r="JF55" s="142"/>
      <c r="JG55" s="142"/>
      <c r="JH55" s="142"/>
      <c r="JI55" s="142"/>
      <c r="JJ55" s="142"/>
      <c r="JK55" s="149"/>
      <c r="JL55" s="148"/>
      <c r="JM55" s="152"/>
      <c r="JN55" s="141"/>
      <c r="JO55" s="141"/>
      <c r="JP55" s="162"/>
      <c r="JQ55" s="162"/>
      <c r="JR55" s="12"/>
      <c r="JS55" s="142"/>
      <c r="JT55" s="307"/>
      <c r="JU55" s="307"/>
      <c r="JV55" s="307"/>
      <c r="JW55" s="307"/>
      <c r="JX55" s="256"/>
      <c r="JY55" s="142"/>
      <c r="JZ55" s="149"/>
      <c r="KA55" s="148"/>
      <c r="KB55" s="152"/>
      <c r="KC55" s="141"/>
      <c r="KD55" s="141"/>
      <c r="KE55" s="142"/>
      <c r="KF55" s="142"/>
      <c r="KG55" s="143"/>
      <c r="KH55" s="142"/>
      <c r="KI55" s="144"/>
      <c r="KJ55" s="144"/>
      <c r="KK55" s="144"/>
      <c r="KL55" s="144"/>
      <c r="KM55" s="142"/>
      <c r="KN55" s="142"/>
      <c r="KO55" s="149"/>
      <c r="KP55" s="148"/>
      <c r="KQ55" s="152"/>
      <c r="KR55" s="141"/>
      <c r="KS55" s="141"/>
      <c r="KT55" s="142"/>
      <c r="KU55" s="142"/>
      <c r="KV55" s="143"/>
      <c r="KW55" s="142"/>
      <c r="KX55" s="142"/>
      <c r="KY55" s="142"/>
      <c r="KZ55" s="142"/>
      <c r="LA55" s="142"/>
      <c r="LB55" s="142"/>
      <c r="LC55" s="142"/>
      <c r="LD55" s="149"/>
      <c r="LE55" s="148"/>
      <c r="LF55" s="152"/>
      <c r="LG55" s="141"/>
      <c r="LH55" s="141"/>
      <c r="LI55" s="142"/>
      <c r="LJ55" s="142"/>
      <c r="LK55" s="143"/>
      <c r="LL55" s="142"/>
      <c r="LM55" s="142"/>
      <c r="LN55" s="142"/>
      <c r="LO55" s="142"/>
      <c r="LP55" s="142"/>
      <c r="LQ55" s="142"/>
      <c r="LR55" s="142"/>
      <c r="LS55" s="149"/>
      <c r="LT55" s="148"/>
      <c r="LU55" s="152"/>
      <c r="LV55" s="141"/>
      <c r="LW55" s="141"/>
      <c r="LX55" s="142"/>
      <c r="LY55" s="142"/>
      <c r="LZ55" s="143"/>
      <c r="MA55" s="142"/>
      <c r="MB55" s="142"/>
      <c r="MC55" s="142"/>
      <c r="MD55" s="142"/>
      <c r="ME55" s="142"/>
      <c r="MF55" s="142"/>
      <c r="MG55" s="142"/>
      <c r="MH55" s="149"/>
      <c r="MI55" s="148"/>
      <c r="MJ55" s="152"/>
      <c r="MK55" s="141"/>
      <c r="ML55" s="141"/>
      <c r="MM55" s="142"/>
      <c r="MN55" s="142"/>
      <c r="MO55" s="143"/>
      <c r="MP55" s="142"/>
      <c r="MQ55" s="142"/>
      <c r="MR55" s="142"/>
      <c r="MS55" s="142"/>
      <c r="MT55" s="142"/>
      <c r="MU55" s="142"/>
      <c r="MV55" s="142"/>
      <c r="MW55" s="149"/>
      <c r="MX55" s="148"/>
      <c r="MY55" s="152"/>
      <c r="MZ55" s="141"/>
      <c r="NA55" s="141"/>
      <c r="NB55" s="143"/>
      <c r="NC55" s="142"/>
      <c r="ND55" s="143"/>
      <c r="NE55" s="142"/>
      <c r="NF55" s="142"/>
      <c r="NG55" s="142"/>
      <c r="NH55" s="142"/>
      <c r="NI55" s="142"/>
      <c r="NJ55" s="142"/>
      <c r="NK55" s="142"/>
      <c r="NL55" s="149"/>
      <c r="NM55" s="148"/>
      <c r="NN55" s="152"/>
      <c r="NO55" s="141"/>
      <c r="NP55" s="141"/>
      <c r="NQ55" s="142"/>
      <c r="NR55" s="142"/>
      <c r="NS55" s="143"/>
      <c r="NT55" s="134"/>
      <c r="NU55" s="134"/>
      <c r="NV55" s="134"/>
      <c r="NW55" s="134"/>
      <c r="NX55" s="134"/>
      <c r="NY55" s="134"/>
      <c r="NZ55" s="142"/>
      <c r="OA55" s="149"/>
      <c r="OB55" s="148"/>
      <c r="OC55" s="152"/>
      <c r="OD55" s="141"/>
      <c r="OE55" s="141"/>
      <c r="OF55" s="142"/>
      <c r="OG55" s="142"/>
      <c r="OH55" s="143"/>
      <c r="OI55" s="142"/>
      <c r="OJ55" s="142"/>
      <c r="OK55" s="142"/>
      <c r="OL55" s="142"/>
      <c r="OM55" s="142"/>
      <c r="ON55" s="142"/>
      <c r="OO55" s="142"/>
      <c r="OP55" s="149"/>
      <c r="OQ55" s="148"/>
      <c r="OR55" s="152"/>
      <c r="OS55" s="141"/>
      <c r="OT55" s="141"/>
      <c r="OU55" s="142"/>
      <c r="OV55" s="142"/>
      <c r="OW55" s="143"/>
      <c r="OX55" s="142"/>
      <c r="OY55" s="142"/>
      <c r="OZ55" s="142"/>
      <c r="PA55" s="142"/>
      <c r="PB55" s="142"/>
      <c r="PC55" s="142"/>
      <c r="PD55" s="142"/>
      <c r="PE55" s="149"/>
      <c r="PF55" s="148"/>
      <c r="PG55" s="152"/>
      <c r="PH55" s="141"/>
      <c r="PI55" s="141"/>
      <c r="PJ55" s="142"/>
      <c r="PK55" s="142"/>
      <c r="PL55" s="143"/>
      <c r="PM55" s="142"/>
      <c r="PN55" s="142"/>
      <c r="PO55" s="142"/>
      <c r="PP55" s="142"/>
      <c r="PQ55" s="142"/>
      <c r="PR55" s="142"/>
      <c r="PS55" s="142"/>
      <c r="PT55" s="149"/>
      <c r="PU55" s="148"/>
      <c r="PV55" s="152"/>
      <c r="PW55" s="141"/>
      <c r="PX55" s="141"/>
      <c r="PY55" s="142"/>
      <c r="PZ55" s="142"/>
      <c r="QA55" s="143"/>
      <c r="QB55" s="142"/>
      <c r="QC55" s="142"/>
      <c r="QD55" s="142"/>
      <c r="QE55" s="142"/>
      <c r="QF55" s="142"/>
      <c r="QG55" s="142"/>
      <c r="QH55" s="142"/>
      <c r="QI55" s="149"/>
      <c r="QJ55" s="148"/>
      <c r="QK55" s="152"/>
      <c r="QL55" s="141"/>
      <c r="QM55" s="141"/>
      <c r="QN55" s="142"/>
      <c r="QO55" s="142"/>
      <c r="QP55" s="143"/>
      <c r="QQ55" s="142"/>
      <c r="QR55" s="142"/>
      <c r="QS55" s="142"/>
      <c r="QT55" s="142"/>
      <c r="QU55" s="142"/>
      <c r="QV55" s="134"/>
      <c r="QW55" s="142"/>
      <c r="QX55" s="149"/>
      <c r="QY55" s="148"/>
      <c r="QZ55" s="152"/>
      <c r="RA55" s="141"/>
      <c r="RB55" s="141"/>
      <c r="RC55" s="142"/>
      <c r="RD55" s="142"/>
      <c r="RE55" s="143"/>
      <c r="RF55" s="142"/>
      <c r="RG55" s="142"/>
      <c r="RH55" s="142"/>
      <c r="RI55" s="142"/>
      <c r="RJ55" s="142"/>
      <c r="RK55" s="142"/>
      <c r="RL55" s="142"/>
      <c r="RM55" s="149"/>
      <c r="RN55" s="148"/>
      <c r="RO55" s="152"/>
      <c r="RP55" s="141"/>
      <c r="RQ55" s="141"/>
      <c r="RR55" s="142"/>
      <c r="RS55" s="142"/>
      <c r="RT55" s="143"/>
      <c r="RU55" s="142"/>
      <c r="RV55" s="142"/>
      <c r="RW55" s="142"/>
      <c r="RX55" s="142"/>
      <c r="RY55" s="142"/>
      <c r="RZ55" s="142"/>
      <c r="SA55" s="142"/>
      <c r="SB55" s="149"/>
      <c r="SC55" s="148"/>
      <c r="SD55" s="152"/>
      <c r="SE55" s="141"/>
      <c r="SF55" s="141"/>
      <c r="SG55" s="142"/>
      <c r="SH55" s="142"/>
      <c r="SI55" s="143"/>
      <c r="SJ55" s="142"/>
      <c r="SK55" s="142"/>
      <c r="SL55" s="142"/>
      <c r="SM55" s="142"/>
      <c r="SN55" s="142"/>
      <c r="SO55" s="142"/>
      <c r="SP55" s="142"/>
      <c r="SQ55" s="149"/>
      <c r="SR55" s="148"/>
      <c r="SS55" s="134"/>
      <c r="ST55" s="134"/>
      <c r="SU55" s="142"/>
      <c r="SV55" s="142"/>
      <c r="SW55" s="142"/>
      <c r="SX55" s="144"/>
      <c r="SY55" s="142"/>
      <c r="SZ55" s="134"/>
      <c r="TA55" s="142"/>
    </row>
    <row r="56" spans="1:521" s="140" customFormat="1" ht="15" customHeight="1">
      <c r="A56" s="149"/>
      <c r="B56" s="148"/>
      <c r="C56" s="152"/>
      <c r="D56" s="141"/>
      <c r="E56" s="141"/>
      <c r="F56" s="142"/>
      <c r="G56" s="142"/>
      <c r="H56" s="143"/>
      <c r="I56" s="142"/>
      <c r="J56" s="142"/>
      <c r="K56" s="142"/>
      <c r="L56" s="142"/>
      <c r="M56" s="142"/>
      <c r="N56" s="142"/>
      <c r="O56" s="142"/>
      <c r="P56" s="149"/>
      <c r="Q56" s="148"/>
      <c r="R56" s="152"/>
      <c r="S56" s="141"/>
      <c r="T56" s="141"/>
      <c r="U56" s="142"/>
      <c r="V56" s="142"/>
      <c r="W56" s="143"/>
      <c r="X56" s="142"/>
      <c r="Y56" s="142"/>
      <c r="Z56" s="142"/>
      <c r="AA56" s="142"/>
      <c r="AB56" s="142"/>
      <c r="AC56" s="142"/>
      <c r="AD56" s="142"/>
      <c r="AE56" s="149"/>
      <c r="AF56" s="148"/>
      <c r="AG56" s="152"/>
      <c r="AH56" s="141"/>
      <c r="AI56" s="141"/>
      <c r="AJ56" s="142"/>
      <c r="AK56" s="142"/>
      <c r="AL56" s="143"/>
      <c r="AM56" s="142"/>
      <c r="AN56" s="142"/>
      <c r="AO56" s="142"/>
      <c r="AP56" s="142"/>
      <c r="AQ56" s="142"/>
      <c r="AR56" s="142"/>
      <c r="AS56" s="142"/>
      <c r="AT56" s="149"/>
      <c r="AU56" s="148"/>
      <c r="AV56" s="152"/>
      <c r="AW56" s="141"/>
      <c r="AX56" s="141"/>
      <c r="AY56" s="142"/>
      <c r="AZ56" s="142"/>
      <c r="BA56" s="143"/>
      <c r="BB56" s="142"/>
      <c r="BC56" s="142"/>
      <c r="BD56" s="142"/>
      <c r="BE56" s="142"/>
      <c r="BF56" s="142"/>
      <c r="BG56" s="142"/>
      <c r="BH56" s="142"/>
      <c r="BI56" s="149"/>
      <c r="BJ56" s="148"/>
      <c r="BK56" s="152"/>
      <c r="BL56" s="141"/>
      <c r="BM56" s="141"/>
      <c r="BN56" s="162"/>
      <c r="BO56" s="162"/>
      <c r="BP56" s="143"/>
      <c r="BQ56" s="142"/>
      <c r="BR56" s="142"/>
      <c r="BS56" s="142"/>
      <c r="BT56" s="142"/>
      <c r="BU56" s="142"/>
      <c r="BV56" s="142"/>
      <c r="BW56" s="142"/>
      <c r="BX56" s="149"/>
      <c r="BY56" s="148"/>
      <c r="BZ56" s="152"/>
      <c r="CA56" s="141"/>
      <c r="CB56" s="141"/>
      <c r="CC56" s="142"/>
      <c r="CD56" s="142"/>
      <c r="CE56" s="143"/>
      <c r="CF56" s="142"/>
      <c r="CG56" s="142"/>
      <c r="CH56" s="142"/>
      <c r="CI56" s="142"/>
      <c r="CJ56" s="142"/>
      <c r="CK56" s="142"/>
      <c r="CL56" s="142"/>
      <c r="CM56" s="149"/>
      <c r="CN56" s="148"/>
      <c r="CO56" s="152"/>
      <c r="CP56" s="141"/>
      <c r="CQ56" s="141"/>
      <c r="CR56" s="142"/>
      <c r="CS56" s="142"/>
      <c r="CT56" s="143"/>
      <c r="CU56" s="142"/>
      <c r="CV56" s="142"/>
      <c r="CW56" s="142"/>
      <c r="CX56" s="142"/>
      <c r="CY56" s="142"/>
      <c r="CZ56" s="142"/>
      <c r="DA56" s="142"/>
      <c r="DB56" s="149"/>
      <c r="DC56" s="148"/>
      <c r="DD56" s="152"/>
      <c r="DE56" s="141"/>
      <c r="DF56" s="141"/>
      <c r="DG56" s="142"/>
      <c r="DH56" s="142"/>
      <c r="DI56" s="143"/>
      <c r="DJ56" s="142"/>
      <c r="DK56" s="142"/>
      <c r="DL56" s="142"/>
      <c r="DM56" s="142"/>
      <c r="DN56" s="142"/>
      <c r="DO56" s="142"/>
      <c r="DP56" s="142"/>
      <c r="DQ56" s="149"/>
      <c r="DR56" s="148"/>
      <c r="DS56" s="152"/>
      <c r="DT56" s="152"/>
      <c r="DU56" s="152"/>
      <c r="DV56" s="152"/>
      <c r="DW56" s="152"/>
      <c r="DX56" s="152"/>
      <c r="DY56" s="142"/>
      <c r="DZ56" s="142"/>
      <c r="EA56" s="142"/>
      <c r="EB56" s="142"/>
      <c r="EC56" s="142"/>
      <c r="ED56" s="142"/>
      <c r="EE56" s="162"/>
      <c r="EF56" s="149"/>
      <c r="EG56" s="148"/>
      <c r="EH56" s="152"/>
      <c r="EI56" s="141"/>
      <c r="EJ56" s="141"/>
      <c r="EK56" s="142"/>
      <c r="EL56" s="142"/>
      <c r="EM56" s="143"/>
      <c r="EN56" s="142"/>
      <c r="EO56" s="142"/>
      <c r="EP56" s="142"/>
      <c r="EQ56" s="142"/>
      <c r="ER56" s="142"/>
      <c r="ES56" s="142"/>
      <c r="ET56" s="142"/>
      <c r="EU56" s="149"/>
      <c r="EV56" s="148"/>
      <c r="EW56" s="171"/>
      <c r="EX56" s="171"/>
      <c r="EY56" s="171"/>
      <c r="EZ56" s="162"/>
      <c r="FA56" s="162"/>
      <c r="FB56" s="12"/>
      <c r="FC56" s="142"/>
      <c r="FD56" s="162"/>
      <c r="FE56" s="162"/>
      <c r="FF56" s="162"/>
      <c r="FG56" s="162"/>
      <c r="FH56" s="142"/>
      <c r="FI56" s="162"/>
      <c r="FJ56" s="149"/>
      <c r="FK56" s="148"/>
      <c r="FL56" s="152"/>
      <c r="FM56" s="141"/>
      <c r="FN56" s="141"/>
      <c r="FO56" s="142"/>
      <c r="FP56" s="142"/>
      <c r="FQ56" s="143"/>
      <c r="FR56" s="142"/>
      <c r="FS56" s="142"/>
      <c r="FT56" s="142"/>
      <c r="FU56" s="142"/>
      <c r="FV56" s="142"/>
      <c r="FW56" s="142"/>
      <c r="FX56" s="142"/>
      <c r="FY56" s="149"/>
      <c r="FZ56" s="148"/>
      <c r="GA56" s="152"/>
      <c r="GB56" s="141"/>
      <c r="GC56" s="141"/>
      <c r="GD56" s="142"/>
      <c r="GE56" s="142"/>
      <c r="GF56" s="143"/>
      <c r="GG56" s="142"/>
      <c r="GH56" s="142"/>
      <c r="GI56" s="142"/>
      <c r="GJ56" s="142"/>
      <c r="GK56" s="142"/>
      <c r="GL56" s="142"/>
      <c r="GM56" s="142"/>
      <c r="GN56" s="149"/>
      <c r="GO56" s="148"/>
      <c r="GP56" s="152"/>
      <c r="GQ56" s="141"/>
      <c r="GR56" s="141"/>
      <c r="GS56" s="142"/>
      <c r="GT56" s="142"/>
      <c r="GU56" s="143"/>
      <c r="GV56" s="142"/>
      <c r="GW56" s="144"/>
      <c r="GX56" s="144"/>
      <c r="GY56" s="144"/>
      <c r="GZ56" s="144"/>
      <c r="HA56" s="142"/>
      <c r="HB56" s="142"/>
      <c r="HC56" s="149"/>
      <c r="HD56" s="148"/>
      <c r="HE56" s="152"/>
      <c r="HF56" s="141"/>
      <c r="HG56" s="141"/>
      <c r="HH56" s="142"/>
      <c r="HI56" s="142"/>
      <c r="HJ56" s="143"/>
      <c r="HK56" s="142"/>
      <c r="HL56" s="144"/>
      <c r="HM56" s="144"/>
      <c r="HN56" s="144"/>
      <c r="HO56" s="144"/>
      <c r="HP56" s="142"/>
      <c r="HQ56" s="142"/>
      <c r="HR56" s="149"/>
      <c r="HS56" s="148"/>
      <c r="HT56" s="152"/>
      <c r="HU56" s="141"/>
      <c r="HV56" s="141"/>
      <c r="HW56" s="142"/>
      <c r="HX56" s="142"/>
      <c r="HY56" s="143"/>
      <c r="HZ56" s="142"/>
      <c r="IA56" s="142"/>
      <c r="IB56" s="142"/>
      <c r="IC56" s="142"/>
      <c r="ID56" s="142"/>
      <c r="IE56" s="142"/>
      <c r="IF56" s="142"/>
      <c r="IG56" s="149"/>
      <c r="IH56" s="148"/>
      <c r="II56" s="152"/>
      <c r="IJ56" s="141"/>
      <c r="IK56" s="141"/>
      <c r="IL56" s="142"/>
      <c r="IM56" s="142"/>
      <c r="IN56" s="143"/>
      <c r="IO56" s="142"/>
      <c r="IP56" s="142"/>
      <c r="IQ56" s="142"/>
      <c r="IR56" s="142"/>
      <c r="IS56" s="142"/>
      <c r="IT56" s="142"/>
      <c r="IU56" s="142"/>
      <c r="IV56" s="149"/>
      <c r="IW56" s="148"/>
      <c r="IX56" s="152"/>
      <c r="IY56" s="141"/>
      <c r="IZ56" s="141"/>
      <c r="JA56" s="142"/>
      <c r="JB56" s="142"/>
      <c r="JC56" s="143"/>
      <c r="JD56" s="142"/>
      <c r="JE56" s="142"/>
      <c r="JF56" s="142"/>
      <c r="JG56" s="142"/>
      <c r="JH56" s="142"/>
      <c r="JI56" s="142"/>
      <c r="JJ56" s="142"/>
      <c r="JK56" s="149"/>
      <c r="JL56" s="148"/>
      <c r="JM56" s="152"/>
      <c r="JN56" s="141"/>
      <c r="JO56" s="141"/>
      <c r="JP56" s="162"/>
      <c r="JQ56" s="162"/>
      <c r="JR56" s="12"/>
      <c r="JS56" s="142"/>
      <c r="JT56" s="307"/>
      <c r="JU56" s="307"/>
      <c r="JV56" s="307"/>
      <c r="JW56" s="307"/>
      <c r="JX56" s="256"/>
      <c r="JY56" s="142"/>
      <c r="JZ56" s="149"/>
      <c r="KA56" s="148"/>
      <c r="KB56" s="152"/>
      <c r="KC56" s="141"/>
      <c r="KD56" s="141"/>
      <c r="KE56" s="142"/>
      <c r="KF56" s="142"/>
      <c r="KG56" s="143"/>
      <c r="KH56" s="142"/>
      <c r="KI56" s="144"/>
      <c r="KJ56" s="144"/>
      <c r="KK56" s="144"/>
      <c r="KL56" s="144"/>
      <c r="KM56" s="142"/>
      <c r="KN56" s="142"/>
      <c r="KO56" s="149"/>
      <c r="KP56" s="148"/>
      <c r="KQ56" s="152"/>
      <c r="KR56" s="141"/>
      <c r="KS56" s="141"/>
      <c r="KT56" s="142"/>
      <c r="KU56" s="142"/>
      <c r="KV56" s="143"/>
      <c r="KW56" s="142"/>
      <c r="KX56" s="142"/>
      <c r="KY56" s="142"/>
      <c r="KZ56" s="142"/>
      <c r="LA56" s="142"/>
      <c r="LB56" s="142"/>
      <c r="LC56" s="142"/>
      <c r="LD56" s="149"/>
      <c r="LE56" s="148"/>
      <c r="LF56" s="152"/>
      <c r="LG56" s="141"/>
      <c r="LH56" s="141"/>
      <c r="LI56" s="142"/>
      <c r="LJ56" s="142"/>
      <c r="LK56" s="143"/>
      <c r="LL56" s="142"/>
      <c r="LM56" s="142"/>
      <c r="LN56" s="142"/>
      <c r="LO56" s="142"/>
      <c r="LP56" s="142"/>
      <c r="LQ56" s="142"/>
      <c r="LR56" s="142"/>
      <c r="LS56" s="149"/>
      <c r="LT56" s="148"/>
      <c r="LU56" s="152"/>
      <c r="LV56" s="141"/>
      <c r="LW56" s="141"/>
      <c r="LX56" s="142"/>
      <c r="LY56" s="142"/>
      <c r="LZ56" s="143"/>
      <c r="MA56" s="142"/>
      <c r="MB56" s="142"/>
      <c r="MC56" s="142"/>
      <c r="MD56" s="142"/>
      <c r="ME56" s="142"/>
      <c r="MF56" s="142"/>
      <c r="MG56" s="142"/>
      <c r="MH56" s="149"/>
      <c r="MI56" s="148"/>
      <c r="MJ56" s="152"/>
      <c r="MK56" s="141"/>
      <c r="ML56" s="141"/>
      <c r="MM56" s="142"/>
      <c r="MN56" s="142"/>
      <c r="MO56" s="143"/>
      <c r="MP56" s="142"/>
      <c r="MQ56" s="142"/>
      <c r="MR56" s="142"/>
      <c r="MS56" s="142"/>
      <c r="MT56" s="142"/>
      <c r="MU56" s="142"/>
      <c r="MV56" s="142"/>
      <c r="MW56" s="149"/>
      <c r="MX56" s="148"/>
      <c r="MY56" s="152"/>
      <c r="MZ56" s="141"/>
      <c r="NA56" s="141"/>
      <c r="NB56" s="143"/>
      <c r="NC56" s="142"/>
      <c r="ND56" s="143"/>
      <c r="NE56" s="142"/>
      <c r="NF56" s="142"/>
      <c r="NG56" s="142"/>
      <c r="NH56" s="142"/>
      <c r="NI56" s="142"/>
      <c r="NJ56" s="142"/>
      <c r="NK56" s="142"/>
      <c r="NL56" s="149"/>
      <c r="NM56" s="148"/>
      <c r="NN56" s="152"/>
      <c r="NO56" s="141"/>
      <c r="NP56" s="141"/>
      <c r="NQ56" s="142"/>
      <c r="NR56" s="142"/>
      <c r="NS56" s="143"/>
      <c r="NT56" s="134"/>
      <c r="NU56" s="134"/>
      <c r="NV56" s="134"/>
      <c r="NW56" s="134"/>
      <c r="NX56" s="134"/>
      <c r="NY56" s="134"/>
      <c r="NZ56" s="142"/>
      <c r="OA56" s="149"/>
      <c r="OB56" s="148"/>
      <c r="OC56" s="152"/>
      <c r="OD56" s="141"/>
      <c r="OE56" s="141"/>
      <c r="OF56" s="142"/>
      <c r="OG56" s="142"/>
      <c r="OH56" s="143"/>
      <c r="OI56" s="142"/>
      <c r="OJ56" s="142"/>
      <c r="OK56" s="142"/>
      <c r="OL56" s="142"/>
      <c r="OM56" s="142"/>
      <c r="ON56" s="142"/>
      <c r="OO56" s="142"/>
      <c r="OP56" s="149"/>
      <c r="OQ56" s="148"/>
      <c r="OR56" s="152"/>
      <c r="OS56" s="141"/>
      <c r="OT56" s="141"/>
      <c r="OU56" s="142"/>
      <c r="OV56" s="142"/>
      <c r="OW56" s="143"/>
      <c r="OX56" s="142"/>
      <c r="OY56" s="142"/>
      <c r="OZ56" s="142"/>
      <c r="PA56" s="142"/>
      <c r="PB56" s="142"/>
      <c r="PC56" s="142"/>
      <c r="PD56" s="142"/>
      <c r="PE56" s="149"/>
      <c r="PF56" s="148"/>
      <c r="PG56" s="152"/>
      <c r="PH56" s="141"/>
      <c r="PI56" s="141"/>
      <c r="PJ56" s="142"/>
      <c r="PK56" s="142"/>
      <c r="PL56" s="143"/>
      <c r="PM56" s="142"/>
      <c r="PN56" s="142"/>
      <c r="PO56" s="142"/>
      <c r="PP56" s="142"/>
      <c r="PQ56" s="142"/>
      <c r="PR56" s="142"/>
      <c r="PS56" s="142"/>
      <c r="PT56" s="149"/>
      <c r="PU56" s="148"/>
      <c r="PV56" s="152"/>
      <c r="PW56" s="141"/>
      <c r="PX56" s="141"/>
      <c r="PY56" s="142"/>
      <c r="PZ56" s="142"/>
      <c r="QA56" s="143"/>
      <c r="QB56" s="142"/>
      <c r="QC56" s="142"/>
      <c r="QD56" s="142"/>
      <c r="QE56" s="142"/>
      <c r="QF56" s="142"/>
      <c r="QG56" s="142"/>
      <c r="QH56" s="142"/>
      <c r="QI56" s="149"/>
      <c r="QJ56" s="148"/>
      <c r="QK56" s="152"/>
      <c r="QL56" s="141"/>
      <c r="QM56" s="141"/>
      <c r="QN56" s="142"/>
      <c r="QO56" s="142"/>
      <c r="QP56" s="143"/>
      <c r="QQ56" s="142"/>
      <c r="QR56" s="142"/>
      <c r="QS56" s="142"/>
      <c r="QT56" s="142"/>
      <c r="QU56" s="142"/>
      <c r="QV56" s="134"/>
      <c r="QW56" s="142"/>
      <c r="QX56" s="149"/>
      <c r="QY56" s="148"/>
      <c r="QZ56" s="152"/>
      <c r="RA56" s="141"/>
      <c r="RB56" s="141"/>
      <c r="RC56" s="142"/>
      <c r="RD56" s="142"/>
      <c r="RE56" s="143"/>
      <c r="RF56" s="142"/>
      <c r="RG56" s="142"/>
      <c r="RH56" s="142"/>
      <c r="RI56" s="142"/>
      <c r="RJ56" s="142"/>
      <c r="RK56" s="142"/>
      <c r="RL56" s="142"/>
      <c r="RM56" s="149"/>
      <c r="RN56" s="148"/>
      <c r="RO56" s="152"/>
      <c r="RP56" s="141"/>
      <c r="RQ56" s="141"/>
      <c r="RR56" s="142"/>
      <c r="RS56" s="142"/>
      <c r="RT56" s="143"/>
      <c r="RU56" s="142"/>
      <c r="RV56" s="142"/>
      <c r="RW56" s="142"/>
      <c r="RX56" s="142"/>
      <c r="RY56" s="142"/>
      <c r="RZ56" s="142"/>
      <c r="SA56" s="142"/>
      <c r="SB56" s="149"/>
      <c r="SC56" s="148"/>
      <c r="SD56" s="152"/>
      <c r="SE56" s="141"/>
      <c r="SF56" s="141"/>
      <c r="SG56" s="142"/>
      <c r="SH56" s="142"/>
      <c r="SI56" s="143"/>
      <c r="SJ56" s="142"/>
      <c r="SK56" s="142"/>
      <c r="SL56" s="142"/>
      <c r="SM56" s="142"/>
      <c r="SN56" s="142"/>
      <c r="SO56" s="142"/>
      <c r="SP56" s="142"/>
      <c r="SQ56" s="149"/>
      <c r="SR56" s="148"/>
      <c r="SS56" s="134"/>
      <c r="ST56" s="134"/>
      <c r="SU56" s="142"/>
      <c r="SV56" s="142"/>
      <c r="SW56" s="142"/>
      <c r="SX56" s="144"/>
      <c r="SY56" s="142"/>
      <c r="SZ56" s="134"/>
      <c r="TA56" s="142"/>
    </row>
    <row r="57" spans="1:521" ht="15" customHeight="1">
      <c r="A57" s="475"/>
      <c r="B57" s="475"/>
      <c r="C57" s="35"/>
      <c r="D57" s="35"/>
      <c r="E57" s="35"/>
      <c r="F57" s="35"/>
      <c r="G57" s="35"/>
      <c r="H57" s="35"/>
      <c r="I57" s="35"/>
      <c r="J57" s="35"/>
      <c r="K57" s="35"/>
      <c r="L57" s="35"/>
      <c r="M57" s="35"/>
      <c r="N57" s="135"/>
      <c r="O57" s="16"/>
      <c r="P57" s="475"/>
      <c r="Q57" s="475"/>
      <c r="R57" s="35"/>
      <c r="S57" s="35"/>
      <c r="T57" s="35"/>
      <c r="U57" s="35"/>
      <c r="V57" s="35"/>
      <c r="W57" s="35"/>
      <c r="X57" s="35"/>
      <c r="Y57" s="35"/>
      <c r="Z57" s="35"/>
      <c r="AA57" s="35"/>
      <c r="AB57" s="35"/>
      <c r="AC57" s="135"/>
      <c r="AD57" s="16"/>
      <c r="AE57" s="475"/>
      <c r="AF57" s="475"/>
      <c r="AG57" s="35"/>
      <c r="AH57" s="35"/>
      <c r="AI57" s="35"/>
      <c r="AJ57" s="35"/>
      <c r="AK57" s="35"/>
      <c r="AL57" s="35"/>
      <c r="AM57" s="35"/>
      <c r="AN57" s="35"/>
      <c r="AO57" s="35"/>
      <c r="AP57" s="35"/>
      <c r="AQ57" s="35"/>
      <c r="AR57" s="135"/>
      <c r="AS57" s="16"/>
      <c r="AT57" s="475"/>
      <c r="AU57" s="475"/>
      <c r="AV57" s="35"/>
      <c r="AW57" s="35"/>
      <c r="AX57" s="35"/>
      <c r="AY57" s="35"/>
      <c r="AZ57" s="35"/>
      <c r="BA57" s="35"/>
      <c r="BB57" s="35"/>
      <c r="BC57" s="35"/>
      <c r="BD57" s="35"/>
      <c r="BE57" s="35"/>
      <c r="BF57" s="35"/>
      <c r="BG57" s="135"/>
      <c r="BH57" s="16"/>
      <c r="BI57" s="475"/>
      <c r="BJ57" s="475"/>
      <c r="BK57" s="35"/>
      <c r="BL57" s="35"/>
      <c r="BM57" s="35"/>
      <c r="BN57" s="35"/>
      <c r="BO57" s="35"/>
      <c r="BP57" s="35"/>
      <c r="BQ57" s="35"/>
      <c r="BR57" s="35"/>
      <c r="BS57" s="35"/>
      <c r="BT57" s="35"/>
      <c r="BU57" s="35"/>
      <c r="BV57" s="135"/>
      <c r="BW57" s="16"/>
      <c r="BX57" s="475"/>
      <c r="BY57" s="475"/>
      <c r="BZ57" s="35"/>
      <c r="CA57" s="35"/>
      <c r="CB57" s="35"/>
      <c r="CC57" s="35"/>
      <c r="CD57" s="35"/>
      <c r="CE57" s="35"/>
      <c r="CF57" s="35"/>
      <c r="CG57" s="35"/>
      <c r="CH57" s="35"/>
      <c r="CI57" s="35"/>
      <c r="CJ57" s="35"/>
      <c r="CK57" s="135"/>
      <c r="CL57" s="16"/>
      <c r="CM57" s="475"/>
      <c r="CN57" s="475"/>
      <c r="CO57" s="35"/>
      <c r="CP57" s="35"/>
      <c r="CQ57" s="35"/>
      <c r="CR57" s="35"/>
      <c r="CS57" s="35"/>
      <c r="CT57" s="35"/>
      <c r="CU57" s="35"/>
      <c r="CV57" s="35"/>
      <c r="CW57" s="35"/>
      <c r="CX57" s="35"/>
      <c r="CY57" s="35"/>
      <c r="CZ57" s="135"/>
      <c r="DA57" s="16"/>
      <c r="DB57" s="475"/>
      <c r="DC57" s="475"/>
      <c r="DD57" s="35"/>
      <c r="DE57" s="35"/>
      <c r="DF57" s="35"/>
      <c r="DG57" s="35"/>
      <c r="DH57" s="35"/>
      <c r="DI57" s="35"/>
      <c r="DJ57" s="35"/>
      <c r="DK57" s="35"/>
      <c r="DL57" s="35"/>
      <c r="DM57" s="35"/>
      <c r="DN57" s="35"/>
      <c r="DO57" s="135"/>
      <c r="DP57" s="16"/>
      <c r="DQ57" s="475"/>
      <c r="DR57" s="475"/>
      <c r="DS57" s="35"/>
      <c r="DT57" s="35"/>
      <c r="DU57" s="35"/>
      <c r="DV57" s="35"/>
      <c r="DW57" s="35"/>
      <c r="DX57" s="35"/>
      <c r="DY57" s="35"/>
      <c r="DZ57" s="35"/>
      <c r="EA57" s="35"/>
      <c r="EB57" s="35"/>
      <c r="EC57" s="35"/>
      <c r="ED57" s="135"/>
      <c r="EE57" s="16"/>
      <c r="EF57" s="475"/>
      <c r="EG57" s="475"/>
      <c r="EH57" s="35"/>
      <c r="EI57" s="35"/>
      <c r="EJ57" s="35"/>
      <c r="EK57" s="35"/>
      <c r="EL57" s="35"/>
      <c r="EM57" s="35"/>
      <c r="EN57" s="35"/>
      <c r="EO57" s="35"/>
      <c r="EP57" s="35"/>
      <c r="EQ57" s="35"/>
      <c r="ER57" s="35"/>
      <c r="ES57" s="135"/>
      <c r="ET57" s="16"/>
      <c r="EU57" s="475"/>
      <c r="EV57" s="475"/>
      <c r="EW57" s="35"/>
      <c r="EX57" s="35"/>
      <c r="EY57" s="35"/>
      <c r="EZ57" s="35"/>
      <c r="FA57" s="35"/>
      <c r="FB57" s="35"/>
      <c r="FC57" s="35"/>
      <c r="FD57" s="35"/>
      <c r="FE57" s="35"/>
      <c r="FF57" s="35"/>
      <c r="FG57" s="35"/>
      <c r="FH57" s="135"/>
      <c r="FI57" s="16"/>
      <c r="FJ57" s="475"/>
      <c r="FK57" s="475"/>
      <c r="FL57" s="35"/>
      <c r="FM57" s="35"/>
      <c r="FN57" s="35"/>
      <c r="FO57" s="35"/>
      <c r="FP57" s="35"/>
      <c r="FQ57" s="35"/>
      <c r="FR57" s="35"/>
      <c r="FS57" s="35"/>
      <c r="FT57" s="35"/>
      <c r="FU57" s="35"/>
      <c r="FV57" s="35"/>
      <c r="FW57" s="135"/>
      <c r="FX57" s="16"/>
      <c r="FY57" s="475"/>
      <c r="FZ57" s="475"/>
      <c r="GA57" s="35"/>
      <c r="GB57" s="35"/>
      <c r="GC57" s="35"/>
      <c r="GD57" s="35"/>
      <c r="GE57" s="163"/>
      <c r="GF57" s="163"/>
      <c r="GG57" s="163"/>
      <c r="GH57" s="163"/>
      <c r="GI57" s="163"/>
      <c r="GJ57" s="163"/>
      <c r="GK57" s="163"/>
      <c r="GL57" s="221"/>
      <c r="GM57" s="16"/>
      <c r="GN57" s="475"/>
      <c r="GO57" s="475"/>
      <c r="GP57" s="35"/>
      <c r="GQ57" s="35"/>
      <c r="GR57" s="35"/>
      <c r="GS57" s="35"/>
      <c r="GT57" s="35"/>
      <c r="GU57" s="35"/>
      <c r="GV57" s="35"/>
      <c r="GW57" s="35"/>
      <c r="GX57" s="35"/>
      <c r="GY57" s="35"/>
      <c r="GZ57" s="35"/>
      <c r="HA57" s="135"/>
      <c r="HB57" s="16"/>
      <c r="HC57" s="475"/>
      <c r="HD57" s="475"/>
      <c r="HE57" s="35"/>
      <c r="HF57" s="35"/>
      <c r="HG57" s="35"/>
      <c r="HH57" s="35"/>
      <c r="HI57" s="35"/>
      <c r="HJ57" s="35"/>
      <c r="HK57" s="35"/>
      <c r="HL57" s="35"/>
      <c r="HM57" s="35"/>
      <c r="HN57" s="35"/>
      <c r="HO57" s="35"/>
      <c r="HP57" s="135"/>
      <c r="HQ57" s="16"/>
      <c r="HR57" s="475"/>
      <c r="HS57" s="475"/>
      <c r="HT57" s="35"/>
      <c r="HU57" s="35"/>
      <c r="HV57" s="35"/>
      <c r="HW57" s="35"/>
      <c r="HX57" s="35"/>
      <c r="HY57" s="35"/>
      <c r="HZ57" s="35"/>
      <c r="IA57" s="35"/>
      <c r="IB57" s="35"/>
      <c r="IC57" s="35"/>
      <c r="ID57" s="35"/>
      <c r="IE57" s="135"/>
      <c r="IF57" s="16"/>
      <c r="IG57" s="475"/>
      <c r="IH57" s="475"/>
      <c r="II57" s="35"/>
      <c r="IJ57" s="35"/>
      <c r="IK57" s="35"/>
      <c r="IL57" s="35"/>
      <c r="IM57" s="35"/>
      <c r="IN57" s="35"/>
      <c r="IO57" s="35"/>
      <c r="IP57" s="35"/>
      <c r="IQ57" s="35"/>
      <c r="IR57" s="35"/>
      <c r="IS57" s="35"/>
      <c r="IT57" s="135"/>
      <c r="IU57" s="16"/>
      <c r="IV57" s="475"/>
      <c r="IW57" s="475"/>
      <c r="IX57" s="35"/>
      <c r="IY57" s="35"/>
      <c r="IZ57" s="35"/>
      <c r="JA57" s="35"/>
      <c r="JB57" s="35"/>
      <c r="JC57" s="35"/>
      <c r="JD57" s="35"/>
      <c r="JE57" s="35"/>
      <c r="JF57" s="35"/>
      <c r="JG57" s="35"/>
      <c r="JH57" s="35"/>
      <c r="JI57" s="135"/>
      <c r="JJ57" s="16"/>
      <c r="JK57" s="475"/>
      <c r="JL57" s="475"/>
      <c r="JM57" s="35"/>
      <c r="JN57" s="35"/>
      <c r="JO57" s="35"/>
      <c r="JP57" s="35"/>
      <c r="JQ57" s="35"/>
      <c r="JR57" s="35"/>
      <c r="JS57" s="35"/>
      <c r="JT57" s="299"/>
      <c r="JU57" s="299"/>
      <c r="JV57" s="299"/>
      <c r="JW57" s="299"/>
      <c r="JX57" s="258"/>
      <c r="JY57" s="16"/>
      <c r="JZ57" s="475"/>
      <c r="KA57" s="475"/>
      <c r="KB57" s="35"/>
      <c r="KC57" s="35"/>
      <c r="KD57" s="35"/>
      <c r="KE57" s="35"/>
      <c r="KF57" s="35"/>
      <c r="KG57" s="35"/>
      <c r="KH57" s="35"/>
      <c r="KI57" s="35"/>
      <c r="KJ57" s="35"/>
      <c r="KK57" s="35"/>
      <c r="KL57" s="35"/>
      <c r="KM57" s="135"/>
      <c r="KN57" s="16"/>
      <c r="KO57" s="475"/>
      <c r="KP57" s="475"/>
      <c r="KQ57" s="35"/>
      <c r="KR57" s="35"/>
      <c r="KS57" s="35"/>
      <c r="KT57" s="35"/>
      <c r="KU57" s="35"/>
      <c r="KV57" s="35"/>
      <c r="KW57" s="35"/>
      <c r="KX57" s="35"/>
      <c r="KY57" s="35"/>
      <c r="KZ57" s="35"/>
      <c r="LA57" s="35"/>
      <c r="LB57" s="135"/>
      <c r="LC57" s="16"/>
      <c r="LD57" s="475"/>
      <c r="LE57" s="475"/>
      <c r="LF57" s="35"/>
      <c r="LG57" s="35"/>
      <c r="LH57" s="35"/>
      <c r="LI57" s="35"/>
      <c r="LJ57" s="35"/>
      <c r="LK57" s="35"/>
      <c r="LL57" s="35"/>
      <c r="LM57" s="35"/>
      <c r="LN57" s="35"/>
      <c r="LO57" s="35"/>
      <c r="LP57" s="35"/>
      <c r="LQ57" s="135"/>
      <c r="LR57" s="16"/>
      <c r="LS57" s="475"/>
      <c r="LT57" s="475"/>
      <c r="LU57" s="35"/>
      <c r="LV57" s="35"/>
      <c r="LW57" s="35"/>
      <c r="LX57" s="35"/>
      <c r="LY57" s="35"/>
      <c r="LZ57" s="35"/>
      <c r="MA57" s="35"/>
      <c r="MB57" s="35"/>
      <c r="MC57" s="35"/>
      <c r="MD57" s="35"/>
      <c r="ME57" s="35"/>
      <c r="MF57" s="135"/>
      <c r="MG57" s="16"/>
      <c r="MH57" s="475"/>
      <c r="MI57" s="475"/>
      <c r="MJ57" s="35"/>
      <c r="MK57" s="35"/>
      <c r="ML57" s="35"/>
      <c r="MM57" s="35"/>
      <c r="MN57" s="35"/>
      <c r="MO57" s="35"/>
      <c r="MP57" s="35"/>
      <c r="MQ57" s="35"/>
      <c r="MR57" s="35"/>
      <c r="MS57" s="35"/>
      <c r="MT57" s="35"/>
      <c r="MU57" s="135"/>
      <c r="MV57" s="16"/>
      <c r="MW57" s="475"/>
      <c r="MX57" s="475"/>
      <c r="MY57" s="35"/>
      <c r="MZ57" s="35"/>
      <c r="NA57" s="35"/>
      <c r="NB57" s="243"/>
      <c r="NC57" s="163"/>
      <c r="ND57" s="15"/>
      <c r="NE57" s="35"/>
      <c r="NF57" s="163"/>
      <c r="NG57" s="163"/>
      <c r="NH57" s="163"/>
      <c r="NI57" s="163"/>
      <c r="NJ57" s="221"/>
      <c r="NK57" s="16"/>
      <c r="NL57" s="475"/>
      <c r="NM57" s="475"/>
      <c r="NN57" s="35"/>
      <c r="NO57" s="35"/>
      <c r="NP57" s="35"/>
      <c r="NQ57" s="35"/>
      <c r="NR57" s="35"/>
      <c r="NS57" s="35"/>
      <c r="NT57" s="35"/>
      <c r="NU57" s="35"/>
      <c r="NV57" s="35"/>
      <c r="NW57" s="35"/>
      <c r="NX57" s="35"/>
      <c r="NY57" s="135"/>
      <c r="NZ57" s="16"/>
      <c r="OA57" s="475"/>
      <c r="OB57" s="475"/>
      <c r="OC57" s="35"/>
      <c r="OD57" s="35"/>
      <c r="OE57" s="35"/>
      <c r="OF57" s="35"/>
      <c r="OG57" s="35"/>
      <c r="OH57" s="35"/>
      <c r="OI57" s="35"/>
      <c r="OJ57" s="35"/>
      <c r="OK57" s="35"/>
      <c r="OL57" s="35"/>
      <c r="OM57" s="35"/>
      <c r="ON57" s="35"/>
      <c r="OO57" s="16"/>
      <c r="OP57" s="475"/>
      <c r="OQ57" s="475"/>
      <c r="OR57" s="35"/>
      <c r="OS57" s="35"/>
      <c r="OT57" s="35"/>
      <c r="OU57" s="35"/>
      <c r="OV57" s="35"/>
      <c r="OW57" s="35"/>
      <c r="OX57" s="35"/>
      <c r="OY57" s="35"/>
      <c r="OZ57" s="35"/>
      <c r="PA57" s="35"/>
      <c r="PB57" s="35"/>
      <c r="PC57" s="35"/>
      <c r="PD57" s="16"/>
      <c r="PE57" s="475"/>
      <c r="PF57" s="475"/>
      <c r="PG57" s="35"/>
      <c r="PH57" s="35"/>
      <c r="PI57" s="35"/>
      <c r="PJ57" s="35"/>
      <c r="PK57" s="35"/>
      <c r="PL57" s="35"/>
      <c r="PM57" s="35"/>
      <c r="PN57" s="35"/>
      <c r="PO57" s="35"/>
      <c r="PP57" s="35"/>
      <c r="PQ57" s="35"/>
      <c r="PR57" s="221"/>
      <c r="PS57" s="16"/>
      <c r="PT57" s="475"/>
      <c r="PU57" s="475"/>
      <c r="PV57" s="35"/>
      <c r="PW57" s="35"/>
      <c r="PX57" s="35"/>
      <c r="PY57" s="35"/>
      <c r="PZ57" s="35"/>
      <c r="QA57" s="35"/>
      <c r="QB57" s="35"/>
      <c r="QC57" s="35"/>
      <c r="QD57" s="35"/>
      <c r="QE57" s="35"/>
      <c r="QF57" s="35"/>
      <c r="QG57" s="35"/>
      <c r="QH57" s="16"/>
      <c r="QI57" s="475"/>
      <c r="QJ57" s="475"/>
      <c r="QK57" s="35"/>
      <c r="QL57" s="35"/>
      <c r="QM57" s="35"/>
      <c r="QN57" s="35"/>
      <c r="QO57" s="35"/>
      <c r="QP57" s="35"/>
      <c r="QQ57" s="35"/>
      <c r="QR57" s="35"/>
      <c r="QS57" s="35"/>
      <c r="QT57" s="35"/>
      <c r="QU57" s="35"/>
      <c r="QV57" s="135"/>
      <c r="QW57" s="16"/>
      <c r="QX57" s="475"/>
      <c r="QY57" s="475"/>
      <c r="QZ57" s="35"/>
      <c r="RA57" s="35"/>
      <c r="RB57" s="35"/>
      <c r="RC57" s="35"/>
      <c r="RD57" s="35"/>
      <c r="RE57" s="35"/>
      <c r="RF57" s="35"/>
      <c r="RG57" s="35"/>
      <c r="RH57" s="35"/>
      <c r="RI57" s="35"/>
      <c r="RJ57" s="35"/>
      <c r="RK57" s="135"/>
      <c r="RL57" s="16"/>
      <c r="RM57" s="475"/>
      <c r="RN57" s="475"/>
      <c r="RO57" s="35"/>
      <c r="RP57" s="35"/>
      <c r="RQ57" s="35"/>
      <c r="RR57" s="35"/>
      <c r="RS57" s="35"/>
      <c r="RT57" s="35"/>
      <c r="RU57" s="35"/>
      <c r="RV57" s="35"/>
      <c r="RW57" s="35"/>
      <c r="RX57" s="35"/>
      <c r="RY57" s="35"/>
      <c r="RZ57" s="135"/>
      <c r="SA57" s="16"/>
      <c r="SB57" s="475"/>
      <c r="SC57" s="475"/>
      <c r="SD57" s="35"/>
      <c r="SE57" s="35"/>
      <c r="SF57" s="35"/>
      <c r="SG57" s="35"/>
      <c r="SH57" s="35"/>
      <c r="SI57" s="35"/>
      <c r="SJ57" s="35"/>
      <c r="SK57" s="35"/>
      <c r="SL57" s="35"/>
      <c r="SM57" s="35"/>
      <c r="SN57" s="35"/>
      <c r="SO57" s="35"/>
      <c r="SP57" s="16"/>
      <c r="SQ57" s="475"/>
      <c r="SR57" s="475"/>
      <c r="SS57" s="135"/>
      <c r="ST57" s="35"/>
      <c r="SU57" s="35"/>
      <c r="SV57" s="35"/>
      <c r="SW57" s="35"/>
      <c r="SX57" s="35"/>
      <c r="SY57" s="35"/>
      <c r="SZ57" s="135"/>
      <c r="TA57" s="16"/>
    </row>
    <row r="58" spans="1:521" ht="15" customHeight="1">
      <c r="A58" s="476"/>
      <c r="B58" s="476"/>
      <c r="C58" s="17"/>
      <c r="D58" s="18"/>
      <c r="E58" s="18"/>
      <c r="F58" s="18"/>
      <c r="G58" s="31"/>
      <c r="H58" s="31"/>
      <c r="I58" s="31"/>
      <c r="J58" s="18"/>
      <c r="K58" s="18"/>
      <c r="L58" s="18"/>
      <c r="M58" s="18"/>
      <c r="N58" s="18"/>
      <c r="O58" s="18"/>
      <c r="P58" s="476"/>
      <c r="Q58" s="476"/>
      <c r="R58" s="17"/>
      <c r="S58" s="18"/>
      <c r="T58" s="18"/>
      <c r="U58" s="18"/>
      <c r="V58" s="31"/>
      <c r="W58" s="31"/>
      <c r="X58" s="31"/>
      <c r="Y58" s="18"/>
      <c r="Z58" s="18"/>
      <c r="AA58" s="18"/>
      <c r="AB58" s="18"/>
      <c r="AC58" s="18"/>
      <c r="AD58" s="18"/>
      <c r="AE58" s="476"/>
      <c r="AF58" s="476"/>
      <c r="AG58" s="17"/>
      <c r="AH58" s="18"/>
      <c r="AI58" s="18"/>
      <c r="AJ58" s="18"/>
      <c r="AK58" s="31"/>
      <c r="AL58" s="31"/>
      <c r="AM58" s="31"/>
      <c r="AN58" s="18"/>
      <c r="AO58" s="18"/>
      <c r="AP58" s="18"/>
      <c r="AQ58" s="18"/>
      <c r="AR58" s="18"/>
      <c r="AS58" s="18"/>
      <c r="AT58" s="476"/>
      <c r="AU58" s="476"/>
      <c r="AV58" s="17"/>
      <c r="AW58" s="18"/>
      <c r="AX58" s="18"/>
      <c r="AY58" s="18"/>
      <c r="AZ58" s="31"/>
      <c r="BA58" s="31"/>
      <c r="BB58" s="31"/>
      <c r="BC58" s="18"/>
      <c r="BD58" s="18"/>
      <c r="BE58" s="18"/>
      <c r="BF58" s="18"/>
      <c r="BG58" s="18"/>
      <c r="BH58" s="18"/>
      <c r="BI58" s="476"/>
      <c r="BJ58" s="476"/>
      <c r="BK58" s="17"/>
      <c r="BL58" s="18"/>
      <c r="BM58" s="18"/>
      <c r="BN58" s="18"/>
      <c r="BO58" s="31"/>
      <c r="BP58" s="31"/>
      <c r="BQ58" s="31"/>
      <c r="BR58" s="18"/>
      <c r="BS58" s="18"/>
      <c r="BT58" s="18"/>
      <c r="BU58" s="18"/>
      <c r="BV58" s="18"/>
      <c r="BW58" s="18"/>
      <c r="BX58" s="476"/>
      <c r="BY58" s="476"/>
      <c r="BZ58" s="17"/>
      <c r="CA58" s="18"/>
      <c r="CB58" s="18"/>
      <c r="CC58" s="18"/>
      <c r="CD58" s="31"/>
      <c r="CE58" s="31"/>
      <c r="CF58" s="31"/>
      <c r="CG58" s="18"/>
      <c r="CH58" s="18"/>
      <c r="CI58" s="18"/>
      <c r="CJ58" s="18"/>
      <c r="CK58" s="18"/>
      <c r="CL58" s="18"/>
      <c r="CM58" s="476"/>
      <c r="CN58" s="476"/>
      <c r="CO58" s="17"/>
      <c r="CP58" s="18"/>
      <c r="CQ58" s="18"/>
      <c r="CR58" s="18"/>
      <c r="CS58" s="31"/>
      <c r="CT58" s="31"/>
      <c r="CU58" s="31"/>
      <c r="CV58" s="18"/>
      <c r="CW58" s="18"/>
      <c r="CX58" s="18"/>
      <c r="CY58" s="18"/>
      <c r="CZ58" s="18"/>
      <c r="DA58" s="18"/>
      <c r="DB58" s="476"/>
      <c r="DC58" s="476"/>
      <c r="DD58" s="17"/>
      <c r="DE58" s="18"/>
      <c r="DF58" s="18"/>
      <c r="DG58" s="18"/>
      <c r="DH58" s="31"/>
      <c r="DI58" s="31"/>
      <c r="DJ58" s="31"/>
      <c r="DK58" s="18"/>
      <c r="DL58" s="18"/>
      <c r="DM58" s="18"/>
      <c r="DN58" s="18"/>
      <c r="DO58" s="18"/>
      <c r="DP58" s="18"/>
      <c r="DQ58" s="476"/>
      <c r="DR58" s="476"/>
      <c r="DS58" s="17"/>
      <c r="DT58" s="18"/>
      <c r="DU58" s="18"/>
      <c r="DV58" s="18"/>
      <c r="DW58" s="31"/>
      <c r="DX58" s="244"/>
      <c r="DY58" s="31"/>
      <c r="DZ58" s="18"/>
      <c r="EA58" s="18"/>
      <c r="EB58" s="18"/>
      <c r="EC58" s="18"/>
      <c r="ED58" s="18"/>
      <c r="EE58" s="18"/>
      <c r="EF58" s="476"/>
      <c r="EG58" s="476"/>
      <c r="EH58" s="17"/>
      <c r="EI58" s="18"/>
      <c r="EJ58" s="18"/>
      <c r="EK58" s="18"/>
      <c r="EL58" s="31"/>
      <c r="EM58" s="31"/>
      <c r="EN58" s="31"/>
      <c r="EO58" s="18"/>
      <c r="EP58" s="18"/>
      <c r="EQ58" s="18"/>
      <c r="ER58" s="18"/>
      <c r="ES58" s="18"/>
      <c r="ET58" s="18"/>
      <c r="EU58" s="476"/>
      <c r="EV58" s="476"/>
      <c r="EW58" s="17"/>
      <c r="EX58" s="18"/>
      <c r="EY58" s="18"/>
      <c r="EZ58" s="18"/>
      <c r="FA58" s="31"/>
      <c r="FB58" s="31"/>
      <c r="FC58" s="31"/>
      <c r="FD58" s="18"/>
      <c r="FE58" s="18"/>
      <c r="FF58" s="18"/>
      <c r="FG58" s="18"/>
      <c r="FH58" s="18"/>
      <c r="FI58" s="18"/>
      <c r="FJ58" s="476"/>
      <c r="FK58" s="476"/>
      <c r="FL58" s="17"/>
      <c r="FM58" s="18"/>
      <c r="FN58" s="18"/>
      <c r="FO58" s="18"/>
      <c r="FP58" s="31"/>
      <c r="FQ58" s="31"/>
      <c r="FR58" s="31"/>
      <c r="FS58" s="18"/>
      <c r="FT58" s="18"/>
      <c r="FU58" s="18"/>
      <c r="FV58" s="18"/>
      <c r="FW58" s="18"/>
      <c r="FX58" s="18"/>
      <c r="FY58" s="476"/>
      <c r="FZ58" s="476"/>
      <c r="GA58" s="31"/>
      <c r="GB58" s="31"/>
      <c r="GC58" s="18"/>
      <c r="GD58" s="31"/>
      <c r="GE58" s="31"/>
      <c r="GF58" s="31"/>
      <c r="GG58" s="31"/>
      <c r="GH58" s="18"/>
      <c r="GI58" s="18"/>
      <c r="GJ58" s="18"/>
      <c r="GK58" s="18"/>
      <c r="GL58" s="18"/>
      <c r="GM58" s="18"/>
      <c r="GN58" s="476"/>
      <c r="GO58" s="476"/>
      <c r="GP58" s="31"/>
      <c r="GQ58" s="31"/>
      <c r="GR58" s="18"/>
      <c r="GS58" s="31"/>
      <c r="GT58" s="31"/>
      <c r="GU58" s="31"/>
      <c r="GV58" s="31"/>
      <c r="GW58" s="18"/>
      <c r="GX58" s="18"/>
      <c r="GY58" s="18"/>
      <c r="GZ58" s="18"/>
      <c r="HA58" s="18"/>
      <c r="HB58" s="18"/>
      <c r="HC58" s="476"/>
      <c r="HD58" s="476"/>
      <c r="HE58" s="31"/>
      <c r="HF58" s="31"/>
      <c r="HG58" s="18"/>
      <c r="HH58" s="31"/>
      <c r="HI58" s="31"/>
      <c r="HJ58" s="31"/>
      <c r="HK58" s="31"/>
      <c r="HL58" s="18"/>
      <c r="HM58" s="18"/>
      <c r="HN58" s="18"/>
      <c r="HO58" s="18"/>
      <c r="HP58" s="18"/>
      <c r="HQ58" s="18"/>
      <c r="HR58" s="476"/>
      <c r="HS58" s="476"/>
      <c r="HT58" s="17"/>
      <c r="HU58" s="18"/>
      <c r="HV58" s="18"/>
      <c r="HW58" s="18"/>
      <c r="HX58" s="31"/>
      <c r="HY58" s="31"/>
      <c r="HZ58" s="31"/>
      <c r="IA58" s="18"/>
      <c r="IB58" s="18"/>
      <c r="IC58" s="18"/>
      <c r="ID58" s="18"/>
      <c r="IE58" s="18"/>
      <c r="IF58" s="18"/>
      <c r="IG58" s="476"/>
      <c r="IH58" s="476"/>
      <c r="II58" s="17"/>
      <c r="IJ58" s="18"/>
      <c r="IK58" s="18"/>
      <c r="IL58" s="18"/>
      <c r="IM58" s="31"/>
      <c r="IN58" s="31"/>
      <c r="IO58" s="31"/>
      <c r="IP58" s="18"/>
      <c r="IQ58" s="18"/>
      <c r="IR58" s="18"/>
      <c r="IS58" s="18"/>
      <c r="IT58" s="18"/>
      <c r="IU58" s="18"/>
      <c r="IV58" s="476"/>
      <c r="IW58" s="476"/>
      <c r="IX58" s="17"/>
      <c r="IY58" s="18"/>
      <c r="IZ58" s="18"/>
      <c r="JA58" s="18"/>
      <c r="JB58" s="31"/>
      <c r="JC58" s="31"/>
      <c r="JD58" s="31"/>
      <c r="JE58" s="18"/>
      <c r="JF58" s="18"/>
      <c r="JG58" s="18"/>
      <c r="JH58" s="18"/>
      <c r="JI58" s="18"/>
      <c r="JJ58" s="18"/>
      <c r="JK58" s="476"/>
      <c r="JL58" s="476"/>
      <c r="JM58" s="17"/>
      <c r="JN58" s="18"/>
      <c r="JO58" s="18"/>
      <c r="JP58" s="18"/>
      <c r="JQ58" s="31"/>
      <c r="JR58" s="31"/>
      <c r="JS58" s="31"/>
      <c r="JT58" s="18"/>
      <c r="JU58" s="18"/>
      <c r="JV58" s="18"/>
      <c r="JW58" s="18"/>
      <c r="JX58" s="261"/>
      <c r="JY58" s="18"/>
      <c r="JZ58" s="476"/>
      <c r="KA58" s="476"/>
      <c r="KB58" s="17"/>
      <c r="KC58" s="18"/>
      <c r="KD58" s="18"/>
      <c r="KE58" s="18"/>
      <c r="KF58" s="31"/>
      <c r="KG58" s="31"/>
      <c r="KH58" s="31"/>
      <c r="KI58" s="18"/>
      <c r="KJ58" s="18"/>
      <c r="KK58" s="18"/>
      <c r="KL58" s="18"/>
      <c r="KM58" s="18"/>
      <c r="KN58" s="18"/>
      <c r="KO58" s="476"/>
      <c r="KP58" s="476"/>
      <c r="KQ58" s="17"/>
      <c r="KR58" s="18"/>
      <c r="KS58" s="18"/>
      <c r="KT58" s="18"/>
      <c r="KU58" s="31"/>
      <c r="KV58" s="31"/>
      <c r="KW58" s="31"/>
      <c r="KX58" s="18"/>
      <c r="KY58" s="18"/>
      <c r="KZ58" s="18"/>
      <c r="LA58" s="18"/>
      <c r="LB58" s="18"/>
      <c r="LC58" s="18"/>
      <c r="LD58" s="476"/>
      <c r="LE58" s="476"/>
      <c r="LF58" s="17"/>
      <c r="LG58" s="18"/>
      <c r="LH58" s="18"/>
      <c r="LI58" s="18"/>
      <c r="LJ58" s="31"/>
      <c r="LK58" s="31"/>
      <c r="LL58" s="31"/>
      <c r="LM58" s="18"/>
      <c r="LN58" s="18"/>
      <c r="LO58" s="18"/>
      <c r="LP58" s="18"/>
      <c r="LQ58" s="18"/>
      <c r="LR58" s="18"/>
      <c r="LS58" s="476"/>
      <c r="LT58" s="476"/>
      <c r="LU58" s="17"/>
      <c r="LV58" s="18"/>
      <c r="LW58" s="18"/>
      <c r="LX58" s="18"/>
      <c r="LY58" s="31"/>
      <c r="LZ58" s="31"/>
      <c r="MA58" s="31"/>
      <c r="MB58" s="18"/>
      <c r="MC58" s="18"/>
      <c r="MD58" s="18"/>
      <c r="ME58" s="18"/>
      <c r="MF58" s="18"/>
      <c r="MG58" s="18"/>
      <c r="MH58" s="476"/>
      <c r="MI58" s="476"/>
      <c r="MJ58" s="17"/>
      <c r="MK58" s="18"/>
      <c r="ML58" s="18"/>
      <c r="MM58" s="18"/>
      <c r="MN58" s="31"/>
      <c r="MO58" s="31"/>
      <c r="MP58" s="31"/>
      <c r="MQ58" s="18"/>
      <c r="MR58" s="18"/>
      <c r="MS58" s="18"/>
      <c r="MT58" s="18"/>
      <c r="MU58" s="18"/>
      <c r="MV58" s="18"/>
      <c r="MW58" s="476"/>
      <c r="MX58" s="476"/>
      <c r="MY58" s="17"/>
      <c r="MZ58" s="18"/>
      <c r="NA58" s="18"/>
      <c r="NB58" s="244"/>
      <c r="NC58" s="31"/>
      <c r="ND58" s="31"/>
      <c r="NE58" s="31"/>
      <c r="NF58" s="18"/>
      <c r="NG58" s="18"/>
      <c r="NH58" s="18"/>
      <c r="NI58" s="18"/>
      <c r="NJ58" s="18"/>
      <c r="NK58" s="18"/>
      <c r="NL58" s="476"/>
      <c r="NM58" s="476"/>
      <c r="NN58" s="17"/>
      <c r="NO58" s="18"/>
      <c r="NP58" s="18"/>
      <c r="NQ58" s="31"/>
      <c r="NR58" s="31"/>
      <c r="NS58" s="31"/>
      <c r="NT58" s="31"/>
      <c r="NU58" s="18"/>
      <c r="NV58" s="18"/>
      <c r="NW58" s="18"/>
      <c r="NX58" s="18"/>
      <c r="NY58" s="18"/>
      <c r="NZ58" s="18"/>
      <c r="OA58" s="476"/>
      <c r="OB58" s="476"/>
      <c r="OC58" s="17"/>
      <c r="OD58" s="18"/>
      <c r="OE58" s="18"/>
      <c r="OF58" s="18"/>
      <c r="OG58" s="31"/>
      <c r="OH58" s="31"/>
      <c r="OI58" s="31"/>
      <c r="OJ58" s="18"/>
      <c r="OK58" s="18"/>
      <c r="OL58" s="18"/>
      <c r="OM58" s="18"/>
      <c r="ON58" s="18"/>
      <c r="OO58" s="18"/>
      <c r="OP58" s="476"/>
      <c r="OQ58" s="476"/>
      <c r="OR58" s="17"/>
      <c r="OS58" s="18"/>
      <c r="OT58" s="18"/>
      <c r="OU58" s="18"/>
      <c r="OV58" s="31"/>
      <c r="OW58" s="31"/>
      <c r="OX58" s="31"/>
      <c r="OY58" s="18"/>
      <c r="OZ58" s="18"/>
      <c r="PA58" s="18"/>
      <c r="PB58" s="18"/>
      <c r="PC58" s="18"/>
      <c r="PD58" s="18"/>
      <c r="PE58" s="476"/>
      <c r="PF58" s="476"/>
      <c r="PG58" s="17"/>
      <c r="PH58" s="18"/>
      <c r="PI58" s="18"/>
      <c r="PJ58" s="18"/>
      <c r="PK58" s="31"/>
      <c r="PL58" s="31"/>
      <c r="PM58" s="31"/>
      <c r="PN58" s="18"/>
      <c r="PO58" s="18"/>
      <c r="PP58" s="18"/>
      <c r="PQ58" s="18"/>
      <c r="PR58" s="18"/>
      <c r="PS58" s="18"/>
      <c r="PT58" s="476"/>
      <c r="PU58" s="476"/>
      <c r="PV58" s="17"/>
      <c r="PW58" s="18"/>
      <c r="PX58" s="18"/>
      <c r="PY58" s="18"/>
      <c r="PZ58" s="31"/>
      <c r="QA58" s="31"/>
      <c r="QB58" s="31"/>
      <c r="QC58" s="18"/>
      <c r="QD58" s="18"/>
      <c r="QE58" s="18"/>
      <c r="QF58" s="18"/>
      <c r="QG58" s="18"/>
      <c r="QH58" s="18"/>
      <c r="QI58" s="476"/>
      <c r="QJ58" s="476"/>
      <c r="QK58" s="17"/>
      <c r="QL58" s="18"/>
      <c r="QM58" s="18"/>
      <c r="QN58" s="18"/>
      <c r="QO58" s="31"/>
      <c r="QP58" s="31"/>
      <c r="QQ58" s="31"/>
      <c r="QR58" s="18"/>
      <c r="QS58" s="18"/>
      <c r="QT58" s="18"/>
      <c r="QU58" s="18"/>
      <c r="QV58" s="18"/>
      <c r="QW58" s="18"/>
      <c r="QX58" s="476"/>
      <c r="QY58" s="476"/>
      <c r="QZ58" s="17"/>
      <c r="RA58" s="18"/>
      <c r="RB58" s="18"/>
      <c r="RC58" s="18"/>
      <c r="RD58" s="31"/>
      <c r="RE58" s="31"/>
      <c r="RF58" s="31"/>
      <c r="RG58" s="18"/>
      <c r="RH58" s="18"/>
      <c r="RI58" s="18"/>
      <c r="RJ58" s="18"/>
      <c r="RK58" s="18"/>
      <c r="RL58" s="18"/>
      <c r="RM58" s="476"/>
      <c r="RN58" s="476"/>
      <c r="RO58" s="17"/>
      <c r="RP58" s="18"/>
      <c r="RQ58" s="18"/>
      <c r="RR58" s="18"/>
      <c r="RS58" s="31"/>
      <c r="RT58" s="31"/>
      <c r="RU58" s="31"/>
      <c r="RV58" s="18"/>
      <c r="RW58" s="18"/>
      <c r="RX58" s="18"/>
      <c r="RY58" s="18"/>
      <c r="RZ58" s="18"/>
      <c r="SA58" s="18"/>
      <c r="SB58" s="476"/>
      <c r="SC58" s="476"/>
      <c r="SD58" s="17"/>
      <c r="SE58" s="18"/>
      <c r="SF58" s="18"/>
      <c r="SG58" s="18"/>
      <c r="SH58" s="31"/>
      <c r="SI58" s="31"/>
      <c r="SJ58" s="31"/>
      <c r="SK58" s="18"/>
      <c r="SL58" s="18"/>
      <c r="SM58" s="18"/>
      <c r="SN58" s="18"/>
      <c r="SO58" s="18"/>
      <c r="SP58" s="18"/>
      <c r="SQ58" s="476"/>
      <c r="SR58" s="476"/>
      <c r="SS58" s="134"/>
      <c r="ST58" s="134"/>
      <c r="SU58" s="165"/>
      <c r="SV58" s="18"/>
      <c r="SW58" s="18"/>
      <c r="SX58" s="436"/>
      <c r="SY58" s="18"/>
      <c r="SZ58" s="18"/>
      <c r="TA58" s="18"/>
    </row>
    <row r="59" spans="1:521" ht="15" customHeight="1">
      <c r="A59" s="472"/>
      <c r="B59" s="472"/>
      <c r="C59" s="36"/>
      <c r="D59" s="22"/>
      <c r="E59" s="22"/>
      <c r="F59" s="22"/>
      <c r="G59" s="22"/>
      <c r="H59" s="23"/>
      <c r="I59" s="36"/>
      <c r="J59" s="22"/>
      <c r="K59" s="22"/>
      <c r="L59" s="22"/>
      <c r="M59" s="22"/>
      <c r="N59" s="22"/>
      <c r="O59" s="22"/>
      <c r="P59" s="472"/>
      <c r="Q59" s="472"/>
      <c r="R59" s="36"/>
      <c r="S59" s="22"/>
      <c r="T59" s="22"/>
      <c r="U59" s="22"/>
      <c r="V59" s="22"/>
      <c r="W59" s="23"/>
      <c r="X59" s="36"/>
      <c r="Y59" s="22"/>
      <c r="Z59" s="22"/>
      <c r="AA59" s="22"/>
      <c r="AB59" s="22"/>
      <c r="AC59" s="22"/>
      <c r="AD59" s="22"/>
      <c r="AE59" s="472"/>
      <c r="AF59" s="472"/>
      <c r="AG59" s="36"/>
      <c r="AH59" s="22"/>
      <c r="AI59" s="22"/>
      <c r="AJ59" s="22"/>
      <c r="AK59" s="22"/>
      <c r="AL59" s="23"/>
      <c r="AM59" s="36"/>
      <c r="AN59" s="22"/>
      <c r="AO59" s="22"/>
      <c r="AP59" s="22"/>
      <c r="AQ59" s="22"/>
      <c r="AR59" s="22"/>
      <c r="AS59" s="22"/>
      <c r="AT59" s="472"/>
      <c r="AU59" s="472"/>
      <c r="AV59" s="36"/>
      <c r="AW59" s="22"/>
      <c r="AX59" s="22"/>
      <c r="AY59" s="22"/>
      <c r="AZ59" s="22"/>
      <c r="BA59" s="23"/>
      <c r="BB59" s="36"/>
      <c r="BC59" s="22"/>
      <c r="BD59" s="22"/>
      <c r="BE59" s="22"/>
      <c r="BF59" s="22"/>
      <c r="BG59" s="22"/>
      <c r="BH59" s="22"/>
      <c r="BI59" s="472"/>
      <c r="BJ59" s="472"/>
      <c r="BK59" s="36"/>
      <c r="BL59" s="22"/>
      <c r="BM59" s="22"/>
      <c r="BN59" s="22"/>
      <c r="BO59" s="22"/>
      <c r="BP59" s="23"/>
      <c r="BQ59" s="36"/>
      <c r="BR59" s="22"/>
      <c r="BS59" s="22"/>
      <c r="BT59" s="22"/>
      <c r="BU59" s="22"/>
      <c r="BV59" s="22"/>
      <c r="BW59" s="22"/>
      <c r="BX59" s="472"/>
      <c r="BY59" s="472"/>
      <c r="BZ59" s="36"/>
      <c r="CA59" s="22"/>
      <c r="CB59" s="22"/>
      <c r="CC59" s="22"/>
      <c r="CD59" s="22"/>
      <c r="CE59" s="23"/>
      <c r="CF59" s="36"/>
      <c r="CG59" s="22"/>
      <c r="CH59" s="22"/>
      <c r="CI59" s="22"/>
      <c r="CJ59" s="22"/>
      <c r="CK59" s="22"/>
      <c r="CL59" s="22"/>
      <c r="CM59" s="472"/>
      <c r="CN59" s="472"/>
      <c r="CO59" s="36"/>
      <c r="CP59" s="22"/>
      <c r="CQ59" s="22"/>
      <c r="CR59" s="22"/>
      <c r="CS59" s="22"/>
      <c r="CT59" s="23"/>
      <c r="CU59" s="36"/>
      <c r="CV59" s="22"/>
      <c r="CW59" s="22"/>
      <c r="CX59" s="22"/>
      <c r="CY59" s="22"/>
      <c r="CZ59" s="22"/>
      <c r="DA59" s="22"/>
      <c r="DB59" s="472"/>
      <c r="DC59" s="472"/>
      <c r="DD59" s="36"/>
      <c r="DE59" s="22"/>
      <c r="DF59" s="22"/>
      <c r="DG59" s="22"/>
      <c r="DH59" s="22"/>
      <c r="DI59" s="23"/>
      <c r="DJ59" s="36"/>
      <c r="DK59" s="22"/>
      <c r="DL59" s="22"/>
      <c r="DM59" s="22"/>
      <c r="DN59" s="22"/>
      <c r="DO59" s="22"/>
      <c r="DP59" s="22"/>
      <c r="DQ59" s="472"/>
      <c r="DR59" s="472"/>
      <c r="DS59" s="36"/>
      <c r="DT59" s="22"/>
      <c r="DU59" s="22"/>
      <c r="DV59" s="22"/>
      <c r="DW59" s="36"/>
      <c r="DX59" s="22"/>
      <c r="DY59" s="36"/>
      <c r="DZ59" s="22"/>
      <c r="EA59" s="22"/>
      <c r="EB59" s="22"/>
      <c r="EC59" s="22"/>
      <c r="ED59" s="22"/>
      <c r="EE59" s="22"/>
      <c r="EF59" s="472"/>
      <c r="EG59" s="472"/>
      <c r="EH59" s="36"/>
      <c r="EI59" s="22"/>
      <c r="EJ59" s="22"/>
      <c r="EK59" s="22"/>
      <c r="EL59" s="22"/>
      <c r="EM59" s="23"/>
      <c r="EN59" s="36"/>
      <c r="EO59" s="22"/>
      <c r="EP59" s="22"/>
      <c r="EQ59" s="22"/>
      <c r="ER59" s="22"/>
      <c r="ES59" s="22"/>
      <c r="ET59" s="22"/>
      <c r="EU59" s="472"/>
      <c r="EV59" s="472"/>
      <c r="EW59" s="36"/>
      <c r="EX59" s="22"/>
      <c r="EY59" s="22"/>
      <c r="EZ59" s="22"/>
      <c r="FA59" s="22"/>
      <c r="FB59" s="24"/>
      <c r="FC59" s="36"/>
      <c r="FD59" s="22"/>
      <c r="FE59" s="22"/>
      <c r="FF59" s="22"/>
      <c r="FG59" s="22"/>
      <c r="FH59" s="22"/>
      <c r="FI59" s="22"/>
      <c r="FJ59" s="472"/>
      <c r="FK59" s="472"/>
      <c r="FL59" s="36"/>
      <c r="FM59" s="22"/>
      <c r="FN59" s="22"/>
      <c r="FO59" s="22"/>
      <c r="FP59" s="22"/>
      <c r="FQ59" s="23"/>
      <c r="FR59" s="36"/>
      <c r="FS59" s="22"/>
      <c r="FT59" s="22"/>
      <c r="FU59" s="22"/>
      <c r="FV59" s="22"/>
      <c r="FW59" s="22"/>
      <c r="FX59" s="22"/>
      <c r="FY59" s="472"/>
      <c r="FZ59" s="472"/>
      <c r="GA59" s="36"/>
      <c r="GB59" s="22"/>
      <c r="GC59" s="22"/>
      <c r="GD59" s="22"/>
      <c r="GE59" s="22"/>
      <c r="GF59" s="23"/>
      <c r="GG59" s="36"/>
      <c r="GH59" s="22"/>
      <c r="GI59" s="22"/>
      <c r="GJ59" s="22"/>
      <c r="GK59" s="22"/>
      <c r="GL59" s="22"/>
      <c r="GM59" s="22"/>
      <c r="GN59" s="472"/>
      <c r="GO59" s="472"/>
      <c r="GP59" s="36"/>
      <c r="GQ59" s="22"/>
      <c r="GR59" s="22"/>
      <c r="GS59" s="22"/>
      <c r="GT59" s="22"/>
      <c r="GU59" s="23"/>
      <c r="GV59" s="36"/>
      <c r="GW59" s="22"/>
      <c r="GX59" s="22"/>
      <c r="GY59" s="22"/>
      <c r="GZ59" s="22"/>
      <c r="HA59" s="22"/>
      <c r="HB59" s="22"/>
      <c r="HC59" s="472"/>
      <c r="HD59" s="472"/>
      <c r="HE59" s="36"/>
      <c r="HF59" s="22"/>
      <c r="HG59" s="22"/>
      <c r="HH59" s="22"/>
      <c r="HI59" s="22"/>
      <c r="HJ59" s="23"/>
      <c r="HK59" s="36"/>
      <c r="HL59" s="22"/>
      <c r="HM59" s="22"/>
      <c r="HN59" s="22"/>
      <c r="HO59" s="22"/>
      <c r="HP59" s="22"/>
      <c r="HQ59" s="22"/>
      <c r="HR59" s="472"/>
      <c r="HS59" s="472"/>
      <c r="HT59" s="36"/>
      <c r="HU59" s="22"/>
      <c r="HV59" s="22"/>
      <c r="HW59" s="22"/>
      <c r="HX59" s="22"/>
      <c r="HY59" s="23"/>
      <c r="HZ59" s="36"/>
      <c r="IA59" s="22"/>
      <c r="IB59" s="22"/>
      <c r="IC59" s="22"/>
      <c r="ID59" s="22"/>
      <c r="IE59" s="22"/>
      <c r="IF59" s="22"/>
      <c r="IG59" s="472"/>
      <c r="IH59" s="472"/>
      <c r="II59" s="36"/>
      <c r="IJ59" s="22"/>
      <c r="IK59" s="22"/>
      <c r="IL59" s="22"/>
      <c r="IM59" s="22"/>
      <c r="IN59" s="23"/>
      <c r="IO59" s="36"/>
      <c r="IP59" s="22"/>
      <c r="IQ59" s="22"/>
      <c r="IR59" s="22"/>
      <c r="IS59" s="22"/>
      <c r="IT59" s="22"/>
      <c r="IU59" s="22"/>
      <c r="IV59" s="472"/>
      <c r="IW59" s="472"/>
      <c r="IX59" s="36"/>
      <c r="IY59" s="22"/>
      <c r="IZ59" s="22"/>
      <c r="JA59" s="22"/>
      <c r="JB59" s="22"/>
      <c r="JC59" s="23"/>
      <c r="JD59" s="36"/>
      <c r="JE59" s="22"/>
      <c r="JF59" s="22"/>
      <c r="JG59" s="22"/>
      <c r="JH59" s="22"/>
      <c r="JI59" s="22"/>
      <c r="JJ59" s="22"/>
      <c r="JK59" s="472"/>
      <c r="JL59" s="472"/>
      <c r="JM59" s="36"/>
      <c r="JN59" s="22"/>
      <c r="JO59" s="22"/>
      <c r="JP59" s="22"/>
      <c r="JQ59" s="22"/>
      <c r="JR59" s="23"/>
      <c r="JS59" s="36"/>
      <c r="JT59" s="22"/>
      <c r="JU59" s="22"/>
      <c r="JV59" s="22"/>
      <c r="JW59" s="22"/>
      <c r="JX59" s="262"/>
      <c r="JY59" s="22"/>
      <c r="JZ59" s="472"/>
      <c r="KA59" s="472"/>
      <c r="KB59" s="36"/>
      <c r="KC59" s="22"/>
      <c r="KD59" s="22"/>
      <c r="KE59" s="22"/>
      <c r="KF59" s="22"/>
      <c r="KG59" s="23"/>
      <c r="KH59" s="36"/>
      <c r="KI59" s="22"/>
      <c r="KJ59" s="22"/>
      <c r="KK59" s="22"/>
      <c r="KL59" s="22"/>
      <c r="KM59" s="22"/>
      <c r="KN59" s="22"/>
      <c r="KO59" s="472"/>
      <c r="KP59" s="472"/>
      <c r="KQ59" s="36"/>
      <c r="KR59" s="22"/>
      <c r="KS59" s="22"/>
      <c r="KT59" s="22"/>
      <c r="KU59" s="22"/>
      <c r="KV59" s="23"/>
      <c r="KW59" s="36"/>
      <c r="KX59" s="22"/>
      <c r="KY59" s="22"/>
      <c r="KZ59" s="22"/>
      <c r="LA59" s="22"/>
      <c r="LB59" s="22"/>
      <c r="LC59" s="22"/>
      <c r="LD59" s="472"/>
      <c r="LE59" s="472"/>
      <c r="LF59" s="36"/>
      <c r="LG59" s="22"/>
      <c r="LH59" s="22"/>
      <c r="LI59" s="22"/>
      <c r="LJ59" s="22"/>
      <c r="LK59" s="23"/>
      <c r="LL59" s="36"/>
      <c r="LM59" s="22"/>
      <c r="LN59" s="22"/>
      <c r="LO59" s="22"/>
      <c r="LP59" s="22"/>
      <c r="LQ59" s="22"/>
      <c r="LR59" s="22"/>
      <c r="LS59" s="472"/>
      <c r="LT59" s="472"/>
      <c r="LU59" s="36"/>
      <c r="LV59" s="22"/>
      <c r="LW59" s="22"/>
      <c r="LX59" s="22"/>
      <c r="LY59" s="22"/>
      <c r="LZ59" s="23"/>
      <c r="MA59" s="36"/>
      <c r="MB59" s="22"/>
      <c r="MC59" s="22"/>
      <c r="MD59" s="22"/>
      <c r="ME59" s="22"/>
      <c r="MF59" s="22"/>
      <c r="MG59" s="22"/>
      <c r="MH59" s="472"/>
      <c r="MI59" s="472"/>
      <c r="MJ59" s="36"/>
      <c r="MK59" s="22"/>
      <c r="ML59" s="22"/>
      <c r="MM59" s="22"/>
      <c r="MN59" s="22"/>
      <c r="MO59" s="23"/>
      <c r="MP59" s="36"/>
      <c r="MQ59" s="22"/>
      <c r="MR59" s="22"/>
      <c r="MS59" s="22"/>
      <c r="MT59" s="22"/>
      <c r="MU59" s="22"/>
      <c r="MV59" s="22"/>
      <c r="MW59" s="472"/>
      <c r="MX59" s="472"/>
      <c r="MY59" s="36"/>
      <c r="MZ59" s="22"/>
      <c r="NA59" s="22"/>
      <c r="NB59" s="284"/>
      <c r="NC59" s="22"/>
      <c r="ND59" s="23"/>
      <c r="NE59" s="36"/>
      <c r="NF59" s="22"/>
      <c r="NG59" s="22"/>
      <c r="NH59" s="22"/>
      <c r="NI59" s="22"/>
      <c r="NJ59" s="22"/>
      <c r="NK59" s="22"/>
      <c r="NL59" s="472"/>
      <c r="NM59" s="472"/>
      <c r="NN59" s="36"/>
      <c r="NO59" s="22"/>
      <c r="NP59" s="22"/>
      <c r="NQ59" s="22"/>
      <c r="NR59" s="22"/>
      <c r="NS59" s="23"/>
      <c r="NT59" s="36"/>
      <c r="NU59" s="22"/>
      <c r="NV59" s="22"/>
      <c r="NW59" s="22"/>
      <c r="NX59" s="22"/>
      <c r="NY59" s="22"/>
      <c r="NZ59" s="22"/>
      <c r="OA59" s="472"/>
      <c r="OB59" s="472"/>
      <c r="OC59" s="36"/>
      <c r="OD59" s="22"/>
      <c r="OE59" s="22"/>
      <c r="OF59" s="22"/>
      <c r="OG59" s="22"/>
      <c r="OH59" s="23"/>
      <c r="OI59" s="36"/>
      <c r="OJ59" s="22"/>
      <c r="OK59" s="22"/>
      <c r="OL59" s="22"/>
      <c r="OM59" s="22"/>
      <c r="ON59" s="22"/>
      <c r="OO59" s="22"/>
      <c r="OP59" s="472"/>
      <c r="OQ59" s="472"/>
      <c r="OR59" s="36"/>
      <c r="OS59" s="22"/>
      <c r="OT59" s="22"/>
      <c r="OU59" s="22"/>
      <c r="OV59" s="22"/>
      <c r="OW59" s="23"/>
      <c r="OX59" s="36"/>
      <c r="OY59" s="22"/>
      <c r="OZ59" s="22"/>
      <c r="PA59" s="22"/>
      <c r="PB59" s="22"/>
      <c r="PC59" s="22"/>
      <c r="PD59" s="22"/>
      <c r="PE59" s="472"/>
      <c r="PF59" s="472"/>
      <c r="PG59" s="36"/>
      <c r="PH59" s="22"/>
      <c r="PI59" s="22"/>
      <c r="PJ59" s="22"/>
      <c r="PK59" s="22"/>
      <c r="PL59" s="23"/>
      <c r="PM59" s="36"/>
      <c r="PN59" s="22"/>
      <c r="PO59" s="22"/>
      <c r="PP59" s="22"/>
      <c r="PQ59" s="22"/>
      <c r="PR59" s="22"/>
      <c r="PS59" s="22"/>
      <c r="PT59" s="472"/>
      <c r="PU59" s="472"/>
      <c r="PV59" s="36"/>
      <c r="PW59" s="22"/>
      <c r="PX59" s="22"/>
      <c r="PY59" s="22"/>
      <c r="PZ59" s="22"/>
      <c r="QA59" s="23"/>
      <c r="QB59" s="36"/>
      <c r="QC59" s="22"/>
      <c r="QD59" s="22"/>
      <c r="QE59" s="22"/>
      <c r="QF59" s="22"/>
      <c r="QG59" s="22"/>
      <c r="QH59" s="22"/>
      <c r="QI59" s="472"/>
      <c r="QJ59" s="472"/>
      <c r="QK59" s="36"/>
      <c r="QL59" s="22"/>
      <c r="QM59" s="22"/>
      <c r="QN59" s="22"/>
      <c r="QO59" s="22"/>
      <c r="QP59" s="23"/>
      <c r="QQ59" s="36"/>
      <c r="QR59" s="22"/>
      <c r="QS59" s="22"/>
      <c r="QT59" s="22"/>
      <c r="QU59" s="22"/>
      <c r="QV59" s="22"/>
      <c r="QW59" s="22"/>
      <c r="QX59" s="472"/>
      <c r="QY59" s="472"/>
      <c r="QZ59" s="36"/>
      <c r="RA59" s="22"/>
      <c r="RB59" s="22"/>
      <c r="RC59" s="22"/>
      <c r="RD59" s="22"/>
      <c r="RE59" s="23"/>
      <c r="RF59" s="36"/>
      <c r="RG59" s="22"/>
      <c r="RH59" s="22"/>
      <c r="RI59" s="22"/>
      <c r="RJ59" s="22"/>
      <c r="RK59" s="22"/>
      <c r="RL59" s="22"/>
      <c r="RM59" s="472"/>
      <c r="RN59" s="472"/>
      <c r="RO59" s="36"/>
      <c r="RP59" s="22"/>
      <c r="RQ59" s="22"/>
      <c r="RR59" s="22"/>
      <c r="RS59" s="22"/>
      <c r="RT59" s="23"/>
      <c r="RU59" s="36"/>
      <c r="RV59" s="22"/>
      <c r="RW59" s="22"/>
      <c r="RX59" s="22"/>
      <c r="RY59" s="22"/>
      <c r="RZ59" s="22"/>
      <c r="SA59" s="22"/>
      <c r="SB59" s="472"/>
      <c r="SC59" s="472"/>
      <c r="SD59" s="36"/>
      <c r="SE59" s="22"/>
      <c r="SF59" s="22"/>
      <c r="SG59" s="22"/>
      <c r="SH59" s="22"/>
      <c r="SI59" s="23"/>
      <c r="SJ59" s="36"/>
      <c r="SK59" s="22"/>
      <c r="SL59" s="22"/>
      <c r="SM59" s="22"/>
      <c r="SN59" s="22"/>
      <c r="SO59" s="22"/>
      <c r="SP59" s="22"/>
      <c r="SQ59" s="472"/>
      <c r="SR59" s="472"/>
      <c r="SS59" s="134"/>
      <c r="ST59" s="134"/>
      <c r="SU59" s="29"/>
      <c r="SV59" s="22"/>
      <c r="SW59" s="22"/>
      <c r="SX59" s="437"/>
      <c r="SY59" s="22"/>
      <c r="SZ59" s="22"/>
      <c r="TA59" s="22"/>
    </row>
    <row r="60" spans="1:521">
      <c r="C60" s="1" t="s">
        <v>77</v>
      </c>
      <c r="H60" s="1">
        <v>183966605</v>
      </c>
      <c r="I60" s="37">
        <f>I59-(I57+I58)</f>
        <v>0</v>
      </c>
      <c r="R60" s="1" t="s">
        <v>77</v>
      </c>
      <c r="X60" s="37">
        <f>X59-(X57+X58)</f>
        <v>0</v>
      </c>
      <c r="AG60" s="1" t="s">
        <v>77</v>
      </c>
      <c r="AM60" s="37">
        <f>AM59-(AM57+AM58)</f>
        <v>0</v>
      </c>
      <c r="AV60" s="1" t="s">
        <v>77</v>
      </c>
      <c r="BB60" s="37">
        <f>BB59-(BB57+BB58)</f>
        <v>0</v>
      </c>
      <c r="BK60" s="1" t="s">
        <v>77</v>
      </c>
      <c r="BQ60" s="37">
        <f>BQ59-(BQ57+BQ58)</f>
        <v>0</v>
      </c>
      <c r="BZ60" s="1" t="s">
        <v>77</v>
      </c>
      <c r="CF60" s="37">
        <f>CF59-(CF57+CF58)</f>
        <v>0</v>
      </c>
      <c r="CO60" s="1" t="s">
        <v>77</v>
      </c>
      <c r="CU60" s="37">
        <f>CU59-(CU57+CU58)</f>
        <v>0</v>
      </c>
      <c r="DD60" s="1" t="s">
        <v>77</v>
      </c>
      <c r="DJ60" s="37">
        <f>DJ59-(DJ57+DJ58)</f>
        <v>0</v>
      </c>
      <c r="EH60" s="1" t="s">
        <v>77</v>
      </c>
      <c r="EN60" s="37">
        <f>EN59-(EN57+EN58)</f>
        <v>0</v>
      </c>
      <c r="FL60" s="1" t="s">
        <v>77</v>
      </c>
      <c r="FR60" s="37">
        <f>FR59-(FR57+FR58)</f>
        <v>0</v>
      </c>
      <c r="GA60" s="1" t="s">
        <v>77</v>
      </c>
      <c r="GG60" s="37">
        <f>GG59-(GG57+GG58)</f>
        <v>0</v>
      </c>
      <c r="GP60" s="1" t="s">
        <v>77</v>
      </c>
      <c r="GV60" s="37">
        <f>GV59-(GV57+GV58)</f>
        <v>0</v>
      </c>
      <c r="HE60" s="1" t="s">
        <v>77</v>
      </c>
      <c r="HK60" s="37">
        <f>HK59-(HK57+HK58)</f>
        <v>0</v>
      </c>
      <c r="HT60" s="1" t="s">
        <v>77</v>
      </c>
      <c r="HZ60" s="37">
        <f>HZ59-(HZ57+HZ58)</f>
        <v>0</v>
      </c>
      <c r="II60" s="1" t="s">
        <v>77</v>
      </c>
      <c r="IO60" s="37">
        <f>IO59-(IO57+IO58)</f>
        <v>0</v>
      </c>
      <c r="IX60" s="1" t="s">
        <v>77</v>
      </c>
      <c r="JD60" s="37">
        <f>JD59-(JD57+JD58)</f>
        <v>0</v>
      </c>
      <c r="JM60" s="1" t="s">
        <v>77</v>
      </c>
      <c r="JS60" s="37">
        <f>JS59-(JS57+JS58)</f>
        <v>0</v>
      </c>
      <c r="KB60" s="1" t="s">
        <v>77</v>
      </c>
      <c r="KH60" s="37">
        <f>KH59-(KH57+KH58)</f>
        <v>0</v>
      </c>
      <c r="KQ60" s="1" t="s">
        <v>77</v>
      </c>
      <c r="KW60" s="37">
        <f>KW59-(KW57+KW58)</f>
        <v>0</v>
      </c>
      <c r="LF60" s="1" t="s">
        <v>77</v>
      </c>
      <c r="LL60" s="37">
        <f>LL59-(LL57+LL58)</f>
        <v>0</v>
      </c>
      <c r="LU60" s="1" t="s">
        <v>77</v>
      </c>
      <c r="MA60" s="37">
        <f>MA59-(MA57+MA58)</f>
        <v>0</v>
      </c>
      <c r="MJ60" s="1" t="s">
        <v>77</v>
      </c>
      <c r="MP60" s="37">
        <f>MP59-(MP57+MP58)</f>
        <v>0</v>
      </c>
      <c r="MY60" s="1" t="s">
        <v>77</v>
      </c>
      <c r="NE60" s="37">
        <f>NE59-(NE57+NE58)</f>
        <v>0</v>
      </c>
      <c r="NN60" s="1" t="s">
        <v>77</v>
      </c>
      <c r="NT60" s="37">
        <f>NT59-(NT57+NT58)</f>
        <v>0</v>
      </c>
      <c r="OC60" s="1" t="s">
        <v>77</v>
      </c>
      <c r="OI60" s="37">
        <f>OI59-(OI57+OI58)</f>
        <v>0</v>
      </c>
      <c r="OR60" s="1" t="s">
        <v>77</v>
      </c>
      <c r="OX60" s="37">
        <f>OX59-(OX57+OX58)</f>
        <v>0</v>
      </c>
      <c r="PG60" s="1" t="s">
        <v>77</v>
      </c>
      <c r="PM60" s="37">
        <f>PM59-(PM57+PM58)</f>
        <v>0</v>
      </c>
      <c r="PV60" s="1" t="s">
        <v>77</v>
      </c>
      <c r="QB60" s="37">
        <f>QB59-(QB57+QB58)</f>
        <v>0</v>
      </c>
      <c r="QK60" s="1" t="s">
        <v>77</v>
      </c>
      <c r="QQ60" s="37">
        <f>QQ59-(QQ57+QQ58)</f>
        <v>0</v>
      </c>
      <c r="QZ60" s="1" t="s">
        <v>77</v>
      </c>
      <c r="RF60" s="37">
        <f>RF59-(RF57+RF58)</f>
        <v>0</v>
      </c>
      <c r="RO60" s="1" t="s">
        <v>77</v>
      </c>
      <c r="RU60" s="37">
        <f>RU59-(RU57+RU58)</f>
        <v>0</v>
      </c>
      <c r="SJ60" s="37">
        <f>SJ59-(SJ57+SJ58)</f>
        <v>0</v>
      </c>
    </row>
    <row r="61" spans="1:521" hidden="1">
      <c r="C61" s="1" t="s">
        <v>78</v>
      </c>
      <c r="H61" s="1">
        <f>H60-3811460</f>
        <v>180155145</v>
      </c>
      <c r="R61" s="1" t="s">
        <v>78</v>
      </c>
      <c r="AG61" s="1" t="s">
        <v>78</v>
      </c>
      <c r="AV61" s="1" t="s">
        <v>78</v>
      </c>
      <c r="BK61" s="1" t="s">
        <v>78</v>
      </c>
      <c r="BZ61" s="1" t="s">
        <v>78</v>
      </c>
      <c r="CO61" s="1" t="s">
        <v>78</v>
      </c>
      <c r="DD61" s="1" t="s">
        <v>78</v>
      </c>
      <c r="EH61" s="1" t="s">
        <v>78</v>
      </c>
      <c r="EM61" s="1">
        <v>28296568</v>
      </c>
      <c r="FL61" s="1" t="s">
        <v>78</v>
      </c>
      <c r="GA61" s="1" t="s">
        <v>78</v>
      </c>
      <c r="GP61" s="1" t="s">
        <v>78</v>
      </c>
      <c r="HE61" s="1" t="s">
        <v>78</v>
      </c>
      <c r="HT61" s="1" t="s">
        <v>78</v>
      </c>
      <c r="II61" s="1" t="s">
        <v>78</v>
      </c>
      <c r="IX61" s="1" t="s">
        <v>78</v>
      </c>
      <c r="JM61" s="1" t="s">
        <v>78</v>
      </c>
      <c r="KB61" s="1" t="s">
        <v>78</v>
      </c>
      <c r="KQ61" s="1" t="s">
        <v>78</v>
      </c>
      <c r="LF61" s="1" t="s">
        <v>78</v>
      </c>
      <c r="LU61" s="1" t="s">
        <v>78</v>
      </c>
      <c r="MJ61" s="1" t="s">
        <v>78</v>
      </c>
      <c r="MY61" s="1" t="s">
        <v>78</v>
      </c>
      <c r="NN61" s="1" t="s">
        <v>78</v>
      </c>
      <c r="OC61" s="1" t="s">
        <v>78</v>
      </c>
      <c r="OR61" s="1" t="s">
        <v>78</v>
      </c>
      <c r="PG61" s="1" t="s">
        <v>78</v>
      </c>
      <c r="PL61" s="1">
        <f>4205269</f>
        <v>4205269</v>
      </c>
      <c r="PV61" s="1" t="s">
        <v>78</v>
      </c>
      <c r="QK61" s="1" t="s">
        <v>78</v>
      </c>
      <c r="QZ61" s="1" t="s">
        <v>78</v>
      </c>
      <c r="RO61" s="1" t="s">
        <v>78</v>
      </c>
      <c r="SS61" s="37">
        <f>SS59-(SS57+SS58)</f>
        <v>0</v>
      </c>
      <c r="ST61" s="37">
        <f t="shared" ref="ST61:SU61" si="262">ST59-(ST57+ST58)</f>
        <v>0</v>
      </c>
      <c r="SU61" s="37">
        <f t="shared" si="262"/>
        <v>0</v>
      </c>
    </row>
    <row r="62" spans="1:521" hidden="1">
      <c r="C62" s="1" t="s">
        <v>79</v>
      </c>
      <c r="H62" s="51">
        <f>H59-H61</f>
        <v>-180155145</v>
      </c>
      <c r="R62" s="1" t="s">
        <v>79</v>
      </c>
      <c r="AG62" s="1" t="s">
        <v>79</v>
      </c>
      <c r="AV62" s="1" t="s">
        <v>79</v>
      </c>
      <c r="BK62" s="1" t="s">
        <v>79</v>
      </c>
      <c r="BQ62" s="51"/>
      <c r="BZ62" s="1" t="s">
        <v>79</v>
      </c>
      <c r="CO62" s="1" t="s">
        <v>79</v>
      </c>
      <c r="DD62" s="1" t="s">
        <v>79</v>
      </c>
      <c r="EH62" s="1" t="s">
        <v>79</v>
      </c>
      <c r="EM62" s="51">
        <f>EM59-EM61</f>
        <v>-28296568</v>
      </c>
      <c r="FL62" s="1" t="s">
        <v>79</v>
      </c>
      <c r="GA62" s="1" t="s">
        <v>79</v>
      </c>
      <c r="GP62" s="1" t="s">
        <v>79</v>
      </c>
      <c r="HE62" s="1" t="s">
        <v>79</v>
      </c>
      <c r="HT62" s="1" t="s">
        <v>79</v>
      </c>
      <c r="II62" s="1" t="s">
        <v>79</v>
      </c>
      <c r="IX62" s="1" t="s">
        <v>79</v>
      </c>
      <c r="JM62" s="1" t="s">
        <v>79</v>
      </c>
      <c r="KB62" s="1" t="s">
        <v>79</v>
      </c>
      <c r="KQ62" s="1" t="s">
        <v>79</v>
      </c>
      <c r="LF62" s="1" t="s">
        <v>79</v>
      </c>
      <c r="LU62" s="1" t="s">
        <v>79</v>
      </c>
      <c r="MJ62" s="1" t="s">
        <v>79</v>
      </c>
      <c r="MY62" s="1" t="s">
        <v>79</v>
      </c>
      <c r="NN62" s="1" t="s">
        <v>79</v>
      </c>
      <c r="OC62" s="1" t="s">
        <v>79</v>
      </c>
      <c r="OR62" s="1" t="s">
        <v>79</v>
      </c>
      <c r="PG62" s="1" t="s">
        <v>79</v>
      </c>
      <c r="PL62" s="1">
        <v>3811460</v>
      </c>
      <c r="PV62" s="1" t="s">
        <v>79</v>
      </c>
      <c r="QK62" s="1" t="s">
        <v>79</v>
      </c>
      <c r="QZ62" s="1" t="s">
        <v>79</v>
      </c>
      <c r="RO62" s="1" t="s">
        <v>79</v>
      </c>
      <c r="SU62" s="51">
        <f>ST61-SU61</f>
        <v>0</v>
      </c>
    </row>
    <row r="63" spans="1:521" hidden="1">
      <c r="PL63" s="1">
        <f>PL62+PL61</f>
        <v>8016729</v>
      </c>
      <c r="ST63" s="1">
        <v>865272198</v>
      </c>
      <c r="SU63" s="1">
        <v>2002282196</v>
      </c>
    </row>
    <row r="64" spans="1:521" hidden="1">
      <c r="PL64" s="51">
        <f>PL59-PL61</f>
        <v>-4205269</v>
      </c>
      <c r="ST64" s="253">
        <f>ST63-ST59</f>
        <v>865272198</v>
      </c>
      <c r="SU64" s="51">
        <f>SU59-SU63</f>
        <v>-2002282196</v>
      </c>
    </row>
    <row r="65" spans="1:520" hidden="1">
      <c r="PL65" s="51">
        <f>EM62+PL64</f>
        <v>-32501837</v>
      </c>
      <c r="ST65" s="253">
        <f>ST59-ST63</f>
        <v>-865272198</v>
      </c>
      <c r="SU65" s="1">
        <v>2009248479</v>
      </c>
    </row>
    <row r="66" spans="1:520" hidden="1">
      <c r="SU66" s="1">
        <f>SU65-SU63</f>
        <v>6966283</v>
      </c>
    </row>
    <row r="67" spans="1:520" hidden="1"/>
    <row r="68" spans="1:520" hidden="1"/>
    <row r="69" spans="1:520" hidden="1"/>
    <row r="70" spans="1:520" hidden="1"/>
    <row r="71" spans="1:520" hidden="1"/>
    <row r="72" spans="1:520" hidden="1"/>
    <row r="73" spans="1:520" hidden="1"/>
    <row r="74" spans="1:520" hidden="1">
      <c r="A74" s="86"/>
      <c r="B74" s="87" t="s">
        <v>457</v>
      </c>
      <c r="C74" s="86"/>
      <c r="D74" s="86"/>
      <c r="E74" s="86"/>
      <c r="F74" s="86"/>
      <c r="G74" s="86"/>
      <c r="H74" s="86"/>
      <c r="I74" s="86"/>
      <c r="J74" s="86"/>
      <c r="K74" s="86"/>
      <c r="L74" s="86"/>
      <c r="M74" s="86"/>
      <c r="N74" s="86"/>
      <c r="P74" s="86"/>
      <c r="Q74" s="87" t="s">
        <v>457</v>
      </c>
      <c r="R74" s="86"/>
      <c r="S74" s="86"/>
      <c r="T74" s="86"/>
      <c r="U74" s="86"/>
      <c r="V74" s="86"/>
      <c r="W74" s="86"/>
      <c r="X74" s="86"/>
      <c r="Y74" s="86"/>
      <c r="Z74" s="86"/>
      <c r="AA74" s="86"/>
      <c r="AB74" s="86"/>
      <c r="AC74" s="86"/>
      <c r="AE74" s="86"/>
      <c r="AF74" s="87" t="s">
        <v>457</v>
      </c>
      <c r="AG74" s="86"/>
      <c r="AH74" s="86"/>
      <c r="AI74" s="86"/>
      <c r="AJ74" s="86"/>
      <c r="AK74" s="86"/>
      <c r="AL74" s="86"/>
      <c r="AM74" s="86"/>
      <c r="AN74" s="86"/>
      <c r="AO74" s="86"/>
      <c r="AP74" s="86"/>
      <c r="AQ74" s="86"/>
      <c r="AR74" s="86"/>
      <c r="AT74" s="86"/>
      <c r="AU74" s="87" t="s">
        <v>457</v>
      </c>
      <c r="AV74" s="86"/>
      <c r="AW74" s="86"/>
      <c r="AX74" s="86"/>
      <c r="AY74" s="86"/>
      <c r="AZ74" s="86"/>
      <c r="BA74" s="86"/>
      <c r="BB74" s="86"/>
      <c r="BC74" s="86"/>
      <c r="BD74" s="86"/>
      <c r="BE74" s="86"/>
      <c r="BF74" s="86"/>
      <c r="BG74" s="86"/>
      <c r="BI74" s="86"/>
      <c r="BJ74" s="87" t="s">
        <v>457</v>
      </c>
      <c r="BK74" s="86"/>
      <c r="BL74" s="86"/>
      <c r="BM74" s="86"/>
      <c r="BN74" s="86"/>
      <c r="BO74" s="86"/>
      <c r="BP74" s="86"/>
      <c r="BQ74" s="86"/>
      <c r="BR74" s="86"/>
      <c r="BS74" s="86"/>
      <c r="BT74" s="86"/>
      <c r="BU74" s="86"/>
      <c r="BV74" s="86"/>
      <c r="BX74" s="86"/>
      <c r="BY74" s="87" t="s">
        <v>457</v>
      </c>
      <c r="BZ74" s="86"/>
      <c r="CA74" s="86"/>
      <c r="CB74" s="86"/>
      <c r="CC74" s="86"/>
      <c r="CD74" s="86"/>
      <c r="CE74" s="86"/>
      <c r="CF74" s="86"/>
      <c r="CG74" s="86"/>
      <c r="CH74" s="86"/>
      <c r="CI74" s="86"/>
      <c r="CJ74" s="86"/>
      <c r="CK74" s="86"/>
      <c r="CM74" s="86"/>
      <c r="CN74" s="87" t="s">
        <v>457</v>
      </c>
      <c r="CO74" s="86"/>
      <c r="CP74" s="86"/>
      <c r="CQ74" s="86"/>
      <c r="CR74" s="86"/>
      <c r="CS74" s="86"/>
      <c r="CT74" s="86"/>
      <c r="CU74" s="86"/>
      <c r="CV74" s="86"/>
      <c r="CW74" s="86"/>
      <c r="CX74" s="86"/>
      <c r="CY74" s="86"/>
      <c r="CZ74" s="86"/>
      <c r="DB74" s="86"/>
      <c r="DC74" s="87" t="s">
        <v>457</v>
      </c>
      <c r="DD74" s="86"/>
      <c r="DE74" s="86"/>
      <c r="DF74" s="86"/>
      <c r="DG74" s="86"/>
      <c r="DH74" s="86"/>
      <c r="DI74" s="86"/>
      <c r="DJ74" s="86"/>
      <c r="DK74" s="86"/>
      <c r="DL74" s="86"/>
      <c r="DM74" s="86"/>
      <c r="DN74" s="86"/>
      <c r="DO74" s="86"/>
      <c r="EF74" s="86"/>
      <c r="EG74" s="87" t="s">
        <v>457</v>
      </c>
      <c r="EH74" s="86"/>
      <c r="EI74" s="86"/>
      <c r="EJ74" s="86"/>
      <c r="EK74" s="86"/>
      <c r="EL74" s="86"/>
      <c r="EM74" s="86"/>
      <c r="EN74" s="86"/>
      <c r="EO74" s="86"/>
      <c r="EP74" s="86"/>
      <c r="EQ74" s="86"/>
      <c r="ER74" s="86"/>
      <c r="ES74" s="86"/>
      <c r="FJ74" s="86"/>
      <c r="FK74" s="87" t="s">
        <v>457</v>
      </c>
      <c r="FL74" s="86"/>
      <c r="FM74" s="86"/>
      <c r="FN74" s="86"/>
      <c r="FO74" s="86"/>
      <c r="FP74" s="86"/>
      <c r="FQ74" s="86"/>
      <c r="FR74" s="86"/>
      <c r="FS74" s="86"/>
      <c r="FT74" s="86"/>
      <c r="FU74" s="86"/>
      <c r="FV74" s="86"/>
      <c r="FW74" s="86"/>
      <c r="FY74" s="86"/>
      <c r="FZ74" s="87" t="s">
        <v>457</v>
      </c>
      <c r="GA74" s="86"/>
      <c r="GB74" s="86"/>
      <c r="GC74" s="86"/>
      <c r="GD74" s="86"/>
      <c r="GE74" s="86"/>
      <c r="GF74" s="86"/>
      <c r="GG74" s="86"/>
      <c r="GH74" s="86"/>
      <c r="GI74" s="86"/>
      <c r="GJ74" s="86"/>
      <c r="GK74" s="86"/>
      <c r="GL74" s="86"/>
      <c r="GN74" s="86"/>
      <c r="GO74" s="87" t="s">
        <v>457</v>
      </c>
      <c r="GP74" s="86"/>
      <c r="GQ74" s="86"/>
      <c r="GR74" s="86"/>
      <c r="GS74" s="86"/>
      <c r="GT74" s="86"/>
      <c r="GU74" s="86"/>
      <c r="GV74" s="86"/>
      <c r="GW74" s="86"/>
      <c r="GX74" s="86"/>
      <c r="GY74" s="86"/>
      <c r="GZ74" s="86"/>
      <c r="HA74" s="86"/>
      <c r="HC74" s="86"/>
      <c r="HD74" s="87" t="s">
        <v>457</v>
      </c>
      <c r="HE74" s="86"/>
      <c r="HF74" s="86"/>
      <c r="HG74" s="86"/>
      <c r="HH74" s="86"/>
      <c r="HI74" s="86"/>
      <c r="HJ74" s="86"/>
      <c r="HK74" s="86"/>
      <c r="HL74" s="86"/>
      <c r="HM74" s="86"/>
      <c r="HN74" s="86"/>
      <c r="HO74" s="86"/>
      <c r="HP74" s="86"/>
      <c r="HR74" s="86"/>
      <c r="HS74" s="87" t="s">
        <v>457</v>
      </c>
      <c r="HT74" s="86"/>
      <c r="HU74" s="86"/>
      <c r="HV74" s="86"/>
      <c r="HW74" s="86"/>
      <c r="HX74" s="86"/>
      <c r="HY74" s="86"/>
      <c r="HZ74" s="86"/>
      <c r="IA74" s="86"/>
      <c r="IB74" s="86"/>
      <c r="IC74" s="86"/>
      <c r="ID74" s="86"/>
      <c r="IE74" s="86"/>
      <c r="IG74" s="86"/>
      <c r="IH74" s="87" t="s">
        <v>457</v>
      </c>
      <c r="II74" s="86"/>
      <c r="IJ74" s="86"/>
      <c r="IK74" s="86"/>
      <c r="IL74" s="86"/>
      <c r="IM74" s="86"/>
      <c r="IN74" s="86"/>
      <c r="IO74" s="86"/>
      <c r="IP74" s="86"/>
      <c r="IQ74" s="86"/>
      <c r="IR74" s="86"/>
      <c r="IS74" s="86"/>
      <c r="IT74" s="86"/>
      <c r="IV74" s="86"/>
      <c r="IW74" s="87" t="s">
        <v>457</v>
      </c>
      <c r="IX74" s="86"/>
      <c r="IY74" s="86"/>
      <c r="IZ74" s="86"/>
      <c r="JA74" s="86"/>
      <c r="JB74" s="86"/>
      <c r="JC74" s="86"/>
      <c r="JD74" s="86"/>
      <c r="JE74" s="86"/>
      <c r="JF74" s="86"/>
      <c r="JG74" s="86"/>
      <c r="JH74" s="86"/>
      <c r="JI74" s="86"/>
      <c r="JK74" s="86"/>
      <c r="JL74" s="87" t="s">
        <v>457</v>
      </c>
      <c r="JM74" s="86"/>
      <c r="JN74" s="86"/>
      <c r="JO74" s="86"/>
      <c r="JP74" s="86"/>
      <c r="JQ74" s="86"/>
      <c r="JR74" s="86"/>
      <c r="JS74" s="86"/>
      <c r="JT74" s="86"/>
      <c r="JU74" s="86"/>
      <c r="JV74" s="86"/>
      <c r="JW74" s="86"/>
      <c r="JX74" s="264"/>
      <c r="JZ74" s="86"/>
      <c r="KA74" s="87" t="s">
        <v>457</v>
      </c>
      <c r="KB74" s="86"/>
      <c r="KC74" s="86"/>
      <c r="KD74" s="86"/>
      <c r="KE74" s="86"/>
      <c r="KF74" s="86"/>
      <c r="KG74" s="86"/>
      <c r="KH74" s="86"/>
      <c r="KI74" s="86"/>
      <c r="KJ74" s="86"/>
      <c r="KK74" s="86"/>
      <c r="KL74" s="86"/>
      <c r="KM74" s="86"/>
      <c r="KO74" s="86"/>
      <c r="KP74" s="87" t="s">
        <v>457</v>
      </c>
      <c r="KQ74" s="86"/>
      <c r="KR74" s="86"/>
      <c r="KS74" s="86"/>
      <c r="KT74" s="86"/>
      <c r="KU74" s="86"/>
      <c r="KV74" s="86"/>
      <c r="KW74" s="86"/>
      <c r="KX74" s="86"/>
      <c r="KY74" s="86"/>
      <c r="KZ74" s="86"/>
      <c r="LA74" s="86"/>
      <c r="LB74" s="86"/>
      <c r="LD74" s="86"/>
      <c r="LE74" s="87" t="s">
        <v>457</v>
      </c>
      <c r="LF74" s="86"/>
      <c r="LG74" s="86"/>
      <c r="LH74" s="86"/>
      <c r="LI74" s="86"/>
      <c r="LJ74" s="86"/>
      <c r="LK74" s="86"/>
      <c r="LL74" s="86"/>
      <c r="LM74" s="86"/>
      <c r="LN74" s="86"/>
      <c r="LO74" s="86"/>
      <c r="LP74" s="86"/>
      <c r="LQ74" s="86"/>
      <c r="LS74" s="86"/>
      <c r="LT74" s="87" t="s">
        <v>457</v>
      </c>
      <c r="LU74" s="86"/>
      <c r="LV74" s="86"/>
      <c r="LW74" s="86"/>
      <c r="LX74" s="86"/>
      <c r="LY74" s="86"/>
      <c r="LZ74" s="86"/>
      <c r="MA74" s="86"/>
      <c r="MB74" s="86"/>
      <c r="MC74" s="86"/>
      <c r="MD74" s="86"/>
      <c r="ME74" s="86"/>
      <c r="MF74" s="86"/>
      <c r="MH74" s="86"/>
      <c r="MI74" s="87" t="s">
        <v>457</v>
      </c>
      <c r="MJ74" s="86"/>
      <c r="MK74" s="86"/>
      <c r="ML74" s="86"/>
      <c r="MM74" s="86"/>
      <c r="MN74" s="86"/>
      <c r="MO74" s="86"/>
      <c r="MP74" s="86"/>
      <c r="MQ74" s="86"/>
      <c r="MR74" s="86"/>
      <c r="MS74" s="86"/>
      <c r="MT74" s="86"/>
      <c r="MU74" s="86"/>
      <c r="MW74" s="86"/>
      <c r="MX74" s="87" t="s">
        <v>457</v>
      </c>
      <c r="MY74" s="86"/>
      <c r="MZ74" s="86"/>
      <c r="NA74" s="86"/>
      <c r="NB74" s="297"/>
      <c r="NC74" s="86"/>
      <c r="ND74" s="86"/>
      <c r="NE74" s="86"/>
      <c r="NF74" s="86"/>
      <c r="NG74" s="86"/>
      <c r="NH74" s="86"/>
      <c r="NI74" s="86"/>
      <c r="NJ74" s="86"/>
      <c r="NL74" s="86"/>
      <c r="NM74" s="87" t="s">
        <v>457</v>
      </c>
      <c r="NN74" s="86"/>
      <c r="NO74" s="86"/>
      <c r="NP74" s="86"/>
      <c r="NQ74" s="86"/>
      <c r="NR74" s="86"/>
      <c r="NS74" s="86"/>
      <c r="NT74" s="86"/>
      <c r="NU74" s="86"/>
      <c r="NV74" s="86"/>
      <c r="NW74" s="86"/>
      <c r="NX74" s="86"/>
      <c r="NY74" s="86"/>
      <c r="OA74" s="86"/>
      <c r="OB74" s="87" t="s">
        <v>457</v>
      </c>
      <c r="OC74" s="86"/>
      <c r="OD74" s="86"/>
      <c r="OE74" s="86"/>
      <c r="OF74" s="86"/>
      <c r="OG74" s="86"/>
      <c r="OH74" s="86"/>
      <c r="OI74" s="86"/>
      <c r="OJ74" s="86"/>
      <c r="OK74" s="86"/>
      <c r="OL74" s="86"/>
      <c r="OM74" s="86"/>
      <c r="ON74" s="86"/>
      <c r="OP74" s="86"/>
      <c r="OQ74" s="87" t="s">
        <v>457</v>
      </c>
      <c r="OR74" s="86"/>
      <c r="OS74" s="86"/>
      <c r="OT74" s="86"/>
      <c r="OU74" s="86"/>
      <c r="OV74" s="86"/>
      <c r="OW74" s="86"/>
      <c r="OX74" s="86"/>
      <c r="OY74" s="86"/>
      <c r="OZ74" s="86"/>
      <c r="PA74" s="86"/>
      <c r="PB74" s="86"/>
      <c r="PC74" s="86"/>
      <c r="PE74" s="86"/>
      <c r="PF74" s="87" t="s">
        <v>457</v>
      </c>
      <c r="PG74" s="86"/>
      <c r="PH74" s="86"/>
      <c r="PI74" s="86"/>
      <c r="PJ74" s="86"/>
      <c r="PK74" s="86"/>
      <c r="PL74" s="86"/>
      <c r="PM74" s="86"/>
      <c r="PN74" s="86"/>
      <c r="PO74" s="86"/>
      <c r="PP74" s="86"/>
      <c r="PQ74" s="86"/>
      <c r="PR74" s="86"/>
      <c r="PT74" s="86"/>
      <c r="PU74" s="87" t="s">
        <v>457</v>
      </c>
      <c r="PV74" s="86"/>
      <c r="PW74" s="86"/>
      <c r="PX74" s="86"/>
      <c r="PY74" s="86"/>
      <c r="PZ74" s="86"/>
      <c r="QA74" s="86"/>
      <c r="QB74" s="86"/>
      <c r="QC74" s="86"/>
      <c r="QD74" s="86"/>
      <c r="QE74" s="86"/>
      <c r="QF74" s="86"/>
      <c r="QG74" s="86"/>
      <c r="QI74" s="86"/>
      <c r="QJ74" s="87" t="s">
        <v>457</v>
      </c>
      <c r="QK74" s="86"/>
      <c r="QL74" s="86"/>
      <c r="QM74" s="86"/>
      <c r="QN74" s="86"/>
      <c r="QO74" s="86"/>
      <c r="QP74" s="86"/>
      <c r="QQ74" s="86"/>
      <c r="QR74" s="86"/>
      <c r="QS74" s="86"/>
      <c r="QT74" s="86"/>
      <c r="QU74" s="86"/>
      <c r="QV74" s="86"/>
      <c r="QX74" s="86"/>
      <c r="QY74" s="87" t="s">
        <v>457</v>
      </c>
      <c r="QZ74" s="86"/>
      <c r="RA74" s="86"/>
      <c r="RB74" s="86"/>
      <c r="RC74" s="86"/>
      <c r="RD74" s="86"/>
      <c r="RE74" s="86"/>
      <c r="RF74" s="86"/>
      <c r="RG74" s="86"/>
      <c r="RH74" s="86"/>
      <c r="RI74" s="86"/>
      <c r="RJ74" s="86"/>
      <c r="RK74" s="86"/>
      <c r="RM74" s="86"/>
      <c r="RN74" s="87" t="s">
        <v>457</v>
      </c>
      <c r="RO74" s="86"/>
      <c r="RP74" s="86"/>
      <c r="RQ74" s="86"/>
      <c r="RR74" s="86"/>
      <c r="RS74" s="86"/>
      <c r="RT74" s="86"/>
      <c r="RU74" s="86"/>
      <c r="RV74" s="86"/>
      <c r="RW74" s="86"/>
      <c r="RX74" s="86"/>
      <c r="RY74" s="86"/>
      <c r="RZ74" s="86"/>
      <c r="SB74" s="86"/>
      <c r="SC74" s="87" t="s">
        <v>457</v>
      </c>
      <c r="SD74" s="86"/>
      <c r="SE74" s="86"/>
      <c r="SF74" s="86"/>
      <c r="SG74" s="86"/>
      <c r="SH74" s="86"/>
      <c r="SI74" s="86"/>
      <c r="SJ74" s="86"/>
      <c r="SK74" s="86"/>
      <c r="SL74" s="86"/>
      <c r="SM74" s="86"/>
      <c r="SN74" s="86"/>
      <c r="SO74" s="86"/>
      <c r="SQ74" s="86"/>
      <c r="SR74" s="87" t="s">
        <v>457</v>
      </c>
      <c r="SS74" s="86"/>
      <c r="ST74" s="86"/>
      <c r="SU74" s="86"/>
      <c r="SV74" s="86"/>
      <c r="SW74" s="86"/>
      <c r="SX74" s="440"/>
      <c r="SY74" s="86"/>
      <c r="SZ74" s="86"/>
    </row>
    <row r="75" spans="1:520" hidden="1"/>
    <row r="76" spans="1:520" ht="191.25" hidden="1">
      <c r="A76" s="88" t="s">
        <v>2</v>
      </c>
      <c r="B76" s="89" t="s">
        <v>458</v>
      </c>
      <c r="C76" s="94"/>
      <c r="D76" s="94"/>
      <c r="E76" s="94"/>
      <c r="F76" s="92" t="s">
        <v>459</v>
      </c>
      <c r="G76" s="94"/>
      <c r="H76" s="94"/>
      <c r="I76" s="88" t="s">
        <v>460</v>
      </c>
      <c r="J76" s="93" t="s">
        <v>6</v>
      </c>
      <c r="K76" s="93" t="s">
        <v>7</v>
      </c>
      <c r="L76" s="93" t="s">
        <v>8</v>
      </c>
      <c r="M76" s="93" t="s">
        <v>9</v>
      </c>
      <c r="N76" s="94" t="s">
        <v>10</v>
      </c>
      <c r="P76" s="88" t="s">
        <v>2</v>
      </c>
      <c r="Q76" s="89" t="s">
        <v>458</v>
      </c>
      <c r="R76" s="94"/>
      <c r="S76" s="94"/>
      <c r="T76" s="94"/>
      <c r="U76" s="92" t="s">
        <v>459</v>
      </c>
      <c r="V76" s="94"/>
      <c r="W76" s="94"/>
      <c r="X76" s="88" t="s">
        <v>460</v>
      </c>
      <c r="Y76" s="93" t="s">
        <v>6</v>
      </c>
      <c r="Z76" s="93" t="s">
        <v>7</v>
      </c>
      <c r="AA76" s="93" t="s">
        <v>8</v>
      </c>
      <c r="AB76" s="93" t="s">
        <v>9</v>
      </c>
      <c r="AC76" s="94" t="s">
        <v>10</v>
      </c>
      <c r="AE76" s="88" t="s">
        <v>2</v>
      </c>
      <c r="AF76" s="89" t="s">
        <v>458</v>
      </c>
      <c r="AG76" s="94"/>
      <c r="AH76" s="94"/>
      <c r="AI76" s="94"/>
      <c r="AJ76" s="92" t="s">
        <v>459</v>
      </c>
      <c r="AK76" s="94"/>
      <c r="AL76" s="94"/>
      <c r="AM76" s="88" t="s">
        <v>460</v>
      </c>
      <c r="AN76" s="93" t="s">
        <v>6</v>
      </c>
      <c r="AO76" s="93" t="s">
        <v>7</v>
      </c>
      <c r="AP76" s="93" t="s">
        <v>8</v>
      </c>
      <c r="AQ76" s="93" t="s">
        <v>9</v>
      </c>
      <c r="AR76" s="94" t="s">
        <v>10</v>
      </c>
      <c r="AT76" s="88" t="s">
        <v>2</v>
      </c>
      <c r="AU76" s="89" t="s">
        <v>458</v>
      </c>
      <c r="AV76" s="94"/>
      <c r="AW76" s="94"/>
      <c r="AX76" s="94"/>
      <c r="AY76" s="92" t="s">
        <v>459</v>
      </c>
      <c r="AZ76" s="94"/>
      <c r="BA76" s="94"/>
      <c r="BB76" s="88" t="s">
        <v>460</v>
      </c>
      <c r="BC76" s="93" t="s">
        <v>6</v>
      </c>
      <c r="BD76" s="93" t="s">
        <v>7</v>
      </c>
      <c r="BE76" s="93" t="s">
        <v>8</v>
      </c>
      <c r="BF76" s="93" t="s">
        <v>9</v>
      </c>
      <c r="BG76" s="94" t="s">
        <v>10</v>
      </c>
      <c r="BI76" s="88" t="s">
        <v>2</v>
      </c>
      <c r="BJ76" s="89" t="s">
        <v>458</v>
      </c>
      <c r="BK76" s="94"/>
      <c r="BL76" s="94"/>
      <c r="BM76" s="94"/>
      <c r="BN76" s="92" t="s">
        <v>459</v>
      </c>
      <c r="BO76" s="94"/>
      <c r="BP76" s="94"/>
      <c r="BQ76" s="88" t="s">
        <v>460</v>
      </c>
      <c r="BR76" s="93" t="s">
        <v>6</v>
      </c>
      <c r="BS76" s="93" t="s">
        <v>7</v>
      </c>
      <c r="BT76" s="93" t="s">
        <v>8</v>
      </c>
      <c r="BU76" s="93" t="s">
        <v>9</v>
      </c>
      <c r="BV76" s="94" t="s">
        <v>10</v>
      </c>
      <c r="BX76" s="88" t="s">
        <v>2</v>
      </c>
      <c r="BY76" s="89" t="s">
        <v>458</v>
      </c>
      <c r="BZ76" s="94"/>
      <c r="CA76" s="94"/>
      <c r="CB76" s="94"/>
      <c r="CC76" s="92" t="s">
        <v>459</v>
      </c>
      <c r="CD76" s="94"/>
      <c r="CE76" s="94"/>
      <c r="CF76" s="88" t="s">
        <v>460</v>
      </c>
      <c r="CG76" s="93" t="s">
        <v>6</v>
      </c>
      <c r="CH76" s="93" t="s">
        <v>7</v>
      </c>
      <c r="CI76" s="93" t="s">
        <v>8</v>
      </c>
      <c r="CJ76" s="93" t="s">
        <v>9</v>
      </c>
      <c r="CK76" s="94" t="s">
        <v>10</v>
      </c>
      <c r="CM76" s="88" t="s">
        <v>2</v>
      </c>
      <c r="CN76" s="89" t="s">
        <v>458</v>
      </c>
      <c r="CO76" s="94"/>
      <c r="CP76" s="94"/>
      <c r="CQ76" s="94"/>
      <c r="CR76" s="92" t="s">
        <v>459</v>
      </c>
      <c r="CS76" s="94"/>
      <c r="CT76" s="94"/>
      <c r="CU76" s="88" t="s">
        <v>460</v>
      </c>
      <c r="CV76" s="93" t="s">
        <v>6</v>
      </c>
      <c r="CW76" s="93" t="s">
        <v>7</v>
      </c>
      <c r="CX76" s="93" t="s">
        <v>8</v>
      </c>
      <c r="CY76" s="93" t="s">
        <v>9</v>
      </c>
      <c r="CZ76" s="94" t="s">
        <v>10</v>
      </c>
      <c r="DB76" s="88" t="s">
        <v>2</v>
      </c>
      <c r="DC76" s="89" t="s">
        <v>458</v>
      </c>
      <c r="DD76" s="94"/>
      <c r="DE76" s="94"/>
      <c r="DF76" s="94"/>
      <c r="DG76" s="92" t="s">
        <v>459</v>
      </c>
      <c r="DH76" s="94"/>
      <c r="DI76" s="94"/>
      <c r="DJ76" s="88" t="s">
        <v>460</v>
      </c>
      <c r="DK76" s="93" t="s">
        <v>6</v>
      </c>
      <c r="DL76" s="93" t="s">
        <v>7</v>
      </c>
      <c r="DM76" s="93" t="s">
        <v>8</v>
      </c>
      <c r="DN76" s="93" t="s">
        <v>9</v>
      </c>
      <c r="DO76" s="94" t="s">
        <v>10</v>
      </c>
      <c r="EF76" s="88" t="s">
        <v>2</v>
      </c>
      <c r="EG76" s="89" t="s">
        <v>458</v>
      </c>
      <c r="EH76" s="94"/>
      <c r="EI76" s="94"/>
      <c r="EJ76" s="94"/>
      <c r="EK76" s="92" t="s">
        <v>459</v>
      </c>
      <c r="EL76" s="94"/>
      <c r="EM76" s="94"/>
      <c r="EN76" s="88" t="s">
        <v>460</v>
      </c>
      <c r="EO76" s="93" t="s">
        <v>6</v>
      </c>
      <c r="EP76" s="93" t="s">
        <v>7</v>
      </c>
      <c r="EQ76" s="93" t="s">
        <v>8</v>
      </c>
      <c r="ER76" s="93" t="s">
        <v>9</v>
      </c>
      <c r="ES76" s="94" t="s">
        <v>10</v>
      </c>
      <c r="FJ76" s="88" t="s">
        <v>2</v>
      </c>
      <c r="FK76" s="89" t="s">
        <v>458</v>
      </c>
      <c r="FL76" s="94"/>
      <c r="FM76" s="94"/>
      <c r="FN76" s="94"/>
      <c r="FO76" s="92" t="s">
        <v>459</v>
      </c>
      <c r="FP76" s="94"/>
      <c r="FQ76" s="94"/>
      <c r="FR76" s="88" t="s">
        <v>460</v>
      </c>
      <c r="FS76" s="93" t="s">
        <v>6</v>
      </c>
      <c r="FT76" s="93" t="s">
        <v>7</v>
      </c>
      <c r="FU76" s="93" t="s">
        <v>8</v>
      </c>
      <c r="FV76" s="93" t="s">
        <v>9</v>
      </c>
      <c r="FW76" s="94" t="s">
        <v>10</v>
      </c>
      <c r="FY76" s="88" t="s">
        <v>2</v>
      </c>
      <c r="FZ76" s="89" t="s">
        <v>458</v>
      </c>
      <c r="GA76" s="94"/>
      <c r="GB76" s="94"/>
      <c r="GC76" s="94"/>
      <c r="GD76" s="92" t="s">
        <v>459</v>
      </c>
      <c r="GE76" s="94"/>
      <c r="GF76" s="94"/>
      <c r="GG76" s="88" t="s">
        <v>460</v>
      </c>
      <c r="GH76" s="93" t="s">
        <v>6</v>
      </c>
      <c r="GI76" s="93" t="s">
        <v>7</v>
      </c>
      <c r="GJ76" s="93" t="s">
        <v>8</v>
      </c>
      <c r="GK76" s="93" t="s">
        <v>9</v>
      </c>
      <c r="GL76" s="94" t="s">
        <v>10</v>
      </c>
      <c r="GN76" s="88" t="s">
        <v>2</v>
      </c>
      <c r="GO76" s="89" t="s">
        <v>458</v>
      </c>
      <c r="GP76" s="94"/>
      <c r="GQ76" s="94"/>
      <c r="GR76" s="94"/>
      <c r="GS76" s="92" t="s">
        <v>459</v>
      </c>
      <c r="GT76" s="94"/>
      <c r="GU76" s="94"/>
      <c r="GV76" s="88" t="s">
        <v>460</v>
      </c>
      <c r="GW76" s="93" t="s">
        <v>6</v>
      </c>
      <c r="GX76" s="93" t="s">
        <v>7</v>
      </c>
      <c r="GY76" s="93" t="s">
        <v>8</v>
      </c>
      <c r="GZ76" s="93" t="s">
        <v>9</v>
      </c>
      <c r="HA76" s="94" t="s">
        <v>10</v>
      </c>
      <c r="HC76" s="88" t="s">
        <v>2</v>
      </c>
      <c r="HD76" s="89" t="s">
        <v>458</v>
      </c>
      <c r="HE76" s="94"/>
      <c r="HF76" s="94"/>
      <c r="HG76" s="94"/>
      <c r="HH76" s="92" t="s">
        <v>459</v>
      </c>
      <c r="HI76" s="94"/>
      <c r="HJ76" s="94"/>
      <c r="HK76" s="88" t="s">
        <v>460</v>
      </c>
      <c r="HL76" s="93" t="s">
        <v>6</v>
      </c>
      <c r="HM76" s="93" t="s">
        <v>7</v>
      </c>
      <c r="HN76" s="93" t="s">
        <v>8</v>
      </c>
      <c r="HO76" s="93" t="s">
        <v>9</v>
      </c>
      <c r="HP76" s="94" t="s">
        <v>10</v>
      </c>
      <c r="HR76" s="88" t="s">
        <v>2</v>
      </c>
      <c r="HS76" s="89" t="s">
        <v>458</v>
      </c>
      <c r="HT76" s="94"/>
      <c r="HU76" s="94"/>
      <c r="HV76" s="94"/>
      <c r="HW76" s="92" t="s">
        <v>459</v>
      </c>
      <c r="HX76" s="94"/>
      <c r="HY76" s="94"/>
      <c r="HZ76" s="88" t="s">
        <v>460</v>
      </c>
      <c r="IA76" s="93" t="s">
        <v>6</v>
      </c>
      <c r="IB76" s="93" t="s">
        <v>7</v>
      </c>
      <c r="IC76" s="93" t="s">
        <v>8</v>
      </c>
      <c r="ID76" s="93" t="s">
        <v>9</v>
      </c>
      <c r="IE76" s="94" t="s">
        <v>10</v>
      </c>
      <c r="IG76" s="88" t="s">
        <v>2</v>
      </c>
      <c r="IH76" s="89" t="s">
        <v>458</v>
      </c>
      <c r="II76" s="94"/>
      <c r="IJ76" s="94"/>
      <c r="IK76" s="94"/>
      <c r="IL76" s="92" t="s">
        <v>459</v>
      </c>
      <c r="IM76" s="94"/>
      <c r="IN76" s="94"/>
      <c r="IO76" s="88" t="s">
        <v>460</v>
      </c>
      <c r="IP76" s="93" t="s">
        <v>6</v>
      </c>
      <c r="IQ76" s="93" t="s">
        <v>7</v>
      </c>
      <c r="IR76" s="93" t="s">
        <v>8</v>
      </c>
      <c r="IS76" s="93" t="s">
        <v>9</v>
      </c>
      <c r="IT76" s="94" t="s">
        <v>10</v>
      </c>
      <c r="IV76" s="88" t="s">
        <v>2</v>
      </c>
      <c r="IW76" s="89" t="s">
        <v>458</v>
      </c>
      <c r="IX76" s="94"/>
      <c r="IY76" s="94"/>
      <c r="IZ76" s="94"/>
      <c r="JA76" s="92" t="s">
        <v>459</v>
      </c>
      <c r="JB76" s="94"/>
      <c r="JC76" s="94"/>
      <c r="JD76" s="88" t="s">
        <v>460</v>
      </c>
      <c r="JE76" s="93" t="s">
        <v>6</v>
      </c>
      <c r="JF76" s="93" t="s">
        <v>7</v>
      </c>
      <c r="JG76" s="93" t="s">
        <v>8</v>
      </c>
      <c r="JH76" s="93" t="s">
        <v>9</v>
      </c>
      <c r="JI76" s="94" t="s">
        <v>10</v>
      </c>
      <c r="JK76" s="88" t="s">
        <v>2</v>
      </c>
      <c r="JL76" s="89" t="s">
        <v>458</v>
      </c>
      <c r="JM76" s="94"/>
      <c r="JN76" s="94"/>
      <c r="JO76" s="94"/>
      <c r="JP76" s="92" t="s">
        <v>459</v>
      </c>
      <c r="JQ76" s="94"/>
      <c r="JR76" s="94"/>
      <c r="JS76" s="88" t="s">
        <v>460</v>
      </c>
      <c r="JT76" s="93" t="s">
        <v>6</v>
      </c>
      <c r="JU76" s="93" t="s">
        <v>7</v>
      </c>
      <c r="JV76" s="93" t="s">
        <v>8</v>
      </c>
      <c r="JW76" s="93" t="s">
        <v>9</v>
      </c>
      <c r="JX76" s="265" t="s">
        <v>10</v>
      </c>
      <c r="JZ76" s="88" t="s">
        <v>2</v>
      </c>
      <c r="KA76" s="89" t="s">
        <v>458</v>
      </c>
      <c r="KB76" s="94"/>
      <c r="KC76" s="94"/>
      <c r="KD76" s="94"/>
      <c r="KE76" s="92" t="s">
        <v>459</v>
      </c>
      <c r="KF76" s="94"/>
      <c r="KG76" s="94"/>
      <c r="KH76" s="88" t="s">
        <v>460</v>
      </c>
      <c r="KI76" s="93" t="s">
        <v>6</v>
      </c>
      <c r="KJ76" s="93" t="s">
        <v>7</v>
      </c>
      <c r="KK76" s="93" t="s">
        <v>8</v>
      </c>
      <c r="KL76" s="93" t="s">
        <v>9</v>
      </c>
      <c r="KM76" s="94" t="s">
        <v>10</v>
      </c>
      <c r="KO76" s="88" t="s">
        <v>2</v>
      </c>
      <c r="KP76" s="89" t="s">
        <v>458</v>
      </c>
      <c r="KQ76" s="94"/>
      <c r="KR76" s="94"/>
      <c r="KS76" s="94"/>
      <c r="KT76" s="92" t="s">
        <v>459</v>
      </c>
      <c r="KU76" s="94"/>
      <c r="KV76" s="94"/>
      <c r="KW76" s="88" t="s">
        <v>460</v>
      </c>
      <c r="KX76" s="93" t="s">
        <v>6</v>
      </c>
      <c r="KY76" s="93" t="s">
        <v>7</v>
      </c>
      <c r="KZ76" s="93" t="s">
        <v>8</v>
      </c>
      <c r="LA76" s="93" t="s">
        <v>9</v>
      </c>
      <c r="LB76" s="94" t="s">
        <v>10</v>
      </c>
      <c r="LD76" s="88" t="s">
        <v>2</v>
      </c>
      <c r="LE76" s="89" t="s">
        <v>458</v>
      </c>
      <c r="LF76" s="94"/>
      <c r="LG76" s="94"/>
      <c r="LH76" s="94"/>
      <c r="LI76" s="92" t="s">
        <v>459</v>
      </c>
      <c r="LJ76" s="94"/>
      <c r="LK76" s="94"/>
      <c r="LL76" s="88" t="s">
        <v>460</v>
      </c>
      <c r="LM76" s="93" t="s">
        <v>6</v>
      </c>
      <c r="LN76" s="93" t="s">
        <v>7</v>
      </c>
      <c r="LO76" s="93" t="s">
        <v>8</v>
      </c>
      <c r="LP76" s="93" t="s">
        <v>9</v>
      </c>
      <c r="LQ76" s="94" t="s">
        <v>10</v>
      </c>
      <c r="LS76" s="88" t="s">
        <v>2</v>
      </c>
      <c r="LT76" s="89" t="s">
        <v>458</v>
      </c>
      <c r="LU76" s="94"/>
      <c r="LV76" s="94"/>
      <c r="LW76" s="94"/>
      <c r="LX76" s="92" t="s">
        <v>459</v>
      </c>
      <c r="LY76" s="94"/>
      <c r="LZ76" s="94"/>
      <c r="MA76" s="88" t="s">
        <v>460</v>
      </c>
      <c r="MB76" s="93" t="s">
        <v>6</v>
      </c>
      <c r="MC76" s="93" t="s">
        <v>7</v>
      </c>
      <c r="MD76" s="93" t="s">
        <v>8</v>
      </c>
      <c r="ME76" s="93" t="s">
        <v>9</v>
      </c>
      <c r="MF76" s="94" t="s">
        <v>10</v>
      </c>
      <c r="MH76" s="88" t="s">
        <v>2</v>
      </c>
      <c r="MI76" s="89" t="s">
        <v>458</v>
      </c>
      <c r="MJ76" s="94"/>
      <c r="MK76" s="94"/>
      <c r="ML76" s="94"/>
      <c r="MM76" s="92" t="s">
        <v>459</v>
      </c>
      <c r="MN76" s="94"/>
      <c r="MO76" s="94"/>
      <c r="MP76" s="88" t="s">
        <v>460</v>
      </c>
      <c r="MQ76" s="93" t="s">
        <v>6</v>
      </c>
      <c r="MR76" s="93" t="s">
        <v>7</v>
      </c>
      <c r="MS76" s="93" t="s">
        <v>8</v>
      </c>
      <c r="MT76" s="93" t="s">
        <v>9</v>
      </c>
      <c r="MU76" s="94" t="s">
        <v>10</v>
      </c>
      <c r="MW76" s="88" t="s">
        <v>2</v>
      </c>
      <c r="MX76" s="89" t="s">
        <v>458</v>
      </c>
      <c r="MY76" s="94"/>
      <c r="MZ76" s="94"/>
      <c r="NA76" s="94"/>
      <c r="NB76" s="92" t="s">
        <v>459</v>
      </c>
      <c r="NC76" s="94"/>
      <c r="ND76" s="94"/>
      <c r="NE76" s="88" t="s">
        <v>460</v>
      </c>
      <c r="NF76" s="93" t="s">
        <v>6</v>
      </c>
      <c r="NG76" s="93" t="s">
        <v>7</v>
      </c>
      <c r="NH76" s="93" t="s">
        <v>8</v>
      </c>
      <c r="NI76" s="93" t="s">
        <v>9</v>
      </c>
      <c r="NJ76" s="94" t="s">
        <v>10</v>
      </c>
      <c r="NL76" s="88" t="s">
        <v>2</v>
      </c>
      <c r="NM76" s="89" t="s">
        <v>458</v>
      </c>
      <c r="NN76" s="94"/>
      <c r="NO76" s="94"/>
      <c r="NP76" s="94"/>
      <c r="NQ76" s="92" t="s">
        <v>459</v>
      </c>
      <c r="NR76" s="94"/>
      <c r="NS76" s="94"/>
      <c r="NT76" s="88" t="s">
        <v>460</v>
      </c>
      <c r="NU76" s="93" t="s">
        <v>6</v>
      </c>
      <c r="NV76" s="93" t="s">
        <v>7</v>
      </c>
      <c r="NW76" s="93" t="s">
        <v>8</v>
      </c>
      <c r="NX76" s="93" t="s">
        <v>9</v>
      </c>
      <c r="NY76" s="94" t="s">
        <v>10</v>
      </c>
      <c r="OA76" s="88" t="s">
        <v>2</v>
      </c>
      <c r="OB76" s="89" t="s">
        <v>458</v>
      </c>
      <c r="OC76" s="94"/>
      <c r="OD76" s="94"/>
      <c r="OE76" s="94"/>
      <c r="OF76" s="92" t="s">
        <v>459</v>
      </c>
      <c r="OG76" s="94"/>
      <c r="OH76" s="94"/>
      <c r="OI76" s="88" t="s">
        <v>460</v>
      </c>
      <c r="OJ76" s="93" t="s">
        <v>6</v>
      </c>
      <c r="OK76" s="93" t="s">
        <v>7</v>
      </c>
      <c r="OL76" s="93" t="s">
        <v>8</v>
      </c>
      <c r="OM76" s="93" t="s">
        <v>9</v>
      </c>
      <c r="ON76" s="94" t="s">
        <v>10</v>
      </c>
      <c r="OP76" s="88" t="s">
        <v>2</v>
      </c>
      <c r="OQ76" s="89" t="s">
        <v>458</v>
      </c>
      <c r="OR76" s="94"/>
      <c r="OS76" s="94"/>
      <c r="OT76" s="94"/>
      <c r="OU76" s="92" t="s">
        <v>459</v>
      </c>
      <c r="OV76" s="94"/>
      <c r="OW76" s="94"/>
      <c r="OX76" s="88" t="s">
        <v>460</v>
      </c>
      <c r="OY76" s="93" t="s">
        <v>6</v>
      </c>
      <c r="OZ76" s="93" t="s">
        <v>7</v>
      </c>
      <c r="PA76" s="93" t="s">
        <v>8</v>
      </c>
      <c r="PB76" s="93" t="s">
        <v>9</v>
      </c>
      <c r="PC76" s="94" t="s">
        <v>10</v>
      </c>
      <c r="PE76" s="88" t="s">
        <v>2</v>
      </c>
      <c r="PF76" s="89" t="s">
        <v>458</v>
      </c>
      <c r="PG76" s="94"/>
      <c r="PH76" s="94"/>
      <c r="PI76" s="94"/>
      <c r="PJ76" s="92" t="s">
        <v>459</v>
      </c>
      <c r="PK76" s="94"/>
      <c r="PL76" s="94"/>
      <c r="PM76" s="88" t="s">
        <v>460</v>
      </c>
      <c r="PN76" s="93" t="s">
        <v>6</v>
      </c>
      <c r="PO76" s="93" t="s">
        <v>7</v>
      </c>
      <c r="PP76" s="93" t="s">
        <v>8</v>
      </c>
      <c r="PQ76" s="93" t="s">
        <v>9</v>
      </c>
      <c r="PR76" s="94" t="s">
        <v>10</v>
      </c>
      <c r="PT76" s="88" t="s">
        <v>2</v>
      </c>
      <c r="PU76" s="89" t="s">
        <v>458</v>
      </c>
      <c r="PV76" s="94"/>
      <c r="PW76" s="94"/>
      <c r="PX76" s="94"/>
      <c r="PY76" s="92" t="s">
        <v>459</v>
      </c>
      <c r="PZ76" s="94"/>
      <c r="QA76" s="94"/>
      <c r="QB76" s="88" t="s">
        <v>460</v>
      </c>
      <c r="QC76" s="93" t="s">
        <v>6</v>
      </c>
      <c r="QD76" s="93" t="s">
        <v>7</v>
      </c>
      <c r="QE76" s="93" t="s">
        <v>8</v>
      </c>
      <c r="QF76" s="93" t="s">
        <v>9</v>
      </c>
      <c r="QG76" s="94" t="s">
        <v>10</v>
      </c>
      <c r="QI76" s="88" t="s">
        <v>2</v>
      </c>
      <c r="QJ76" s="89" t="s">
        <v>458</v>
      </c>
      <c r="QK76" s="94"/>
      <c r="QL76" s="94"/>
      <c r="QM76" s="94"/>
      <c r="QN76" s="92" t="s">
        <v>459</v>
      </c>
      <c r="QO76" s="94"/>
      <c r="QP76" s="94"/>
      <c r="QQ76" s="88" t="s">
        <v>460</v>
      </c>
      <c r="QR76" s="93" t="s">
        <v>6</v>
      </c>
      <c r="QS76" s="93" t="s">
        <v>7</v>
      </c>
      <c r="QT76" s="93" t="s">
        <v>8</v>
      </c>
      <c r="QU76" s="93" t="s">
        <v>9</v>
      </c>
      <c r="QV76" s="94" t="s">
        <v>10</v>
      </c>
      <c r="QX76" s="88" t="s">
        <v>2</v>
      </c>
      <c r="QY76" s="89" t="s">
        <v>458</v>
      </c>
      <c r="QZ76" s="94"/>
      <c r="RA76" s="94"/>
      <c r="RB76" s="94"/>
      <c r="RC76" s="92" t="s">
        <v>459</v>
      </c>
      <c r="RD76" s="94"/>
      <c r="RE76" s="94"/>
      <c r="RF76" s="88" t="s">
        <v>460</v>
      </c>
      <c r="RG76" s="93" t="s">
        <v>6</v>
      </c>
      <c r="RH76" s="93" t="s">
        <v>7</v>
      </c>
      <c r="RI76" s="93" t="s">
        <v>8</v>
      </c>
      <c r="RJ76" s="93" t="s">
        <v>9</v>
      </c>
      <c r="RK76" s="94" t="s">
        <v>10</v>
      </c>
      <c r="RM76" s="88" t="s">
        <v>2</v>
      </c>
      <c r="RN76" s="89" t="s">
        <v>458</v>
      </c>
      <c r="RO76" s="94"/>
      <c r="RP76" s="94"/>
      <c r="RQ76" s="94"/>
      <c r="RR76" s="92" t="s">
        <v>459</v>
      </c>
      <c r="RS76" s="94"/>
      <c r="RT76" s="94"/>
      <c r="RU76" s="88" t="s">
        <v>460</v>
      </c>
      <c r="RV76" s="93" t="s">
        <v>6</v>
      </c>
      <c r="RW76" s="93" t="s">
        <v>7</v>
      </c>
      <c r="RX76" s="93" t="s">
        <v>8</v>
      </c>
      <c r="RY76" s="93" t="s">
        <v>9</v>
      </c>
      <c r="RZ76" s="94" t="s">
        <v>10</v>
      </c>
      <c r="SB76" s="88" t="s">
        <v>2</v>
      </c>
      <c r="SC76" s="89" t="s">
        <v>458</v>
      </c>
      <c r="SD76" s="94"/>
      <c r="SE76" s="94"/>
      <c r="SF76" s="94"/>
      <c r="SG76" s="92" t="s">
        <v>459</v>
      </c>
      <c r="SH76" s="94"/>
      <c r="SI76" s="94"/>
      <c r="SJ76" s="88" t="s">
        <v>460</v>
      </c>
      <c r="SK76" s="93" t="s">
        <v>6</v>
      </c>
      <c r="SL76" s="93" t="s">
        <v>7</v>
      </c>
      <c r="SM76" s="93" t="s">
        <v>8</v>
      </c>
      <c r="SN76" s="93" t="s">
        <v>9</v>
      </c>
      <c r="SO76" s="94" t="s">
        <v>10</v>
      </c>
      <c r="SQ76" s="88" t="s">
        <v>2</v>
      </c>
      <c r="SR76" s="89" t="s">
        <v>458</v>
      </c>
      <c r="SS76" s="94"/>
      <c r="ST76" s="94"/>
      <c r="SU76" s="88" t="s">
        <v>460</v>
      </c>
      <c r="SV76" s="93" t="s">
        <v>6</v>
      </c>
      <c r="SW76" s="93" t="s">
        <v>7</v>
      </c>
      <c r="SX76" s="441" t="s">
        <v>8</v>
      </c>
      <c r="SY76" s="93" t="s">
        <v>9</v>
      </c>
      <c r="SZ76" s="94" t="s">
        <v>10</v>
      </c>
    </row>
    <row r="77" spans="1:520" hidden="1">
      <c r="A77" s="88">
        <v>1</v>
      </c>
      <c r="B77" s="89"/>
      <c r="C77" s="94"/>
      <c r="D77" s="94"/>
      <c r="E77" s="94"/>
      <c r="F77" s="92"/>
      <c r="G77" s="94"/>
      <c r="H77" s="94"/>
      <c r="I77" s="88"/>
      <c r="J77" s="93"/>
      <c r="K77" s="93"/>
      <c r="L77" s="93"/>
      <c r="M77" s="93"/>
      <c r="N77" s="59">
        <f>I77-(J77+K77+L77+M77)</f>
        <v>0</v>
      </c>
      <c r="P77" s="88">
        <v>1</v>
      </c>
      <c r="Q77" s="89"/>
      <c r="R77" s="94"/>
      <c r="S77" s="94"/>
      <c r="T77" s="94"/>
      <c r="U77" s="92"/>
      <c r="V77" s="94"/>
      <c r="W77" s="94"/>
      <c r="X77" s="88"/>
      <c r="Y77" s="93"/>
      <c r="Z77" s="93"/>
      <c r="AA77" s="93"/>
      <c r="AB77" s="93"/>
      <c r="AC77" s="59">
        <f>X77-(Y77+Z77+AA77+AB77)</f>
        <v>0</v>
      </c>
      <c r="AE77" s="88">
        <v>1</v>
      </c>
      <c r="AF77" s="89"/>
      <c r="AG77" s="94"/>
      <c r="AH77" s="94"/>
      <c r="AI77" s="94"/>
      <c r="AJ77" s="92"/>
      <c r="AK77" s="94"/>
      <c r="AL77" s="94"/>
      <c r="AM77" s="88"/>
      <c r="AN77" s="93"/>
      <c r="AO77" s="93"/>
      <c r="AP77" s="93"/>
      <c r="AQ77" s="93"/>
      <c r="AR77" s="59">
        <f>AM77-(AN77+AO77+AP77+AQ77)</f>
        <v>0</v>
      </c>
      <c r="AT77" s="88">
        <v>1</v>
      </c>
      <c r="AU77" s="89"/>
      <c r="AV77" s="94"/>
      <c r="AW77" s="94"/>
      <c r="AX77" s="94"/>
      <c r="AY77" s="92"/>
      <c r="AZ77" s="94"/>
      <c r="BA77" s="94"/>
      <c r="BB77" s="88"/>
      <c r="BC77" s="93"/>
      <c r="BD77" s="93"/>
      <c r="BE77" s="93"/>
      <c r="BF77" s="93"/>
      <c r="BG77" s="59">
        <f>BB77-(BC77+BD77+BE77+BF77)</f>
        <v>0</v>
      </c>
      <c r="BI77" s="88">
        <v>1</v>
      </c>
      <c r="BJ77" s="89"/>
      <c r="BK77" s="94"/>
      <c r="BL77" s="94"/>
      <c r="BM77" s="94"/>
      <c r="BN77" s="92"/>
      <c r="BO77" s="94"/>
      <c r="BP77" s="94"/>
      <c r="BQ77" s="88"/>
      <c r="BR77" s="93"/>
      <c r="BS77" s="93"/>
      <c r="BT77" s="93"/>
      <c r="BU77" s="93"/>
      <c r="BV77" s="59">
        <f>BQ77-(BR77+BS77+BT77+BU77)</f>
        <v>0</v>
      </c>
      <c r="BX77" s="88">
        <v>1</v>
      </c>
      <c r="BY77" s="89"/>
      <c r="BZ77" s="94"/>
      <c r="CA77" s="94"/>
      <c r="CB77" s="94"/>
      <c r="CC77" s="92"/>
      <c r="CD77" s="94"/>
      <c r="CE77" s="94"/>
      <c r="CF77" s="88"/>
      <c r="CG77" s="93"/>
      <c r="CH77" s="93"/>
      <c r="CI77" s="93"/>
      <c r="CJ77" s="93"/>
      <c r="CK77" s="59">
        <f>CF77-(CG77+CH77+CI77+CJ77)</f>
        <v>0</v>
      </c>
      <c r="CM77" s="88">
        <v>1</v>
      </c>
      <c r="CN77" s="89"/>
      <c r="CO77" s="94"/>
      <c r="CP77" s="94"/>
      <c r="CQ77" s="94"/>
      <c r="CR77" s="92"/>
      <c r="CS77" s="94"/>
      <c r="CT77" s="94"/>
      <c r="CU77" s="88"/>
      <c r="CV77" s="93"/>
      <c r="CW77" s="93"/>
      <c r="CX77" s="93"/>
      <c r="CY77" s="93"/>
      <c r="CZ77" s="59">
        <f>CU77-(CV77+CW77+CX77+CY77)</f>
        <v>0</v>
      </c>
      <c r="DB77" s="88">
        <v>1</v>
      </c>
      <c r="DC77" s="89"/>
      <c r="DD77" s="94"/>
      <c r="DE77" s="94"/>
      <c r="DF77" s="94"/>
      <c r="DG77" s="92"/>
      <c r="DH77" s="94"/>
      <c r="DI77" s="94"/>
      <c r="DJ77" s="88"/>
      <c r="DK77" s="93"/>
      <c r="DL77" s="93"/>
      <c r="DM77" s="93"/>
      <c r="DN77" s="93"/>
      <c r="DO77" s="59">
        <f>DJ77-(DK77+DL77+DM77+DN77)</f>
        <v>0</v>
      </c>
      <c r="EF77" s="88">
        <v>1</v>
      </c>
      <c r="EG77" s="89"/>
      <c r="EH77" s="94"/>
      <c r="EI77" s="94"/>
      <c r="EJ77" s="94"/>
      <c r="EK77" s="92"/>
      <c r="EL77" s="94"/>
      <c r="EM77" s="94"/>
      <c r="EN77" s="88"/>
      <c r="EO77" s="93"/>
      <c r="EP77" s="93"/>
      <c r="EQ77" s="93"/>
      <c r="ER77" s="93"/>
      <c r="ES77" s="59">
        <f>EN77-(EO77+EP77+EQ77+ER77)</f>
        <v>0</v>
      </c>
      <c r="FJ77" s="88">
        <v>1</v>
      </c>
      <c r="FK77" s="89"/>
      <c r="FL77" s="94"/>
      <c r="FM77" s="94"/>
      <c r="FN77" s="94"/>
      <c r="FO77" s="92"/>
      <c r="FP77" s="94"/>
      <c r="FQ77" s="94"/>
      <c r="FR77" s="88"/>
      <c r="FS77" s="93"/>
      <c r="FT77" s="93"/>
      <c r="FU77" s="93"/>
      <c r="FV77" s="93"/>
      <c r="FW77" s="59">
        <f>FR77-(FS77+FT77+FU77+FV77)</f>
        <v>0</v>
      </c>
      <c r="FY77" s="88">
        <v>1</v>
      </c>
      <c r="FZ77" s="89"/>
      <c r="GA77" s="94"/>
      <c r="GB77" s="94"/>
      <c r="GC77" s="94"/>
      <c r="GD77" s="92"/>
      <c r="GE77" s="94"/>
      <c r="GF77" s="94"/>
      <c r="GG77" s="88"/>
      <c r="GH77" s="93"/>
      <c r="GI77" s="93"/>
      <c r="GJ77" s="93"/>
      <c r="GK77" s="93"/>
      <c r="GL77" s="59">
        <f>GG77-(GH77+GI77+GJ77+GK77)</f>
        <v>0</v>
      </c>
      <c r="GN77" s="88">
        <v>1</v>
      </c>
      <c r="GO77" s="89"/>
      <c r="GP77" s="94"/>
      <c r="GQ77" s="94"/>
      <c r="GR77" s="94"/>
      <c r="GS77" s="92"/>
      <c r="GT77" s="94"/>
      <c r="GU77" s="94"/>
      <c r="GV77" s="88"/>
      <c r="GW77" s="93"/>
      <c r="GX77" s="93"/>
      <c r="GY77" s="93"/>
      <c r="GZ77" s="93"/>
      <c r="HA77" s="59">
        <f>GV77-(GW77+GX77+GY77+GZ77)</f>
        <v>0</v>
      </c>
      <c r="HC77" s="88">
        <v>1</v>
      </c>
      <c r="HD77" s="89"/>
      <c r="HE77" s="94"/>
      <c r="HF77" s="94"/>
      <c r="HG77" s="94"/>
      <c r="HH77" s="92"/>
      <c r="HI77" s="94"/>
      <c r="HJ77" s="94"/>
      <c r="HK77" s="88"/>
      <c r="HL77" s="93"/>
      <c r="HM77" s="93"/>
      <c r="HN77" s="93"/>
      <c r="HO77" s="93"/>
      <c r="HP77" s="59">
        <f>HK77-(HL77+HM77+HN77+HO77)</f>
        <v>0</v>
      </c>
      <c r="HR77" s="88">
        <v>1</v>
      </c>
      <c r="HS77" s="89"/>
      <c r="HT77" s="94"/>
      <c r="HU77" s="94"/>
      <c r="HV77" s="94"/>
      <c r="HW77" s="92"/>
      <c r="HX77" s="94"/>
      <c r="HY77" s="94"/>
      <c r="HZ77" s="88"/>
      <c r="IA77" s="93"/>
      <c r="IB77" s="93"/>
      <c r="IC77" s="93"/>
      <c r="ID77" s="93"/>
      <c r="IE77" s="59">
        <f>HZ77-(IA77+IB77+IC77+ID77)</f>
        <v>0</v>
      </c>
      <c r="IG77" s="88">
        <v>1</v>
      </c>
      <c r="IH77" s="89"/>
      <c r="II77" s="94"/>
      <c r="IJ77" s="94"/>
      <c r="IK77" s="94"/>
      <c r="IL77" s="92"/>
      <c r="IM77" s="94"/>
      <c r="IN77" s="94"/>
      <c r="IO77" s="88"/>
      <c r="IP77" s="93"/>
      <c r="IQ77" s="93"/>
      <c r="IR77" s="93"/>
      <c r="IS77" s="93"/>
      <c r="IT77" s="59">
        <f>IO77-(IP77+IQ77+IR77+IS77)</f>
        <v>0</v>
      </c>
      <c r="IV77" s="88">
        <v>1</v>
      </c>
      <c r="IW77" s="89"/>
      <c r="IX77" s="94"/>
      <c r="IY77" s="94"/>
      <c r="IZ77" s="94"/>
      <c r="JA77" s="92"/>
      <c r="JB77" s="94"/>
      <c r="JC77" s="94"/>
      <c r="JD77" s="88"/>
      <c r="JE77" s="93"/>
      <c r="JF77" s="93"/>
      <c r="JG77" s="93"/>
      <c r="JH77" s="93"/>
      <c r="JI77" s="59">
        <f>JD77-(JE77+JF77+JG77+JH77)</f>
        <v>0</v>
      </c>
      <c r="JK77" s="88">
        <v>1</v>
      </c>
      <c r="JL77" s="89"/>
      <c r="JM77" s="94"/>
      <c r="JN77" s="94"/>
      <c r="JO77" s="94"/>
      <c r="JP77" s="92"/>
      <c r="JQ77" s="94"/>
      <c r="JR77" s="94"/>
      <c r="JS77" s="88"/>
      <c r="JT77" s="93"/>
      <c r="JU77" s="93"/>
      <c r="JV77" s="93"/>
      <c r="JW77" s="93"/>
      <c r="JX77" s="265">
        <f>JS77-(JT77+JU77+JV77+JW77)</f>
        <v>0</v>
      </c>
      <c r="JZ77" s="88">
        <v>1</v>
      </c>
      <c r="KA77" s="89"/>
      <c r="KB77" s="94"/>
      <c r="KC77" s="94"/>
      <c r="KD77" s="94"/>
      <c r="KE77" s="92"/>
      <c r="KF77" s="94"/>
      <c r="KG77" s="94"/>
      <c r="KH77" s="88"/>
      <c r="KI77" s="93"/>
      <c r="KJ77" s="93"/>
      <c r="KK77" s="93"/>
      <c r="KL77" s="93"/>
      <c r="KM77" s="59">
        <f>KH77-(KI77+KJ77+KK77+KL77)</f>
        <v>0</v>
      </c>
      <c r="KO77" s="88">
        <v>1</v>
      </c>
      <c r="KP77" s="89"/>
      <c r="KQ77" s="94"/>
      <c r="KR77" s="94"/>
      <c r="KS77" s="94"/>
      <c r="KT77" s="92"/>
      <c r="KU77" s="94"/>
      <c r="KV77" s="94"/>
      <c r="KW77" s="88"/>
      <c r="KX77" s="93"/>
      <c r="KY77" s="93"/>
      <c r="KZ77" s="93"/>
      <c r="LA77" s="93"/>
      <c r="LB77" s="59">
        <f>KW77-(KX77+KY77+KZ77+LA77)</f>
        <v>0</v>
      </c>
      <c r="LD77" s="88">
        <v>1</v>
      </c>
      <c r="LE77" s="89"/>
      <c r="LF77" s="94"/>
      <c r="LG77" s="94"/>
      <c r="LH77" s="94"/>
      <c r="LI77" s="92"/>
      <c r="LJ77" s="94"/>
      <c r="LK77" s="94"/>
      <c r="LL77" s="88"/>
      <c r="LM77" s="93"/>
      <c r="LN77" s="93"/>
      <c r="LO77" s="93"/>
      <c r="LP77" s="93"/>
      <c r="LQ77" s="59">
        <f>LL77-(LM77+LN77+LO77+LP77)</f>
        <v>0</v>
      </c>
      <c r="LS77" s="88">
        <v>1</v>
      </c>
      <c r="LT77" s="89"/>
      <c r="LU77" s="94"/>
      <c r="LV77" s="94"/>
      <c r="LW77" s="94"/>
      <c r="LX77" s="92"/>
      <c r="LY77" s="94"/>
      <c r="LZ77" s="94"/>
      <c r="MA77" s="88"/>
      <c r="MB77" s="93"/>
      <c r="MC77" s="93"/>
      <c r="MD77" s="93"/>
      <c r="ME77" s="93"/>
      <c r="MF77" s="59">
        <f>MA77-(MB77+MC77+MD77+ME77)</f>
        <v>0</v>
      </c>
      <c r="MH77" s="88">
        <v>1</v>
      </c>
      <c r="MI77" s="89"/>
      <c r="MJ77" s="94"/>
      <c r="MK77" s="94"/>
      <c r="ML77" s="94"/>
      <c r="MM77" s="92"/>
      <c r="MN77" s="94"/>
      <c r="MO77" s="94"/>
      <c r="MP77" s="88"/>
      <c r="MQ77" s="93"/>
      <c r="MR77" s="93"/>
      <c r="MS77" s="93"/>
      <c r="MT77" s="93"/>
      <c r="MU77" s="59">
        <f>MP77-(MQ77+MR77+MS77+MT77)</f>
        <v>0</v>
      </c>
      <c r="MW77" s="88">
        <v>1</v>
      </c>
      <c r="MX77" s="89"/>
      <c r="MY77" s="94"/>
      <c r="MZ77" s="94"/>
      <c r="NA77" s="94"/>
      <c r="NB77" s="92"/>
      <c r="NC77" s="94"/>
      <c r="ND77" s="94"/>
      <c r="NE77" s="88"/>
      <c r="NF77" s="93"/>
      <c r="NG77" s="93"/>
      <c r="NH77" s="93"/>
      <c r="NI77" s="93"/>
      <c r="NJ77" s="59">
        <f>NE77-(NF77+NG77+NH77+NI77)</f>
        <v>0</v>
      </c>
      <c r="NL77" s="88">
        <v>1</v>
      </c>
      <c r="NM77" s="89"/>
      <c r="NN77" s="94"/>
      <c r="NO77" s="94"/>
      <c r="NP77" s="94"/>
      <c r="NQ77" s="92"/>
      <c r="NR77" s="94"/>
      <c r="NS77" s="94"/>
      <c r="NT77" s="88"/>
      <c r="NU77" s="93"/>
      <c r="NV77" s="93"/>
      <c r="NW77" s="93"/>
      <c r="NX77" s="93"/>
      <c r="NY77" s="59">
        <f>NT77-(NU77+NV77+NW77+NX77)</f>
        <v>0</v>
      </c>
      <c r="OA77" s="88">
        <v>1</v>
      </c>
      <c r="OB77" s="89"/>
      <c r="OC77" s="94"/>
      <c r="OD77" s="94"/>
      <c r="OE77" s="94"/>
      <c r="OF77" s="92"/>
      <c r="OG77" s="94"/>
      <c r="OH77" s="94"/>
      <c r="OI77" s="88"/>
      <c r="OJ77" s="93"/>
      <c r="OK77" s="93"/>
      <c r="OL77" s="93"/>
      <c r="OM77" s="93"/>
      <c r="ON77" s="59">
        <f>OI77-(OJ77+OK77+OL77+OM77)</f>
        <v>0</v>
      </c>
      <c r="OP77" s="88">
        <v>1</v>
      </c>
      <c r="OQ77" s="89"/>
      <c r="OR77" s="94"/>
      <c r="OS77" s="94"/>
      <c r="OT77" s="94"/>
      <c r="OU77" s="92"/>
      <c r="OV77" s="94"/>
      <c r="OW77" s="94"/>
      <c r="OX77" s="88"/>
      <c r="OY77" s="93"/>
      <c r="OZ77" s="93"/>
      <c r="PA77" s="93"/>
      <c r="PB77" s="93"/>
      <c r="PC77" s="59">
        <f>OX77-(OY77+OZ77+PA77+PB77)</f>
        <v>0</v>
      </c>
      <c r="PE77" s="88">
        <v>1</v>
      </c>
      <c r="PF77" s="89"/>
      <c r="PG77" s="94"/>
      <c r="PH77" s="94"/>
      <c r="PI77" s="94"/>
      <c r="PJ77" s="92"/>
      <c r="PK77" s="94"/>
      <c r="PL77" s="94"/>
      <c r="PM77" s="88"/>
      <c r="PN77" s="93"/>
      <c r="PO77" s="93"/>
      <c r="PP77" s="93"/>
      <c r="PQ77" s="93"/>
      <c r="PR77" s="59">
        <f>PM77-(PN77+PO77+PP77+PQ77)</f>
        <v>0</v>
      </c>
      <c r="PT77" s="88">
        <v>1</v>
      </c>
      <c r="PU77" s="89"/>
      <c r="PV77" s="94"/>
      <c r="PW77" s="94"/>
      <c r="PX77" s="94"/>
      <c r="PY77" s="92"/>
      <c r="PZ77" s="94"/>
      <c r="QA77" s="94"/>
      <c r="QB77" s="88"/>
      <c r="QC77" s="93"/>
      <c r="QD77" s="93"/>
      <c r="QE77" s="93"/>
      <c r="QF77" s="93"/>
      <c r="QG77" s="59">
        <f>QB77-(QC77+QD77+QE77+QF77)</f>
        <v>0</v>
      </c>
      <c r="QI77" s="88">
        <v>1</v>
      </c>
      <c r="QJ77" s="89"/>
      <c r="QK77" s="94"/>
      <c r="QL77" s="94"/>
      <c r="QM77" s="94"/>
      <c r="QN77" s="92"/>
      <c r="QO77" s="94"/>
      <c r="QP77" s="94"/>
      <c r="QQ77" s="88"/>
      <c r="QR77" s="93"/>
      <c r="QS77" s="93"/>
      <c r="QT77" s="93"/>
      <c r="QU77" s="93"/>
      <c r="QV77" s="59">
        <f>QQ77-(QR77+QS77+QT77+QU77)</f>
        <v>0</v>
      </c>
      <c r="QX77" s="88">
        <v>1</v>
      </c>
      <c r="QY77" s="89"/>
      <c r="QZ77" s="94"/>
      <c r="RA77" s="94"/>
      <c r="RB77" s="94"/>
      <c r="RC77" s="92"/>
      <c r="RD77" s="94"/>
      <c r="RE77" s="94"/>
      <c r="RF77" s="88"/>
      <c r="RG77" s="93"/>
      <c r="RH77" s="93"/>
      <c r="RI77" s="93"/>
      <c r="RJ77" s="93"/>
      <c r="RK77" s="59">
        <f>RF77-(RG77+RH77+RI77+RJ77)</f>
        <v>0</v>
      </c>
      <c r="RM77" s="88">
        <v>1</v>
      </c>
      <c r="RN77" s="89"/>
      <c r="RO77" s="94"/>
      <c r="RP77" s="94"/>
      <c r="RQ77" s="94"/>
      <c r="RR77" s="92"/>
      <c r="RS77" s="94"/>
      <c r="RT77" s="94"/>
      <c r="RU77" s="88"/>
      <c r="RV77" s="93"/>
      <c r="RW77" s="93"/>
      <c r="RX77" s="93"/>
      <c r="RY77" s="93"/>
      <c r="RZ77" s="59">
        <f>RU77-(RV77+RW77+RX77+RY77)</f>
        <v>0</v>
      </c>
      <c r="SB77" s="88">
        <v>1</v>
      </c>
      <c r="SC77" s="89"/>
      <c r="SD77" s="94"/>
      <c r="SE77" s="94"/>
      <c r="SF77" s="94"/>
      <c r="SG77" s="92"/>
      <c r="SH77" s="94"/>
      <c r="SI77" s="94"/>
      <c r="SJ77" s="88"/>
      <c r="SK77" s="93"/>
      <c r="SL77" s="93"/>
      <c r="SM77" s="93"/>
      <c r="SN77" s="93"/>
      <c r="SO77" s="59">
        <f>SJ77-(SK77+SL77+SM77+SN77)</f>
        <v>0</v>
      </c>
      <c r="SQ77" s="88">
        <v>1</v>
      </c>
      <c r="SR77" s="89"/>
      <c r="SS77" s="94"/>
      <c r="ST77" s="94"/>
      <c r="SU77" s="88"/>
      <c r="SV77" s="93"/>
      <c r="SW77" s="93"/>
      <c r="SX77" s="441"/>
      <c r="SY77" s="93"/>
      <c r="SZ77" s="59">
        <f>SU77-(SV77+SW77+SX77+SY77)</f>
        <v>0</v>
      </c>
    </row>
    <row r="78" spans="1:520" hidden="1">
      <c r="A78" s="88">
        <v>2</v>
      </c>
      <c r="B78" s="89"/>
      <c r="C78" s="94"/>
      <c r="D78" s="94"/>
      <c r="E78" s="94"/>
      <c r="F78" s="92"/>
      <c r="G78" s="94"/>
      <c r="H78" s="94"/>
      <c r="I78" s="88"/>
      <c r="J78" s="93"/>
      <c r="K78" s="93"/>
      <c r="L78" s="93"/>
      <c r="M78" s="93"/>
      <c r="N78" s="59">
        <f>I78-(J78+K78+L78+M78)</f>
        <v>0</v>
      </c>
      <c r="P78" s="88">
        <v>2</v>
      </c>
      <c r="Q78" s="89"/>
      <c r="R78" s="94"/>
      <c r="S78" s="94"/>
      <c r="T78" s="94"/>
      <c r="U78" s="92"/>
      <c r="V78" s="94"/>
      <c r="W78" s="94"/>
      <c r="X78" s="88"/>
      <c r="Y78" s="93"/>
      <c r="Z78" s="93"/>
      <c r="AA78" s="93"/>
      <c r="AB78" s="93"/>
      <c r="AC78" s="59">
        <f>X78-(Y78+Z78+AA78+AB78)</f>
        <v>0</v>
      </c>
      <c r="AE78" s="88">
        <v>2</v>
      </c>
      <c r="AF78" s="89"/>
      <c r="AG78" s="94"/>
      <c r="AH78" s="94"/>
      <c r="AI78" s="94"/>
      <c r="AJ78" s="92"/>
      <c r="AK78" s="94"/>
      <c r="AL78" s="94"/>
      <c r="AM78" s="88"/>
      <c r="AN78" s="93"/>
      <c r="AO78" s="93"/>
      <c r="AP78" s="93"/>
      <c r="AQ78" s="93"/>
      <c r="AR78" s="59">
        <f>AM78-(AN78+AO78+AP78+AQ78)</f>
        <v>0</v>
      </c>
      <c r="AT78" s="88">
        <v>2</v>
      </c>
      <c r="AU78" s="89"/>
      <c r="AV78" s="94"/>
      <c r="AW78" s="94"/>
      <c r="AX78" s="94"/>
      <c r="AY78" s="92"/>
      <c r="AZ78" s="94"/>
      <c r="BA78" s="94"/>
      <c r="BB78" s="88"/>
      <c r="BC78" s="93"/>
      <c r="BD78" s="93"/>
      <c r="BE78" s="93"/>
      <c r="BF78" s="93"/>
      <c r="BG78" s="59">
        <f>BB78-(BC78+BD78+BE78+BF78)</f>
        <v>0</v>
      </c>
      <c r="BI78" s="88">
        <v>2</v>
      </c>
      <c r="BJ78" s="89"/>
      <c r="BK78" s="94"/>
      <c r="BL78" s="94"/>
      <c r="BM78" s="94"/>
      <c r="BN78" s="92"/>
      <c r="BO78" s="94"/>
      <c r="BP78" s="94"/>
      <c r="BQ78" s="88"/>
      <c r="BR78" s="93"/>
      <c r="BS78" s="93"/>
      <c r="BT78" s="93"/>
      <c r="BU78" s="93"/>
      <c r="BV78" s="59">
        <f>BQ78-(BR78+BS78+BT78+BU78)</f>
        <v>0</v>
      </c>
      <c r="BX78" s="88">
        <v>2</v>
      </c>
      <c r="BY78" s="89"/>
      <c r="BZ78" s="94"/>
      <c r="CA78" s="94"/>
      <c r="CB78" s="94"/>
      <c r="CC78" s="92"/>
      <c r="CD78" s="94"/>
      <c r="CE78" s="94"/>
      <c r="CF78" s="88"/>
      <c r="CG78" s="93"/>
      <c r="CH78" s="93"/>
      <c r="CI78" s="93"/>
      <c r="CJ78" s="93"/>
      <c r="CK78" s="59">
        <f>CF78-(CG78+CH78+CI78+CJ78)</f>
        <v>0</v>
      </c>
      <c r="CM78" s="88">
        <v>2</v>
      </c>
      <c r="CN78" s="89"/>
      <c r="CO78" s="94"/>
      <c r="CP78" s="94"/>
      <c r="CQ78" s="94"/>
      <c r="CR78" s="92"/>
      <c r="CS78" s="94"/>
      <c r="CT78" s="94"/>
      <c r="CU78" s="88"/>
      <c r="CV78" s="93"/>
      <c r="CW78" s="93"/>
      <c r="CX78" s="93"/>
      <c r="CY78" s="93"/>
      <c r="CZ78" s="59">
        <f>CU78-(CV78+CW78+CX78+CY78)</f>
        <v>0</v>
      </c>
      <c r="DB78" s="88">
        <v>2</v>
      </c>
      <c r="DC78" s="89"/>
      <c r="DD78" s="94"/>
      <c r="DE78" s="94"/>
      <c r="DF78" s="94"/>
      <c r="DG78" s="92"/>
      <c r="DH78" s="94"/>
      <c r="DI78" s="94"/>
      <c r="DJ78" s="88"/>
      <c r="DK78" s="93"/>
      <c r="DL78" s="93"/>
      <c r="DM78" s="93"/>
      <c r="DN78" s="93"/>
      <c r="DO78" s="59">
        <f>DJ78-(DK78+DL78+DM78+DN78)</f>
        <v>0</v>
      </c>
      <c r="EF78" s="88">
        <v>2</v>
      </c>
      <c r="EG78" s="89"/>
      <c r="EH78" s="94"/>
      <c r="EI78" s="94"/>
      <c r="EJ78" s="94"/>
      <c r="EK78" s="92"/>
      <c r="EL78" s="94"/>
      <c r="EM78" s="94"/>
      <c r="EN78" s="88"/>
      <c r="EO78" s="93"/>
      <c r="EP78" s="93"/>
      <c r="EQ78" s="93"/>
      <c r="ER78" s="93"/>
      <c r="ES78" s="59">
        <f>EN78-(EO78+EP78+EQ78+ER78)</f>
        <v>0</v>
      </c>
      <c r="FJ78" s="88">
        <v>2</v>
      </c>
      <c r="FK78" s="89"/>
      <c r="FL78" s="94"/>
      <c r="FM78" s="94"/>
      <c r="FN78" s="94"/>
      <c r="FO78" s="92"/>
      <c r="FP78" s="94"/>
      <c r="FQ78" s="94"/>
      <c r="FR78" s="88"/>
      <c r="FS78" s="93"/>
      <c r="FT78" s="93"/>
      <c r="FU78" s="93"/>
      <c r="FV78" s="93"/>
      <c r="FW78" s="59">
        <f>FR78-(FS78+FT78+FU78+FV78)</f>
        <v>0</v>
      </c>
      <c r="FY78" s="88">
        <v>2</v>
      </c>
      <c r="FZ78" s="89"/>
      <c r="GA78" s="94"/>
      <c r="GB78" s="94"/>
      <c r="GC78" s="94"/>
      <c r="GD78" s="92"/>
      <c r="GE78" s="94"/>
      <c r="GF78" s="94"/>
      <c r="GG78" s="88"/>
      <c r="GH78" s="93"/>
      <c r="GI78" s="93"/>
      <c r="GJ78" s="93"/>
      <c r="GK78" s="93"/>
      <c r="GL78" s="59">
        <f>GG78-(GH78+GI78+GJ78+GK78)</f>
        <v>0</v>
      </c>
      <c r="GN78" s="88">
        <v>2</v>
      </c>
      <c r="GO78" s="89"/>
      <c r="GP78" s="94"/>
      <c r="GQ78" s="94"/>
      <c r="GR78" s="94"/>
      <c r="GS78" s="92"/>
      <c r="GT78" s="94"/>
      <c r="GU78" s="94"/>
      <c r="GV78" s="88"/>
      <c r="GW78" s="93"/>
      <c r="GX78" s="93"/>
      <c r="GY78" s="93"/>
      <c r="GZ78" s="93"/>
      <c r="HA78" s="59">
        <f>GV78-(GW78+GX78+GY78+GZ78)</f>
        <v>0</v>
      </c>
      <c r="HC78" s="88">
        <v>2</v>
      </c>
      <c r="HD78" s="89"/>
      <c r="HE78" s="94"/>
      <c r="HF78" s="94"/>
      <c r="HG78" s="94"/>
      <c r="HH78" s="92"/>
      <c r="HI78" s="94"/>
      <c r="HJ78" s="94"/>
      <c r="HK78" s="88"/>
      <c r="HL78" s="93"/>
      <c r="HM78" s="93"/>
      <c r="HN78" s="93"/>
      <c r="HO78" s="93"/>
      <c r="HP78" s="59">
        <f>HK78-(HL78+HM78+HN78+HO78)</f>
        <v>0</v>
      </c>
      <c r="HR78" s="88">
        <v>2</v>
      </c>
      <c r="HS78" s="89"/>
      <c r="HT78" s="94"/>
      <c r="HU78" s="94"/>
      <c r="HV78" s="94"/>
      <c r="HW78" s="92"/>
      <c r="HX78" s="94"/>
      <c r="HY78" s="94"/>
      <c r="HZ78" s="88"/>
      <c r="IA78" s="93"/>
      <c r="IB78" s="93"/>
      <c r="IC78" s="93"/>
      <c r="ID78" s="93"/>
      <c r="IE78" s="59">
        <f>HZ78-(IA78+IB78+IC78+ID78)</f>
        <v>0</v>
      </c>
      <c r="IG78" s="88">
        <v>2</v>
      </c>
      <c r="IH78" s="89"/>
      <c r="II78" s="94"/>
      <c r="IJ78" s="94"/>
      <c r="IK78" s="94"/>
      <c r="IL78" s="92"/>
      <c r="IM78" s="94"/>
      <c r="IN78" s="94"/>
      <c r="IO78" s="88"/>
      <c r="IP78" s="93"/>
      <c r="IQ78" s="93"/>
      <c r="IR78" s="93"/>
      <c r="IS78" s="93"/>
      <c r="IT78" s="59">
        <f>IO78-(IP78+IQ78+IR78+IS78)</f>
        <v>0</v>
      </c>
      <c r="IV78" s="88">
        <v>2</v>
      </c>
      <c r="IW78" s="89"/>
      <c r="IX78" s="94"/>
      <c r="IY78" s="94"/>
      <c r="IZ78" s="94"/>
      <c r="JA78" s="92"/>
      <c r="JB78" s="94"/>
      <c r="JC78" s="94"/>
      <c r="JD78" s="88"/>
      <c r="JE78" s="93"/>
      <c r="JF78" s="93"/>
      <c r="JG78" s="93"/>
      <c r="JH78" s="93"/>
      <c r="JI78" s="59">
        <f>JD78-(JE78+JF78+JG78+JH78)</f>
        <v>0</v>
      </c>
      <c r="JK78" s="88">
        <v>2</v>
      </c>
      <c r="JL78" s="89"/>
      <c r="JM78" s="94"/>
      <c r="JN78" s="94"/>
      <c r="JO78" s="94"/>
      <c r="JP78" s="92"/>
      <c r="JQ78" s="94"/>
      <c r="JR78" s="94"/>
      <c r="JS78" s="88"/>
      <c r="JT78" s="93"/>
      <c r="JU78" s="93"/>
      <c r="JV78" s="93"/>
      <c r="JW78" s="93"/>
      <c r="JX78" s="265">
        <f>JS78-(JT78+JU78+JV78+JW78)</f>
        <v>0</v>
      </c>
      <c r="JZ78" s="88">
        <v>2</v>
      </c>
      <c r="KA78" s="89"/>
      <c r="KB78" s="94"/>
      <c r="KC78" s="94"/>
      <c r="KD78" s="94"/>
      <c r="KE78" s="92"/>
      <c r="KF78" s="94"/>
      <c r="KG78" s="94"/>
      <c r="KH78" s="88"/>
      <c r="KI78" s="93"/>
      <c r="KJ78" s="93"/>
      <c r="KK78" s="93"/>
      <c r="KL78" s="93"/>
      <c r="KM78" s="59">
        <f>KH78-(KI78+KJ78+KK78+KL78)</f>
        <v>0</v>
      </c>
      <c r="KO78" s="88">
        <v>2</v>
      </c>
      <c r="KP78" s="89"/>
      <c r="KQ78" s="94"/>
      <c r="KR78" s="94"/>
      <c r="KS78" s="94"/>
      <c r="KT78" s="92"/>
      <c r="KU78" s="94"/>
      <c r="KV78" s="94"/>
      <c r="KW78" s="88"/>
      <c r="KX78" s="93"/>
      <c r="KY78" s="93"/>
      <c r="KZ78" s="93"/>
      <c r="LA78" s="93"/>
      <c r="LB78" s="59">
        <f>KW78-(KX78+KY78+KZ78+LA78)</f>
        <v>0</v>
      </c>
      <c r="LD78" s="88">
        <v>2</v>
      </c>
      <c r="LE78" s="89"/>
      <c r="LF78" s="94"/>
      <c r="LG78" s="94"/>
      <c r="LH78" s="94"/>
      <c r="LI78" s="92"/>
      <c r="LJ78" s="94"/>
      <c r="LK78" s="94"/>
      <c r="LL78" s="88"/>
      <c r="LM78" s="93"/>
      <c r="LN78" s="93"/>
      <c r="LO78" s="93"/>
      <c r="LP78" s="93"/>
      <c r="LQ78" s="59">
        <f>LL78-(LM78+LN78+LO78+LP78)</f>
        <v>0</v>
      </c>
      <c r="LS78" s="88">
        <v>2</v>
      </c>
      <c r="LT78" s="89"/>
      <c r="LU78" s="94"/>
      <c r="LV78" s="94"/>
      <c r="LW78" s="94"/>
      <c r="LX78" s="92"/>
      <c r="LY78" s="94"/>
      <c r="LZ78" s="94"/>
      <c r="MA78" s="88"/>
      <c r="MB78" s="93"/>
      <c r="MC78" s="93"/>
      <c r="MD78" s="93"/>
      <c r="ME78" s="93"/>
      <c r="MF78" s="59">
        <f>MA78-(MB78+MC78+MD78+ME78)</f>
        <v>0</v>
      </c>
      <c r="MH78" s="88">
        <v>2</v>
      </c>
      <c r="MI78" s="89"/>
      <c r="MJ78" s="94"/>
      <c r="MK78" s="94"/>
      <c r="ML78" s="94"/>
      <c r="MM78" s="92"/>
      <c r="MN78" s="94"/>
      <c r="MO78" s="94"/>
      <c r="MP78" s="88"/>
      <c r="MQ78" s="93"/>
      <c r="MR78" s="93"/>
      <c r="MS78" s="93"/>
      <c r="MT78" s="93"/>
      <c r="MU78" s="59">
        <f>MP78-(MQ78+MR78+MS78+MT78)</f>
        <v>0</v>
      </c>
      <c r="MW78" s="88">
        <v>2</v>
      </c>
      <c r="MX78" s="89"/>
      <c r="MY78" s="94"/>
      <c r="MZ78" s="94"/>
      <c r="NA78" s="94"/>
      <c r="NB78" s="92"/>
      <c r="NC78" s="94"/>
      <c r="ND78" s="94"/>
      <c r="NE78" s="88"/>
      <c r="NF78" s="93"/>
      <c r="NG78" s="93"/>
      <c r="NH78" s="93"/>
      <c r="NI78" s="93"/>
      <c r="NJ78" s="59">
        <f>NE78-(NF78+NG78+NH78+NI78)</f>
        <v>0</v>
      </c>
      <c r="NL78" s="88">
        <v>2</v>
      </c>
      <c r="NM78" s="89"/>
      <c r="NN78" s="94"/>
      <c r="NO78" s="94"/>
      <c r="NP78" s="94"/>
      <c r="NQ78" s="92"/>
      <c r="NR78" s="94"/>
      <c r="NS78" s="94"/>
      <c r="NT78" s="88"/>
      <c r="NU78" s="93"/>
      <c r="NV78" s="93"/>
      <c r="NW78" s="93"/>
      <c r="NX78" s="93"/>
      <c r="NY78" s="59">
        <f>NT78-(NU78+NV78+NW78+NX78)</f>
        <v>0</v>
      </c>
      <c r="OA78" s="88">
        <v>2</v>
      </c>
      <c r="OB78" s="89"/>
      <c r="OC78" s="94"/>
      <c r="OD78" s="94"/>
      <c r="OE78" s="94"/>
      <c r="OF78" s="92"/>
      <c r="OG78" s="94"/>
      <c r="OH78" s="94"/>
      <c r="OI78" s="88"/>
      <c r="OJ78" s="93"/>
      <c r="OK78" s="93"/>
      <c r="OL78" s="93"/>
      <c r="OM78" s="93"/>
      <c r="ON78" s="59">
        <f>OI78-(OJ78+OK78+OL78+OM78)</f>
        <v>0</v>
      </c>
      <c r="OP78" s="88">
        <v>2</v>
      </c>
      <c r="OQ78" s="89"/>
      <c r="OR78" s="94"/>
      <c r="OS78" s="94"/>
      <c r="OT78" s="94"/>
      <c r="OU78" s="92"/>
      <c r="OV78" s="94"/>
      <c r="OW78" s="94"/>
      <c r="OX78" s="88"/>
      <c r="OY78" s="93"/>
      <c r="OZ78" s="93"/>
      <c r="PA78" s="93"/>
      <c r="PB78" s="93"/>
      <c r="PC78" s="59">
        <f>OX78-(OY78+OZ78+PA78+PB78)</f>
        <v>0</v>
      </c>
      <c r="PE78" s="88">
        <v>2</v>
      </c>
      <c r="PF78" s="89"/>
      <c r="PG78" s="94"/>
      <c r="PH78" s="94"/>
      <c r="PI78" s="94"/>
      <c r="PJ78" s="92"/>
      <c r="PK78" s="94"/>
      <c r="PL78" s="94"/>
      <c r="PM78" s="88"/>
      <c r="PN78" s="93"/>
      <c r="PO78" s="93"/>
      <c r="PP78" s="93"/>
      <c r="PQ78" s="93"/>
      <c r="PR78" s="59">
        <f>PM78-(PN78+PO78+PP78+PQ78)</f>
        <v>0</v>
      </c>
      <c r="PT78" s="88">
        <v>2</v>
      </c>
      <c r="PU78" s="89"/>
      <c r="PV78" s="94"/>
      <c r="PW78" s="94"/>
      <c r="PX78" s="94"/>
      <c r="PY78" s="92"/>
      <c r="PZ78" s="94"/>
      <c r="QA78" s="94"/>
      <c r="QB78" s="88"/>
      <c r="QC78" s="93"/>
      <c r="QD78" s="93"/>
      <c r="QE78" s="93"/>
      <c r="QF78" s="93"/>
      <c r="QG78" s="59">
        <f>QB78-(QC78+QD78+QE78+QF78)</f>
        <v>0</v>
      </c>
      <c r="QI78" s="88">
        <v>2</v>
      </c>
      <c r="QJ78" s="89"/>
      <c r="QK78" s="94"/>
      <c r="QL78" s="94"/>
      <c r="QM78" s="94"/>
      <c r="QN78" s="92"/>
      <c r="QO78" s="94"/>
      <c r="QP78" s="94"/>
      <c r="QQ78" s="88"/>
      <c r="QR78" s="93"/>
      <c r="QS78" s="93"/>
      <c r="QT78" s="93"/>
      <c r="QU78" s="93"/>
      <c r="QV78" s="59">
        <f>QQ78-(QR78+QS78+QT78+QU78)</f>
        <v>0</v>
      </c>
      <c r="QX78" s="88">
        <v>2</v>
      </c>
      <c r="QY78" s="89"/>
      <c r="QZ78" s="94"/>
      <c r="RA78" s="94"/>
      <c r="RB78" s="94"/>
      <c r="RC78" s="92"/>
      <c r="RD78" s="94"/>
      <c r="RE78" s="94"/>
      <c r="RF78" s="88"/>
      <c r="RG78" s="93"/>
      <c r="RH78" s="93"/>
      <c r="RI78" s="93"/>
      <c r="RJ78" s="93"/>
      <c r="RK78" s="59">
        <f>RF78-(RG78+RH78+RI78+RJ78)</f>
        <v>0</v>
      </c>
      <c r="RM78" s="88">
        <v>2</v>
      </c>
      <c r="RN78" s="89"/>
      <c r="RO78" s="94"/>
      <c r="RP78" s="94"/>
      <c r="RQ78" s="94"/>
      <c r="RR78" s="92"/>
      <c r="RS78" s="94"/>
      <c r="RT78" s="94"/>
      <c r="RU78" s="88"/>
      <c r="RV78" s="93"/>
      <c r="RW78" s="93"/>
      <c r="RX78" s="93"/>
      <c r="RY78" s="93"/>
      <c r="RZ78" s="59">
        <f>RU78-(RV78+RW78+RX78+RY78)</f>
        <v>0</v>
      </c>
      <c r="SB78" s="88">
        <v>2</v>
      </c>
      <c r="SC78" s="89"/>
      <c r="SD78" s="94"/>
      <c r="SE78" s="94"/>
      <c r="SF78" s="94"/>
      <c r="SG78" s="92"/>
      <c r="SH78" s="94"/>
      <c r="SI78" s="94"/>
      <c r="SJ78" s="88"/>
      <c r="SK78" s="93"/>
      <c r="SL78" s="93"/>
      <c r="SM78" s="93"/>
      <c r="SN78" s="93"/>
      <c r="SO78" s="59">
        <f>SJ78-(SK78+SL78+SM78+SN78)</f>
        <v>0</v>
      </c>
      <c r="SQ78" s="88">
        <v>2</v>
      </c>
      <c r="SR78" s="89"/>
      <c r="SS78" s="94"/>
      <c r="ST78" s="94"/>
      <c r="SU78" s="88"/>
      <c r="SV78" s="93"/>
      <c r="SW78" s="93"/>
      <c r="SX78" s="441"/>
      <c r="SY78" s="93"/>
      <c r="SZ78" s="59">
        <f>SU78-(SV78+SW78+SX78+SY78)</f>
        <v>0</v>
      </c>
    </row>
    <row r="79" spans="1:520" hidden="1">
      <c r="A79" s="88">
        <v>3</v>
      </c>
      <c r="B79" s="89"/>
      <c r="C79" s="94"/>
      <c r="D79" s="94"/>
      <c r="E79" s="94"/>
      <c r="F79" s="92"/>
      <c r="G79" s="94"/>
      <c r="H79" s="94"/>
      <c r="I79" s="88"/>
      <c r="J79" s="93"/>
      <c r="K79" s="93"/>
      <c r="L79" s="93"/>
      <c r="M79" s="93"/>
      <c r="N79" s="94">
        <f t="shared" ref="N79:N110" si="263">I79-(J79+K79+L79+M79)</f>
        <v>0</v>
      </c>
      <c r="P79" s="88">
        <v>3</v>
      </c>
      <c r="Q79" s="89"/>
      <c r="R79" s="94"/>
      <c r="S79" s="94"/>
      <c r="T79" s="94"/>
      <c r="U79" s="92"/>
      <c r="V79" s="94"/>
      <c r="W79" s="94"/>
      <c r="X79" s="88"/>
      <c r="Y79" s="93"/>
      <c r="Z79" s="93"/>
      <c r="AA79" s="93"/>
      <c r="AB79" s="93"/>
      <c r="AC79" s="94">
        <f t="shared" ref="AC79:AC110" si="264">X79-(Y79+Z79+AA79+AB79)</f>
        <v>0</v>
      </c>
      <c r="AE79" s="88">
        <v>3</v>
      </c>
      <c r="AF79" s="89"/>
      <c r="AG79" s="94"/>
      <c r="AH79" s="94"/>
      <c r="AI79" s="94"/>
      <c r="AJ79" s="92"/>
      <c r="AK79" s="94"/>
      <c r="AL79" s="94"/>
      <c r="AM79" s="88"/>
      <c r="AN79" s="93"/>
      <c r="AO79" s="93"/>
      <c r="AP79" s="93"/>
      <c r="AQ79" s="93"/>
      <c r="AR79" s="94">
        <f t="shared" ref="AR79:AR110" si="265">AM79-(AN79+AO79+AP79+AQ79)</f>
        <v>0</v>
      </c>
      <c r="AT79" s="88">
        <v>3</v>
      </c>
      <c r="AU79" s="89"/>
      <c r="AV79" s="94"/>
      <c r="AW79" s="94"/>
      <c r="AX79" s="94"/>
      <c r="AY79" s="92"/>
      <c r="AZ79" s="94"/>
      <c r="BA79" s="94"/>
      <c r="BB79" s="88"/>
      <c r="BC79" s="93"/>
      <c r="BD79" s="93"/>
      <c r="BE79" s="93"/>
      <c r="BF79" s="93"/>
      <c r="BG79" s="94">
        <f t="shared" ref="BG79:BG110" si="266">BB79-(BC79+BD79+BE79+BF79)</f>
        <v>0</v>
      </c>
      <c r="BI79" s="88">
        <v>3</v>
      </c>
      <c r="BJ79" s="89"/>
      <c r="BK79" s="94"/>
      <c r="BL79" s="94"/>
      <c r="BM79" s="94"/>
      <c r="BN79" s="92"/>
      <c r="BO79" s="94"/>
      <c r="BP79" s="94"/>
      <c r="BQ79" s="88"/>
      <c r="BR79" s="93"/>
      <c r="BS79" s="93"/>
      <c r="BT79" s="93"/>
      <c r="BU79" s="93"/>
      <c r="BV79" s="94">
        <f t="shared" ref="BV79:BV110" si="267">BQ79-(BR79+BS79+BT79+BU79)</f>
        <v>0</v>
      </c>
      <c r="BX79" s="88">
        <v>3</v>
      </c>
      <c r="BY79" s="89"/>
      <c r="BZ79" s="94"/>
      <c r="CA79" s="94"/>
      <c r="CB79" s="94"/>
      <c r="CC79" s="92"/>
      <c r="CD79" s="94"/>
      <c r="CE79" s="94"/>
      <c r="CF79" s="88"/>
      <c r="CG79" s="93"/>
      <c r="CH79" s="93"/>
      <c r="CI79" s="93"/>
      <c r="CJ79" s="93"/>
      <c r="CK79" s="94">
        <f t="shared" ref="CK79:CK110" si="268">CF79-(CG79+CH79+CI79+CJ79)</f>
        <v>0</v>
      </c>
      <c r="CM79" s="88">
        <v>3</v>
      </c>
      <c r="CN79" s="89"/>
      <c r="CO79" s="94"/>
      <c r="CP79" s="94"/>
      <c r="CQ79" s="94"/>
      <c r="CR79" s="92"/>
      <c r="CS79" s="94"/>
      <c r="CT79" s="94"/>
      <c r="CU79" s="88"/>
      <c r="CV79" s="93"/>
      <c r="CW79" s="93"/>
      <c r="CX79" s="93"/>
      <c r="CY79" s="93"/>
      <c r="CZ79" s="94">
        <f t="shared" ref="CZ79:CZ110" si="269">CU79-(CV79+CW79+CX79+CY79)</f>
        <v>0</v>
      </c>
      <c r="DB79" s="88">
        <v>3</v>
      </c>
      <c r="DC79" s="89"/>
      <c r="DD79" s="94"/>
      <c r="DE79" s="94"/>
      <c r="DF79" s="94"/>
      <c r="DG79" s="92"/>
      <c r="DH79" s="94"/>
      <c r="DI79" s="94"/>
      <c r="DJ79" s="88"/>
      <c r="DK79" s="93"/>
      <c r="DL79" s="93"/>
      <c r="DM79" s="93"/>
      <c r="DN79" s="93"/>
      <c r="DO79" s="94">
        <f t="shared" ref="DO79:DO110" si="270">DJ79-(DK79+DL79+DM79+DN79)</f>
        <v>0</v>
      </c>
      <c r="EF79" s="88">
        <v>3</v>
      </c>
      <c r="EG79" s="89"/>
      <c r="EH79" s="94"/>
      <c r="EI79" s="94"/>
      <c r="EJ79" s="94"/>
      <c r="EK79" s="92"/>
      <c r="EL79" s="94"/>
      <c r="EM79" s="94"/>
      <c r="EN79" s="88"/>
      <c r="EO79" s="93"/>
      <c r="EP79" s="93"/>
      <c r="EQ79" s="93"/>
      <c r="ER79" s="93"/>
      <c r="ES79" s="94">
        <f t="shared" ref="ES79:ES110" si="271">EN79-(EO79+EP79+EQ79+ER79)</f>
        <v>0</v>
      </c>
      <c r="FJ79" s="88">
        <v>3</v>
      </c>
      <c r="FK79" s="89"/>
      <c r="FL79" s="94"/>
      <c r="FM79" s="94"/>
      <c r="FN79" s="94"/>
      <c r="FO79" s="92"/>
      <c r="FP79" s="94"/>
      <c r="FQ79" s="94"/>
      <c r="FR79" s="88"/>
      <c r="FS79" s="93"/>
      <c r="FT79" s="93"/>
      <c r="FU79" s="93"/>
      <c r="FV79" s="93"/>
      <c r="FW79" s="94">
        <f t="shared" ref="FW79:FW110" si="272">FR79-(FS79+FT79+FU79+FV79)</f>
        <v>0</v>
      </c>
      <c r="FY79" s="88">
        <v>3</v>
      </c>
      <c r="FZ79" s="89"/>
      <c r="GA79" s="94"/>
      <c r="GB79" s="94"/>
      <c r="GC79" s="94"/>
      <c r="GD79" s="92"/>
      <c r="GE79" s="94"/>
      <c r="GF79" s="94"/>
      <c r="GG79" s="88"/>
      <c r="GH79" s="93"/>
      <c r="GI79" s="93"/>
      <c r="GJ79" s="93"/>
      <c r="GK79" s="93"/>
      <c r="GL79" s="94">
        <f t="shared" ref="GL79:GL110" si="273">GG79-(GH79+GI79+GJ79+GK79)</f>
        <v>0</v>
      </c>
      <c r="GN79" s="88">
        <v>3</v>
      </c>
      <c r="GO79" s="89"/>
      <c r="GP79" s="94"/>
      <c r="GQ79" s="94"/>
      <c r="GR79" s="94"/>
      <c r="GS79" s="92"/>
      <c r="GT79" s="94"/>
      <c r="GU79" s="94"/>
      <c r="GV79" s="88"/>
      <c r="GW79" s="93"/>
      <c r="GX79" s="93"/>
      <c r="GY79" s="93"/>
      <c r="GZ79" s="93"/>
      <c r="HA79" s="94">
        <f t="shared" ref="HA79:HA110" si="274">GV79-(GW79+GX79+GY79+GZ79)</f>
        <v>0</v>
      </c>
      <c r="HC79" s="88">
        <v>3</v>
      </c>
      <c r="HD79" s="89"/>
      <c r="HE79" s="94"/>
      <c r="HF79" s="94"/>
      <c r="HG79" s="94"/>
      <c r="HH79" s="92"/>
      <c r="HI79" s="94"/>
      <c r="HJ79" s="94"/>
      <c r="HK79" s="88"/>
      <c r="HL79" s="93"/>
      <c r="HM79" s="93"/>
      <c r="HN79" s="93"/>
      <c r="HO79" s="93"/>
      <c r="HP79" s="94">
        <f t="shared" ref="HP79:HP110" si="275">HK79-(HL79+HM79+HN79+HO79)</f>
        <v>0</v>
      </c>
      <c r="HR79" s="88">
        <v>3</v>
      </c>
      <c r="HS79" s="89"/>
      <c r="HT79" s="94"/>
      <c r="HU79" s="94"/>
      <c r="HV79" s="94"/>
      <c r="HW79" s="92"/>
      <c r="HX79" s="94"/>
      <c r="HY79" s="94"/>
      <c r="HZ79" s="88"/>
      <c r="IA79" s="93"/>
      <c r="IB79" s="93"/>
      <c r="IC79" s="93"/>
      <c r="ID79" s="93"/>
      <c r="IE79" s="94">
        <f t="shared" ref="IE79:IE110" si="276">HZ79-(IA79+IB79+IC79+ID79)</f>
        <v>0</v>
      </c>
      <c r="IG79" s="88">
        <v>3</v>
      </c>
      <c r="IH79" s="89"/>
      <c r="II79" s="94"/>
      <c r="IJ79" s="94"/>
      <c r="IK79" s="94"/>
      <c r="IL79" s="92"/>
      <c r="IM79" s="94"/>
      <c r="IN79" s="94"/>
      <c r="IO79" s="88"/>
      <c r="IP79" s="93"/>
      <c r="IQ79" s="93"/>
      <c r="IR79" s="93"/>
      <c r="IS79" s="93"/>
      <c r="IT79" s="94">
        <f t="shared" ref="IT79:IT110" si="277">IO79-(IP79+IQ79+IR79+IS79)</f>
        <v>0</v>
      </c>
      <c r="IV79" s="88">
        <v>3</v>
      </c>
      <c r="IW79" s="89"/>
      <c r="IX79" s="94"/>
      <c r="IY79" s="94"/>
      <c r="IZ79" s="94"/>
      <c r="JA79" s="92"/>
      <c r="JB79" s="94"/>
      <c r="JC79" s="94"/>
      <c r="JD79" s="88"/>
      <c r="JE79" s="93"/>
      <c r="JF79" s="93"/>
      <c r="JG79" s="93"/>
      <c r="JH79" s="93"/>
      <c r="JI79" s="94">
        <f t="shared" ref="JI79:JI110" si="278">JD79-(JE79+JF79+JG79+JH79)</f>
        <v>0</v>
      </c>
      <c r="JK79" s="88">
        <v>3</v>
      </c>
      <c r="JL79" s="89"/>
      <c r="JM79" s="94"/>
      <c r="JN79" s="94"/>
      <c r="JO79" s="94"/>
      <c r="JP79" s="92"/>
      <c r="JQ79" s="94"/>
      <c r="JR79" s="94"/>
      <c r="JS79" s="88"/>
      <c r="JT79" s="93"/>
      <c r="JU79" s="93"/>
      <c r="JV79" s="93"/>
      <c r="JW79" s="93"/>
      <c r="JX79" s="265">
        <f t="shared" ref="JX79:JX110" si="279">JS79-(JT79+JU79+JV79+JW79)</f>
        <v>0</v>
      </c>
      <c r="JZ79" s="88">
        <v>3</v>
      </c>
      <c r="KA79" s="89"/>
      <c r="KB79" s="94"/>
      <c r="KC79" s="94"/>
      <c r="KD79" s="94"/>
      <c r="KE79" s="92"/>
      <c r="KF79" s="94"/>
      <c r="KG79" s="94"/>
      <c r="KH79" s="88"/>
      <c r="KI79" s="93"/>
      <c r="KJ79" s="93"/>
      <c r="KK79" s="93"/>
      <c r="KL79" s="93"/>
      <c r="KM79" s="94">
        <f t="shared" ref="KM79:KM110" si="280">KH79-(KI79+KJ79+KK79+KL79)</f>
        <v>0</v>
      </c>
      <c r="KO79" s="88">
        <v>3</v>
      </c>
      <c r="KP79" s="89"/>
      <c r="KQ79" s="94"/>
      <c r="KR79" s="94"/>
      <c r="KS79" s="94"/>
      <c r="KT79" s="92"/>
      <c r="KU79" s="94"/>
      <c r="KV79" s="94"/>
      <c r="KW79" s="88"/>
      <c r="KX79" s="93"/>
      <c r="KY79" s="93"/>
      <c r="KZ79" s="93"/>
      <c r="LA79" s="93"/>
      <c r="LB79" s="94">
        <f t="shared" ref="LB79:LB110" si="281">KW79-(KX79+KY79+KZ79+LA79)</f>
        <v>0</v>
      </c>
      <c r="LD79" s="88">
        <v>3</v>
      </c>
      <c r="LE79" s="89"/>
      <c r="LF79" s="94"/>
      <c r="LG79" s="94"/>
      <c r="LH79" s="94"/>
      <c r="LI79" s="92"/>
      <c r="LJ79" s="94"/>
      <c r="LK79" s="94"/>
      <c r="LL79" s="88"/>
      <c r="LM79" s="93"/>
      <c r="LN79" s="93"/>
      <c r="LO79" s="93"/>
      <c r="LP79" s="93"/>
      <c r="LQ79" s="94">
        <f t="shared" ref="LQ79:LQ110" si="282">LL79-(LM79+LN79+LO79+LP79)</f>
        <v>0</v>
      </c>
      <c r="LS79" s="88">
        <v>3</v>
      </c>
      <c r="LT79" s="89"/>
      <c r="LU79" s="94"/>
      <c r="LV79" s="94"/>
      <c r="LW79" s="94"/>
      <c r="LX79" s="92"/>
      <c r="LY79" s="94"/>
      <c r="LZ79" s="94"/>
      <c r="MA79" s="88"/>
      <c r="MB79" s="93"/>
      <c r="MC79" s="93"/>
      <c r="MD79" s="93"/>
      <c r="ME79" s="93"/>
      <c r="MF79" s="94">
        <f t="shared" ref="MF79:MF110" si="283">MA79-(MB79+MC79+MD79+ME79)</f>
        <v>0</v>
      </c>
      <c r="MH79" s="88">
        <v>3</v>
      </c>
      <c r="MI79" s="89"/>
      <c r="MJ79" s="94"/>
      <c r="MK79" s="94"/>
      <c r="ML79" s="94"/>
      <c r="MM79" s="92"/>
      <c r="MN79" s="94"/>
      <c r="MO79" s="94"/>
      <c r="MP79" s="88"/>
      <c r="MQ79" s="93"/>
      <c r="MR79" s="93"/>
      <c r="MS79" s="93"/>
      <c r="MT79" s="93"/>
      <c r="MU79" s="94">
        <f t="shared" ref="MU79:MU110" si="284">MP79-(MQ79+MR79+MS79+MT79)</f>
        <v>0</v>
      </c>
      <c r="MW79" s="88">
        <v>3</v>
      </c>
      <c r="MX79" s="89"/>
      <c r="MY79" s="94"/>
      <c r="MZ79" s="94"/>
      <c r="NA79" s="94"/>
      <c r="NB79" s="92"/>
      <c r="NC79" s="94"/>
      <c r="ND79" s="94"/>
      <c r="NE79" s="88"/>
      <c r="NF79" s="93"/>
      <c r="NG79" s="93"/>
      <c r="NH79" s="93"/>
      <c r="NI79" s="93"/>
      <c r="NJ79" s="94">
        <f t="shared" ref="NJ79:NJ110" si="285">NE79-(NF79+NG79+NH79+NI79)</f>
        <v>0</v>
      </c>
      <c r="NL79" s="88">
        <v>3</v>
      </c>
      <c r="NM79" s="89"/>
      <c r="NN79" s="94"/>
      <c r="NO79" s="94"/>
      <c r="NP79" s="94"/>
      <c r="NQ79" s="92"/>
      <c r="NR79" s="94"/>
      <c r="NS79" s="94"/>
      <c r="NT79" s="88"/>
      <c r="NU79" s="93"/>
      <c r="NV79" s="93"/>
      <c r="NW79" s="93"/>
      <c r="NX79" s="93"/>
      <c r="NY79" s="94">
        <f t="shared" ref="NY79:NY110" si="286">NT79-(NU79+NV79+NW79+NX79)</f>
        <v>0</v>
      </c>
      <c r="OA79" s="88">
        <v>3</v>
      </c>
      <c r="OB79" s="89"/>
      <c r="OC79" s="94"/>
      <c r="OD79" s="94"/>
      <c r="OE79" s="94"/>
      <c r="OF79" s="92"/>
      <c r="OG79" s="94"/>
      <c r="OH79" s="94"/>
      <c r="OI79" s="88"/>
      <c r="OJ79" s="93"/>
      <c r="OK79" s="93"/>
      <c r="OL79" s="93"/>
      <c r="OM79" s="93"/>
      <c r="ON79" s="94">
        <f t="shared" ref="ON79:ON110" si="287">OI79-(OJ79+OK79+OL79+OM79)</f>
        <v>0</v>
      </c>
      <c r="OP79" s="88">
        <v>3</v>
      </c>
      <c r="OQ79" s="89"/>
      <c r="OR79" s="94"/>
      <c r="OS79" s="94"/>
      <c r="OT79" s="94"/>
      <c r="OU79" s="92"/>
      <c r="OV79" s="94"/>
      <c r="OW79" s="94"/>
      <c r="OX79" s="88"/>
      <c r="OY79" s="93"/>
      <c r="OZ79" s="93"/>
      <c r="PA79" s="93"/>
      <c r="PB79" s="93"/>
      <c r="PC79" s="94">
        <f t="shared" ref="PC79:PC110" si="288">OX79-(OY79+OZ79+PA79+PB79)</f>
        <v>0</v>
      </c>
      <c r="PE79" s="88">
        <v>3</v>
      </c>
      <c r="PF79" s="89"/>
      <c r="PG79" s="94"/>
      <c r="PH79" s="94"/>
      <c r="PI79" s="94"/>
      <c r="PJ79" s="92"/>
      <c r="PK79" s="94"/>
      <c r="PL79" s="94"/>
      <c r="PM79" s="88"/>
      <c r="PN79" s="93"/>
      <c r="PO79" s="93"/>
      <c r="PP79" s="93"/>
      <c r="PQ79" s="93"/>
      <c r="PR79" s="94">
        <f t="shared" ref="PR79:PR110" si="289">PM79-(PN79+PO79+PP79+PQ79)</f>
        <v>0</v>
      </c>
      <c r="PT79" s="88">
        <v>3</v>
      </c>
      <c r="PU79" s="89"/>
      <c r="PV79" s="94"/>
      <c r="PW79" s="94"/>
      <c r="PX79" s="94"/>
      <c r="PY79" s="92"/>
      <c r="PZ79" s="94"/>
      <c r="QA79" s="94"/>
      <c r="QB79" s="88"/>
      <c r="QC79" s="93"/>
      <c r="QD79" s="93"/>
      <c r="QE79" s="93"/>
      <c r="QF79" s="93"/>
      <c r="QG79" s="94">
        <f t="shared" ref="QG79:QG110" si="290">QB79-(QC79+QD79+QE79+QF79)</f>
        <v>0</v>
      </c>
      <c r="QI79" s="88">
        <v>3</v>
      </c>
      <c r="QJ79" s="89"/>
      <c r="QK79" s="94"/>
      <c r="QL79" s="94"/>
      <c r="QM79" s="94"/>
      <c r="QN79" s="92"/>
      <c r="QO79" s="94"/>
      <c r="QP79" s="94"/>
      <c r="QQ79" s="88"/>
      <c r="QR79" s="93"/>
      <c r="QS79" s="93"/>
      <c r="QT79" s="93"/>
      <c r="QU79" s="93"/>
      <c r="QV79" s="94">
        <f t="shared" ref="QV79:QV110" si="291">QQ79-(QR79+QS79+QT79+QU79)</f>
        <v>0</v>
      </c>
      <c r="QX79" s="88">
        <v>3</v>
      </c>
      <c r="QY79" s="89"/>
      <c r="QZ79" s="94"/>
      <c r="RA79" s="94"/>
      <c r="RB79" s="94"/>
      <c r="RC79" s="92"/>
      <c r="RD79" s="94"/>
      <c r="RE79" s="94"/>
      <c r="RF79" s="88"/>
      <c r="RG79" s="93"/>
      <c r="RH79" s="93"/>
      <c r="RI79" s="93"/>
      <c r="RJ79" s="93"/>
      <c r="RK79" s="94">
        <f t="shared" ref="RK79:RK110" si="292">RF79-(RG79+RH79+RI79+RJ79)</f>
        <v>0</v>
      </c>
      <c r="RM79" s="88">
        <v>3</v>
      </c>
      <c r="RN79" s="89"/>
      <c r="RO79" s="94"/>
      <c r="RP79" s="94"/>
      <c r="RQ79" s="94"/>
      <c r="RR79" s="92"/>
      <c r="RS79" s="94"/>
      <c r="RT79" s="94"/>
      <c r="RU79" s="88"/>
      <c r="RV79" s="93"/>
      <c r="RW79" s="93"/>
      <c r="RX79" s="93"/>
      <c r="RY79" s="93"/>
      <c r="RZ79" s="94">
        <f t="shared" ref="RZ79:RZ110" si="293">RU79-(RV79+RW79+RX79+RY79)</f>
        <v>0</v>
      </c>
      <c r="SB79" s="88">
        <v>3</v>
      </c>
      <c r="SC79" s="89"/>
      <c r="SD79" s="94"/>
      <c r="SE79" s="94"/>
      <c r="SF79" s="94"/>
      <c r="SG79" s="92"/>
      <c r="SH79" s="94"/>
      <c r="SI79" s="94"/>
      <c r="SJ79" s="88"/>
      <c r="SK79" s="93"/>
      <c r="SL79" s="93"/>
      <c r="SM79" s="93"/>
      <c r="SN79" s="93"/>
      <c r="SO79" s="94">
        <f t="shared" ref="SO79:SO110" si="294">SJ79-(SK79+SL79+SM79+SN79)</f>
        <v>0</v>
      </c>
      <c r="SQ79" s="88">
        <v>3</v>
      </c>
      <c r="SR79" s="89"/>
      <c r="SS79" s="94"/>
      <c r="ST79" s="94"/>
      <c r="SU79" s="88"/>
      <c r="SV79" s="93"/>
      <c r="SW79" s="93"/>
      <c r="SX79" s="441"/>
      <c r="SY79" s="93"/>
      <c r="SZ79" s="94">
        <f t="shared" ref="SZ79:SZ110" si="295">SU79-(SV79+SW79+SX79+SY79)</f>
        <v>0</v>
      </c>
    </row>
    <row r="80" spans="1:520" hidden="1">
      <c r="A80" s="88">
        <v>4</v>
      </c>
      <c r="B80" s="89"/>
      <c r="C80" s="94"/>
      <c r="D80" s="94"/>
      <c r="E80" s="94"/>
      <c r="F80" s="92"/>
      <c r="G80" s="94"/>
      <c r="H80" s="94"/>
      <c r="I80" s="88"/>
      <c r="J80" s="93"/>
      <c r="K80" s="93"/>
      <c r="L80" s="93"/>
      <c r="M80" s="93"/>
      <c r="N80" s="59">
        <f t="shared" si="263"/>
        <v>0</v>
      </c>
      <c r="P80" s="88">
        <v>4</v>
      </c>
      <c r="Q80" s="89"/>
      <c r="R80" s="94"/>
      <c r="S80" s="94"/>
      <c r="T80" s="94"/>
      <c r="U80" s="92"/>
      <c r="V80" s="94"/>
      <c r="W80" s="94"/>
      <c r="X80" s="88"/>
      <c r="Y80" s="93"/>
      <c r="Z80" s="93"/>
      <c r="AA80" s="93"/>
      <c r="AB80" s="93"/>
      <c r="AC80" s="59">
        <f t="shared" si="264"/>
        <v>0</v>
      </c>
      <c r="AE80" s="88">
        <v>4</v>
      </c>
      <c r="AF80" s="89"/>
      <c r="AG80" s="94"/>
      <c r="AH80" s="94"/>
      <c r="AI80" s="94"/>
      <c r="AJ80" s="92"/>
      <c r="AK80" s="94"/>
      <c r="AL80" s="94"/>
      <c r="AM80" s="88"/>
      <c r="AN80" s="93"/>
      <c r="AO80" s="93"/>
      <c r="AP80" s="93"/>
      <c r="AQ80" s="93"/>
      <c r="AR80" s="59">
        <f t="shared" si="265"/>
        <v>0</v>
      </c>
      <c r="AT80" s="88">
        <v>4</v>
      </c>
      <c r="AU80" s="89"/>
      <c r="AV80" s="94"/>
      <c r="AW80" s="94"/>
      <c r="AX80" s="94"/>
      <c r="AY80" s="92"/>
      <c r="AZ80" s="94"/>
      <c r="BA80" s="94"/>
      <c r="BB80" s="88"/>
      <c r="BC80" s="93"/>
      <c r="BD80" s="93"/>
      <c r="BE80" s="93"/>
      <c r="BF80" s="93"/>
      <c r="BG80" s="59">
        <f t="shared" si="266"/>
        <v>0</v>
      </c>
      <c r="BI80" s="88">
        <v>4</v>
      </c>
      <c r="BJ80" s="89"/>
      <c r="BK80" s="94"/>
      <c r="BL80" s="94"/>
      <c r="BM80" s="94"/>
      <c r="BN80" s="92"/>
      <c r="BO80" s="94"/>
      <c r="BP80" s="94"/>
      <c r="BQ80" s="88"/>
      <c r="BR80" s="93"/>
      <c r="BS80" s="93"/>
      <c r="BT80" s="93"/>
      <c r="BU80" s="93"/>
      <c r="BV80" s="59">
        <f t="shared" si="267"/>
        <v>0</v>
      </c>
      <c r="BX80" s="88">
        <v>4</v>
      </c>
      <c r="BY80" s="89"/>
      <c r="BZ80" s="94"/>
      <c r="CA80" s="94"/>
      <c r="CB80" s="94"/>
      <c r="CC80" s="92"/>
      <c r="CD80" s="94"/>
      <c r="CE80" s="94"/>
      <c r="CF80" s="88"/>
      <c r="CG80" s="93"/>
      <c r="CH80" s="93"/>
      <c r="CI80" s="93"/>
      <c r="CJ80" s="93"/>
      <c r="CK80" s="59">
        <f t="shared" si="268"/>
        <v>0</v>
      </c>
      <c r="CM80" s="88">
        <v>4</v>
      </c>
      <c r="CN80" s="89"/>
      <c r="CO80" s="94"/>
      <c r="CP80" s="94"/>
      <c r="CQ80" s="94"/>
      <c r="CR80" s="92"/>
      <c r="CS80" s="94"/>
      <c r="CT80" s="94"/>
      <c r="CU80" s="88"/>
      <c r="CV80" s="93"/>
      <c r="CW80" s="93"/>
      <c r="CX80" s="93"/>
      <c r="CY80" s="93"/>
      <c r="CZ80" s="59">
        <f t="shared" si="269"/>
        <v>0</v>
      </c>
      <c r="DB80" s="88">
        <v>4</v>
      </c>
      <c r="DC80" s="89"/>
      <c r="DD80" s="94"/>
      <c r="DE80" s="94"/>
      <c r="DF80" s="94"/>
      <c r="DG80" s="92"/>
      <c r="DH80" s="94"/>
      <c r="DI80" s="94"/>
      <c r="DJ80" s="88"/>
      <c r="DK80" s="93"/>
      <c r="DL80" s="93"/>
      <c r="DM80" s="93"/>
      <c r="DN80" s="93"/>
      <c r="DO80" s="59">
        <f t="shared" si="270"/>
        <v>0</v>
      </c>
      <c r="EF80" s="88">
        <v>4</v>
      </c>
      <c r="EG80" s="89"/>
      <c r="EH80" s="94"/>
      <c r="EI80" s="94"/>
      <c r="EJ80" s="94"/>
      <c r="EK80" s="92"/>
      <c r="EL80" s="94"/>
      <c r="EM80" s="94"/>
      <c r="EN80" s="88"/>
      <c r="EO80" s="93"/>
      <c r="EP80" s="93"/>
      <c r="EQ80" s="93"/>
      <c r="ER80" s="93"/>
      <c r="ES80" s="59">
        <f t="shared" si="271"/>
        <v>0</v>
      </c>
      <c r="FJ80" s="88">
        <v>4</v>
      </c>
      <c r="FK80" s="89"/>
      <c r="FL80" s="94"/>
      <c r="FM80" s="94"/>
      <c r="FN80" s="94"/>
      <c r="FO80" s="92"/>
      <c r="FP80" s="94"/>
      <c r="FQ80" s="94"/>
      <c r="FR80" s="88"/>
      <c r="FS80" s="93"/>
      <c r="FT80" s="93"/>
      <c r="FU80" s="93"/>
      <c r="FV80" s="93"/>
      <c r="FW80" s="59">
        <f t="shared" si="272"/>
        <v>0</v>
      </c>
      <c r="FY80" s="88">
        <v>4</v>
      </c>
      <c r="FZ80" s="89"/>
      <c r="GA80" s="94"/>
      <c r="GB80" s="94"/>
      <c r="GC80" s="94"/>
      <c r="GD80" s="92"/>
      <c r="GE80" s="94"/>
      <c r="GF80" s="94"/>
      <c r="GG80" s="88"/>
      <c r="GH80" s="93"/>
      <c r="GI80" s="93"/>
      <c r="GJ80" s="93"/>
      <c r="GK80" s="93"/>
      <c r="GL80" s="59">
        <f t="shared" si="273"/>
        <v>0</v>
      </c>
      <c r="GN80" s="88">
        <v>4</v>
      </c>
      <c r="GO80" s="89"/>
      <c r="GP80" s="94"/>
      <c r="GQ80" s="94"/>
      <c r="GR80" s="94"/>
      <c r="GS80" s="92"/>
      <c r="GT80" s="94"/>
      <c r="GU80" s="94"/>
      <c r="GV80" s="88"/>
      <c r="GW80" s="93"/>
      <c r="GX80" s="93"/>
      <c r="GY80" s="93"/>
      <c r="GZ80" s="93"/>
      <c r="HA80" s="59">
        <f t="shared" si="274"/>
        <v>0</v>
      </c>
      <c r="HC80" s="88">
        <v>4</v>
      </c>
      <c r="HD80" s="89"/>
      <c r="HE80" s="94"/>
      <c r="HF80" s="94"/>
      <c r="HG80" s="94"/>
      <c r="HH80" s="92"/>
      <c r="HI80" s="94"/>
      <c r="HJ80" s="94"/>
      <c r="HK80" s="88"/>
      <c r="HL80" s="93"/>
      <c r="HM80" s="93"/>
      <c r="HN80" s="93"/>
      <c r="HO80" s="93"/>
      <c r="HP80" s="59">
        <f t="shared" si="275"/>
        <v>0</v>
      </c>
      <c r="HR80" s="88">
        <v>4</v>
      </c>
      <c r="HS80" s="89"/>
      <c r="HT80" s="94"/>
      <c r="HU80" s="94"/>
      <c r="HV80" s="94"/>
      <c r="HW80" s="92"/>
      <c r="HX80" s="94"/>
      <c r="HY80" s="94"/>
      <c r="HZ80" s="88"/>
      <c r="IA80" s="93"/>
      <c r="IB80" s="93"/>
      <c r="IC80" s="93"/>
      <c r="ID80" s="93"/>
      <c r="IE80" s="59">
        <f t="shared" si="276"/>
        <v>0</v>
      </c>
      <c r="IG80" s="88">
        <v>4</v>
      </c>
      <c r="IH80" s="89"/>
      <c r="II80" s="94"/>
      <c r="IJ80" s="94"/>
      <c r="IK80" s="94"/>
      <c r="IL80" s="92"/>
      <c r="IM80" s="94"/>
      <c r="IN80" s="94"/>
      <c r="IO80" s="88"/>
      <c r="IP80" s="93"/>
      <c r="IQ80" s="93"/>
      <c r="IR80" s="93"/>
      <c r="IS80" s="93"/>
      <c r="IT80" s="59">
        <f t="shared" si="277"/>
        <v>0</v>
      </c>
      <c r="IV80" s="88">
        <v>4</v>
      </c>
      <c r="IW80" s="89"/>
      <c r="IX80" s="94"/>
      <c r="IY80" s="94"/>
      <c r="IZ80" s="94"/>
      <c r="JA80" s="92"/>
      <c r="JB80" s="94"/>
      <c r="JC80" s="94"/>
      <c r="JD80" s="88"/>
      <c r="JE80" s="93"/>
      <c r="JF80" s="93"/>
      <c r="JG80" s="93"/>
      <c r="JH80" s="93"/>
      <c r="JI80" s="59">
        <f t="shared" si="278"/>
        <v>0</v>
      </c>
      <c r="JK80" s="88">
        <v>4</v>
      </c>
      <c r="JL80" s="89"/>
      <c r="JM80" s="94"/>
      <c r="JN80" s="94"/>
      <c r="JO80" s="94"/>
      <c r="JP80" s="92"/>
      <c r="JQ80" s="94"/>
      <c r="JR80" s="94"/>
      <c r="JS80" s="88"/>
      <c r="JT80" s="93"/>
      <c r="JU80" s="93"/>
      <c r="JV80" s="93"/>
      <c r="JW80" s="93"/>
      <c r="JX80" s="265">
        <f t="shared" si="279"/>
        <v>0</v>
      </c>
      <c r="JZ80" s="88">
        <v>4</v>
      </c>
      <c r="KA80" s="89"/>
      <c r="KB80" s="94"/>
      <c r="KC80" s="94"/>
      <c r="KD80" s="94"/>
      <c r="KE80" s="92"/>
      <c r="KF80" s="94"/>
      <c r="KG80" s="94"/>
      <c r="KH80" s="88"/>
      <c r="KI80" s="93"/>
      <c r="KJ80" s="93"/>
      <c r="KK80" s="93"/>
      <c r="KL80" s="93"/>
      <c r="KM80" s="59">
        <f t="shared" si="280"/>
        <v>0</v>
      </c>
      <c r="KO80" s="88">
        <v>4</v>
      </c>
      <c r="KP80" s="89"/>
      <c r="KQ80" s="94"/>
      <c r="KR80" s="94"/>
      <c r="KS80" s="94"/>
      <c r="KT80" s="92"/>
      <c r="KU80" s="94"/>
      <c r="KV80" s="94"/>
      <c r="KW80" s="88"/>
      <c r="KX80" s="93"/>
      <c r="KY80" s="93"/>
      <c r="KZ80" s="93"/>
      <c r="LA80" s="93"/>
      <c r="LB80" s="59">
        <f t="shared" si="281"/>
        <v>0</v>
      </c>
      <c r="LD80" s="88">
        <v>4</v>
      </c>
      <c r="LE80" s="89"/>
      <c r="LF80" s="94"/>
      <c r="LG80" s="94"/>
      <c r="LH80" s="94"/>
      <c r="LI80" s="92"/>
      <c r="LJ80" s="94"/>
      <c r="LK80" s="94"/>
      <c r="LL80" s="88"/>
      <c r="LM80" s="93"/>
      <c r="LN80" s="93"/>
      <c r="LO80" s="93"/>
      <c r="LP80" s="93"/>
      <c r="LQ80" s="59">
        <f t="shared" si="282"/>
        <v>0</v>
      </c>
      <c r="LS80" s="88">
        <v>4</v>
      </c>
      <c r="LT80" s="89"/>
      <c r="LU80" s="94"/>
      <c r="LV80" s="94"/>
      <c r="LW80" s="94"/>
      <c r="LX80" s="92"/>
      <c r="LY80" s="94"/>
      <c r="LZ80" s="94"/>
      <c r="MA80" s="88"/>
      <c r="MB80" s="93"/>
      <c r="MC80" s="93"/>
      <c r="MD80" s="93"/>
      <c r="ME80" s="93"/>
      <c r="MF80" s="59">
        <f t="shared" si="283"/>
        <v>0</v>
      </c>
      <c r="MH80" s="88">
        <v>4</v>
      </c>
      <c r="MI80" s="89"/>
      <c r="MJ80" s="94"/>
      <c r="MK80" s="94"/>
      <c r="ML80" s="94"/>
      <c r="MM80" s="92"/>
      <c r="MN80" s="94"/>
      <c r="MO80" s="94"/>
      <c r="MP80" s="88"/>
      <c r="MQ80" s="93"/>
      <c r="MR80" s="93"/>
      <c r="MS80" s="93"/>
      <c r="MT80" s="93"/>
      <c r="MU80" s="59">
        <f t="shared" si="284"/>
        <v>0</v>
      </c>
      <c r="MW80" s="88">
        <v>4</v>
      </c>
      <c r="MX80" s="89"/>
      <c r="MY80" s="94"/>
      <c r="MZ80" s="94"/>
      <c r="NA80" s="94"/>
      <c r="NB80" s="92"/>
      <c r="NC80" s="94"/>
      <c r="ND80" s="94"/>
      <c r="NE80" s="88"/>
      <c r="NF80" s="93"/>
      <c r="NG80" s="93"/>
      <c r="NH80" s="93"/>
      <c r="NI80" s="93"/>
      <c r="NJ80" s="59">
        <f t="shared" si="285"/>
        <v>0</v>
      </c>
      <c r="NL80" s="88">
        <v>4</v>
      </c>
      <c r="NM80" s="89"/>
      <c r="NN80" s="94"/>
      <c r="NO80" s="94"/>
      <c r="NP80" s="94"/>
      <c r="NQ80" s="92"/>
      <c r="NR80" s="94"/>
      <c r="NS80" s="94"/>
      <c r="NT80" s="88"/>
      <c r="NU80" s="93"/>
      <c r="NV80" s="93"/>
      <c r="NW80" s="93"/>
      <c r="NX80" s="93"/>
      <c r="NY80" s="59">
        <f t="shared" si="286"/>
        <v>0</v>
      </c>
      <c r="OA80" s="88">
        <v>4</v>
      </c>
      <c r="OB80" s="89"/>
      <c r="OC80" s="94"/>
      <c r="OD80" s="94"/>
      <c r="OE80" s="94"/>
      <c r="OF80" s="92"/>
      <c r="OG80" s="94"/>
      <c r="OH80" s="94"/>
      <c r="OI80" s="88"/>
      <c r="OJ80" s="93"/>
      <c r="OK80" s="93"/>
      <c r="OL80" s="93"/>
      <c r="OM80" s="93"/>
      <c r="ON80" s="59">
        <f t="shared" si="287"/>
        <v>0</v>
      </c>
      <c r="OP80" s="88">
        <v>4</v>
      </c>
      <c r="OQ80" s="89"/>
      <c r="OR80" s="94"/>
      <c r="OS80" s="94"/>
      <c r="OT80" s="94"/>
      <c r="OU80" s="92"/>
      <c r="OV80" s="94"/>
      <c r="OW80" s="94"/>
      <c r="OX80" s="88"/>
      <c r="OY80" s="93"/>
      <c r="OZ80" s="93"/>
      <c r="PA80" s="93"/>
      <c r="PB80" s="93"/>
      <c r="PC80" s="59">
        <f t="shared" si="288"/>
        <v>0</v>
      </c>
      <c r="PE80" s="88">
        <v>4</v>
      </c>
      <c r="PF80" s="89"/>
      <c r="PG80" s="94"/>
      <c r="PH80" s="94"/>
      <c r="PI80" s="94"/>
      <c r="PJ80" s="92"/>
      <c r="PK80" s="94"/>
      <c r="PL80" s="94"/>
      <c r="PM80" s="88"/>
      <c r="PN80" s="93"/>
      <c r="PO80" s="93"/>
      <c r="PP80" s="93"/>
      <c r="PQ80" s="93"/>
      <c r="PR80" s="59">
        <f t="shared" si="289"/>
        <v>0</v>
      </c>
      <c r="PT80" s="88">
        <v>4</v>
      </c>
      <c r="PU80" s="89"/>
      <c r="PV80" s="94"/>
      <c r="PW80" s="94"/>
      <c r="PX80" s="94"/>
      <c r="PY80" s="92"/>
      <c r="PZ80" s="94"/>
      <c r="QA80" s="94"/>
      <c r="QB80" s="88"/>
      <c r="QC80" s="93"/>
      <c r="QD80" s="93"/>
      <c r="QE80" s="93"/>
      <c r="QF80" s="93"/>
      <c r="QG80" s="59">
        <f t="shared" si="290"/>
        <v>0</v>
      </c>
      <c r="QI80" s="88">
        <v>4</v>
      </c>
      <c r="QJ80" s="89"/>
      <c r="QK80" s="94"/>
      <c r="QL80" s="94"/>
      <c r="QM80" s="94"/>
      <c r="QN80" s="92"/>
      <c r="QO80" s="94"/>
      <c r="QP80" s="94"/>
      <c r="QQ80" s="88"/>
      <c r="QR80" s="93"/>
      <c r="QS80" s="93"/>
      <c r="QT80" s="93"/>
      <c r="QU80" s="93"/>
      <c r="QV80" s="59">
        <f t="shared" si="291"/>
        <v>0</v>
      </c>
      <c r="QX80" s="88">
        <v>4</v>
      </c>
      <c r="QY80" s="89"/>
      <c r="QZ80" s="94"/>
      <c r="RA80" s="94"/>
      <c r="RB80" s="94"/>
      <c r="RC80" s="92"/>
      <c r="RD80" s="94"/>
      <c r="RE80" s="94"/>
      <c r="RF80" s="88"/>
      <c r="RG80" s="93"/>
      <c r="RH80" s="93"/>
      <c r="RI80" s="93"/>
      <c r="RJ80" s="93"/>
      <c r="RK80" s="59">
        <f t="shared" si="292"/>
        <v>0</v>
      </c>
      <c r="RM80" s="88">
        <v>4</v>
      </c>
      <c r="RN80" s="89"/>
      <c r="RO80" s="94"/>
      <c r="RP80" s="94"/>
      <c r="RQ80" s="94"/>
      <c r="RR80" s="92"/>
      <c r="RS80" s="94"/>
      <c r="RT80" s="94"/>
      <c r="RU80" s="88"/>
      <c r="RV80" s="93"/>
      <c r="RW80" s="93"/>
      <c r="RX80" s="93"/>
      <c r="RY80" s="93"/>
      <c r="RZ80" s="59">
        <f t="shared" si="293"/>
        <v>0</v>
      </c>
      <c r="SB80" s="88">
        <v>4</v>
      </c>
      <c r="SC80" s="89"/>
      <c r="SD80" s="94"/>
      <c r="SE80" s="94"/>
      <c r="SF80" s="94"/>
      <c r="SG80" s="92"/>
      <c r="SH80" s="94"/>
      <c r="SI80" s="94"/>
      <c r="SJ80" s="88"/>
      <c r="SK80" s="93"/>
      <c r="SL80" s="93"/>
      <c r="SM80" s="93"/>
      <c r="SN80" s="93"/>
      <c r="SO80" s="59">
        <f t="shared" si="294"/>
        <v>0</v>
      </c>
      <c r="SQ80" s="88">
        <v>4</v>
      </c>
      <c r="SR80" s="89"/>
      <c r="SS80" s="94"/>
      <c r="ST80" s="94"/>
      <c r="SU80" s="88"/>
      <c r="SV80" s="93"/>
      <c r="SW80" s="93"/>
      <c r="SX80" s="441"/>
      <c r="SY80" s="93"/>
      <c r="SZ80" s="59">
        <f t="shared" si="295"/>
        <v>0</v>
      </c>
    </row>
    <row r="81" spans="1:520" hidden="1">
      <c r="A81" s="88">
        <v>5</v>
      </c>
      <c r="B81" s="89"/>
      <c r="C81" s="94"/>
      <c r="D81" s="94"/>
      <c r="E81" s="94"/>
      <c r="F81" s="92"/>
      <c r="G81" s="94"/>
      <c r="H81" s="94"/>
      <c r="I81" s="88"/>
      <c r="J81" s="93"/>
      <c r="K81" s="93"/>
      <c r="L81" s="93"/>
      <c r="M81" s="93"/>
      <c r="N81" s="59">
        <f t="shared" si="263"/>
        <v>0</v>
      </c>
      <c r="P81" s="88">
        <v>5</v>
      </c>
      <c r="Q81" s="89"/>
      <c r="R81" s="94"/>
      <c r="S81" s="94"/>
      <c r="T81" s="94"/>
      <c r="U81" s="92"/>
      <c r="V81" s="94"/>
      <c r="W81" s="94"/>
      <c r="X81" s="88"/>
      <c r="Y81" s="93"/>
      <c r="Z81" s="93"/>
      <c r="AA81" s="93"/>
      <c r="AB81" s="93"/>
      <c r="AC81" s="59">
        <f t="shared" si="264"/>
        <v>0</v>
      </c>
      <c r="AE81" s="88">
        <v>5</v>
      </c>
      <c r="AF81" s="89"/>
      <c r="AG81" s="94"/>
      <c r="AH81" s="94"/>
      <c r="AI81" s="94"/>
      <c r="AJ81" s="92"/>
      <c r="AK81" s="94"/>
      <c r="AL81" s="94"/>
      <c r="AM81" s="88"/>
      <c r="AN81" s="93"/>
      <c r="AO81" s="93"/>
      <c r="AP81" s="93"/>
      <c r="AQ81" s="93"/>
      <c r="AR81" s="59">
        <f t="shared" si="265"/>
        <v>0</v>
      </c>
      <c r="AT81" s="88">
        <v>5</v>
      </c>
      <c r="AU81" s="89"/>
      <c r="AV81" s="94"/>
      <c r="AW81" s="94"/>
      <c r="AX81" s="94"/>
      <c r="AY81" s="92"/>
      <c r="AZ81" s="94"/>
      <c r="BA81" s="94"/>
      <c r="BB81" s="88"/>
      <c r="BC81" s="93"/>
      <c r="BD81" s="93"/>
      <c r="BE81" s="93"/>
      <c r="BF81" s="93"/>
      <c r="BG81" s="59">
        <f t="shared" si="266"/>
        <v>0</v>
      </c>
      <c r="BI81" s="88">
        <v>5</v>
      </c>
      <c r="BJ81" s="89"/>
      <c r="BK81" s="94"/>
      <c r="BL81" s="94"/>
      <c r="BM81" s="94"/>
      <c r="BN81" s="92"/>
      <c r="BO81" s="94"/>
      <c r="BP81" s="94"/>
      <c r="BQ81" s="88"/>
      <c r="BR81" s="93"/>
      <c r="BS81" s="93"/>
      <c r="BT81" s="93"/>
      <c r="BU81" s="93"/>
      <c r="BV81" s="59">
        <f t="shared" si="267"/>
        <v>0</v>
      </c>
      <c r="BX81" s="88">
        <v>5</v>
      </c>
      <c r="BY81" s="89"/>
      <c r="BZ81" s="94"/>
      <c r="CA81" s="94"/>
      <c r="CB81" s="94"/>
      <c r="CC81" s="92"/>
      <c r="CD81" s="94"/>
      <c r="CE81" s="94"/>
      <c r="CF81" s="88"/>
      <c r="CG81" s="93"/>
      <c r="CH81" s="93"/>
      <c r="CI81" s="93"/>
      <c r="CJ81" s="93"/>
      <c r="CK81" s="59">
        <f t="shared" si="268"/>
        <v>0</v>
      </c>
      <c r="CM81" s="88">
        <v>5</v>
      </c>
      <c r="CN81" s="89"/>
      <c r="CO81" s="94"/>
      <c r="CP81" s="94"/>
      <c r="CQ81" s="94"/>
      <c r="CR81" s="92"/>
      <c r="CS81" s="94"/>
      <c r="CT81" s="94"/>
      <c r="CU81" s="88"/>
      <c r="CV81" s="93"/>
      <c r="CW81" s="93"/>
      <c r="CX81" s="93"/>
      <c r="CY81" s="93"/>
      <c r="CZ81" s="59">
        <f t="shared" si="269"/>
        <v>0</v>
      </c>
      <c r="DB81" s="88">
        <v>5</v>
      </c>
      <c r="DC81" s="89"/>
      <c r="DD81" s="94"/>
      <c r="DE81" s="94"/>
      <c r="DF81" s="94"/>
      <c r="DG81" s="92"/>
      <c r="DH81" s="94"/>
      <c r="DI81" s="94"/>
      <c r="DJ81" s="88"/>
      <c r="DK81" s="93"/>
      <c r="DL81" s="93"/>
      <c r="DM81" s="93"/>
      <c r="DN81" s="93"/>
      <c r="DO81" s="59">
        <f t="shared" si="270"/>
        <v>0</v>
      </c>
      <c r="EF81" s="88">
        <v>5</v>
      </c>
      <c r="EG81" s="89"/>
      <c r="EH81" s="94"/>
      <c r="EI81" s="94"/>
      <c r="EJ81" s="94"/>
      <c r="EK81" s="92"/>
      <c r="EL81" s="94"/>
      <c r="EM81" s="94"/>
      <c r="EN81" s="88"/>
      <c r="EO81" s="93"/>
      <c r="EP81" s="93"/>
      <c r="EQ81" s="93"/>
      <c r="ER81" s="93"/>
      <c r="ES81" s="59">
        <f t="shared" si="271"/>
        <v>0</v>
      </c>
      <c r="FJ81" s="88">
        <v>5</v>
      </c>
      <c r="FK81" s="89"/>
      <c r="FL81" s="94"/>
      <c r="FM81" s="94"/>
      <c r="FN81" s="94"/>
      <c r="FO81" s="92"/>
      <c r="FP81" s="94"/>
      <c r="FQ81" s="94"/>
      <c r="FR81" s="88"/>
      <c r="FS81" s="93"/>
      <c r="FT81" s="93"/>
      <c r="FU81" s="93"/>
      <c r="FV81" s="93"/>
      <c r="FW81" s="59">
        <f t="shared" si="272"/>
        <v>0</v>
      </c>
      <c r="FY81" s="88">
        <v>5</v>
      </c>
      <c r="FZ81" s="89"/>
      <c r="GA81" s="94"/>
      <c r="GB81" s="94"/>
      <c r="GC81" s="94"/>
      <c r="GD81" s="92"/>
      <c r="GE81" s="94"/>
      <c r="GF81" s="94"/>
      <c r="GG81" s="88"/>
      <c r="GH81" s="93"/>
      <c r="GI81" s="93"/>
      <c r="GJ81" s="93"/>
      <c r="GK81" s="93"/>
      <c r="GL81" s="59">
        <f t="shared" si="273"/>
        <v>0</v>
      </c>
      <c r="GN81" s="88">
        <v>5</v>
      </c>
      <c r="GO81" s="89"/>
      <c r="GP81" s="94"/>
      <c r="GQ81" s="94"/>
      <c r="GR81" s="94"/>
      <c r="GS81" s="92"/>
      <c r="GT81" s="94"/>
      <c r="GU81" s="94"/>
      <c r="GV81" s="88"/>
      <c r="GW81" s="93"/>
      <c r="GX81" s="93"/>
      <c r="GY81" s="93"/>
      <c r="GZ81" s="93"/>
      <c r="HA81" s="59">
        <f t="shared" si="274"/>
        <v>0</v>
      </c>
      <c r="HC81" s="88">
        <v>5</v>
      </c>
      <c r="HD81" s="89"/>
      <c r="HE81" s="94"/>
      <c r="HF81" s="94"/>
      <c r="HG81" s="94"/>
      <c r="HH81" s="92"/>
      <c r="HI81" s="94"/>
      <c r="HJ81" s="94"/>
      <c r="HK81" s="88"/>
      <c r="HL81" s="93"/>
      <c r="HM81" s="93"/>
      <c r="HN81" s="93"/>
      <c r="HO81" s="93"/>
      <c r="HP81" s="59">
        <f t="shared" si="275"/>
        <v>0</v>
      </c>
      <c r="HR81" s="88">
        <v>5</v>
      </c>
      <c r="HS81" s="89"/>
      <c r="HT81" s="94"/>
      <c r="HU81" s="94"/>
      <c r="HV81" s="94"/>
      <c r="HW81" s="92"/>
      <c r="HX81" s="94"/>
      <c r="HY81" s="94"/>
      <c r="HZ81" s="88"/>
      <c r="IA81" s="93"/>
      <c r="IB81" s="93"/>
      <c r="IC81" s="93"/>
      <c r="ID81" s="93"/>
      <c r="IE81" s="59">
        <f t="shared" si="276"/>
        <v>0</v>
      </c>
      <c r="IG81" s="88">
        <v>5</v>
      </c>
      <c r="IH81" s="89"/>
      <c r="II81" s="94"/>
      <c r="IJ81" s="94"/>
      <c r="IK81" s="94"/>
      <c r="IL81" s="92"/>
      <c r="IM81" s="94"/>
      <c r="IN81" s="94"/>
      <c r="IO81" s="88"/>
      <c r="IP81" s="93"/>
      <c r="IQ81" s="93"/>
      <c r="IR81" s="93"/>
      <c r="IS81" s="93"/>
      <c r="IT81" s="59">
        <f t="shared" si="277"/>
        <v>0</v>
      </c>
      <c r="IV81" s="88">
        <v>5</v>
      </c>
      <c r="IW81" s="89"/>
      <c r="IX81" s="94"/>
      <c r="IY81" s="94"/>
      <c r="IZ81" s="94"/>
      <c r="JA81" s="92"/>
      <c r="JB81" s="94"/>
      <c r="JC81" s="94"/>
      <c r="JD81" s="88"/>
      <c r="JE81" s="93"/>
      <c r="JF81" s="93"/>
      <c r="JG81" s="93"/>
      <c r="JH81" s="93"/>
      <c r="JI81" s="59">
        <f t="shared" si="278"/>
        <v>0</v>
      </c>
      <c r="JK81" s="88">
        <v>5</v>
      </c>
      <c r="JL81" s="89"/>
      <c r="JM81" s="94"/>
      <c r="JN81" s="94"/>
      <c r="JO81" s="94"/>
      <c r="JP81" s="92"/>
      <c r="JQ81" s="94"/>
      <c r="JR81" s="94"/>
      <c r="JS81" s="88"/>
      <c r="JT81" s="93"/>
      <c r="JU81" s="93"/>
      <c r="JV81" s="93"/>
      <c r="JW81" s="93"/>
      <c r="JX81" s="265">
        <f t="shared" si="279"/>
        <v>0</v>
      </c>
      <c r="JZ81" s="88">
        <v>5</v>
      </c>
      <c r="KA81" s="89"/>
      <c r="KB81" s="94"/>
      <c r="KC81" s="94"/>
      <c r="KD81" s="94"/>
      <c r="KE81" s="92"/>
      <c r="KF81" s="94"/>
      <c r="KG81" s="94"/>
      <c r="KH81" s="88"/>
      <c r="KI81" s="93"/>
      <c r="KJ81" s="93"/>
      <c r="KK81" s="93"/>
      <c r="KL81" s="93"/>
      <c r="KM81" s="59">
        <f t="shared" si="280"/>
        <v>0</v>
      </c>
      <c r="KO81" s="88">
        <v>5</v>
      </c>
      <c r="KP81" s="89"/>
      <c r="KQ81" s="94"/>
      <c r="KR81" s="94"/>
      <c r="KS81" s="94"/>
      <c r="KT81" s="92"/>
      <c r="KU81" s="94"/>
      <c r="KV81" s="94"/>
      <c r="KW81" s="88"/>
      <c r="KX81" s="93"/>
      <c r="KY81" s="93"/>
      <c r="KZ81" s="93"/>
      <c r="LA81" s="93"/>
      <c r="LB81" s="59">
        <f t="shared" si="281"/>
        <v>0</v>
      </c>
      <c r="LD81" s="88">
        <v>5</v>
      </c>
      <c r="LE81" s="89"/>
      <c r="LF81" s="94"/>
      <c r="LG81" s="94"/>
      <c r="LH81" s="94"/>
      <c r="LI81" s="92"/>
      <c r="LJ81" s="94"/>
      <c r="LK81" s="94"/>
      <c r="LL81" s="88"/>
      <c r="LM81" s="93"/>
      <c r="LN81" s="93"/>
      <c r="LO81" s="93"/>
      <c r="LP81" s="93"/>
      <c r="LQ81" s="59">
        <f t="shared" si="282"/>
        <v>0</v>
      </c>
      <c r="LS81" s="88">
        <v>5</v>
      </c>
      <c r="LT81" s="89"/>
      <c r="LU81" s="94"/>
      <c r="LV81" s="94"/>
      <c r="LW81" s="94"/>
      <c r="LX81" s="92"/>
      <c r="LY81" s="94"/>
      <c r="LZ81" s="94"/>
      <c r="MA81" s="88"/>
      <c r="MB81" s="93"/>
      <c r="MC81" s="93"/>
      <c r="MD81" s="93"/>
      <c r="ME81" s="93"/>
      <c r="MF81" s="59">
        <f t="shared" si="283"/>
        <v>0</v>
      </c>
      <c r="MH81" s="88">
        <v>5</v>
      </c>
      <c r="MI81" s="89"/>
      <c r="MJ81" s="94"/>
      <c r="MK81" s="94"/>
      <c r="ML81" s="94"/>
      <c r="MM81" s="92"/>
      <c r="MN81" s="94"/>
      <c r="MO81" s="94"/>
      <c r="MP81" s="88"/>
      <c r="MQ81" s="93"/>
      <c r="MR81" s="93"/>
      <c r="MS81" s="93"/>
      <c r="MT81" s="93"/>
      <c r="MU81" s="59">
        <f t="shared" si="284"/>
        <v>0</v>
      </c>
      <c r="MW81" s="88">
        <v>5</v>
      </c>
      <c r="MX81" s="89"/>
      <c r="MY81" s="94"/>
      <c r="MZ81" s="94"/>
      <c r="NA81" s="94"/>
      <c r="NB81" s="92"/>
      <c r="NC81" s="94"/>
      <c r="ND81" s="94"/>
      <c r="NE81" s="88"/>
      <c r="NF81" s="93"/>
      <c r="NG81" s="93"/>
      <c r="NH81" s="93"/>
      <c r="NI81" s="93"/>
      <c r="NJ81" s="59">
        <f t="shared" si="285"/>
        <v>0</v>
      </c>
      <c r="NL81" s="88">
        <v>5</v>
      </c>
      <c r="NM81" s="89"/>
      <c r="NN81" s="94"/>
      <c r="NO81" s="94"/>
      <c r="NP81" s="94"/>
      <c r="NQ81" s="92"/>
      <c r="NR81" s="94"/>
      <c r="NS81" s="94"/>
      <c r="NT81" s="88"/>
      <c r="NU81" s="93"/>
      <c r="NV81" s="93"/>
      <c r="NW81" s="93"/>
      <c r="NX81" s="93"/>
      <c r="NY81" s="59">
        <f t="shared" si="286"/>
        <v>0</v>
      </c>
      <c r="OA81" s="88">
        <v>5</v>
      </c>
      <c r="OB81" s="89"/>
      <c r="OC81" s="94"/>
      <c r="OD81" s="94"/>
      <c r="OE81" s="94"/>
      <c r="OF81" s="92"/>
      <c r="OG81" s="94"/>
      <c r="OH81" s="94"/>
      <c r="OI81" s="88"/>
      <c r="OJ81" s="93"/>
      <c r="OK81" s="93"/>
      <c r="OL81" s="93"/>
      <c r="OM81" s="93"/>
      <c r="ON81" s="59">
        <f t="shared" si="287"/>
        <v>0</v>
      </c>
      <c r="OP81" s="88">
        <v>5</v>
      </c>
      <c r="OQ81" s="89"/>
      <c r="OR81" s="94"/>
      <c r="OS81" s="94"/>
      <c r="OT81" s="94"/>
      <c r="OU81" s="92"/>
      <c r="OV81" s="94"/>
      <c r="OW81" s="94"/>
      <c r="OX81" s="88"/>
      <c r="OY81" s="93"/>
      <c r="OZ81" s="93"/>
      <c r="PA81" s="93"/>
      <c r="PB81" s="93"/>
      <c r="PC81" s="59">
        <f t="shared" si="288"/>
        <v>0</v>
      </c>
      <c r="PE81" s="88">
        <v>5</v>
      </c>
      <c r="PF81" s="89"/>
      <c r="PG81" s="94"/>
      <c r="PH81" s="94"/>
      <c r="PI81" s="94"/>
      <c r="PJ81" s="92"/>
      <c r="PK81" s="94"/>
      <c r="PL81" s="94"/>
      <c r="PM81" s="88"/>
      <c r="PN81" s="93"/>
      <c r="PO81" s="93"/>
      <c r="PP81" s="93"/>
      <c r="PQ81" s="93"/>
      <c r="PR81" s="59">
        <f t="shared" si="289"/>
        <v>0</v>
      </c>
      <c r="PT81" s="88">
        <v>5</v>
      </c>
      <c r="PU81" s="89"/>
      <c r="PV81" s="94"/>
      <c r="PW81" s="94"/>
      <c r="PX81" s="94"/>
      <c r="PY81" s="92"/>
      <c r="PZ81" s="94"/>
      <c r="QA81" s="94"/>
      <c r="QB81" s="88"/>
      <c r="QC81" s="93"/>
      <c r="QD81" s="93"/>
      <c r="QE81" s="93"/>
      <c r="QF81" s="93"/>
      <c r="QG81" s="59">
        <f t="shared" si="290"/>
        <v>0</v>
      </c>
      <c r="QI81" s="88">
        <v>5</v>
      </c>
      <c r="QJ81" s="89"/>
      <c r="QK81" s="94"/>
      <c r="QL81" s="94"/>
      <c r="QM81" s="94"/>
      <c r="QN81" s="92"/>
      <c r="QO81" s="94"/>
      <c r="QP81" s="94"/>
      <c r="QQ81" s="88"/>
      <c r="QR81" s="93"/>
      <c r="QS81" s="93"/>
      <c r="QT81" s="93"/>
      <c r="QU81" s="93"/>
      <c r="QV81" s="59">
        <f t="shared" si="291"/>
        <v>0</v>
      </c>
      <c r="QX81" s="88">
        <v>5</v>
      </c>
      <c r="QY81" s="89"/>
      <c r="QZ81" s="94"/>
      <c r="RA81" s="94"/>
      <c r="RB81" s="94"/>
      <c r="RC81" s="92"/>
      <c r="RD81" s="94"/>
      <c r="RE81" s="94"/>
      <c r="RF81" s="88"/>
      <c r="RG81" s="93"/>
      <c r="RH81" s="93"/>
      <c r="RI81" s="93"/>
      <c r="RJ81" s="93"/>
      <c r="RK81" s="59">
        <f t="shared" si="292"/>
        <v>0</v>
      </c>
      <c r="RM81" s="88">
        <v>5</v>
      </c>
      <c r="RN81" s="89"/>
      <c r="RO81" s="94"/>
      <c r="RP81" s="94"/>
      <c r="RQ81" s="94"/>
      <c r="RR81" s="92"/>
      <c r="RS81" s="94"/>
      <c r="RT81" s="94"/>
      <c r="RU81" s="88"/>
      <c r="RV81" s="93"/>
      <c r="RW81" s="93"/>
      <c r="RX81" s="93"/>
      <c r="RY81" s="93"/>
      <c r="RZ81" s="59">
        <f t="shared" si="293"/>
        <v>0</v>
      </c>
      <c r="SB81" s="88">
        <v>5</v>
      </c>
      <c r="SC81" s="89"/>
      <c r="SD81" s="94"/>
      <c r="SE81" s="94"/>
      <c r="SF81" s="94"/>
      <c r="SG81" s="92"/>
      <c r="SH81" s="94"/>
      <c r="SI81" s="94"/>
      <c r="SJ81" s="88"/>
      <c r="SK81" s="93"/>
      <c r="SL81" s="93"/>
      <c r="SM81" s="93"/>
      <c r="SN81" s="93"/>
      <c r="SO81" s="59">
        <f t="shared" si="294"/>
        <v>0</v>
      </c>
      <c r="SQ81" s="88">
        <v>5</v>
      </c>
      <c r="SR81" s="89"/>
      <c r="SS81" s="94"/>
      <c r="ST81" s="94"/>
      <c r="SU81" s="88"/>
      <c r="SV81" s="93"/>
      <c r="SW81" s="93"/>
      <c r="SX81" s="441"/>
      <c r="SY81" s="93"/>
      <c r="SZ81" s="59">
        <f t="shared" si="295"/>
        <v>0</v>
      </c>
    </row>
    <row r="82" spans="1:520" hidden="1">
      <c r="A82" s="88">
        <v>6</v>
      </c>
      <c r="B82" s="89"/>
      <c r="C82" s="94"/>
      <c r="D82" s="94"/>
      <c r="E82" s="94"/>
      <c r="F82" s="92"/>
      <c r="G82" s="94"/>
      <c r="H82" s="94"/>
      <c r="I82" s="88"/>
      <c r="J82" s="93"/>
      <c r="K82" s="93"/>
      <c r="L82" s="93"/>
      <c r="M82" s="93"/>
      <c r="N82" s="59">
        <f t="shared" si="263"/>
        <v>0</v>
      </c>
      <c r="P82" s="88">
        <v>6</v>
      </c>
      <c r="Q82" s="89"/>
      <c r="R82" s="94"/>
      <c r="S82" s="94"/>
      <c r="T82" s="94"/>
      <c r="U82" s="92"/>
      <c r="V82" s="94"/>
      <c r="W82" s="94"/>
      <c r="X82" s="88"/>
      <c r="Y82" s="93"/>
      <c r="Z82" s="93"/>
      <c r="AA82" s="93"/>
      <c r="AB82" s="93"/>
      <c r="AC82" s="59">
        <f t="shared" si="264"/>
        <v>0</v>
      </c>
      <c r="AE82" s="88">
        <v>6</v>
      </c>
      <c r="AF82" s="89"/>
      <c r="AG82" s="94"/>
      <c r="AH82" s="94"/>
      <c r="AI82" s="94"/>
      <c r="AJ82" s="92"/>
      <c r="AK82" s="94"/>
      <c r="AL82" s="94"/>
      <c r="AM82" s="88"/>
      <c r="AN82" s="93"/>
      <c r="AO82" s="93"/>
      <c r="AP82" s="93"/>
      <c r="AQ82" s="93"/>
      <c r="AR82" s="59">
        <f t="shared" si="265"/>
        <v>0</v>
      </c>
      <c r="AT82" s="88">
        <v>6</v>
      </c>
      <c r="AU82" s="89"/>
      <c r="AV82" s="94"/>
      <c r="AW82" s="94"/>
      <c r="AX82" s="94"/>
      <c r="AY82" s="92"/>
      <c r="AZ82" s="94"/>
      <c r="BA82" s="94"/>
      <c r="BB82" s="88"/>
      <c r="BC82" s="93"/>
      <c r="BD82" s="93"/>
      <c r="BE82" s="93"/>
      <c r="BF82" s="93"/>
      <c r="BG82" s="59">
        <f t="shared" si="266"/>
        <v>0</v>
      </c>
      <c r="BI82" s="88">
        <v>6</v>
      </c>
      <c r="BJ82" s="89"/>
      <c r="BK82" s="94"/>
      <c r="BL82" s="94"/>
      <c r="BM82" s="94"/>
      <c r="BN82" s="92"/>
      <c r="BO82" s="94"/>
      <c r="BP82" s="94"/>
      <c r="BQ82" s="88"/>
      <c r="BR82" s="93"/>
      <c r="BS82" s="93"/>
      <c r="BT82" s="93"/>
      <c r="BU82" s="93"/>
      <c r="BV82" s="59">
        <f t="shared" si="267"/>
        <v>0</v>
      </c>
      <c r="BX82" s="88">
        <v>6</v>
      </c>
      <c r="BY82" s="89"/>
      <c r="BZ82" s="94"/>
      <c r="CA82" s="94"/>
      <c r="CB82" s="94"/>
      <c r="CC82" s="92"/>
      <c r="CD82" s="94"/>
      <c r="CE82" s="94"/>
      <c r="CF82" s="88"/>
      <c r="CG82" s="93"/>
      <c r="CH82" s="93"/>
      <c r="CI82" s="93"/>
      <c r="CJ82" s="93"/>
      <c r="CK82" s="59">
        <f t="shared" si="268"/>
        <v>0</v>
      </c>
      <c r="CM82" s="88">
        <v>6</v>
      </c>
      <c r="CN82" s="89"/>
      <c r="CO82" s="94"/>
      <c r="CP82" s="94"/>
      <c r="CQ82" s="94"/>
      <c r="CR82" s="92"/>
      <c r="CS82" s="94"/>
      <c r="CT82" s="94"/>
      <c r="CU82" s="88"/>
      <c r="CV82" s="93"/>
      <c r="CW82" s="93"/>
      <c r="CX82" s="93"/>
      <c r="CY82" s="93"/>
      <c r="CZ82" s="59">
        <f t="shared" si="269"/>
        <v>0</v>
      </c>
      <c r="DB82" s="88">
        <v>6</v>
      </c>
      <c r="DC82" s="89"/>
      <c r="DD82" s="94"/>
      <c r="DE82" s="94"/>
      <c r="DF82" s="94"/>
      <c r="DG82" s="92"/>
      <c r="DH82" s="94"/>
      <c r="DI82" s="94"/>
      <c r="DJ82" s="88"/>
      <c r="DK82" s="93"/>
      <c r="DL82" s="93"/>
      <c r="DM82" s="93"/>
      <c r="DN82" s="93"/>
      <c r="DO82" s="59">
        <f t="shared" si="270"/>
        <v>0</v>
      </c>
      <c r="EF82" s="88">
        <v>6</v>
      </c>
      <c r="EG82" s="89"/>
      <c r="EH82" s="94"/>
      <c r="EI82" s="94"/>
      <c r="EJ82" s="94"/>
      <c r="EK82" s="92"/>
      <c r="EL82" s="94"/>
      <c r="EM82" s="94"/>
      <c r="EN82" s="88"/>
      <c r="EO82" s="93"/>
      <c r="EP82" s="93"/>
      <c r="EQ82" s="93"/>
      <c r="ER82" s="93"/>
      <c r="ES82" s="59">
        <f t="shared" si="271"/>
        <v>0</v>
      </c>
      <c r="FJ82" s="88">
        <v>6</v>
      </c>
      <c r="FK82" s="89"/>
      <c r="FL82" s="94"/>
      <c r="FM82" s="94"/>
      <c r="FN82" s="94"/>
      <c r="FO82" s="92"/>
      <c r="FP82" s="94"/>
      <c r="FQ82" s="94"/>
      <c r="FR82" s="88"/>
      <c r="FS82" s="93"/>
      <c r="FT82" s="93"/>
      <c r="FU82" s="93"/>
      <c r="FV82" s="93"/>
      <c r="FW82" s="59">
        <f t="shared" si="272"/>
        <v>0</v>
      </c>
      <c r="FY82" s="88">
        <v>6</v>
      </c>
      <c r="FZ82" s="89"/>
      <c r="GA82" s="94"/>
      <c r="GB82" s="94"/>
      <c r="GC82" s="94"/>
      <c r="GD82" s="92"/>
      <c r="GE82" s="94"/>
      <c r="GF82" s="94"/>
      <c r="GG82" s="88"/>
      <c r="GH82" s="93"/>
      <c r="GI82" s="93"/>
      <c r="GJ82" s="93"/>
      <c r="GK82" s="93"/>
      <c r="GL82" s="59">
        <f t="shared" si="273"/>
        <v>0</v>
      </c>
      <c r="GN82" s="88">
        <v>6</v>
      </c>
      <c r="GO82" s="89"/>
      <c r="GP82" s="94"/>
      <c r="GQ82" s="94"/>
      <c r="GR82" s="94"/>
      <c r="GS82" s="92"/>
      <c r="GT82" s="94"/>
      <c r="GU82" s="94"/>
      <c r="GV82" s="88"/>
      <c r="GW82" s="93"/>
      <c r="GX82" s="93"/>
      <c r="GY82" s="93"/>
      <c r="GZ82" s="93"/>
      <c r="HA82" s="59">
        <f t="shared" si="274"/>
        <v>0</v>
      </c>
      <c r="HC82" s="88">
        <v>6</v>
      </c>
      <c r="HD82" s="89"/>
      <c r="HE82" s="94"/>
      <c r="HF82" s="94"/>
      <c r="HG82" s="94"/>
      <c r="HH82" s="92"/>
      <c r="HI82" s="94"/>
      <c r="HJ82" s="94"/>
      <c r="HK82" s="88"/>
      <c r="HL82" s="93"/>
      <c r="HM82" s="93"/>
      <c r="HN82" s="93"/>
      <c r="HO82" s="93"/>
      <c r="HP82" s="59">
        <f t="shared" si="275"/>
        <v>0</v>
      </c>
      <c r="HR82" s="88">
        <v>6</v>
      </c>
      <c r="HS82" s="89"/>
      <c r="HT82" s="94"/>
      <c r="HU82" s="94"/>
      <c r="HV82" s="94"/>
      <c r="HW82" s="92"/>
      <c r="HX82" s="94"/>
      <c r="HY82" s="94"/>
      <c r="HZ82" s="88"/>
      <c r="IA82" s="93"/>
      <c r="IB82" s="93"/>
      <c r="IC82" s="93"/>
      <c r="ID82" s="93"/>
      <c r="IE82" s="59">
        <f t="shared" si="276"/>
        <v>0</v>
      </c>
      <c r="IG82" s="88">
        <v>6</v>
      </c>
      <c r="IH82" s="89"/>
      <c r="II82" s="94"/>
      <c r="IJ82" s="94"/>
      <c r="IK82" s="94"/>
      <c r="IL82" s="92"/>
      <c r="IM82" s="94"/>
      <c r="IN82" s="94"/>
      <c r="IO82" s="88"/>
      <c r="IP82" s="93"/>
      <c r="IQ82" s="93"/>
      <c r="IR82" s="93"/>
      <c r="IS82" s="93"/>
      <c r="IT82" s="59">
        <f t="shared" si="277"/>
        <v>0</v>
      </c>
      <c r="IV82" s="88">
        <v>6</v>
      </c>
      <c r="IW82" s="89"/>
      <c r="IX82" s="94"/>
      <c r="IY82" s="94"/>
      <c r="IZ82" s="94"/>
      <c r="JA82" s="92"/>
      <c r="JB82" s="94"/>
      <c r="JC82" s="94"/>
      <c r="JD82" s="88"/>
      <c r="JE82" s="93"/>
      <c r="JF82" s="93"/>
      <c r="JG82" s="93"/>
      <c r="JH82" s="93"/>
      <c r="JI82" s="59">
        <f t="shared" si="278"/>
        <v>0</v>
      </c>
      <c r="JK82" s="88">
        <v>6</v>
      </c>
      <c r="JL82" s="89"/>
      <c r="JM82" s="94"/>
      <c r="JN82" s="94"/>
      <c r="JO82" s="94"/>
      <c r="JP82" s="92"/>
      <c r="JQ82" s="94"/>
      <c r="JR82" s="94"/>
      <c r="JS82" s="88"/>
      <c r="JT82" s="93"/>
      <c r="JU82" s="93"/>
      <c r="JV82" s="93"/>
      <c r="JW82" s="93"/>
      <c r="JX82" s="265">
        <f t="shared" si="279"/>
        <v>0</v>
      </c>
      <c r="JZ82" s="88">
        <v>6</v>
      </c>
      <c r="KA82" s="89"/>
      <c r="KB82" s="94"/>
      <c r="KC82" s="94"/>
      <c r="KD82" s="94"/>
      <c r="KE82" s="92"/>
      <c r="KF82" s="94"/>
      <c r="KG82" s="94"/>
      <c r="KH82" s="88"/>
      <c r="KI82" s="93"/>
      <c r="KJ82" s="93"/>
      <c r="KK82" s="93"/>
      <c r="KL82" s="93"/>
      <c r="KM82" s="59">
        <f t="shared" si="280"/>
        <v>0</v>
      </c>
      <c r="KO82" s="88">
        <v>6</v>
      </c>
      <c r="KP82" s="89"/>
      <c r="KQ82" s="94"/>
      <c r="KR82" s="94"/>
      <c r="KS82" s="94"/>
      <c r="KT82" s="92"/>
      <c r="KU82" s="94"/>
      <c r="KV82" s="94"/>
      <c r="KW82" s="88"/>
      <c r="KX82" s="93"/>
      <c r="KY82" s="93"/>
      <c r="KZ82" s="93"/>
      <c r="LA82" s="93"/>
      <c r="LB82" s="59">
        <f t="shared" si="281"/>
        <v>0</v>
      </c>
      <c r="LD82" s="88">
        <v>6</v>
      </c>
      <c r="LE82" s="89"/>
      <c r="LF82" s="94"/>
      <c r="LG82" s="94"/>
      <c r="LH82" s="94"/>
      <c r="LI82" s="92"/>
      <c r="LJ82" s="94"/>
      <c r="LK82" s="94"/>
      <c r="LL82" s="88"/>
      <c r="LM82" s="93"/>
      <c r="LN82" s="93"/>
      <c r="LO82" s="93"/>
      <c r="LP82" s="93"/>
      <c r="LQ82" s="59">
        <f t="shared" si="282"/>
        <v>0</v>
      </c>
      <c r="LS82" s="88">
        <v>6</v>
      </c>
      <c r="LT82" s="89"/>
      <c r="LU82" s="94"/>
      <c r="LV82" s="94"/>
      <c r="LW82" s="94"/>
      <c r="LX82" s="92"/>
      <c r="LY82" s="94"/>
      <c r="LZ82" s="94"/>
      <c r="MA82" s="88"/>
      <c r="MB82" s="93"/>
      <c r="MC82" s="93"/>
      <c r="MD82" s="93"/>
      <c r="ME82" s="93"/>
      <c r="MF82" s="59">
        <f t="shared" si="283"/>
        <v>0</v>
      </c>
      <c r="MH82" s="88">
        <v>6</v>
      </c>
      <c r="MI82" s="89"/>
      <c r="MJ82" s="94"/>
      <c r="MK82" s="94"/>
      <c r="ML82" s="94"/>
      <c r="MM82" s="92"/>
      <c r="MN82" s="94"/>
      <c r="MO82" s="94"/>
      <c r="MP82" s="88"/>
      <c r="MQ82" s="93"/>
      <c r="MR82" s="93"/>
      <c r="MS82" s="93"/>
      <c r="MT82" s="93"/>
      <c r="MU82" s="59">
        <f t="shared" si="284"/>
        <v>0</v>
      </c>
      <c r="MW82" s="88">
        <v>6</v>
      </c>
      <c r="MX82" s="89"/>
      <c r="MY82" s="94"/>
      <c r="MZ82" s="94"/>
      <c r="NA82" s="94"/>
      <c r="NB82" s="92"/>
      <c r="NC82" s="94"/>
      <c r="ND82" s="94"/>
      <c r="NE82" s="88"/>
      <c r="NF82" s="93"/>
      <c r="NG82" s="93"/>
      <c r="NH82" s="93"/>
      <c r="NI82" s="93"/>
      <c r="NJ82" s="59">
        <f t="shared" si="285"/>
        <v>0</v>
      </c>
      <c r="NL82" s="88">
        <v>6</v>
      </c>
      <c r="NM82" s="89"/>
      <c r="NN82" s="94"/>
      <c r="NO82" s="94"/>
      <c r="NP82" s="94"/>
      <c r="NQ82" s="92"/>
      <c r="NR82" s="94"/>
      <c r="NS82" s="94"/>
      <c r="NT82" s="88"/>
      <c r="NU82" s="93"/>
      <c r="NV82" s="93"/>
      <c r="NW82" s="93"/>
      <c r="NX82" s="93"/>
      <c r="NY82" s="59">
        <f t="shared" si="286"/>
        <v>0</v>
      </c>
      <c r="OA82" s="88">
        <v>6</v>
      </c>
      <c r="OB82" s="89"/>
      <c r="OC82" s="94"/>
      <c r="OD82" s="94"/>
      <c r="OE82" s="94"/>
      <c r="OF82" s="92"/>
      <c r="OG82" s="94"/>
      <c r="OH82" s="94"/>
      <c r="OI82" s="88"/>
      <c r="OJ82" s="93"/>
      <c r="OK82" s="93"/>
      <c r="OL82" s="93"/>
      <c r="OM82" s="93"/>
      <c r="ON82" s="59">
        <f t="shared" si="287"/>
        <v>0</v>
      </c>
      <c r="OP82" s="88">
        <v>6</v>
      </c>
      <c r="OQ82" s="89"/>
      <c r="OR82" s="94"/>
      <c r="OS82" s="94"/>
      <c r="OT82" s="94"/>
      <c r="OU82" s="92"/>
      <c r="OV82" s="94"/>
      <c r="OW82" s="94"/>
      <c r="OX82" s="88"/>
      <c r="OY82" s="93"/>
      <c r="OZ82" s="93"/>
      <c r="PA82" s="93"/>
      <c r="PB82" s="93"/>
      <c r="PC82" s="59">
        <f t="shared" si="288"/>
        <v>0</v>
      </c>
      <c r="PE82" s="88">
        <v>6</v>
      </c>
      <c r="PF82" s="89"/>
      <c r="PG82" s="94"/>
      <c r="PH82" s="94"/>
      <c r="PI82" s="94"/>
      <c r="PJ82" s="92"/>
      <c r="PK82" s="94"/>
      <c r="PL82" s="94"/>
      <c r="PM82" s="88"/>
      <c r="PN82" s="93"/>
      <c r="PO82" s="93"/>
      <c r="PP82" s="93"/>
      <c r="PQ82" s="93"/>
      <c r="PR82" s="59">
        <f t="shared" si="289"/>
        <v>0</v>
      </c>
      <c r="PT82" s="88">
        <v>6</v>
      </c>
      <c r="PU82" s="89"/>
      <c r="PV82" s="94"/>
      <c r="PW82" s="94"/>
      <c r="PX82" s="94"/>
      <c r="PY82" s="92"/>
      <c r="PZ82" s="94"/>
      <c r="QA82" s="94"/>
      <c r="QB82" s="88"/>
      <c r="QC82" s="93"/>
      <c r="QD82" s="93"/>
      <c r="QE82" s="93"/>
      <c r="QF82" s="93"/>
      <c r="QG82" s="59">
        <f t="shared" si="290"/>
        <v>0</v>
      </c>
      <c r="QI82" s="88">
        <v>6</v>
      </c>
      <c r="QJ82" s="89"/>
      <c r="QK82" s="94"/>
      <c r="QL82" s="94"/>
      <c r="QM82" s="94"/>
      <c r="QN82" s="92"/>
      <c r="QO82" s="94"/>
      <c r="QP82" s="94"/>
      <c r="QQ82" s="88"/>
      <c r="QR82" s="93"/>
      <c r="QS82" s="93"/>
      <c r="QT82" s="93"/>
      <c r="QU82" s="93"/>
      <c r="QV82" s="59">
        <f t="shared" si="291"/>
        <v>0</v>
      </c>
      <c r="QX82" s="88">
        <v>6</v>
      </c>
      <c r="QY82" s="89"/>
      <c r="QZ82" s="94"/>
      <c r="RA82" s="94"/>
      <c r="RB82" s="94"/>
      <c r="RC82" s="92"/>
      <c r="RD82" s="94"/>
      <c r="RE82" s="94"/>
      <c r="RF82" s="88"/>
      <c r="RG82" s="93"/>
      <c r="RH82" s="93"/>
      <c r="RI82" s="93"/>
      <c r="RJ82" s="93"/>
      <c r="RK82" s="59">
        <f t="shared" si="292"/>
        <v>0</v>
      </c>
      <c r="RM82" s="88">
        <v>6</v>
      </c>
      <c r="RN82" s="89"/>
      <c r="RO82" s="94"/>
      <c r="RP82" s="94"/>
      <c r="RQ82" s="94"/>
      <c r="RR82" s="92"/>
      <c r="RS82" s="94"/>
      <c r="RT82" s="94"/>
      <c r="RU82" s="88"/>
      <c r="RV82" s="93"/>
      <c r="RW82" s="93"/>
      <c r="RX82" s="93"/>
      <c r="RY82" s="93"/>
      <c r="RZ82" s="59">
        <f t="shared" si="293"/>
        <v>0</v>
      </c>
      <c r="SB82" s="88">
        <v>6</v>
      </c>
      <c r="SC82" s="89"/>
      <c r="SD82" s="94"/>
      <c r="SE82" s="94"/>
      <c r="SF82" s="94"/>
      <c r="SG82" s="92"/>
      <c r="SH82" s="94"/>
      <c r="SI82" s="94"/>
      <c r="SJ82" s="88"/>
      <c r="SK82" s="93"/>
      <c r="SL82" s="93"/>
      <c r="SM82" s="93"/>
      <c r="SN82" s="93"/>
      <c r="SO82" s="59">
        <f t="shared" si="294"/>
        <v>0</v>
      </c>
      <c r="SQ82" s="88">
        <v>6</v>
      </c>
      <c r="SR82" s="89"/>
      <c r="SS82" s="94"/>
      <c r="ST82" s="94"/>
      <c r="SU82" s="88"/>
      <c r="SV82" s="93"/>
      <c r="SW82" s="93"/>
      <c r="SX82" s="441"/>
      <c r="SY82" s="93"/>
      <c r="SZ82" s="59">
        <f t="shared" si="295"/>
        <v>0</v>
      </c>
    </row>
    <row r="83" spans="1:520" hidden="1">
      <c r="A83" s="88">
        <v>7</v>
      </c>
      <c r="B83" s="89"/>
      <c r="C83" s="94"/>
      <c r="D83" s="94"/>
      <c r="E83" s="94"/>
      <c r="F83" s="92"/>
      <c r="G83" s="94"/>
      <c r="H83" s="94"/>
      <c r="I83" s="88"/>
      <c r="J83" s="93"/>
      <c r="K83" s="93"/>
      <c r="L83" s="93"/>
      <c r="M83" s="93"/>
      <c r="N83" s="59">
        <f t="shared" si="263"/>
        <v>0</v>
      </c>
      <c r="P83" s="88">
        <v>7</v>
      </c>
      <c r="Q83" s="89"/>
      <c r="R83" s="94"/>
      <c r="S83" s="94"/>
      <c r="T83" s="94"/>
      <c r="U83" s="92"/>
      <c r="V83" s="94"/>
      <c r="W83" s="94"/>
      <c r="X83" s="88"/>
      <c r="Y83" s="93"/>
      <c r="Z83" s="93"/>
      <c r="AA83" s="93"/>
      <c r="AB83" s="93"/>
      <c r="AC83" s="59">
        <f t="shared" si="264"/>
        <v>0</v>
      </c>
      <c r="AE83" s="88">
        <v>7</v>
      </c>
      <c r="AF83" s="89"/>
      <c r="AG83" s="94"/>
      <c r="AH83" s="94"/>
      <c r="AI83" s="94"/>
      <c r="AJ83" s="92"/>
      <c r="AK83" s="94"/>
      <c r="AL83" s="94"/>
      <c r="AM83" s="88"/>
      <c r="AN83" s="93"/>
      <c r="AO83" s="93"/>
      <c r="AP83" s="93"/>
      <c r="AQ83" s="93"/>
      <c r="AR83" s="59">
        <f t="shared" si="265"/>
        <v>0</v>
      </c>
      <c r="AT83" s="88">
        <v>7</v>
      </c>
      <c r="AU83" s="89"/>
      <c r="AV83" s="94"/>
      <c r="AW83" s="94"/>
      <c r="AX83" s="94"/>
      <c r="AY83" s="92"/>
      <c r="AZ83" s="94"/>
      <c r="BA83" s="94"/>
      <c r="BB83" s="88"/>
      <c r="BC83" s="93"/>
      <c r="BD83" s="93"/>
      <c r="BE83" s="93"/>
      <c r="BF83" s="93"/>
      <c r="BG83" s="59">
        <f t="shared" si="266"/>
        <v>0</v>
      </c>
      <c r="BI83" s="88">
        <v>7</v>
      </c>
      <c r="BJ83" s="89"/>
      <c r="BK83" s="94"/>
      <c r="BL83" s="94"/>
      <c r="BM83" s="94"/>
      <c r="BN83" s="92"/>
      <c r="BO83" s="94"/>
      <c r="BP83" s="94"/>
      <c r="BQ83" s="88"/>
      <c r="BR83" s="93"/>
      <c r="BS83" s="93"/>
      <c r="BT83" s="93"/>
      <c r="BU83" s="93"/>
      <c r="BV83" s="59">
        <f t="shared" si="267"/>
        <v>0</v>
      </c>
      <c r="BX83" s="88">
        <v>7</v>
      </c>
      <c r="BY83" s="89"/>
      <c r="BZ83" s="94"/>
      <c r="CA83" s="94"/>
      <c r="CB83" s="94"/>
      <c r="CC83" s="92"/>
      <c r="CD83" s="94"/>
      <c r="CE83" s="94"/>
      <c r="CF83" s="88"/>
      <c r="CG83" s="93"/>
      <c r="CH83" s="93"/>
      <c r="CI83" s="93"/>
      <c r="CJ83" s="93"/>
      <c r="CK83" s="59">
        <f t="shared" si="268"/>
        <v>0</v>
      </c>
      <c r="CM83" s="88">
        <v>7</v>
      </c>
      <c r="CN83" s="89"/>
      <c r="CO83" s="94"/>
      <c r="CP83" s="94"/>
      <c r="CQ83" s="94"/>
      <c r="CR83" s="92"/>
      <c r="CS83" s="94"/>
      <c r="CT83" s="94"/>
      <c r="CU83" s="88"/>
      <c r="CV83" s="93"/>
      <c r="CW83" s="93"/>
      <c r="CX83" s="93"/>
      <c r="CY83" s="93"/>
      <c r="CZ83" s="59">
        <f t="shared" si="269"/>
        <v>0</v>
      </c>
      <c r="DB83" s="88">
        <v>7</v>
      </c>
      <c r="DC83" s="89"/>
      <c r="DD83" s="94"/>
      <c r="DE83" s="94"/>
      <c r="DF83" s="94"/>
      <c r="DG83" s="92"/>
      <c r="DH83" s="94"/>
      <c r="DI83" s="94"/>
      <c r="DJ83" s="88"/>
      <c r="DK83" s="93"/>
      <c r="DL83" s="93"/>
      <c r="DM83" s="93"/>
      <c r="DN83" s="93"/>
      <c r="DO83" s="59">
        <f t="shared" si="270"/>
        <v>0</v>
      </c>
      <c r="EF83" s="88">
        <v>7</v>
      </c>
      <c r="EG83" s="89"/>
      <c r="EH83" s="94"/>
      <c r="EI83" s="94"/>
      <c r="EJ83" s="94"/>
      <c r="EK83" s="92"/>
      <c r="EL83" s="94"/>
      <c r="EM83" s="94"/>
      <c r="EN83" s="88"/>
      <c r="EO83" s="93"/>
      <c r="EP83" s="93"/>
      <c r="EQ83" s="93"/>
      <c r="ER83" s="93"/>
      <c r="ES83" s="59">
        <f t="shared" si="271"/>
        <v>0</v>
      </c>
      <c r="FJ83" s="88">
        <v>7</v>
      </c>
      <c r="FK83" s="89"/>
      <c r="FL83" s="94"/>
      <c r="FM83" s="94"/>
      <c r="FN83" s="94"/>
      <c r="FO83" s="92"/>
      <c r="FP83" s="94"/>
      <c r="FQ83" s="94"/>
      <c r="FR83" s="88"/>
      <c r="FS83" s="93"/>
      <c r="FT83" s="93"/>
      <c r="FU83" s="93"/>
      <c r="FV83" s="93"/>
      <c r="FW83" s="59">
        <f t="shared" si="272"/>
        <v>0</v>
      </c>
      <c r="FY83" s="88">
        <v>7</v>
      </c>
      <c r="FZ83" s="89"/>
      <c r="GA83" s="94"/>
      <c r="GB83" s="94"/>
      <c r="GC83" s="94"/>
      <c r="GD83" s="92"/>
      <c r="GE83" s="94"/>
      <c r="GF83" s="94"/>
      <c r="GG83" s="88"/>
      <c r="GH83" s="93"/>
      <c r="GI83" s="93"/>
      <c r="GJ83" s="93"/>
      <c r="GK83" s="93"/>
      <c r="GL83" s="59">
        <f t="shared" si="273"/>
        <v>0</v>
      </c>
      <c r="GN83" s="88">
        <v>7</v>
      </c>
      <c r="GO83" s="89"/>
      <c r="GP83" s="94"/>
      <c r="GQ83" s="94"/>
      <c r="GR83" s="94"/>
      <c r="GS83" s="92"/>
      <c r="GT83" s="94"/>
      <c r="GU83" s="94"/>
      <c r="GV83" s="88"/>
      <c r="GW83" s="93"/>
      <c r="GX83" s="93"/>
      <c r="GY83" s="93"/>
      <c r="GZ83" s="93"/>
      <c r="HA83" s="59">
        <f t="shared" si="274"/>
        <v>0</v>
      </c>
      <c r="HC83" s="88">
        <v>7</v>
      </c>
      <c r="HD83" s="89"/>
      <c r="HE83" s="94"/>
      <c r="HF83" s="94"/>
      <c r="HG83" s="94"/>
      <c r="HH83" s="92"/>
      <c r="HI83" s="94"/>
      <c r="HJ83" s="94"/>
      <c r="HK83" s="88"/>
      <c r="HL83" s="93"/>
      <c r="HM83" s="93"/>
      <c r="HN83" s="93"/>
      <c r="HO83" s="93"/>
      <c r="HP83" s="59">
        <f t="shared" si="275"/>
        <v>0</v>
      </c>
      <c r="HR83" s="88">
        <v>7</v>
      </c>
      <c r="HS83" s="89"/>
      <c r="HT83" s="94"/>
      <c r="HU83" s="94"/>
      <c r="HV83" s="94"/>
      <c r="HW83" s="92"/>
      <c r="HX83" s="94"/>
      <c r="HY83" s="94"/>
      <c r="HZ83" s="88"/>
      <c r="IA83" s="93"/>
      <c r="IB83" s="93"/>
      <c r="IC83" s="93"/>
      <c r="ID83" s="93"/>
      <c r="IE83" s="59">
        <f t="shared" si="276"/>
        <v>0</v>
      </c>
      <c r="IG83" s="88">
        <v>7</v>
      </c>
      <c r="IH83" s="89"/>
      <c r="II83" s="94"/>
      <c r="IJ83" s="94"/>
      <c r="IK83" s="94"/>
      <c r="IL83" s="92"/>
      <c r="IM83" s="94"/>
      <c r="IN83" s="94"/>
      <c r="IO83" s="88"/>
      <c r="IP83" s="93"/>
      <c r="IQ83" s="93"/>
      <c r="IR83" s="93"/>
      <c r="IS83" s="93"/>
      <c r="IT83" s="59">
        <f t="shared" si="277"/>
        <v>0</v>
      </c>
      <c r="IV83" s="88">
        <v>7</v>
      </c>
      <c r="IW83" s="89"/>
      <c r="IX83" s="94"/>
      <c r="IY83" s="94"/>
      <c r="IZ83" s="94"/>
      <c r="JA83" s="92"/>
      <c r="JB83" s="94"/>
      <c r="JC83" s="94"/>
      <c r="JD83" s="88"/>
      <c r="JE83" s="93"/>
      <c r="JF83" s="93"/>
      <c r="JG83" s="93"/>
      <c r="JH83" s="93"/>
      <c r="JI83" s="59">
        <f t="shared" si="278"/>
        <v>0</v>
      </c>
      <c r="JK83" s="88">
        <v>7</v>
      </c>
      <c r="JL83" s="89"/>
      <c r="JM83" s="94"/>
      <c r="JN83" s="94"/>
      <c r="JO83" s="94"/>
      <c r="JP83" s="92"/>
      <c r="JQ83" s="94"/>
      <c r="JR83" s="94"/>
      <c r="JS83" s="88"/>
      <c r="JT83" s="93"/>
      <c r="JU83" s="93"/>
      <c r="JV83" s="93"/>
      <c r="JW83" s="93"/>
      <c r="JX83" s="265">
        <f t="shared" si="279"/>
        <v>0</v>
      </c>
      <c r="JZ83" s="88">
        <v>7</v>
      </c>
      <c r="KA83" s="89"/>
      <c r="KB83" s="94"/>
      <c r="KC83" s="94"/>
      <c r="KD83" s="94"/>
      <c r="KE83" s="92"/>
      <c r="KF83" s="94"/>
      <c r="KG83" s="94"/>
      <c r="KH83" s="88"/>
      <c r="KI83" s="93"/>
      <c r="KJ83" s="93"/>
      <c r="KK83" s="93"/>
      <c r="KL83" s="93"/>
      <c r="KM83" s="59">
        <f t="shared" si="280"/>
        <v>0</v>
      </c>
      <c r="KO83" s="88">
        <v>7</v>
      </c>
      <c r="KP83" s="89"/>
      <c r="KQ83" s="94"/>
      <c r="KR83" s="94"/>
      <c r="KS83" s="94"/>
      <c r="KT83" s="92"/>
      <c r="KU83" s="94"/>
      <c r="KV83" s="94"/>
      <c r="KW83" s="88"/>
      <c r="KX83" s="93"/>
      <c r="KY83" s="93"/>
      <c r="KZ83" s="93"/>
      <c r="LA83" s="93"/>
      <c r="LB83" s="59">
        <f t="shared" si="281"/>
        <v>0</v>
      </c>
      <c r="LD83" s="88">
        <v>7</v>
      </c>
      <c r="LE83" s="89"/>
      <c r="LF83" s="94"/>
      <c r="LG83" s="94"/>
      <c r="LH83" s="94"/>
      <c r="LI83" s="92"/>
      <c r="LJ83" s="94"/>
      <c r="LK83" s="94"/>
      <c r="LL83" s="88"/>
      <c r="LM83" s="93"/>
      <c r="LN83" s="93"/>
      <c r="LO83" s="93"/>
      <c r="LP83" s="93"/>
      <c r="LQ83" s="59">
        <f t="shared" si="282"/>
        <v>0</v>
      </c>
      <c r="LS83" s="88">
        <v>7</v>
      </c>
      <c r="LT83" s="89"/>
      <c r="LU83" s="94"/>
      <c r="LV83" s="94"/>
      <c r="LW83" s="94"/>
      <c r="LX83" s="92"/>
      <c r="LY83" s="94"/>
      <c r="LZ83" s="94"/>
      <c r="MA83" s="88"/>
      <c r="MB83" s="93"/>
      <c r="MC83" s="93"/>
      <c r="MD83" s="93"/>
      <c r="ME83" s="93"/>
      <c r="MF83" s="59">
        <f t="shared" si="283"/>
        <v>0</v>
      </c>
      <c r="MH83" s="88">
        <v>7</v>
      </c>
      <c r="MI83" s="89"/>
      <c r="MJ83" s="94"/>
      <c r="MK83" s="94"/>
      <c r="ML83" s="94"/>
      <c r="MM83" s="92"/>
      <c r="MN83" s="94"/>
      <c r="MO83" s="94"/>
      <c r="MP83" s="88"/>
      <c r="MQ83" s="93"/>
      <c r="MR83" s="93"/>
      <c r="MS83" s="93"/>
      <c r="MT83" s="93"/>
      <c r="MU83" s="59">
        <f t="shared" si="284"/>
        <v>0</v>
      </c>
      <c r="MW83" s="88">
        <v>7</v>
      </c>
      <c r="MX83" s="89"/>
      <c r="MY83" s="94"/>
      <c r="MZ83" s="94"/>
      <c r="NA83" s="94"/>
      <c r="NB83" s="92"/>
      <c r="NC83" s="94"/>
      <c r="ND83" s="94"/>
      <c r="NE83" s="88"/>
      <c r="NF83" s="93"/>
      <c r="NG83" s="93"/>
      <c r="NH83" s="93"/>
      <c r="NI83" s="93"/>
      <c r="NJ83" s="59">
        <f t="shared" si="285"/>
        <v>0</v>
      </c>
      <c r="NL83" s="88">
        <v>7</v>
      </c>
      <c r="NM83" s="89"/>
      <c r="NN83" s="94"/>
      <c r="NO83" s="94"/>
      <c r="NP83" s="94"/>
      <c r="NQ83" s="92"/>
      <c r="NR83" s="94"/>
      <c r="NS83" s="94"/>
      <c r="NT83" s="88"/>
      <c r="NU83" s="93"/>
      <c r="NV83" s="93"/>
      <c r="NW83" s="93"/>
      <c r="NX83" s="93"/>
      <c r="NY83" s="59">
        <f t="shared" si="286"/>
        <v>0</v>
      </c>
      <c r="OA83" s="88">
        <v>7</v>
      </c>
      <c r="OB83" s="89"/>
      <c r="OC83" s="94"/>
      <c r="OD83" s="94"/>
      <c r="OE83" s="94"/>
      <c r="OF83" s="92"/>
      <c r="OG83" s="94"/>
      <c r="OH83" s="94"/>
      <c r="OI83" s="88"/>
      <c r="OJ83" s="93"/>
      <c r="OK83" s="93"/>
      <c r="OL83" s="93"/>
      <c r="OM83" s="93"/>
      <c r="ON83" s="59">
        <f t="shared" si="287"/>
        <v>0</v>
      </c>
      <c r="OP83" s="88">
        <v>7</v>
      </c>
      <c r="OQ83" s="89"/>
      <c r="OR83" s="94"/>
      <c r="OS83" s="94"/>
      <c r="OT83" s="94"/>
      <c r="OU83" s="92"/>
      <c r="OV83" s="94"/>
      <c r="OW83" s="94"/>
      <c r="OX83" s="88"/>
      <c r="OY83" s="93"/>
      <c r="OZ83" s="93"/>
      <c r="PA83" s="93"/>
      <c r="PB83" s="93"/>
      <c r="PC83" s="59">
        <f t="shared" si="288"/>
        <v>0</v>
      </c>
      <c r="PE83" s="88">
        <v>7</v>
      </c>
      <c r="PF83" s="89"/>
      <c r="PG83" s="94"/>
      <c r="PH83" s="94"/>
      <c r="PI83" s="94"/>
      <c r="PJ83" s="92"/>
      <c r="PK83" s="94"/>
      <c r="PL83" s="94"/>
      <c r="PM83" s="88"/>
      <c r="PN83" s="93"/>
      <c r="PO83" s="93"/>
      <c r="PP83" s="93"/>
      <c r="PQ83" s="93"/>
      <c r="PR83" s="59">
        <f t="shared" si="289"/>
        <v>0</v>
      </c>
      <c r="PT83" s="88">
        <v>7</v>
      </c>
      <c r="PU83" s="89"/>
      <c r="PV83" s="94"/>
      <c r="PW83" s="94"/>
      <c r="PX83" s="94"/>
      <c r="PY83" s="92"/>
      <c r="PZ83" s="94"/>
      <c r="QA83" s="94"/>
      <c r="QB83" s="88"/>
      <c r="QC83" s="93"/>
      <c r="QD83" s="93"/>
      <c r="QE83" s="93"/>
      <c r="QF83" s="93"/>
      <c r="QG83" s="59">
        <f t="shared" si="290"/>
        <v>0</v>
      </c>
      <c r="QI83" s="88">
        <v>7</v>
      </c>
      <c r="QJ83" s="89"/>
      <c r="QK83" s="94"/>
      <c r="QL83" s="94"/>
      <c r="QM83" s="94"/>
      <c r="QN83" s="92"/>
      <c r="QO83" s="94"/>
      <c r="QP83" s="94"/>
      <c r="QQ83" s="88"/>
      <c r="QR83" s="93"/>
      <c r="QS83" s="93"/>
      <c r="QT83" s="93"/>
      <c r="QU83" s="93"/>
      <c r="QV83" s="59">
        <f t="shared" si="291"/>
        <v>0</v>
      </c>
      <c r="QX83" s="88">
        <v>7</v>
      </c>
      <c r="QY83" s="89"/>
      <c r="QZ83" s="94"/>
      <c r="RA83" s="94"/>
      <c r="RB83" s="94"/>
      <c r="RC83" s="92"/>
      <c r="RD83" s="94"/>
      <c r="RE83" s="94"/>
      <c r="RF83" s="88"/>
      <c r="RG83" s="93"/>
      <c r="RH83" s="93"/>
      <c r="RI83" s="93"/>
      <c r="RJ83" s="93"/>
      <c r="RK83" s="59">
        <f t="shared" si="292"/>
        <v>0</v>
      </c>
      <c r="RM83" s="88">
        <v>7</v>
      </c>
      <c r="RN83" s="89"/>
      <c r="RO83" s="94"/>
      <c r="RP83" s="94"/>
      <c r="RQ83" s="94"/>
      <c r="RR83" s="92"/>
      <c r="RS83" s="94"/>
      <c r="RT83" s="94"/>
      <c r="RU83" s="88"/>
      <c r="RV83" s="93"/>
      <c r="RW83" s="93"/>
      <c r="RX83" s="93"/>
      <c r="RY83" s="93"/>
      <c r="RZ83" s="59">
        <f t="shared" si="293"/>
        <v>0</v>
      </c>
      <c r="SB83" s="88">
        <v>7</v>
      </c>
      <c r="SC83" s="89"/>
      <c r="SD83" s="94"/>
      <c r="SE83" s="94"/>
      <c r="SF83" s="94"/>
      <c r="SG83" s="92"/>
      <c r="SH83" s="94"/>
      <c r="SI83" s="94"/>
      <c r="SJ83" s="88"/>
      <c r="SK83" s="93"/>
      <c r="SL83" s="93"/>
      <c r="SM83" s="93"/>
      <c r="SN83" s="93"/>
      <c r="SO83" s="59">
        <f t="shared" si="294"/>
        <v>0</v>
      </c>
      <c r="SQ83" s="88">
        <v>7</v>
      </c>
      <c r="SR83" s="89"/>
      <c r="SS83" s="94"/>
      <c r="ST83" s="94"/>
      <c r="SU83" s="88"/>
      <c r="SV83" s="93"/>
      <c r="SW83" s="93"/>
      <c r="SX83" s="441"/>
      <c r="SY83" s="93"/>
      <c r="SZ83" s="59">
        <f t="shared" si="295"/>
        <v>0</v>
      </c>
    </row>
    <row r="84" spans="1:520" hidden="1">
      <c r="A84" s="88">
        <v>8</v>
      </c>
      <c r="B84" s="89"/>
      <c r="C84" s="94"/>
      <c r="D84" s="94"/>
      <c r="E84" s="94"/>
      <c r="F84" s="92"/>
      <c r="G84" s="94"/>
      <c r="H84" s="94"/>
      <c r="I84" s="88"/>
      <c r="J84" s="93"/>
      <c r="K84" s="93"/>
      <c r="L84" s="93"/>
      <c r="M84" s="93"/>
      <c r="N84" s="59">
        <f t="shared" si="263"/>
        <v>0</v>
      </c>
      <c r="P84" s="88">
        <v>8</v>
      </c>
      <c r="Q84" s="89"/>
      <c r="R84" s="94"/>
      <c r="S84" s="94"/>
      <c r="T84" s="94"/>
      <c r="U84" s="92"/>
      <c r="V84" s="94"/>
      <c r="W84" s="94"/>
      <c r="X84" s="88"/>
      <c r="Y84" s="93"/>
      <c r="Z84" s="93"/>
      <c r="AA84" s="93"/>
      <c r="AB84" s="93"/>
      <c r="AC84" s="59">
        <f t="shared" si="264"/>
        <v>0</v>
      </c>
      <c r="AE84" s="88">
        <v>8</v>
      </c>
      <c r="AF84" s="89"/>
      <c r="AG84" s="94"/>
      <c r="AH84" s="94"/>
      <c r="AI84" s="94"/>
      <c r="AJ84" s="92"/>
      <c r="AK84" s="94"/>
      <c r="AL84" s="94"/>
      <c r="AM84" s="88"/>
      <c r="AN84" s="93"/>
      <c r="AO84" s="93"/>
      <c r="AP84" s="93"/>
      <c r="AQ84" s="93"/>
      <c r="AR84" s="59">
        <f t="shared" si="265"/>
        <v>0</v>
      </c>
      <c r="AT84" s="88">
        <v>8</v>
      </c>
      <c r="AU84" s="89"/>
      <c r="AV84" s="94"/>
      <c r="AW84" s="94"/>
      <c r="AX84" s="94"/>
      <c r="AY84" s="92"/>
      <c r="AZ84" s="94"/>
      <c r="BA84" s="94"/>
      <c r="BB84" s="88"/>
      <c r="BC84" s="93"/>
      <c r="BD84" s="93"/>
      <c r="BE84" s="93"/>
      <c r="BF84" s="93"/>
      <c r="BG84" s="59">
        <f t="shared" si="266"/>
        <v>0</v>
      </c>
      <c r="BI84" s="88">
        <v>8</v>
      </c>
      <c r="BJ84" s="89"/>
      <c r="BK84" s="94"/>
      <c r="BL84" s="94"/>
      <c r="BM84" s="94"/>
      <c r="BN84" s="92"/>
      <c r="BO84" s="94"/>
      <c r="BP84" s="94"/>
      <c r="BQ84" s="88"/>
      <c r="BR84" s="93"/>
      <c r="BS84" s="93"/>
      <c r="BT84" s="93"/>
      <c r="BU84" s="93"/>
      <c r="BV84" s="59">
        <f t="shared" si="267"/>
        <v>0</v>
      </c>
      <c r="BX84" s="88">
        <v>8</v>
      </c>
      <c r="BY84" s="89"/>
      <c r="BZ84" s="94"/>
      <c r="CA84" s="94"/>
      <c r="CB84" s="94"/>
      <c r="CC84" s="92"/>
      <c r="CD84" s="94"/>
      <c r="CE84" s="94"/>
      <c r="CF84" s="88"/>
      <c r="CG84" s="93"/>
      <c r="CH84" s="93"/>
      <c r="CI84" s="93"/>
      <c r="CJ84" s="93"/>
      <c r="CK84" s="59">
        <f t="shared" si="268"/>
        <v>0</v>
      </c>
      <c r="CM84" s="88">
        <v>8</v>
      </c>
      <c r="CN84" s="89"/>
      <c r="CO84" s="94"/>
      <c r="CP84" s="94"/>
      <c r="CQ84" s="94"/>
      <c r="CR84" s="92"/>
      <c r="CS84" s="94"/>
      <c r="CT84" s="94"/>
      <c r="CU84" s="88"/>
      <c r="CV84" s="93"/>
      <c r="CW84" s="93"/>
      <c r="CX84" s="93"/>
      <c r="CY84" s="93"/>
      <c r="CZ84" s="59">
        <f t="shared" si="269"/>
        <v>0</v>
      </c>
      <c r="DB84" s="88">
        <v>8</v>
      </c>
      <c r="DC84" s="89"/>
      <c r="DD84" s="94"/>
      <c r="DE84" s="94"/>
      <c r="DF84" s="94"/>
      <c r="DG84" s="92"/>
      <c r="DH84" s="94"/>
      <c r="DI84" s="94"/>
      <c r="DJ84" s="88"/>
      <c r="DK84" s="93"/>
      <c r="DL84" s="93"/>
      <c r="DM84" s="93"/>
      <c r="DN84" s="93"/>
      <c r="DO84" s="59">
        <f t="shared" si="270"/>
        <v>0</v>
      </c>
      <c r="EF84" s="88">
        <v>8</v>
      </c>
      <c r="EG84" s="89"/>
      <c r="EH84" s="94"/>
      <c r="EI84" s="94"/>
      <c r="EJ84" s="94"/>
      <c r="EK84" s="92"/>
      <c r="EL84" s="94"/>
      <c r="EM84" s="94"/>
      <c r="EN84" s="88"/>
      <c r="EO84" s="93"/>
      <c r="EP84" s="93"/>
      <c r="EQ84" s="93"/>
      <c r="ER84" s="93"/>
      <c r="ES84" s="59">
        <f t="shared" si="271"/>
        <v>0</v>
      </c>
      <c r="FJ84" s="88">
        <v>8</v>
      </c>
      <c r="FK84" s="89"/>
      <c r="FL84" s="94"/>
      <c r="FM84" s="94"/>
      <c r="FN84" s="94"/>
      <c r="FO84" s="92"/>
      <c r="FP84" s="94"/>
      <c r="FQ84" s="94"/>
      <c r="FR84" s="88"/>
      <c r="FS84" s="93"/>
      <c r="FT84" s="93"/>
      <c r="FU84" s="93"/>
      <c r="FV84" s="93"/>
      <c r="FW84" s="59">
        <f t="shared" si="272"/>
        <v>0</v>
      </c>
      <c r="FY84" s="88">
        <v>8</v>
      </c>
      <c r="FZ84" s="89"/>
      <c r="GA84" s="94"/>
      <c r="GB84" s="94"/>
      <c r="GC84" s="94"/>
      <c r="GD84" s="92"/>
      <c r="GE84" s="94"/>
      <c r="GF84" s="94"/>
      <c r="GG84" s="88"/>
      <c r="GH84" s="93"/>
      <c r="GI84" s="93"/>
      <c r="GJ84" s="93"/>
      <c r="GK84" s="93"/>
      <c r="GL84" s="59">
        <f t="shared" si="273"/>
        <v>0</v>
      </c>
      <c r="GN84" s="88">
        <v>8</v>
      </c>
      <c r="GO84" s="89"/>
      <c r="GP84" s="94"/>
      <c r="GQ84" s="94"/>
      <c r="GR84" s="94"/>
      <c r="GS84" s="92"/>
      <c r="GT84" s="94"/>
      <c r="GU84" s="94"/>
      <c r="GV84" s="88"/>
      <c r="GW84" s="93"/>
      <c r="GX84" s="93"/>
      <c r="GY84" s="93"/>
      <c r="GZ84" s="93"/>
      <c r="HA84" s="59">
        <f t="shared" si="274"/>
        <v>0</v>
      </c>
      <c r="HC84" s="88">
        <v>8</v>
      </c>
      <c r="HD84" s="89"/>
      <c r="HE84" s="94"/>
      <c r="HF84" s="94"/>
      <c r="HG84" s="94"/>
      <c r="HH84" s="92"/>
      <c r="HI84" s="94"/>
      <c r="HJ84" s="94"/>
      <c r="HK84" s="88"/>
      <c r="HL84" s="93"/>
      <c r="HM84" s="93"/>
      <c r="HN84" s="93"/>
      <c r="HO84" s="93"/>
      <c r="HP84" s="59">
        <f t="shared" si="275"/>
        <v>0</v>
      </c>
      <c r="HR84" s="88">
        <v>8</v>
      </c>
      <c r="HS84" s="89"/>
      <c r="HT84" s="94"/>
      <c r="HU84" s="94"/>
      <c r="HV84" s="94"/>
      <c r="HW84" s="92"/>
      <c r="HX84" s="94"/>
      <c r="HY84" s="94"/>
      <c r="HZ84" s="88"/>
      <c r="IA84" s="93"/>
      <c r="IB84" s="93"/>
      <c r="IC84" s="93"/>
      <c r="ID84" s="93"/>
      <c r="IE84" s="59">
        <f t="shared" si="276"/>
        <v>0</v>
      </c>
      <c r="IG84" s="88">
        <v>8</v>
      </c>
      <c r="IH84" s="89"/>
      <c r="II84" s="94"/>
      <c r="IJ84" s="94"/>
      <c r="IK84" s="94"/>
      <c r="IL84" s="92"/>
      <c r="IM84" s="94"/>
      <c r="IN84" s="94"/>
      <c r="IO84" s="88"/>
      <c r="IP84" s="93"/>
      <c r="IQ84" s="93"/>
      <c r="IR84" s="93"/>
      <c r="IS84" s="93"/>
      <c r="IT84" s="59">
        <f t="shared" si="277"/>
        <v>0</v>
      </c>
      <c r="IV84" s="88">
        <v>8</v>
      </c>
      <c r="IW84" s="89"/>
      <c r="IX84" s="94"/>
      <c r="IY84" s="94"/>
      <c r="IZ84" s="94"/>
      <c r="JA84" s="92"/>
      <c r="JB84" s="94"/>
      <c r="JC84" s="94"/>
      <c r="JD84" s="88"/>
      <c r="JE84" s="93"/>
      <c r="JF84" s="93"/>
      <c r="JG84" s="93"/>
      <c r="JH84" s="93"/>
      <c r="JI84" s="59">
        <f t="shared" si="278"/>
        <v>0</v>
      </c>
      <c r="JK84" s="88">
        <v>8</v>
      </c>
      <c r="JL84" s="89"/>
      <c r="JM84" s="94"/>
      <c r="JN84" s="94"/>
      <c r="JO84" s="94"/>
      <c r="JP84" s="92"/>
      <c r="JQ84" s="94"/>
      <c r="JR84" s="94"/>
      <c r="JS84" s="88"/>
      <c r="JT84" s="93"/>
      <c r="JU84" s="93"/>
      <c r="JV84" s="93"/>
      <c r="JW84" s="93"/>
      <c r="JX84" s="265">
        <f t="shared" si="279"/>
        <v>0</v>
      </c>
      <c r="JZ84" s="88">
        <v>8</v>
      </c>
      <c r="KA84" s="89"/>
      <c r="KB84" s="94"/>
      <c r="KC84" s="94"/>
      <c r="KD84" s="94"/>
      <c r="KE84" s="92"/>
      <c r="KF84" s="94"/>
      <c r="KG84" s="94"/>
      <c r="KH84" s="88"/>
      <c r="KI84" s="93"/>
      <c r="KJ84" s="93"/>
      <c r="KK84" s="93"/>
      <c r="KL84" s="93"/>
      <c r="KM84" s="59">
        <f t="shared" si="280"/>
        <v>0</v>
      </c>
      <c r="KO84" s="88">
        <v>8</v>
      </c>
      <c r="KP84" s="89"/>
      <c r="KQ84" s="94"/>
      <c r="KR84" s="94"/>
      <c r="KS84" s="94"/>
      <c r="KT84" s="92"/>
      <c r="KU84" s="94"/>
      <c r="KV84" s="94"/>
      <c r="KW84" s="88"/>
      <c r="KX84" s="93"/>
      <c r="KY84" s="93"/>
      <c r="KZ84" s="93"/>
      <c r="LA84" s="93"/>
      <c r="LB84" s="59">
        <f t="shared" si="281"/>
        <v>0</v>
      </c>
      <c r="LD84" s="88">
        <v>8</v>
      </c>
      <c r="LE84" s="89"/>
      <c r="LF84" s="94"/>
      <c r="LG84" s="94"/>
      <c r="LH84" s="94"/>
      <c r="LI84" s="92"/>
      <c r="LJ84" s="94"/>
      <c r="LK84" s="94"/>
      <c r="LL84" s="88"/>
      <c r="LM84" s="93"/>
      <c r="LN84" s="93"/>
      <c r="LO84" s="93"/>
      <c r="LP84" s="93"/>
      <c r="LQ84" s="59">
        <f t="shared" si="282"/>
        <v>0</v>
      </c>
      <c r="LS84" s="88">
        <v>8</v>
      </c>
      <c r="LT84" s="89"/>
      <c r="LU84" s="94"/>
      <c r="LV84" s="94"/>
      <c r="LW84" s="94"/>
      <c r="LX84" s="92"/>
      <c r="LY84" s="94"/>
      <c r="LZ84" s="94"/>
      <c r="MA84" s="88"/>
      <c r="MB84" s="93"/>
      <c r="MC84" s="93"/>
      <c r="MD84" s="93"/>
      <c r="ME84" s="93"/>
      <c r="MF84" s="59">
        <f t="shared" si="283"/>
        <v>0</v>
      </c>
      <c r="MH84" s="88">
        <v>8</v>
      </c>
      <c r="MI84" s="89"/>
      <c r="MJ84" s="94"/>
      <c r="MK84" s="94"/>
      <c r="ML84" s="94"/>
      <c r="MM84" s="92"/>
      <c r="MN84" s="94"/>
      <c r="MO84" s="94"/>
      <c r="MP84" s="88"/>
      <c r="MQ84" s="93"/>
      <c r="MR84" s="93"/>
      <c r="MS84" s="93"/>
      <c r="MT84" s="93"/>
      <c r="MU84" s="59">
        <f t="shared" si="284"/>
        <v>0</v>
      </c>
      <c r="MW84" s="88">
        <v>8</v>
      </c>
      <c r="MX84" s="89"/>
      <c r="MY84" s="94"/>
      <c r="MZ84" s="94"/>
      <c r="NA84" s="94"/>
      <c r="NB84" s="92"/>
      <c r="NC84" s="94"/>
      <c r="ND84" s="94"/>
      <c r="NE84" s="88"/>
      <c r="NF84" s="93"/>
      <c r="NG84" s="93"/>
      <c r="NH84" s="93"/>
      <c r="NI84" s="93"/>
      <c r="NJ84" s="59">
        <f t="shared" si="285"/>
        <v>0</v>
      </c>
      <c r="NL84" s="88">
        <v>8</v>
      </c>
      <c r="NM84" s="89"/>
      <c r="NN84" s="94"/>
      <c r="NO84" s="94"/>
      <c r="NP84" s="94"/>
      <c r="NQ84" s="92"/>
      <c r="NR84" s="94"/>
      <c r="NS84" s="94"/>
      <c r="NT84" s="88"/>
      <c r="NU84" s="93"/>
      <c r="NV84" s="93"/>
      <c r="NW84" s="93"/>
      <c r="NX84" s="93"/>
      <c r="NY84" s="59">
        <f t="shared" si="286"/>
        <v>0</v>
      </c>
      <c r="OA84" s="88">
        <v>8</v>
      </c>
      <c r="OB84" s="89"/>
      <c r="OC84" s="94"/>
      <c r="OD84" s="94"/>
      <c r="OE84" s="94"/>
      <c r="OF84" s="92"/>
      <c r="OG84" s="94"/>
      <c r="OH84" s="94"/>
      <c r="OI84" s="88"/>
      <c r="OJ84" s="93"/>
      <c r="OK84" s="93"/>
      <c r="OL84" s="93"/>
      <c r="OM84" s="93"/>
      <c r="ON84" s="59">
        <f t="shared" si="287"/>
        <v>0</v>
      </c>
      <c r="OP84" s="88">
        <v>8</v>
      </c>
      <c r="OQ84" s="89"/>
      <c r="OR84" s="94"/>
      <c r="OS84" s="94"/>
      <c r="OT84" s="94"/>
      <c r="OU84" s="92"/>
      <c r="OV84" s="94"/>
      <c r="OW84" s="94"/>
      <c r="OX84" s="88"/>
      <c r="OY84" s="93"/>
      <c r="OZ84" s="93"/>
      <c r="PA84" s="93"/>
      <c r="PB84" s="93"/>
      <c r="PC84" s="59">
        <f t="shared" si="288"/>
        <v>0</v>
      </c>
      <c r="PE84" s="88">
        <v>8</v>
      </c>
      <c r="PF84" s="89"/>
      <c r="PG84" s="94"/>
      <c r="PH84" s="94"/>
      <c r="PI84" s="94"/>
      <c r="PJ84" s="92"/>
      <c r="PK84" s="94"/>
      <c r="PL84" s="94"/>
      <c r="PM84" s="88"/>
      <c r="PN84" s="93"/>
      <c r="PO84" s="93"/>
      <c r="PP84" s="93"/>
      <c r="PQ84" s="93"/>
      <c r="PR84" s="59">
        <f t="shared" si="289"/>
        <v>0</v>
      </c>
      <c r="PT84" s="88">
        <v>8</v>
      </c>
      <c r="PU84" s="89"/>
      <c r="PV84" s="94"/>
      <c r="PW84" s="94"/>
      <c r="PX84" s="94"/>
      <c r="PY84" s="92"/>
      <c r="PZ84" s="94"/>
      <c r="QA84" s="94"/>
      <c r="QB84" s="88"/>
      <c r="QC84" s="93"/>
      <c r="QD84" s="93"/>
      <c r="QE84" s="93"/>
      <c r="QF84" s="93"/>
      <c r="QG84" s="59">
        <f t="shared" si="290"/>
        <v>0</v>
      </c>
      <c r="QI84" s="88">
        <v>8</v>
      </c>
      <c r="QJ84" s="89"/>
      <c r="QK84" s="94"/>
      <c r="QL84" s="94"/>
      <c r="QM84" s="94"/>
      <c r="QN84" s="92"/>
      <c r="QO84" s="94"/>
      <c r="QP84" s="94"/>
      <c r="QQ84" s="88"/>
      <c r="QR84" s="93"/>
      <c r="QS84" s="93"/>
      <c r="QT84" s="93"/>
      <c r="QU84" s="93"/>
      <c r="QV84" s="59">
        <f t="shared" si="291"/>
        <v>0</v>
      </c>
      <c r="QX84" s="88">
        <v>8</v>
      </c>
      <c r="QY84" s="89"/>
      <c r="QZ84" s="94"/>
      <c r="RA84" s="94"/>
      <c r="RB84" s="94"/>
      <c r="RC84" s="92"/>
      <c r="RD84" s="94"/>
      <c r="RE84" s="94"/>
      <c r="RF84" s="88"/>
      <c r="RG84" s="93"/>
      <c r="RH84" s="93"/>
      <c r="RI84" s="93"/>
      <c r="RJ84" s="93"/>
      <c r="RK84" s="59">
        <f t="shared" si="292"/>
        <v>0</v>
      </c>
      <c r="RM84" s="88">
        <v>8</v>
      </c>
      <c r="RN84" s="89"/>
      <c r="RO84" s="94"/>
      <c r="RP84" s="94"/>
      <c r="RQ84" s="94"/>
      <c r="RR84" s="92"/>
      <c r="RS84" s="94"/>
      <c r="RT84" s="94"/>
      <c r="RU84" s="88"/>
      <c r="RV84" s="93"/>
      <c r="RW84" s="93"/>
      <c r="RX84" s="93"/>
      <c r="RY84" s="93"/>
      <c r="RZ84" s="59">
        <f t="shared" si="293"/>
        <v>0</v>
      </c>
      <c r="SB84" s="88">
        <v>8</v>
      </c>
      <c r="SC84" s="89"/>
      <c r="SD84" s="94"/>
      <c r="SE84" s="94"/>
      <c r="SF84" s="94"/>
      <c r="SG84" s="92"/>
      <c r="SH84" s="94"/>
      <c r="SI84" s="94"/>
      <c r="SJ84" s="88"/>
      <c r="SK84" s="93"/>
      <c r="SL84" s="93"/>
      <c r="SM84" s="93"/>
      <c r="SN84" s="93"/>
      <c r="SO84" s="59">
        <f t="shared" si="294"/>
        <v>0</v>
      </c>
      <c r="SQ84" s="88">
        <v>8</v>
      </c>
      <c r="SR84" s="89"/>
      <c r="SS84" s="94"/>
      <c r="ST84" s="94"/>
      <c r="SU84" s="88"/>
      <c r="SV84" s="93"/>
      <c r="SW84" s="93"/>
      <c r="SX84" s="441"/>
      <c r="SY84" s="93"/>
      <c r="SZ84" s="59">
        <f t="shared" si="295"/>
        <v>0</v>
      </c>
    </row>
    <row r="85" spans="1:520" hidden="1">
      <c r="A85" s="88">
        <v>9</v>
      </c>
      <c r="B85" s="89"/>
      <c r="C85" s="94"/>
      <c r="D85" s="94"/>
      <c r="E85" s="94"/>
      <c r="F85" s="92"/>
      <c r="G85" s="94"/>
      <c r="H85" s="94"/>
      <c r="I85" s="88"/>
      <c r="J85" s="93"/>
      <c r="K85" s="93"/>
      <c r="L85" s="93"/>
      <c r="M85" s="93"/>
      <c r="N85" s="59">
        <f t="shared" si="263"/>
        <v>0</v>
      </c>
      <c r="P85" s="88">
        <v>9</v>
      </c>
      <c r="Q85" s="89"/>
      <c r="R85" s="94"/>
      <c r="S85" s="94"/>
      <c r="T85" s="94"/>
      <c r="U85" s="92"/>
      <c r="V85" s="94"/>
      <c r="W85" s="94"/>
      <c r="X85" s="88"/>
      <c r="Y85" s="93"/>
      <c r="Z85" s="93"/>
      <c r="AA85" s="93"/>
      <c r="AB85" s="93"/>
      <c r="AC85" s="59">
        <f t="shared" si="264"/>
        <v>0</v>
      </c>
      <c r="AE85" s="88">
        <v>9</v>
      </c>
      <c r="AF85" s="89"/>
      <c r="AG85" s="94"/>
      <c r="AH85" s="94"/>
      <c r="AI85" s="94"/>
      <c r="AJ85" s="92"/>
      <c r="AK85" s="94"/>
      <c r="AL85" s="94"/>
      <c r="AM85" s="88"/>
      <c r="AN85" s="93"/>
      <c r="AO85" s="93"/>
      <c r="AP85" s="93"/>
      <c r="AQ85" s="93"/>
      <c r="AR85" s="59">
        <f t="shared" si="265"/>
        <v>0</v>
      </c>
      <c r="AT85" s="88">
        <v>9</v>
      </c>
      <c r="AU85" s="89"/>
      <c r="AV85" s="94"/>
      <c r="AW85" s="94"/>
      <c r="AX85" s="94"/>
      <c r="AY85" s="92"/>
      <c r="AZ85" s="94"/>
      <c r="BA85" s="94"/>
      <c r="BB85" s="88"/>
      <c r="BC85" s="93"/>
      <c r="BD85" s="93"/>
      <c r="BE85" s="93"/>
      <c r="BF85" s="93"/>
      <c r="BG85" s="59">
        <f t="shared" si="266"/>
        <v>0</v>
      </c>
      <c r="BI85" s="88">
        <v>9</v>
      </c>
      <c r="BJ85" s="89"/>
      <c r="BK85" s="94"/>
      <c r="BL85" s="94"/>
      <c r="BM85" s="94"/>
      <c r="BN85" s="92"/>
      <c r="BO85" s="94"/>
      <c r="BP85" s="94"/>
      <c r="BQ85" s="88"/>
      <c r="BR85" s="93"/>
      <c r="BS85" s="93"/>
      <c r="BT85" s="93"/>
      <c r="BU85" s="93"/>
      <c r="BV85" s="59">
        <f t="shared" si="267"/>
        <v>0</v>
      </c>
      <c r="BX85" s="88">
        <v>9</v>
      </c>
      <c r="BY85" s="89"/>
      <c r="BZ85" s="94"/>
      <c r="CA85" s="94"/>
      <c r="CB85" s="94"/>
      <c r="CC85" s="92"/>
      <c r="CD85" s="94"/>
      <c r="CE85" s="94"/>
      <c r="CF85" s="88"/>
      <c r="CG85" s="93"/>
      <c r="CH85" s="93"/>
      <c r="CI85" s="93"/>
      <c r="CJ85" s="93"/>
      <c r="CK85" s="59">
        <f t="shared" si="268"/>
        <v>0</v>
      </c>
      <c r="CM85" s="88">
        <v>9</v>
      </c>
      <c r="CN85" s="89"/>
      <c r="CO85" s="94"/>
      <c r="CP85" s="94"/>
      <c r="CQ85" s="94"/>
      <c r="CR85" s="92"/>
      <c r="CS85" s="94"/>
      <c r="CT85" s="94"/>
      <c r="CU85" s="88"/>
      <c r="CV85" s="93"/>
      <c r="CW85" s="93"/>
      <c r="CX85" s="93"/>
      <c r="CY85" s="93"/>
      <c r="CZ85" s="59">
        <f t="shared" si="269"/>
        <v>0</v>
      </c>
      <c r="DB85" s="88">
        <v>9</v>
      </c>
      <c r="DC85" s="89"/>
      <c r="DD85" s="94"/>
      <c r="DE85" s="94"/>
      <c r="DF85" s="94"/>
      <c r="DG85" s="92"/>
      <c r="DH85" s="94"/>
      <c r="DI85" s="94"/>
      <c r="DJ85" s="88"/>
      <c r="DK85" s="93"/>
      <c r="DL85" s="93"/>
      <c r="DM85" s="93"/>
      <c r="DN85" s="93"/>
      <c r="DO85" s="59">
        <f t="shared" si="270"/>
        <v>0</v>
      </c>
      <c r="EF85" s="88">
        <v>9</v>
      </c>
      <c r="EG85" s="89"/>
      <c r="EH85" s="94"/>
      <c r="EI85" s="94"/>
      <c r="EJ85" s="94"/>
      <c r="EK85" s="92"/>
      <c r="EL85" s="94"/>
      <c r="EM85" s="94"/>
      <c r="EN85" s="88"/>
      <c r="EO85" s="93"/>
      <c r="EP85" s="93"/>
      <c r="EQ85" s="93"/>
      <c r="ER85" s="93"/>
      <c r="ES85" s="59">
        <f t="shared" si="271"/>
        <v>0</v>
      </c>
      <c r="FJ85" s="88">
        <v>9</v>
      </c>
      <c r="FK85" s="89"/>
      <c r="FL85" s="94"/>
      <c r="FM85" s="94"/>
      <c r="FN85" s="94"/>
      <c r="FO85" s="92"/>
      <c r="FP85" s="94"/>
      <c r="FQ85" s="94"/>
      <c r="FR85" s="88"/>
      <c r="FS85" s="93"/>
      <c r="FT85" s="93"/>
      <c r="FU85" s="93"/>
      <c r="FV85" s="93"/>
      <c r="FW85" s="59">
        <f t="shared" si="272"/>
        <v>0</v>
      </c>
      <c r="FY85" s="88">
        <v>9</v>
      </c>
      <c r="FZ85" s="89"/>
      <c r="GA85" s="94"/>
      <c r="GB85" s="94"/>
      <c r="GC85" s="94"/>
      <c r="GD85" s="92"/>
      <c r="GE85" s="94"/>
      <c r="GF85" s="94"/>
      <c r="GG85" s="88"/>
      <c r="GH85" s="93"/>
      <c r="GI85" s="93"/>
      <c r="GJ85" s="93"/>
      <c r="GK85" s="93"/>
      <c r="GL85" s="59">
        <f t="shared" si="273"/>
        <v>0</v>
      </c>
      <c r="GN85" s="88">
        <v>9</v>
      </c>
      <c r="GO85" s="89"/>
      <c r="GP85" s="94"/>
      <c r="GQ85" s="94"/>
      <c r="GR85" s="94"/>
      <c r="GS85" s="92"/>
      <c r="GT85" s="94"/>
      <c r="GU85" s="94"/>
      <c r="GV85" s="88"/>
      <c r="GW85" s="93"/>
      <c r="GX85" s="93"/>
      <c r="GY85" s="93"/>
      <c r="GZ85" s="93"/>
      <c r="HA85" s="59">
        <f t="shared" si="274"/>
        <v>0</v>
      </c>
      <c r="HC85" s="88">
        <v>9</v>
      </c>
      <c r="HD85" s="89"/>
      <c r="HE85" s="94"/>
      <c r="HF85" s="94"/>
      <c r="HG85" s="94"/>
      <c r="HH85" s="92"/>
      <c r="HI85" s="94"/>
      <c r="HJ85" s="94"/>
      <c r="HK85" s="88"/>
      <c r="HL85" s="93"/>
      <c r="HM85" s="93"/>
      <c r="HN85" s="93"/>
      <c r="HO85" s="93"/>
      <c r="HP85" s="59">
        <f t="shared" si="275"/>
        <v>0</v>
      </c>
      <c r="HR85" s="88">
        <v>9</v>
      </c>
      <c r="HS85" s="89"/>
      <c r="HT85" s="94"/>
      <c r="HU85" s="94"/>
      <c r="HV85" s="94"/>
      <c r="HW85" s="92"/>
      <c r="HX85" s="94"/>
      <c r="HY85" s="94"/>
      <c r="HZ85" s="88"/>
      <c r="IA85" s="93"/>
      <c r="IB85" s="93"/>
      <c r="IC85" s="93"/>
      <c r="ID85" s="93"/>
      <c r="IE85" s="59">
        <f t="shared" si="276"/>
        <v>0</v>
      </c>
      <c r="IG85" s="88">
        <v>9</v>
      </c>
      <c r="IH85" s="89"/>
      <c r="II85" s="94"/>
      <c r="IJ85" s="94"/>
      <c r="IK85" s="94"/>
      <c r="IL85" s="92"/>
      <c r="IM85" s="94"/>
      <c r="IN85" s="94"/>
      <c r="IO85" s="88"/>
      <c r="IP85" s="93"/>
      <c r="IQ85" s="93"/>
      <c r="IR85" s="93"/>
      <c r="IS85" s="93"/>
      <c r="IT85" s="59">
        <f t="shared" si="277"/>
        <v>0</v>
      </c>
      <c r="IV85" s="88">
        <v>9</v>
      </c>
      <c r="IW85" s="89"/>
      <c r="IX85" s="94"/>
      <c r="IY85" s="94"/>
      <c r="IZ85" s="94"/>
      <c r="JA85" s="92"/>
      <c r="JB85" s="94"/>
      <c r="JC85" s="94"/>
      <c r="JD85" s="88"/>
      <c r="JE85" s="93"/>
      <c r="JF85" s="93"/>
      <c r="JG85" s="93"/>
      <c r="JH85" s="93"/>
      <c r="JI85" s="59">
        <f t="shared" si="278"/>
        <v>0</v>
      </c>
      <c r="JK85" s="88">
        <v>9</v>
      </c>
      <c r="JL85" s="89"/>
      <c r="JM85" s="94"/>
      <c r="JN85" s="94"/>
      <c r="JO85" s="94"/>
      <c r="JP85" s="92"/>
      <c r="JQ85" s="94"/>
      <c r="JR85" s="94"/>
      <c r="JS85" s="88"/>
      <c r="JT85" s="93"/>
      <c r="JU85" s="93"/>
      <c r="JV85" s="93"/>
      <c r="JW85" s="93"/>
      <c r="JX85" s="265">
        <f t="shared" si="279"/>
        <v>0</v>
      </c>
      <c r="JZ85" s="88">
        <v>9</v>
      </c>
      <c r="KA85" s="89"/>
      <c r="KB85" s="94"/>
      <c r="KC85" s="94"/>
      <c r="KD85" s="94"/>
      <c r="KE85" s="92"/>
      <c r="KF85" s="94"/>
      <c r="KG85" s="94"/>
      <c r="KH85" s="88"/>
      <c r="KI85" s="93"/>
      <c r="KJ85" s="93"/>
      <c r="KK85" s="93"/>
      <c r="KL85" s="93"/>
      <c r="KM85" s="59">
        <f t="shared" si="280"/>
        <v>0</v>
      </c>
      <c r="KO85" s="88">
        <v>9</v>
      </c>
      <c r="KP85" s="89"/>
      <c r="KQ85" s="94"/>
      <c r="KR85" s="94"/>
      <c r="KS85" s="94"/>
      <c r="KT85" s="92"/>
      <c r="KU85" s="94"/>
      <c r="KV85" s="94"/>
      <c r="KW85" s="88"/>
      <c r="KX85" s="93"/>
      <c r="KY85" s="93"/>
      <c r="KZ85" s="93"/>
      <c r="LA85" s="93"/>
      <c r="LB85" s="59">
        <f t="shared" si="281"/>
        <v>0</v>
      </c>
      <c r="LD85" s="88">
        <v>9</v>
      </c>
      <c r="LE85" s="89"/>
      <c r="LF85" s="94"/>
      <c r="LG85" s="94"/>
      <c r="LH85" s="94"/>
      <c r="LI85" s="92"/>
      <c r="LJ85" s="94"/>
      <c r="LK85" s="94"/>
      <c r="LL85" s="88"/>
      <c r="LM85" s="93"/>
      <c r="LN85" s="93"/>
      <c r="LO85" s="93"/>
      <c r="LP85" s="93"/>
      <c r="LQ85" s="59">
        <f t="shared" si="282"/>
        <v>0</v>
      </c>
      <c r="LS85" s="88">
        <v>9</v>
      </c>
      <c r="LT85" s="89"/>
      <c r="LU85" s="94"/>
      <c r="LV85" s="94"/>
      <c r="LW85" s="94"/>
      <c r="LX85" s="92"/>
      <c r="LY85" s="94"/>
      <c r="LZ85" s="94"/>
      <c r="MA85" s="88"/>
      <c r="MB85" s="93"/>
      <c r="MC85" s="93"/>
      <c r="MD85" s="93"/>
      <c r="ME85" s="93"/>
      <c r="MF85" s="59">
        <f t="shared" si="283"/>
        <v>0</v>
      </c>
      <c r="MH85" s="88">
        <v>9</v>
      </c>
      <c r="MI85" s="89"/>
      <c r="MJ85" s="94"/>
      <c r="MK85" s="94"/>
      <c r="ML85" s="94"/>
      <c r="MM85" s="92"/>
      <c r="MN85" s="94"/>
      <c r="MO85" s="94"/>
      <c r="MP85" s="88"/>
      <c r="MQ85" s="93"/>
      <c r="MR85" s="93"/>
      <c r="MS85" s="93"/>
      <c r="MT85" s="93"/>
      <c r="MU85" s="59">
        <f t="shared" si="284"/>
        <v>0</v>
      </c>
      <c r="MW85" s="88">
        <v>9</v>
      </c>
      <c r="MX85" s="89"/>
      <c r="MY85" s="94"/>
      <c r="MZ85" s="94"/>
      <c r="NA85" s="94"/>
      <c r="NB85" s="92"/>
      <c r="NC85" s="94"/>
      <c r="ND85" s="94"/>
      <c r="NE85" s="88"/>
      <c r="NF85" s="93"/>
      <c r="NG85" s="93"/>
      <c r="NH85" s="93"/>
      <c r="NI85" s="93"/>
      <c r="NJ85" s="59">
        <f t="shared" si="285"/>
        <v>0</v>
      </c>
      <c r="NL85" s="88">
        <v>9</v>
      </c>
      <c r="NM85" s="89"/>
      <c r="NN85" s="94"/>
      <c r="NO85" s="94"/>
      <c r="NP85" s="94"/>
      <c r="NQ85" s="92"/>
      <c r="NR85" s="94"/>
      <c r="NS85" s="94"/>
      <c r="NT85" s="88"/>
      <c r="NU85" s="93"/>
      <c r="NV85" s="93"/>
      <c r="NW85" s="93"/>
      <c r="NX85" s="93"/>
      <c r="NY85" s="59">
        <f t="shared" si="286"/>
        <v>0</v>
      </c>
      <c r="OA85" s="88">
        <v>9</v>
      </c>
      <c r="OB85" s="89"/>
      <c r="OC85" s="94"/>
      <c r="OD85" s="94"/>
      <c r="OE85" s="94"/>
      <c r="OF85" s="92"/>
      <c r="OG85" s="94"/>
      <c r="OH85" s="94"/>
      <c r="OI85" s="88"/>
      <c r="OJ85" s="93"/>
      <c r="OK85" s="93"/>
      <c r="OL85" s="93"/>
      <c r="OM85" s="93"/>
      <c r="ON85" s="59">
        <f t="shared" si="287"/>
        <v>0</v>
      </c>
      <c r="OP85" s="88">
        <v>9</v>
      </c>
      <c r="OQ85" s="89"/>
      <c r="OR85" s="94"/>
      <c r="OS85" s="94"/>
      <c r="OT85" s="94"/>
      <c r="OU85" s="92"/>
      <c r="OV85" s="94"/>
      <c r="OW85" s="94"/>
      <c r="OX85" s="88"/>
      <c r="OY85" s="93"/>
      <c r="OZ85" s="93"/>
      <c r="PA85" s="93"/>
      <c r="PB85" s="93"/>
      <c r="PC85" s="59">
        <f t="shared" si="288"/>
        <v>0</v>
      </c>
      <c r="PE85" s="88">
        <v>9</v>
      </c>
      <c r="PF85" s="89"/>
      <c r="PG85" s="94"/>
      <c r="PH85" s="94"/>
      <c r="PI85" s="94"/>
      <c r="PJ85" s="92"/>
      <c r="PK85" s="94"/>
      <c r="PL85" s="94"/>
      <c r="PM85" s="88"/>
      <c r="PN85" s="93"/>
      <c r="PO85" s="93"/>
      <c r="PP85" s="93"/>
      <c r="PQ85" s="93"/>
      <c r="PR85" s="59">
        <f t="shared" si="289"/>
        <v>0</v>
      </c>
      <c r="PT85" s="88">
        <v>9</v>
      </c>
      <c r="PU85" s="89"/>
      <c r="PV85" s="94"/>
      <c r="PW85" s="94"/>
      <c r="PX85" s="94"/>
      <c r="PY85" s="92"/>
      <c r="PZ85" s="94"/>
      <c r="QA85" s="94"/>
      <c r="QB85" s="88"/>
      <c r="QC85" s="93"/>
      <c r="QD85" s="93"/>
      <c r="QE85" s="93"/>
      <c r="QF85" s="93"/>
      <c r="QG85" s="59">
        <f t="shared" si="290"/>
        <v>0</v>
      </c>
      <c r="QI85" s="88">
        <v>9</v>
      </c>
      <c r="QJ85" s="89"/>
      <c r="QK85" s="94"/>
      <c r="QL85" s="94"/>
      <c r="QM85" s="94"/>
      <c r="QN85" s="92"/>
      <c r="QO85" s="94"/>
      <c r="QP85" s="94"/>
      <c r="QQ85" s="88"/>
      <c r="QR85" s="93"/>
      <c r="QS85" s="93"/>
      <c r="QT85" s="93"/>
      <c r="QU85" s="93"/>
      <c r="QV85" s="59">
        <f t="shared" si="291"/>
        <v>0</v>
      </c>
      <c r="QX85" s="88">
        <v>9</v>
      </c>
      <c r="QY85" s="89"/>
      <c r="QZ85" s="94"/>
      <c r="RA85" s="94"/>
      <c r="RB85" s="94"/>
      <c r="RC85" s="92"/>
      <c r="RD85" s="94"/>
      <c r="RE85" s="94"/>
      <c r="RF85" s="88"/>
      <c r="RG85" s="93"/>
      <c r="RH85" s="93"/>
      <c r="RI85" s="93"/>
      <c r="RJ85" s="93"/>
      <c r="RK85" s="59">
        <f t="shared" si="292"/>
        <v>0</v>
      </c>
      <c r="RM85" s="88">
        <v>9</v>
      </c>
      <c r="RN85" s="89"/>
      <c r="RO85" s="94"/>
      <c r="RP85" s="94"/>
      <c r="RQ85" s="94"/>
      <c r="RR85" s="92"/>
      <c r="RS85" s="94"/>
      <c r="RT85" s="94"/>
      <c r="RU85" s="88"/>
      <c r="RV85" s="93"/>
      <c r="RW85" s="93"/>
      <c r="RX85" s="93"/>
      <c r="RY85" s="93"/>
      <c r="RZ85" s="59">
        <f t="shared" si="293"/>
        <v>0</v>
      </c>
      <c r="SB85" s="88">
        <v>9</v>
      </c>
      <c r="SC85" s="89"/>
      <c r="SD85" s="94"/>
      <c r="SE85" s="94"/>
      <c r="SF85" s="94"/>
      <c r="SG85" s="92"/>
      <c r="SH85" s="94"/>
      <c r="SI85" s="94"/>
      <c r="SJ85" s="88"/>
      <c r="SK85" s="93"/>
      <c r="SL85" s="93"/>
      <c r="SM85" s="93"/>
      <c r="SN85" s="93"/>
      <c r="SO85" s="59">
        <f t="shared" si="294"/>
        <v>0</v>
      </c>
      <c r="SQ85" s="88">
        <v>9</v>
      </c>
      <c r="SR85" s="89"/>
      <c r="SS85" s="94"/>
      <c r="ST85" s="94"/>
      <c r="SU85" s="88"/>
      <c r="SV85" s="93"/>
      <c r="SW85" s="93"/>
      <c r="SX85" s="441"/>
      <c r="SY85" s="93"/>
      <c r="SZ85" s="59">
        <f t="shared" si="295"/>
        <v>0</v>
      </c>
    </row>
    <row r="86" spans="1:520" hidden="1">
      <c r="A86" s="88">
        <v>10</v>
      </c>
      <c r="B86" s="89"/>
      <c r="C86" s="94"/>
      <c r="D86" s="94"/>
      <c r="E86" s="94"/>
      <c r="F86" s="92"/>
      <c r="G86" s="94"/>
      <c r="H86" s="94"/>
      <c r="I86" s="88"/>
      <c r="J86" s="93"/>
      <c r="K86" s="93"/>
      <c r="L86" s="93"/>
      <c r="M86" s="93"/>
      <c r="N86" s="59">
        <f t="shared" si="263"/>
        <v>0</v>
      </c>
      <c r="P86" s="88">
        <v>10</v>
      </c>
      <c r="Q86" s="89"/>
      <c r="R86" s="94"/>
      <c r="S86" s="94"/>
      <c r="T86" s="94"/>
      <c r="U86" s="92"/>
      <c r="V86" s="94"/>
      <c r="W86" s="94"/>
      <c r="X86" s="88"/>
      <c r="Y86" s="93"/>
      <c r="Z86" s="93"/>
      <c r="AA86" s="93"/>
      <c r="AB86" s="93"/>
      <c r="AC86" s="59">
        <f t="shared" si="264"/>
        <v>0</v>
      </c>
      <c r="AE86" s="88">
        <v>10</v>
      </c>
      <c r="AF86" s="89"/>
      <c r="AG86" s="94"/>
      <c r="AH86" s="94"/>
      <c r="AI86" s="94"/>
      <c r="AJ86" s="92"/>
      <c r="AK86" s="94"/>
      <c r="AL86" s="94"/>
      <c r="AM86" s="88"/>
      <c r="AN86" s="93"/>
      <c r="AO86" s="93"/>
      <c r="AP86" s="93"/>
      <c r="AQ86" s="93"/>
      <c r="AR86" s="59">
        <f t="shared" si="265"/>
        <v>0</v>
      </c>
      <c r="AT86" s="88">
        <v>10</v>
      </c>
      <c r="AU86" s="89"/>
      <c r="AV86" s="94"/>
      <c r="AW86" s="94"/>
      <c r="AX86" s="94"/>
      <c r="AY86" s="92"/>
      <c r="AZ86" s="94"/>
      <c r="BA86" s="94"/>
      <c r="BB86" s="88"/>
      <c r="BC86" s="93"/>
      <c r="BD86" s="93"/>
      <c r="BE86" s="93"/>
      <c r="BF86" s="93"/>
      <c r="BG86" s="59">
        <f t="shared" si="266"/>
        <v>0</v>
      </c>
      <c r="BI86" s="88">
        <v>10</v>
      </c>
      <c r="BJ86" s="89"/>
      <c r="BK86" s="94"/>
      <c r="BL86" s="94"/>
      <c r="BM86" s="94"/>
      <c r="BN86" s="92"/>
      <c r="BO86" s="94"/>
      <c r="BP86" s="94"/>
      <c r="BQ86" s="88"/>
      <c r="BR86" s="93"/>
      <c r="BS86" s="93"/>
      <c r="BT86" s="93"/>
      <c r="BU86" s="93"/>
      <c r="BV86" s="59">
        <f t="shared" si="267"/>
        <v>0</v>
      </c>
      <c r="BX86" s="88">
        <v>10</v>
      </c>
      <c r="BY86" s="89"/>
      <c r="BZ86" s="94"/>
      <c r="CA86" s="94"/>
      <c r="CB86" s="94"/>
      <c r="CC86" s="92"/>
      <c r="CD86" s="94"/>
      <c r="CE86" s="94"/>
      <c r="CF86" s="88"/>
      <c r="CG86" s="93"/>
      <c r="CH86" s="93"/>
      <c r="CI86" s="93"/>
      <c r="CJ86" s="93"/>
      <c r="CK86" s="59">
        <f t="shared" si="268"/>
        <v>0</v>
      </c>
      <c r="CM86" s="88">
        <v>10</v>
      </c>
      <c r="CN86" s="89"/>
      <c r="CO86" s="94"/>
      <c r="CP86" s="94"/>
      <c r="CQ86" s="94"/>
      <c r="CR86" s="92"/>
      <c r="CS86" s="94"/>
      <c r="CT86" s="94"/>
      <c r="CU86" s="88"/>
      <c r="CV86" s="93"/>
      <c r="CW86" s="93"/>
      <c r="CX86" s="93"/>
      <c r="CY86" s="93"/>
      <c r="CZ86" s="59">
        <f t="shared" si="269"/>
        <v>0</v>
      </c>
      <c r="DB86" s="88">
        <v>10</v>
      </c>
      <c r="DC86" s="89"/>
      <c r="DD86" s="94"/>
      <c r="DE86" s="94"/>
      <c r="DF86" s="94"/>
      <c r="DG86" s="92"/>
      <c r="DH86" s="94"/>
      <c r="DI86" s="94"/>
      <c r="DJ86" s="88"/>
      <c r="DK86" s="93"/>
      <c r="DL86" s="93"/>
      <c r="DM86" s="93"/>
      <c r="DN86" s="93"/>
      <c r="DO86" s="59">
        <f t="shared" si="270"/>
        <v>0</v>
      </c>
      <c r="EF86" s="88">
        <v>10</v>
      </c>
      <c r="EG86" s="89"/>
      <c r="EH86" s="94"/>
      <c r="EI86" s="94"/>
      <c r="EJ86" s="94"/>
      <c r="EK86" s="92"/>
      <c r="EL86" s="94"/>
      <c r="EM86" s="94"/>
      <c r="EN86" s="88"/>
      <c r="EO86" s="93"/>
      <c r="EP86" s="93"/>
      <c r="EQ86" s="93"/>
      <c r="ER86" s="93"/>
      <c r="ES86" s="59">
        <f t="shared" si="271"/>
        <v>0</v>
      </c>
      <c r="FJ86" s="88">
        <v>10</v>
      </c>
      <c r="FK86" s="89"/>
      <c r="FL86" s="94"/>
      <c r="FM86" s="94"/>
      <c r="FN86" s="94"/>
      <c r="FO86" s="92"/>
      <c r="FP86" s="94"/>
      <c r="FQ86" s="94"/>
      <c r="FR86" s="88"/>
      <c r="FS86" s="93"/>
      <c r="FT86" s="93"/>
      <c r="FU86" s="93"/>
      <c r="FV86" s="93"/>
      <c r="FW86" s="59">
        <f t="shared" si="272"/>
        <v>0</v>
      </c>
      <c r="FY86" s="88">
        <v>10</v>
      </c>
      <c r="FZ86" s="89"/>
      <c r="GA86" s="94"/>
      <c r="GB86" s="94"/>
      <c r="GC86" s="94"/>
      <c r="GD86" s="92"/>
      <c r="GE86" s="94"/>
      <c r="GF86" s="94"/>
      <c r="GG86" s="88"/>
      <c r="GH86" s="93"/>
      <c r="GI86" s="93"/>
      <c r="GJ86" s="93"/>
      <c r="GK86" s="93"/>
      <c r="GL86" s="59">
        <f t="shared" si="273"/>
        <v>0</v>
      </c>
      <c r="GN86" s="88">
        <v>10</v>
      </c>
      <c r="GO86" s="89"/>
      <c r="GP86" s="94"/>
      <c r="GQ86" s="94"/>
      <c r="GR86" s="94"/>
      <c r="GS86" s="92"/>
      <c r="GT86" s="94"/>
      <c r="GU86" s="94"/>
      <c r="GV86" s="88"/>
      <c r="GW86" s="93"/>
      <c r="GX86" s="93"/>
      <c r="GY86" s="93"/>
      <c r="GZ86" s="93"/>
      <c r="HA86" s="59">
        <f t="shared" si="274"/>
        <v>0</v>
      </c>
      <c r="HC86" s="88">
        <v>10</v>
      </c>
      <c r="HD86" s="89"/>
      <c r="HE86" s="94"/>
      <c r="HF86" s="94"/>
      <c r="HG86" s="94"/>
      <c r="HH86" s="92"/>
      <c r="HI86" s="94"/>
      <c r="HJ86" s="94"/>
      <c r="HK86" s="88"/>
      <c r="HL86" s="93"/>
      <c r="HM86" s="93"/>
      <c r="HN86" s="93"/>
      <c r="HO86" s="93"/>
      <c r="HP86" s="59">
        <f t="shared" si="275"/>
        <v>0</v>
      </c>
      <c r="HR86" s="88">
        <v>10</v>
      </c>
      <c r="HS86" s="89"/>
      <c r="HT86" s="94"/>
      <c r="HU86" s="94"/>
      <c r="HV86" s="94"/>
      <c r="HW86" s="92"/>
      <c r="HX86" s="94"/>
      <c r="HY86" s="94"/>
      <c r="HZ86" s="88"/>
      <c r="IA86" s="93"/>
      <c r="IB86" s="93"/>
      <c r="IC86" s="93"/>
      <c r="ID86" s="93"/>
      <c r="IE86" s="59">
        <f t="shared" si="276"/>
        <v>0</v>
      </c>
      <c r="IG86" s="88">
        <v>10</v>
      </c>
      <c r="IH86" s="89"/>
      <c r="II86" s="94"/>
      <c r="IJ86" s="94"/>
      <c r="IK86" s="94"/>
      <c r="IL86" s="92"/>
      <c r="IM86" s="94"/>
      <c r="IN86" s="94"/>
      <c r="IO86" s="88"/>
      <c r="IP86" s="93"/>
      <c r="IQ86" s="93"/>
      <c r="IR86" s="93"/>
      <c r="IS86" s="93"/>
      <c r="IT86" s="59">
        <f t="shared" si="277"/>
        <v>0</v>
      </c>
      <c r="IV86" s="88">
        <v>10</v>
      </c>
      <c r="IW86" s="89"/>
      <c r="IX86" s="94"/>
      <c r="IY86" s="94"/>
      <c r="IZ86" s="94"/>
      <c r="JA86" s="92"/>
      <c r="JB86" s="94"/>
      <c r="JC86" s="94"/>
      <c r="JD86" s="88"/>
      <c r="JE86" s="93"/>
      <c r="JF86" s="93"/>
      <c r="JG86" s="93"/>
      <c r="JH86" s="93"/>
      <c r="JI86" s="59">
        <f t="shared" si="278"/>
        <v>0</v>
      </c>
      <c r="JK86" s="88">
        <v>10</v>
      </c>
      <c r="JL86" s="89"/>
      <c r="JM86" s="94"/>
      <c r="JN86" s="94"/>
      <c r="JO86" s="94"/>
      <c r="JP86" s="92"/>
      <c r="JQ86" s="94"/>
      <c r="JR86" s="94"/>
      <c r="JS86" s="88"/>
      <c r="JT86" s="93"/>
      <c r="JU86" s="93"/>
      <c r="JV86" s="93"/>
      <c r="JW86" s="93"/>
      <c r="JX86" s="265">
        <f t="shared" si="279"/>
        <v>0</v>
      </c>
      <c r="JZ86" s="88">
        <v>10</v>
      </c>
      <c r="KA86" s="89"/>
      <c r="KB86" s="94"/>
      <c r="KC86" s="94"/>
      <c r="KD86" s="94"/>
      <c r="KE86" s="92"/>
      <c r="KF86" s="94"/>
      <c r="KG86" s="94"/>
      <c r="KH86" s="88"/>
      <c r="KI86" s="93"/>
      <c r="KJ86" s="93"/>
      <c r="KK86" s="93"/>
      <c r="KL86" s="93"/>
      <c r="KM86" s="59">
        <f t="shared" si="280"/>
        <v>0</v>
      </c>
      <c r="KO86" s="88">
        <v>10</v>
      </c>
      <c r="KP86" s="89"/>
      <c r="KQ86" s="94"/>
      <c r="KR86" s="94"/>
      <c r="KS86" s="94"/>
      <c r="KT86" s="92"/>
      <c r="KU86" s="94"/>
      <c r="KV86" s="94"/>
      <c r="KW86" s="88"/>
      <c r="KX86" s="93"/>
      <c r="KY86" s="93"/>
      <c r="KZ86" s="93"/>
      <c r="LA86" s="93"/>
      <c r="LB86" s="59">
        <f t="shared" si="281"/>
        <v>0</v>
      </c>
      <c r="LD86" s="88">
        <v>10</v>
      </c>
      <c r="LE86" s="89"/>
      <c r="LF86" s="94"/>
      <c r="LG86" s="94"/>
      <c r="LH86" s="94"/>
      <c r="LI86" s="92"/>
      <c r="LJ86" s="94"/>
      <c r="LK86" s="94"/>
      <c r="LL86" s="88"/>
      <c r="LM86" s="93"/>
      <c r="LN86" s="93"/>
      <c r="LO86" s="93"/>
      <c r="LP86" s="93"/>
      <c r="LQ86" s="59">
        <f t="shared" si="282"/>
        <v>0</v>
      </c>
      <c r="LS86" s="88">
        <v>10</v>
      </c>
      <c r="LT86" s="89"/>
      <c r="LU86" s="94"/>
      <c r="LV86" s="94"/>
      <c r="LW86" s="94"/>
      <c r="LX86" s="92"/>
      <c r="LY86" s="94"/>
      <c r="LZ86" s="94"/>
      <c r="MA86" s="88"/>
      <c r="MB86" s="93"/>
      <c r="MC86" s="93"/>
      <c r="MD86" s="93"/>
      <c r="ME86" s="93"/>
      <c r="MF86" s="59">
        <f t="shared" si="283"/>
        <v>0</v>
      </c>
      <c r="MH86" s="88">
        <v>10</v>
      </c>
      <c r="MI86" s="89"/>
      <c r="MJ86" s="94"/>
      <c r="MK86" s="94"/>
      <c r="ML86" s="94"/>
      <c r="MM86" s="92"/>
      <c r="MN86" s="94"/>
      <c r="MO86" s="94"/>
      <c r="MP86" s="88"/>
      <c r="MQ86" s="93"/>
      <c r="MR86" s="93"/>
      <c r="MS86" s="93"/>
      <c r="MT86" s="93"/>
      <c r="MU86" s="59">
        <f t="shared" si="284"/>
        <v>0</v>
      </c>
      <c r="MW86" s="88">
        <v>10</v>
      </c>
      <c r="MX86" s="89"/>
      <c r="MY86" s="94"/>
      <c r="MZ86" s="94"/>
      <c r="NA86" s="94"/>
      <c r="NB86" s="92"/>
      <c r="NC86" s="94"/>
      <c r="ND86" s="94"/>
      <c r="NE86" s="88"/>
      <c r="NF86" s="93"/>
      <c r="NG86" s="93"/>
      <c r="NH86" s="93"/>
      <c r="NI86" s="93"/>
      <c r="NJ86" s="59">
        <f t="shared" si="285"/>
        <v>0</v>
      </c>
      <c r="NL86" s="88">
        <v>10</v>
      </c>
      <c r="NM86" s="89"/>
      <c r="NN86" s="94"/>
      <c r="NO86" s="94"/>
      <c r="NP86" s="94"/>
      <c r="NQ86" s="92"/>
      <c r="NR86" s="94"/>
      <c r="NS86" s="94"/>
      <c r="NT86" s="88"/>
      <c r="NU86" s="93"/>
      <c r="NV86" s="93"/>
      <c r="NW86" s="93"/>
      <c r="NX86" s="93"/>
      <c r="NY86" s="59">
        <f t="shared" si="286"/>
        <v>0</v>
      </c>
      <c r="OA86" s="88">
        <v>10</v>
      </c>
      <c r="OB86" s="89"/>
      <c r="OC86" s="94"/>
      <c r="OD86" s="94"/>
      <c r="OE86" s="94"/>
      <c r="OF86" s="92"/>
      <c r="OG86" s="94"/>
      <c r="OH86" s="94"/>
      <c r="OI86" s="88"/>
      <c r="OJ86" s="93"/>
      <c r="OK86" s="93"/>
      <c r="OL86" s="93"/>
      <c r="OM86" s="93"/>
      <c r="ON86" s="59">
        <f t="shared" si="287"/>
        <v>0</v>
      </c>
      <c r="OP86" s="88">
        <v>10</v>
      </c>
      <c r="OQ86" s="89"/>
      <c r="OR86" s="94"/>
      <c r="OS86" s="94"/>
      <c r="OT86" s="94"/>
      <c r="OU86" s="92"/>
      <c r="OV86" s="94"/>
      <c r="OW86" s="94"/>
      <c r="OX86" s="88"/>
      <c r="OY86" s="93"/>
      <c r="OZ86" s="93"/>
      <c r="PA86" s="93"/>
      <c r="PB86" s="93"/>
      <c r="PC86" s="59">
        <f t="shared" si="288"/>
        <v>0</v>
      </c>
      <c r="PE86" s="88">
        <v>10</v>
      </c>
      <c r="PF86" s="89"/>
      <c r="PG86" s="94"/>
      <c r="PH86" s="94"/>
      <c r="PI86" s="94"/>
      <c r="PJ86" s="92"/>
      <c r="PK86" s="94"/>
      <c r="PL86" s="94"/>
      <c r="PM86" s="88"/>
      <c r="PN86" s="93"/>
      <c r="PO86" s="93"/>
      <c r="PP86" s="93"/>
      <c r="PQ86" s="93"/>
      <c r="PR86" s="59">
        <f t="shared" si="289"/>
        <v>0</v>
      </c>
      <c r="PT86" s="88">
        <v>10</v>
      </c>
      <c r="PU86" s="89"/>
      <c r="PV86" s="94"/>
      <c r="PW86" s="94"/>
      <c r="PX86" s="94"/>
      <c r="PY86" s="92"/>
      <c r="PZ86" s="94"/>
      <c r="QA86" s="94"/>
      <c r="QB86" s="88"/>
      <c r="QC86" s="93"/>
      <c r="QD86" s="93"/>
      <c r="QE86" s="93"/>
      <c r="QF86" s="93"/>
      <c r="QG86" s="59">
        <f t="shared" si="290"/>
        <v>0</v>
      </c>
      <c r="QI86" s="88">
        <v>10</v>
      </c>
      <c r="QJ86" s="89"/>
      <c r="QK86" s="94"/>
      <c r="QL86" s="94"/>
      <c r="QM86" s="94"/>
      <c r="QN86" s="92"/>
      <c r="QO86" s="94"/>
      <c r="QP86" s="94"/>
      <c r="QQ86" s="88"/>
      <c r="QR86" s="93"/>
      <c r="QS86" s="93"/>
      <c r="QT86" s="93"/>
      <c r="QU86" s="93"/>
      <c r="QV86" s="59">
        <f t="shared" si="291"/>
        <v>0</v>
      </c>
      <c r="QX86" s="88">
        <v>10</v>
      </c>
      <c r="QY86" s="89"/>
      <c r="QZ86" s="94"/>
      <c r="RA86" s="94"/>
      <c r="RB86" s="94"/>
      <c r="RC86" s="92"/>
      <c r="RD86" s="94"/>
      <c r="RE86" s="94"/>
      <c r="RF86" s="88"/>
      <c r="RG86" s="93"/>
      <c r="RH86" s="93"/>
      <c r="RI86" s="93"/>
      <c r="RJ86" s="93"/>
      <c r="RK86" s="59">
        <f t="shared" si="292"/>
        <v>0</v>
      </c>
      <c r="RM86" s="88">
        <v>10</v>
      </c>
      <c r="RN86" s="89"/>
      <c r="RO86" s="94"/>
      <c r="RP86" s="94"/>
      <c r="RQ86" s="94"/>
      <c r="RR86" s="92"/>
      <c r="RS86" s="94"/>
      <c r="RT86" s="94"/>
      <c r="RU86" s="88"/>
      <c r="RV86" s="93"/>
      <c r="RW86" s="93"/>
      <c r="RX86" s="93"/>
      <c r="RY86" s="93"/>
      <c r="RZ86" s="59">
        <f t="shared" si="293"/>
        <v>0</v>
      </c>
      <c r="SB86" s="88">
        <v>10</v>
      </c>
      <c r="SC86" s="89"/>
      <c r="SD86" s="94"/>
      <c r="SE86" s="94"/>
      <c r="SF86" s="94"/>
      <c r="SG86" s="92"/>
      <c r="SH86" s="94"/>
      <c r="SI86" s="94"/>
      <c r="SJ86" s="88"/>
      <c r="SK86" s="93"/>
      <c r="SL86" s="93"/>
      <c r="SM86" s="93"/>
      <c r="SN86" s="93"/>
      <c r="SO86" s="59">
        <f t="shared" si="294"/>
        <v>0</v>
      </c>
      <c r="SQ86" s="88">
        <v>10</v>
      </c>
      <c r="SR86" s="89"/>
      <c r="SS86" s="94"/>
      <c r="ST86" s="94"/>
      <c r="SU86" s="88"/>
      <c r="SV86" s="93"/>
      <c r="SW86" s="93"/>
      <c r="SX86" s="441"/>
      <c r="SY86" s="93"/>
      <c r="SZ86" s="59">
        <f t="shared" si="295"/>
        <v>0</v>
      </c>
    </row>
    <row r="87" spans="1:520" hidden="1">
      <c r="A87" s="88">
        <v>11</v>
      </c>
      <c r="B87" s="89"/>
      <c r="C87" s="94"/>
      <c r="D87" s="94"/>
      <c r="E87" s="94"/>
      <c r="F87" s="92"/>
      <c r="G87" s="94"/>
      <c r="H87" s="94"/>
      <c r="I87" s="88"/>
      <c r="J87" s="93"/>
      <c r="K87" s="93"/>
      <c r="L87" s="93"/>
      <c r="M87" s="93"/>
      <c r="N87" s="59">
        <f t="shared" si="263"/>
        <v>0</v>
      </c>
      <c r="P87" s="88">
        <v>11</v>
      </c>
      <c r="Q87" s="89"/>
      <c r="R87" s="94"/>
      <c r="S87" s="94"/>
      <c r="T87" s="94"/>
      <c r="U87" s="92"/>
      <c r="V87" s="94"/>
      <c r="W87" s="94"/>
      <c r="X87" s="88"/>
      <c r="Y87" s="93"/>
      <c r="Z87" s="93"/>
      <c r="AA87" s="93"/>
      <c r="AB87" s="93"/>
      <c r="AC87" s="59">
        <f t="shared" si="264"/>
        <v>0</v>
      </c>
      <c r="AE87" s="88">
        <v>11</v>
      </c>
      <c r="AF87" s="89"/>
      <c r="AG87" s="94"/>
      <c r="AH87" s="94"/>
      <c r="AI87" s="94"/>
      <c r="AJ87" s="92"/>
      <c r="AK87" s="94"/>
      <c r="AL87" s="94"/>
      <c r="AM87" s="88"/>
      <c r="AN87" s="93"/>
      <c r="AO87" s="93"/>
      <c r="AP87" s="93"/>
      <c r="AQ87" s="93"/>
      <c r="AR87" s="59">
        <f t="shared" si="265"/>
        <v>0</v>
      </c>
      <c r="AT87" s="88">
        <v>11</v>
      </c>
      <c r="AU87" s="89"/>
      <c r="AV87" s="94"/>
      <c r="AW87" s="94"/>
      <c r="AX87" s="94"/>
      <c r="AY87" s="92"/>
      <c r="AZ87" s="94"/>
      <c r="BA87" s="94"/>
      <c r="BB87" s="88"/>
      <c r="BC87" s="93"/>
      <c r="BD87" s="93"/>
      <c r="BE87" s="93"/>
      <c r="BF87" s="93"/>
      <c r="BG87" s="59">
        <f t="shared" si="266"/>
        <v>0</v>
      </c>
      <c r="BI87" s="88">
        <v>11</v>
      </c>
      <c r="BJ87" s="89"/>
      <c r="BK87" s="94"/>
      <c r="BL87" s="94"/>
      <c r="BM87" s="94"/>
      <c r="BN87" s="92"/>
      <c r="BO87" s="94"/>
      <c r="BP87" s="94"/>
      <c r="BQ87" s="88"/>
      <c r="BR87" s="93"/>
      <c r="BS87" s="93"/>
      <c r="BT87" s="93"/>
      <c r="BU87" s="93"/>
      <c r="BV87" s="59">
        <f t="shared" si="267"/>
        <v>0</v>
      </c>
      <c r="BX87" s="88">
        <v>11</v>
      </c>
      <c r="BY87" s="89"/>
      <c r="BZ87" s="94"/>
      <c r="CA87" s="94"/>
      <c r="CB87" s="94"/>
      <c r="CC87" s="92"/>
      <c r="CD87" s="94"/>
      <c r="CE87" s="94"/>
      <c r="CF87" s="88"/>
      <c r="CG87" s="93"/>
      <c r="CH87" s="93"/>
      <c r="CI87" s="93"/>
      <c r="CJ87" s="93"/>
      <c r="CK87" s="59">
        <f t="shared" si="268"/>
        <v>0</v>
      </c>
      <c r="CM87" s="88">
        <v>11</v>
      </c>
      <c r="CN87" s="89"/>
      <c r="CO87" s="94"/>
      <c r="CP87" s="94"/>
      <c r="CQ87" s="94"/>
      <c r="CR87" s="92"/>
      <c r="CS87" s="94"/>
      <c r="CT87" s="94"/>
      <c r="CU87" s="88"/>
      <c r="CV87" s="93"/>
      <c r="CW87" s="93"/>
      <c r="CX87" s="93"/>
      <c r="CY87" s="93"/>
      <c r="CZ87" s="59">
        <f t="shared" si="269"/>
        <v>0</v>
      </c>
      <c r="DB87" s="88">
        <v>11</v>
      </c>
      <c r="DC87" s="89"/>
      <c r="DD87" s="94"/>
      <c r="DE87" s="94"/>
      <c r="DF87" s="94"/>
      <c r="DG87" s="92"/>
      <c r="DH87" s="94"/>
      <c r="DI87" s="94"/>
      <c r="DJ87" s="88"/>
      <c r="DK87" s="93"/>
      <c r="DL87" s="93"/>
      <c r="DM87" s="93"/>
      <c r="DN87" s="93"/>
      <c r="DO87" s="59">
        <f t="shared" si="270"/>
        <v>0</v>
      </c>
      <c r="EF87" s="88">
        <v>11</v>
      </c>
      <c r="EG87" s="89"/>
      <c r="EH87" s="94"/>
      <c r="EI87" s="94"/>
      <c r="EJ87" s="94"/>
      <c r="EK87" s="92"/>
      <c r="EL87" s="94"/>
      <c r="EM87" s="94"/>
      <c r="EN87" s="88"/>
      <c r="EO87" s="93"/>
      <c r="EP87" s="93"/>
      <c r="EQ87" s="93"/>
      <c r="ER87" s="93"/>
      <c r="ES87" s="59">
        <f t="shared" si="271"/>
        <v>0</v>
      </c>
      <c r="FJ87" s="88">
        <v>11</v>
      </c>
      <c r="FK87" s="89"/>
      <c r="FL87" s="94"/>
      <c r="FM87" s="94"/>
      <c r="FN87" s="94"/>
      <c r="FO87" s="92"/>
      <c r="FP87" s="94"/>
      <c r="FQ87" s="94"/>
      <c r="FR87" s="88"/>
      <c r="FS87" s="93"/>
      <c r="FT87" s="93"/>
      <c r="FU87" s="93"/>
      <c r="FV87" s="93"/>
      <c r="FW87" s="59">
        <f t="shared" si="272"/>
        <v>0</v>
      </c>
      <c r="FY87" s="88">
        <v>11</v>
      </c>
      <c r="FZ87" s="89"/>
      <c r="GA87" s="94"/>
      <c r="GB87" s="94"/>
      <c r="GC87" s="94"/>
      <c r="GD87" s="92"/>
      <c r="GE87" s="94"/>
      <c r="GF87" s="94"/>
      <c r="GG87" s="88"/>
      <c r="GH87" s="93"/>
      <c r="GI87" s="93"/>
      <c r="GJ87" s="93"/>
      <c r="GK87" s="93"/>
      <c r="GL87" s="59">
        <f t="shared" si="273"/>
        <v>0</v>
      </c>
      <c r="GN87" s="88">
        <v>11</v>
      </c>
      <c r="GO87" s="89"/>
      <c r="GP87" s="94"/>
      <c r="GQ87" s="94"/>
      <c r="GR87" s="94"/>
      <c r="GS87" s="92"/>
      <c r="GT87" s="94"/>
      <c r="GU87" s="94"/>
      <c r="GV87" s="88"/>
      <c r="GW87" s="93"/>
      <c r="GX87" s="93"/>
      <c r="GY87" s="93"/>
      <c r="GZ87" s="93"/>
      <c r="HA87" s="59">
        <f t="shared" si="274"/>
        <v>0</v>
      </c>
      <c r="HC87" s="88">
        <v>11</v>
      </c>
      <c r="HD87" s="89"/>
      <c r="HE87" s="94"/>
      <c r="HF87" s="94"/>
      <c r="HG87" s="94"/>
      <c r="HH87" s="92"/>
      <c r="HI87" s="94"/>
      <c r="HJ87" s="94"/>
      <c r="HK87" s="88"/>
      <c r="HL87" s="93"/>
      <c r="HM87" s="93"/>
      <c r="HN87" s="93"/>
      <c r="HO87" s="93"/>
      <c r="HP87" s="59">
        <f t="shared" si="275"/>
        <v>0</v>
      </c>
      <c r="HR87" s="88">
        <v>11</v>
      </c>
      <c r="HS87" s="89"/>
      <c r="HT87" s="94"/>
      <c r="HU87" s="94"/>
      <c r="HV87" s="94"/>
      <c r="HW87" s="92"/>
      <c r="HX87" s="94"/>
      <c r="HY87" s="94"/>
      <c r="HZ87" s="88"/>
      <c r="IA87" s="93"/>
      <c r="IB87" s="93"/>
      <c r="IC87" s="93"/>
      <c r="ID87" s="93"/>
      <c r="IE87" s="59">
        <f t="shared" si="276"/>
        <v>0</v>
      </c>
      <c r="IG87" s="88">
        <v>11</v>
      </c>
      <c r="IH87" s="89"/>
      <c r="II87" s="94"/>
      <c r="IJ87" s="94"/>
      <c r="IK87" s="94"/>
      <c r="IL87" s="92"/>
      <c r="IM87" s="94"/>
      <c r="IN87" s="94"/>
      <c r="IO87" s="88"/>
      <c r="IP87" s="93"/>
      <c r="IQ87" s="93"/>
      <c r="IR87" s="93"/>
      <c r="IS87" s="93"/>
      <c r="IT87" s="59">
        <f t="shared" si="277"/>
        <v>0</v>
      </c>
      <c r="IV87" s="88">
        <v>11</v>
      </c>
      <c r="IW87" s="89"/>
      <c r="IX87" s="94"/>
      <c r="IY87" s="94"/>
      <c r="IZ87" s="94"/>
      <c r="JA87" s="92"/>
      <c r="JB87" s="94"/>
      <c r="JC87" s="94"/>
      <c r="JD87" s="88"/>
      <c r="JE87" s="93"/>
      <c r="JF87" s="93"/>
      <c r="JG87" s="93"/>
      <c r="JH87" s="93"/>
      <c r="JI87" s="59">
        <f t="shared" si="278"/>
        <v>0</v>
      </c>
      <c r="JK87" s="88">
        <v>11</v>
      </c>
      <c r="JL87" s="89"/>
      <c r="JM87" s="94"/>
      <c r="JN87" s="94"/>
      <c r="JO87" s="94"/>
      <c r="JP87" s="92"/>
      <c r="JQ87" s="94"/>
      <c r="JR87" s="94"/>
      <c r="JS87" s="88"/>
      <c r="JT87" s="93"/>
      <c r="JU87" s="93"/>
      <c r="JV87" s="93"/>
      <c r="JW87" s="93"/>
      <c r="JX87" s="265">
        <f t="shared" si="279"/>
        <v>0</v>
      </c>
      <c r="JZ87" s="88">
        <v>11</v>
      </c>
      <c r="KA87" s="89"/>
      <c r="KB87" s="94"/>
      <c r="KC87" s="94"/>
      <c r="KD87" s="94"/>
      <c r="KE87" s="92"/>
      <c r="KF87" s="94"/>
      <c r="KG87" s="94"/>
      <c r="KH87" s="88"/>
      <c r="KI87" s="93"/>
      <c r="KJ87" s="93"/>
      <c r="KK87" s="93"/>
      <c r="KL87" s="93"/>
      <c r="KM87" s="59">
        <f t="shared" si="280"/>
        <v>0</v>
      </c>
      <c r="KO87" s="88">
        <v>11</v>
      </c>
      <c r="KP87" s="89"/>
      <c r="KQ87" s="94"/>
      <c r="KR87" s="94"/>
      <c r="KS87" s="94"/>
      <c r="KT87" s="92"/>
      <c r="KU87" s="94"/>
      <c r="KV87" s="94"/>
      <c r="KW87" s="88"/>
      <c r="KX87" s="93"/>
      <c r="KY87" s="93"/>
      <c r="KZ87" s="93"/>
      <c r="LA87" s="93"/>
      <c r="LB87" s="59">
        <f t="shared" si="281"/>
        <v>0</v>
      </c>
      <c r="LD87" s="88">
        <v>11</v>
      </c>
      <c r="LE87" s="89"/>
      <c r="LF87" s="94"/>
      <c r="LG87" s="94"/>
      <c r="LH87" s="94"/>
      <c r="LI87" s="92"/>
      <c r="LJ87" s="94"/>
      <c r="LK87" s="94"/>
      <c r="LL87" s="88"/>
      <c r="LM87" s="93"/>
      <c r="LN87" s="93"/>
      <c r="LO87" s="93"/>
      <c r="LP87" s="93"/>
      <c r="LQ87" s="59">
        <f t="shared" si="282"/>
        <v>0</v>
      </c>
      <c r="LS87" s="88">
        <v>11</v>
      </c>
      <c r="LT87" s="89"/>
      <c r="LU87" s="94"/>
      <c r="LV87" s="94"/>
      <c r="LW87" s="94"/>
      <c r="LX87" s="92"/>
      <c r="LY87" s="94"/>
      <c r="LZ87" s="94"/>
      <c r="MA87" s="88"/>
      <c r="MB87" s="93"/>
      <c r="MC87" s="93"/>
      <c r="MD87" s="93"/>
      <c r="ME87" s="93"/>
      <c r="MF87" s="59">
        <f t="shared" si="283"/>
        <v>0</v>
      </c>
      <c r="MH87" s="88">
        <v>11</v>
      </c>
      <c r="MI87" s="89"/>
      <c r="MJ87" s="94"/>
      <c r="MK87" s="94"/>
      <c r="ML87" s="94"/>
      <c r="MM87" s="92"/>
      <c r="MN87" s="94"/>
      <c r="MO87" s="94"/>
      <c r="MP87" s="88"/>
      <c r="MQ87" s="93"/>
      <c r="MR87" s="93"/>
      <c r="MS87" s="93"/>
      <c r="MT87" s="93"/>
      <c r="MU87" s="59">
        <f t="shared" si="284"/>
        <v>0</v>
      </c>
      <c r="MW87" s="88">
        <v>11</v>
      </c>
      <c r="MX87" s="89"/>
      <c r="MY87" s="94"/>
      <c r="MZ87" s="94"/>
      <c r="NA87" s="94"/>
      <c r="NB87" s="92"/>
      <c r="NC87" s="94"/>
      <c r="ND87" s="94"/>
      <c r="NE87" s="88"/>
      <c r="NF87" s="93"/>
      <c r="NG87" s="93"/>
      <c r="NH87" s="93"/>
      <c r="NI87" s="93"/>
      <c r="NJ87" s="59">
        <f t="shared" si="285"/>
        <v>0</v>
      </c>
      <c r="NL87" s="88">
        <v>11</v>
      </c>
      <c r="NM87" s="89"/>
      <c r="NN87" s="94"/>
      <c r="NO87" s="94"/>
      <c r="NP87" s="94"/>
      <c r="NQ87" s="92"/>
      <c r="NR87" s="94"/>
      <c r="NS87" s="94"/>
      <c r="NT87" s="88"/>
      <c r="NU87" s="93"/>
      <c r="NV87" s="93"/>
      <c r="NW87" s="93"/>
      <c r="NX87" s="93"/>
      <c r="NY87" s="59">
        <f t="shared" si="286"/>
        <v>0</v>
      </c>
      <c r="OA87" s="88">
        <v>11</v>
      </c>
      <c r="OB87" s="89"/>
      <c r="OC87" s="94"/>
      <c r="OD87" s="94"/>
      <c r="OE87" s="94"/>
      <c r="OF87" s="92"/>
      <c r="OG87" s="94"/>
      <c r="OH87" s="94"/>
      <c r="OI87" s="88"/>
      <c r="OJ87" s="93"/>
      <c r="OK87" s="93"/>
      <c r="OL87" s="93"/>
      <c r="OM87" s="93"/>
      <c r="ON87" s="59">
        <f t="shared" si="287"/>
        <v>0</v>
      </c>
      <c r="OP87" s="88">
        <v>11</v>
      </c>
      <c r="OQ87" s="89"/>
      <c r="OR87" s="94"/>
      <c r="OS87" s="94"/>
      <c r="OT87" s="94"/>
      <c r="OU87" s="92"/>
      <c r="OV87" s="94"/>
      <c r="OW87" s="94"/>
      <c r="OX87" s="88"/>
      <c r="OY87" s="93"/>
      <c r="OZ87" s="93"/>
      <c r="PA87" s="93"/>
      <c r="PB87" s="93"/>
      <c r="PC87" s="59">
        <f t="shared" si="288"/>
        <v>0</v>
      </c>
      <c r="PE87" s="88">
        <v>11</v>
      </c>
      <c r="PF87" s="89"/>
      <c r="PG87" s="94"/>
      <c r="PH87" s="94"/>
      <c r="PI87" s="94"/>
      <c r="PJ87" s="92"/>
      <c r="PK87" s="94"/>
      <c r="PL87" s="94"/>
      <c r="PM87" s="88"/>
      <c r="PN87" s="93"/>
      <c r="PO87" s="93"/>
      <c r="PP87" s="93"/>
      <c r="PQ87" s="93"/>
      <c r="PR87" s="59">
        <f t="shared" si="289"/>
        <v>0</v>
      </c>
      <c r="PT87" s="88">
        <v>11</v>
      </c>
      <c r="PU87" s="89"/>
      <c r="PV87" s="94"/>
      <c r="PW87" s="94"/>
      <c r="PX87" s="94"/>
      <c r="PY87" s="92"/>
      <c r="PZ87" s="94"/>
      <c r="QA87" s="94"/>
      <c r="QB87" s="88"/>
      <c r="QC87" s="93"/>
      <c r="QD87" s="93"/>
      <c r="QE87" s="93"/>
      <c r="QF87" s="93"/>
      <c r="QG87" s="59">
        <f t="shared" si="290"/>
        <v>0</v>
      </c>
      <c r="QI87" s="88">
        <v>11</v>
      </c>
      <c r="QJ87" s="89"/>
      <c r="QK87" s="94"/>
      <c r="QL87" s="94"/>
      <c r="QM87" s="94"/>
      <c r="QN87" s="92"/>
      <c r="QO87" s="94"/>
      <c r="QP87" s="94"/>
      <c r="QQ87" s="88"/>
      <c r="QR87" s="93"/>
      <c r="QS87" s="93"/>
      <c r="QT87" s="93"/>
      <c r="QU87" s="93"/>
      <c r="QV87" s="59">
        <f t="shared" si="291"/>
        <v>0</v>
      </c>
      <c r="QX87" s="88">
        <v>11</v>
      </c>
      <c r="QY87" s="89"/>
      <c r="QZ87" s="94"/>
      <c r="RA87" s="94"/>
      <c r="RB87" s="94"/>
      <c r="RC87" s="92"/>
      <c r="RD87" s="94"/>
      <c r="RE87" s="94"/>
      <c r="RF87" s="88"/>
      <c r="RG87" s="93"/>
      <c r="RH87" s="93"/>
      <c r="RI87" s="93"/>
      <c r="RJ87" s="93"/>
      <c r="RK87" s="59">
        <f t="shared" si="292"/>
        <v>0</v>
      </c>
      <c r="RM87" s="88">
        <v>11</v>
      </c>
      <c r="RN87" s="89"/>
      <c r="RO87" s="94"/>
      <c r="RP87" s="94"/>
      <c r="RQ87" s="94"/>
      <c r="RR87" s="92"/>
      <c r="RS87" s="94"/>
      <c r="RT87" s="94"/>
      <c r="RU87" s="88"/>
      <c r="RV87" s="93"/>
      <c r="RW87" s="93"/>
      <c r="RX87" s="93"/>
      <c r="RY87" s="93"/>
      <c r="RZ87" s="59">
        <f t="shared" si="293"/>
        <v>0</v>
      </c>
      <c r="SB87" s="88">
        <v>11</v>
      </c>
      <c r="SC87" s="89"/>
      <c r="SD87" s="94"/>
      <c r="SE87" s="94"/>
      <c r="SF87" s="94"/>
      <c r="SG87" s="92"/>
      <c r="SH87" s="94"/>
      <c r="SI87" s="94"/>
      <c r="SJ87" s="88"/>
      <c r="SK87" s="93"/>
      <c r="SL87" s="93"/>
      <c r="SM87" s="93"/>
      <c r="SN87" s="93"/>
      <c r="SO87" s="59">
        <f t="shared" si="294"/>
        <v>0</v>
      </c>
      <c r="SQ87" s="88">
        <v>11</v>
      </c>
      <c r="SR87" s="89"/>
      <c r="SS87" s="94"/>
      <c r="ST87" s="94"/>
      <c r="SU87" s="88"/>
      <c r="SV87" s="93"/>
      <c r="SW87" s="93"/>
      <c r="SX87" s="441"/>
      <c r="SY87" s="93"/>
      <c r="SZ87" s="59">
        <f t="shared" si="295"/>
        <v>0</v>
      </c>
    </row>
    <row r="88" spans="1:520" hidden="1">
      <c r="A88" s="88">
        <v>12</v>
      </c>
      <c r="B88" s="89"/>
      <c r="C88" s="94"/>
      <c r="D88" s="94"/>
      <c r="E88" s="94"/>
      <c r="F88" s="92"/>
      <c r="G88" s="94"/>
      <c r="H88" s="94"/>
      <c r="I88" s="88"/>
      <c r="J88" s="93"/>
      <c r="K88" s="93"/>
      <c r="L88" s="93"/>
      <c r="M88" s="93"/>
      <c r="N88" s="59">
        <f t="shared" si="263"/>
        <v>0</v>
      </c>
      <c r="P88" s="88">
        <v>12</v>
      </c>
      <c r="Q88" s="89"/>
      <c r="R88" s="94"/>
      <c r="S88" s="94"/>
      <c r="T88" s="94"/>
      <c r="U88" s="92"/>
      <c r="V88" s="94"/>
      <c r="W88" s="94"/>
      <c r="X88" s="88"/>
      <c r="Y88" s="93"/>
      <c r="Z88" s="93"/>
      <c r="AA88" s="93"/>
      <c r="AB88" s="93"/>
      <c r="AC88" s="59">
        <f t="shared" si="264"/>
        <v>0</v>
      </c>
      <c r="AE88" s="88">
        <v>12</v>
      </c>
      <c r="AF88" s="89"/>
      <c r="AG88" s="94"/>
      <c r="AH88" s="94"/>
      <c r="AI88" s="94"/>
      <c r="AJ88" s="92"/>
      <c r="AK88" s="94"/>
      <c r="AL88" s="94"/>
      <c r="AM88" s="88"/>
      <c r="AN88" s="93"/>
      <c r="AO88" s="93"/>
      <c r="AP88" s="93"/>
      <c r="AQ88" s="93"/>
      <c r="AR88" s="59">
        <f t="shared" si="265"/>
        <v>0</v>
      </c>
      <c r="AT88" s="88">
        <v>12</v>
      </c>
      <c r="AU88" s="89"/>
      <c r="AV88" s="94"/>
      <c r="AW88" s="94"/>
      <c r="AX88" s="94"/>
      <c r="AY88" s="92"/>
      <c r="AZ88" s="94"/>
      <c r="BA88" s="94"/>
      <c r="BB88" s="88"/>
      <c r="BC88" s="93"/>
      <c r="BD88" s="93"/>
      <c r="BE88" s="93"/>
      <c r="BF88" s="93"/>
      <c r="BG88" s="59">
        <f t="shared" si="266"/>
        <v>0</v>
      </c>
      <c r="BI88" s="88">
        <v>12</v>
      </c>
      <c r="BJ88" s="89"/>
      <c r="BK88" s="94"/>
      <c r="BL88" s="94"/>
      <c r="BM88" s="94"/>
      <c r="BN88" s="92"/>
      <c r="BO88" s="94"/>
      <c r="BP88" s="94"/>
      <c r="BQ88" s="88"/>
      <c r="BR88" s="93"/>
      <c r="BS88" s="93"/>
      <c r="BT88" s="93"/>
      <c r="BU88" s="93"/>
      <c r="BV88" s="59">
        <f t="shared" si="267"/>
        <v>0</v>
      </c>
      <c r="BX88" s="88">
        <v>12</v>
      </c>
      <c r="BY88" s="89"/>
      <c r="BZ88" s="94"/>
      <c r="CA88" s="94"/>
      <c r="CB88" s="94"/>
      <c r="CC88" s="92"/>
      <c r="CD88" s="94"/>
      <c r="CE88" s="94"/>
      <c r="CF88" s="88"/>
      <c r="CG88" s="93"/>
      <c r="CH88" s="93"/>
      <c r="CI88" s="93"/>
      <c r="CJ88" s="93"/>
      <c r="CK88" s="59">
        <f t="shared" si="268"/>
        <v>0</v>
      </c>
      <c r="CM88" s="88">
        <v>12</v>
      </c>
      <c r="CN88" s="89"/>
      <c r="CO88" s="94"/>
      <c r="CP88" s="94"/>
      <c r="CQ88" s="94"/>
      <c r="CR88" s="92"/>
      <c r="CS88" s="94"/>
      <c r="CT88" s="94"/>
      <c r="CU88" s="88"/>
      <c r="CV88" s="93"/>
      <c r="CW88" s="93"/>
      <c r="CX88" s="93"/>
      <c r="CY88" s="93"/>
      <c r="CZ88" s="59">
        <f t="shared" si="269"/>
        <v>0</v>
      </c>
      <c r="DB88" s="88">
        <v>12</v>
      </c>
      <c r="DC88" s="89"/>
      <c r="DD88" s="94"/>
      <c r="DE88" s="94"/>
      <c r="DF88" s="94"/>
      <c r="DG88" s="92"/>
      <c r="DH88" s="94"/>
      <c r="DI88" s="94"/>
      <c r="DJ88" s="88"/>
      <c r="DK88" s="93"/>
      <c r="DL88" s="93"/>
      <c r="DM88" s="93"/>
      <c r="DN88" s="93"/>
      <c r="DO88" s="59">
        <f t="shared" si="270"/>
        <v>0</v>
      </c>
      <c r="EF88" s="88">
        <v>12</v>
      </c>
      <c r="EG88" s="89"/>
      <c r="EH88" s="94"/>
      <c r="EI88" s="94"/>
      <c r="EJ88" s="94"/>
      <c r="EK88" s="92"/>
      <c r="EL88" s="94"/>
      <c r="EM88" s="94"/>
      <c r="EN88" s="88"/>
      <c r="EO88" s="93"/>
      <c r="EP88" s="93"/>
      <c r="EQ88" s="93"/>
      <c r="ER88" s="93"/>
      <c r="ES88" s="59">
        <f t="shared" si="271"/>
        <v>0</v>
      </c>
      <c r="FJ88" s="88">
        <v>12</v>
      </c>
      <c r="FK88" s="89"/>
      <c r="FL88" s="94"/>
      <c r="FM88" s="94"/>
      <c r="FN88" s="94"/>
      <c r="FO88" s="92"/>
      <c r="FP88" s="94"/>
      <c r="FQ88" s="94"/>
      <c r="FR88" s="88"/>
      <c r="FS88" s="93"/>
      <c r="FT88" s="93"/>
      <c r="FU88" s="93"/>
      <c r="FV88" s="93"/>
      <c r="FW88" s="59">
        <f t="shared" si="272"/>
        <v>0</v>
      </c>
      <c r="FY88" s="88">
        <v>12</v>
      </c>
      <c r="FZ88" s="89"/>
      <c r="GA88" s="94"/>
      <c r="GB88" s="94"/>
      <c r="GC88" s="94"/>
      <c r="GD88" s="92"/>
      <c r="GE88" s="94"/>
      <c r="GF88" s="94"/>
      <c r="GG88" s="88"/>
      <c r="GH88" s="93"/>
      <c r="GI88" s="93"/>
      <c r="GJ88" s="93"/>
      <c r="GK88" s="93"/>
      <c r="GL88" s="59">
        <f t="shared" si="273"/>
        <v>0</v>
      </c>
      <c r="GN88" s="88">
        <v>12</v>
      </c>
      <c r="GO88" s="89"/>
      <c r="GP88" s="94"/>
      <c r="GQ88" s="94"/>
      <c r="GR88" s="94"/>
      <c r="GS88" s="92"/>
      <c r="GT88" s="94"/>
      <c r="GU88" s="94"/>
      <c r="GV88" s="88"/>
      <c r="GW88" s="93"/>
      <c r="GX88" s="93"/>
      <c r="GY88" s="93"/>
      <c r="GZ88" s="93"/>
      <c r="HA88" s="59">
        <f t="shared" si="274"/>
        <v>0</v>
      </c>
      <c r="HC88" s="88">
        <v>12</v>
      </c>
      <c r="HD88" s="89"/>
      <c r="HE88" s="94"/>
      <c r="HF88" s="94"/>
      <c r="HG88" s="94"/>
      <c r="HH88" s="92"/>
      <c r="HI88" s="94"/>
      <c r="HJ88" s="94"/>
      <c r="HK88" s="88"/>
      <c r="HL88" s="93"/>
      <c r="HM88" s="93"/>
      <c r="HN88" s="93"/>
      <c r="HO88" s="93"/>
      <c r="HP88" s="59">
        <f t="shared" si="275"/>
        <v>0</v>
      </c>
      <c r="HR88" s="88">
        <v>12</v>
      </c>
      <c r="HS88" s="89"/>
      <c r="HT88" s="94"/>
      <c r="HU88" s="94"/>
      <c r="HV88" s="94"/>
      <c r="HW88" s="92"/>
      <c r="HX88" s="94"/>
      <c r="HY88" s="94"/>
      <c r="HZ88" s="88"/>
      <c r="IA88" s="93"/>
      <c r="IB88" s="93"/>
      <c r="IC88" s="93"/>
      <c r="ID88" s="93"/>
      <c r="IE88" s="59">
        <f t="shared" si="276"/>
        <v>0</v>
      </c>
      <c r="IG88" s="88">
        <v>12</v>
      </c>
      <c r="IH88" s="89"/>
      <c r="II88" s="94"/>
      <c r="IJ88" s="94"/>
      <c r="IK88" s="94"/>
      <c r="IL88" s="92"/>
      <c r="IM88" s="94"/>
      <c r="IN88" s="94"/>
      <c r="IO88" s="88"/>
      <c r="IP88" s="93"/>
      <c r="IQ88" s="93"/>
      <c r="IR88" s="93"/>
      <c r="IS88" s="93"/>
      <c r="IT88" s="59">
        <f t="shared" si="277"/>
        <v>0</v>
      </c>
      <c r="IV88" s="88">
        <v>12</v>
      </c>
      <c r="IW88" s="89"/>
      <c r="IX88" s="94"/>
      <c r="IY88" s="94"/>
      <c r="IZ88" s="94"/>
      <c r="JA88" s="92"/>
      <c r="JB88" s="94"/>
      <c r="JC88" s="94"/>
      <c r="JD88" s="88"/>
      <c r="JE88" s="93"/>
      <c r="JF88" s="93"/>
      <c r="JG88" s="93"/>
      <c r="JH88" s="93"/>
      <c r="JI88" s="59">
        <f t="shared" si="278"/>
        <v>0</v>
      </c>
      <c r="JK88" s="88">
        <v>12</v>
      </c>
      <c r="JL88" s="89"/>
      <c r="JM88" s="94"/>
      <c r="JN88" s="94"/>
      <c r="JO88" s="94"/>
      <c r="JP88" s="92"/>
      <c r="JQ88" s="94"/>
      <c r="JR88" s="94"/>
      <c r="JS88" s="88"/>
      <c r="JT88" s="93"/>
      <c r="JU88" s="93"/>
      <c r="JV88" s="93"/>
      <c r="JW88" s="93"/>
      <c r="JX88" s="265">
        <f t="shared" si="279"/>
        <v>0</v>
      </c>
      <c r="JZ88" s="88">
        <v>12</v>
      </c>
      <c r="KA88" s="89"/>
      <c r="KB88" s="94"/>
      <c r="KC88" s="94"/>
      <c r="KD88" s="94"/>
      <c r="KE88" s="92"/>
      <c r="KF88" s="94"/>
      <c r="KG88" s="94"/>
      <c r="KH88" s="88"/>
      <c r="KI88" s="93"/>
      <c r="KJ88" s="93"/>
      <c r="KK88" s="93"/>
      <c r="KL88" s="93"/>
      <c r="KM88" s="59">
        <f t="shared" si="280"/>
        <v>0</v>
      </c>
      <c r="KO88" s="88">
        <v>12</v>
      </c>
      <c r="KP88" s="89"/>
      <c r="KQ88" s="94"/>
      <c r="KR88" s="94"/>
      <c r="KS88" s="94"/>
      <c r="KT88" s="92"/>
      <c r="KU88" s="94"/>
      <c r="KV88" s="94"/>
      <c r="KW88" s="88"/>
      <c r="KX88" s="93"/>
      <c r="KY88" s="93"/>
      <c r="KZ88" s="93"/>
      <c r="LA88" s="93"/>
      <c r="LB88" s="59">
        <f t="shared" si="281"/>
        <v>0</v>
      </c>
      <c r="LD88" s="88">
        <v>12</v>
      </c>
      <c r="LE88" s="89"/>
      <c r="LF88" s="94"/>
      <c r="LG88" s="94"/>
      <c r="LH88" s="94"/>
      <c r="LI88" s="92"/>
      <c r="LJ88" s="94"/>
      <c r="LK88" s="94"/>
      <c r="LL88" s="88"/>
      <c r="LM88" s="93"/>
      <c r="LN88" s="93"/>
      <c r="LO88" s="93"/>
      <c r="LP88" s="93"/>
      <c r="LQ88" s="59">
        <f t="shared" si="282"/>
        <v>0</v>
      </c>
      <c r="LS88" s="88">
        <v>12</v>
      </c>
      <c r="LT88" s="89"/>
      <c r="LU88" s="94"/>
      <c r="LV88" s="94"/>
      <c r="LW88" s="94"/>
      <c r="LX88" s="92"/>
      <c r="LY88" s="94"/>
      <c r="LZ88" s="94"/>
      <c r="MA88" s="88"/>
      <c r="MB88" s="93"/>
      <c r="MC88" s="93"/>
      <c r="MD88" s="93"/>
      <c r="ME88" s="93"/>
      <c r="MF88" s="59">
        <f t="shared" si="283"/>
        <v>0</v>
      </c>
      <c r="MH88" s="88">
        <v>12</v>
      </c>
      <c r="MI88" s="89"/>
      <c r="MJ88" s="94"/>
      <c r="MK88" s="94"/>
      <c r="ML88" s="94"/>
      <c r="MM88" s="92"/>
      <c r="MN88" s="94"/>
      <c r="MO88" s="94"/>
      <c r="MP88" s="88"/>
      <c r="MQ88" s="93"/>
      <c r="MR88" s="93"/>
      <c r="MS88" s="93"/>
      <c r="MT88" s="93"/>
      <c r="MU88" s="59">
        <f t="shared" si="284"/>
        <v>0</v>
      </c>
      <c r="MW88" s="88">
        <v>12</v>
      </c>
      <c r="MX88" s="89"/>
      <c r="MY88" s="94"/>
      <c r="MZ88" s="94"/>
      <c r="NA88" s="94"/>
      <c r="NB88" s="92"/>
      <c r="NC88" s="94"/>
      <c r="ND88" s="94"/>
      <c r="NE88" s="88"/>
      <c r="NF88" s="93"/>
      <c r="NG88" s="93"/>
      <c r="NH88" s="93"/>
      <c r="NI88" s="93"/>
      <c r="NJ88" s="59">
        <f t="shared" si="285"/>
        <v>0</v>
      </c>
      <c r="NL88" s="88">
        <v>12</v>
      </c>
      <c r="NM88" s="89"/>
      <c r="NN88" s="94"/>
      <c r="NO88" s="94"/>
      <c r="NP88" s="94"/>
      <c r="NQ88" s="92"/>
      <c r="NR88" s="94"/>
      <c r="NS88" s="94"/>
      <c r="NT88" s="88"/>
      <c r="NU88" s="93"/>
      <c r="NV88" s="93"/>
      <c r="NW88" s="93"/>
      <c r="NX88" s="93"/>
      <c r="NY88" s="59">
        <f t="shared" si="286"/>
        <v>0</v>
      </c>
      <c r="OA88" s="88">
        <v>12</v>
      </c>
      <c r="OB88" s="89"/>
      <c r="OC88" s="94"/>
      <c r="OD88" s="94"/>
      <c r="OE88" s="94"/>
      <c r="OF88" s="92"/>
      <c r="OG88" s="94"/>
      <c r="OH88" s="94"/>
      <c r="OI88" s="88"/>
      <c r="OJ88" s="93"/>
      <c r="OK88" s="93"/>
      <c r="OL88" s="93"/>
      <c r="OM88" s="93"/>
      <c r="ON88" s="59">
        <f t="shared" si="287"/>
        <v>0</v>
      </c>
      <c r="OP88" s="88">
        <v>12</v>
      </c>
      <c r="OQ88" s="89"/>
      <c r="OR88" s="94"/>
      <c r="OS88" s="94"/>
      <c r="OT88" s="94"/>
      <c r="OU88" s="92"/>
      <c r="OV88" s="94"/>
      <c r="OW88" s="94"/>
      <c r="OX88" s="88"/>
      <c r="OY88" s="93"/>
      <c r="OZ88" s="93"/>
      <c r="PA88" s="93"/>
      <c r="PB88" s="93"/>
      <c r="PC88" s="59">
        <f t="shared" si="288"/>
        <v>0</v>
      </c>
      <c r="PE88" s="88">
        <v>12</v>
      </c>
      <c r="PF88" s="89"/>
      <c r="PG88" s="94"/>
      <c r="PH88" s="94"/>
      <c r="PI88" s="94"/>
      <c r="PJ88" s="92"/>
      <c r="PK88" s="94"/>
      <c r="PL88" s="94"/>
      <c r="PM88" s="88"/>
      <c r="PN88" s="93"/>
      <c r="PO88" s="93"/>
      <c r="PP88" s="93"/>
      <c r="PQ88" s="93"/>
      <c r="PR88" s="59">
        <f t="shared" si="289"/>
        <v>0</v>
      </c>
      <c r="PT88" s="88">
        <v>12</v>
      </c>
      <c r="PU88" s="89"/>
      <c r="PV88" s="94"/>
      <c r="PW88" s="94"/>
      <c r="PX88" s="94"/>
      <c r="PY88" s="92"/>
      <c r="PZ88" s="94"/>
      <c r="QA88" s="94"/>
      <c r="QB88" s="88"/>
      <c r="QC88" s="93"/>
      <c r="QD88" s="93"/>
      <c r="QE88" s="93"/>
      <c r="QF88" s="93"/>
      <c r="QG88" s="59">
        <f t="shared" si="290"/>
        <v>0</v>
      </c>
      <c r="QI88" s="88">
        <v>12</v>
      </c>
      <c r="QJ88" s="89"/>
      <c r="QK88" s="94"/>
      <c r="QL88" s="94"/>
      <c r="QM88" s="94"/>
      <c r="QN88" s="92"/>
      <c r="QO88" s="94"/>
      <c r="QP88" s="94"/>
      <c r="QQ88" s="88"/>
      <c r="QR88" s="93"/>
      <c r="QS88" s="93"/>
      <c r="QT88" s="93"/>
      <c r="QU88" s="93"/>
      <c r="QV88" s="59">
        <f t="shared" si="291"/>
        <v>0</v>
      </c>
      <c r="QX88" s="88">
        <v>12</v>
      </c>
      <c r="QY88" s="89"/>
      <c r="QZ88" s="94"/>
      <c r="RA88" s="94"/>
      <c r="RB88" s="94"/>
      <c r="RC88" s="92"/>
      <c r="RD88" s="94"/>
      <c r="RE88" s="94"/>
      <c r="RF88" s="88"/>
      <c r="RG88" s="93"/>
      <c r="RH88" s="93"/>
      <c r="RI88" s="93"/>
      <c r="RJ88" s="93"/>
      <c r="RK88" s="59">
        <f t="shared" si="292"/>
        <v>0</v>
      </c>
      <c r="RM88" s="88">
        <v>12</v>
      </c>
      <c r="RN88" s="89"/>
      <c r="RO88" s="94"/>
      <c r="RP88" s="94"/>
      <c r="RQ88" s="94"/>
      <c r="RR88" s="92"/>
      <c r="RS88" s="94"/>
      <c r="RT88" s="94"/>
      <c r="RU88" s="88"/>
      <c r="RV88" s="93"/>
      <c r="RW88" s="93"/>
      <c r="RX88" s="93"/>
      <c r="RY88" s="93"/>
      <c r="RZ88" s="59">
        <f t="shared" si="293"/>
        <v>0</v>
      </c>
      <c r="SB88" s="88">
        <v>12</v>
      </c>
      <c r="SC88" s="89"/>
      <c r="SD88" s="94"/>
      <c r="SE88" s="94"/>
      <c r="SF88" s="94"/>
      <c r="SG88" s="92"/>
      <c r="SH88" s="94"/>
      <c r="SI88" s="94"/>
      <c r="SJ88" s="88"/>
      <c r="SK88" s="93"/>
      <c r="SL88" s="93"/>
      <c r="SM88" s="93"/>
      <c r="SN88" s="93"/>
      <c r="SO88" s="59">
        <f t="shared" si="294"/>
        <v>0</v>
      </c>
      <c r="SQ88" s="88">
        <v>12</v>
      </c>
      <c r="SR88" s="89"/>
      <c r="SS88" s="94"/>
      <c r="ST88" s="94"/>
      <c r="SU88" s="88"/>
      <c r="SV88" s="93"/>
      <c r="SW88" s="93"/>
      <c r="SX88" s="441"/>
      <c r="SY88" s="93"/>
      <c r="SZ88" s="59">
        <f t="shared" si="295"/>
        <v>0</v>
      </c>
    </row>
    <row r="89" spans="1:520" hidden="1">
      <c r="A89" s="88">
        <v>13</v>
      </c>
      <c r="B89" s="89"/>
      <c r="C89" s="94"/>
      <c r="D89" s="94"/>
      <c r="E89" s="94"/>
      <c r="F89" s="92"/>
      <c r="G89" s="94"/>
      <c r="H89" s="94"/>
      <c r="I89" s="88"/>
      <c r="J89" s="93"/>
      <c r="K89" s="93"/>
      <c r="L89" s="93"/>
      <c r="M89" s="93"/>
      <c r="N89" s="59">
        <f t="shared" si="263"/>
        <v>0</v>
      </c>
      <c r="P89" s="88">
        <v>13</v>
      </c>
      <c r="Q89" s="89"/>
      <c r="R89" s="94"/>
      <c r="S89" s="94"/>
      <c r="T89" s="94"/>
      <c r="U89" s="92"/>
      <c r="V89" s="94"/>
      <c r="W89" s="94"/>
      <c r="X89" s="88"/>
      <c r="Y89" s="93"/>
      <c r="Z89" s="93"/>
      <c r="AA89" s="93"/>
      <c r="AB89" s="93"/>
      <c r="AC89" s="59">
        <f t="shared" si="264"/>
        <v>0</v>
      </c>
      <c r="AE89" s="88">
        <v>13</v>
      </c>
      <c r="AF89" s="89"/>
      <c r="AG89" s="94"/>
      <c r="AH89" s="94"/>
      <c r="AI89" s="94"/>
      <c r="AJ89" s="92"/>
      <c r="AK89" s="94"/>
      <c r="AL89" s="94"/>
      <c r="AM89" s="88"/>
      <c r="AN89" s="93"/>
      <c r="AO89" s="93"/>
      <c r="AP89" s="93"/>
      <c r="AQ89" s="93"/>
      <c r="AR89" s="59">
        <f t="shared" si="265"/>
        <v>0</v>
      </c>
      <c r="AT89" s="88">
        <v>13</v>
      </c>
      <c r="AU89" s="89"/>
      <c r="AV89" s="94"/>
      <c r="AW89" s="94"/>
      <c r="AX89" s="94"/>
      <c r="AY89" s="92"/>
      <c r="AZ89" s="94"/>
      <c r="BA89" s="94"/>
      <c r="BB89" s="88"/>
      <c r="BC89" s="93"/>
      <c r="BD89" s="93"/>
      <c r="BE89" s="93"/>
      <c r="BF89" s="93"/>
      <c r="BG89" s="59">
        <f t="shared" si="266"/>
        <v>0</v>
      </c>
      <c r="BI89" s="88">
        <v>13</v>
      </c>
      <c r="BJ89" s="89"/>
      <c r="BK89" s="94"/>
      <c r="BL89" s="94"/>
      <c r="BM89" s="94"/>
      <c r="BN89" s="92"/>
      <c r="BO89" s="94"/>
      <c r="BP89" s="94"/>
      <c r="BQ89" s="88"/>
      <c r="BR89" s="93"/>
      <c r="BS89" s="93"/>
      <c r="BT89" s="93"/>
      <c r="BU89" s="93"/>
      <c r="BV89" s="59">
        <f t="shared" si="267"/>
        <v>0</v>
      </c>
      <c r="BX89" s="88">
        <v>13</v>
      </c>
      <c r="BY89" s="89"/>
      <c r="BZ89" s="94"/>
      <c r="CA89" s="94"/>
      <c r="CB89" s="94"/>
      <c r="CC89" s="92"/>
      <c r="CD89" s="94"/>
      <c r="CE89" s="94"/>
      <c r="CF89" s="88"/>
      <c r="CG89" s="93"/>
      <c r="CH89" s="93"/>
      <c r="CI89" s="93"/>
      <c r="CJ89" s="93"/>
      <c r="CK89" s="59">
        <f t="shared" si="268"/>
        <v>0</v>
      </c>
      <c r="CM89" s="88">
        <v>13</v>
      </c>
      <c r="CN89" s="89"/>
      <c r="CO89" s="94"/>
      <c r="CP89" s="94"/>
      <c r="CQ89" s="94"/>
      <c r="CR89" s="92"/>
      <c r="CS89" s="94"/>
      <c r="CT89" s="94"/>
      <c r="CU89" s="88"/>
      <c r="CV89" s="93"/>
      <c r="CW89" s="93"/>
      <c r="CX89" s="93"/>
      <c r="CY89" s="93"/>
      <c r="CZ89" s="59">
        <f t="shared" si="269"/>
        <v>0</v>
      </c>
      <c r="DB89" s="88">
        <v>13</v>
      </c>
      <c r="DC89" s="89"/>
      <c r="DD89" s="94"/>
      <c r="DE89" s="94"/>
      <c r="DF89" s="94"/>
      <c r="DG89" s="92"/>
      <c r="DH89" s="94"/>
      <c r="DI89" s="94"/>
      <c r="DJ89" s="88"/>
      <c r="DK89" s="93"/>
      <c r="DL89" s="93"/>
      <c r="DM89" s="93"/>
      <c r="DN89" s="93"/>
      <c r="DO89" s="59">
        <f t="shared" si="270"/>
        <v>0</v>
      </c>
      <c r="EF89" s="88">
        <v>13</v>
      </c>
      <c r="EG89" s="89"/>
      <c r="EH89" s="94"/>
      <c r="EI89" s="94"/>
      <c r="EJ89" s="94"/>
      <c r="EK89" s="92"/>
      <c r="EL89" s="94"/>
      <c r="EM89" s="94"/>
      <c r="EN89" s="88"/>
      <c r="EO89" s="93"/>
      <c r="EP89" s="93"/>
      <c r="EQ89" s="93"/>
      <c r="ER89" s="93"/>
      <c r="ES89" s="59">
        <f t="shared" si="271"/>
        <v>0</v>
      </c>
      <c r="FJ89" s="88">
        <v>13</v>
      </c>
      <c r="FK89" s="89"/>
      <c r="FL89" s="94"/>
      <c r="FM89" s="94"/>
      <c r="FN89" s="94"/>
      <c r="FO89" s="92"/>
      <c r="FP89" s="94"/>
      <c r="FQ89" s="94"/>
      <c r="FR89" s="88"/>
      <c r="FS89" s="93"/>
      <c r="FT89" s="93"/>
      <c r="FU89" s="93"/>
      <c r="FV89" s="93"/>
      <c r="FW89" s="59">
        <f t="shared" si="272"/>
        <v>0</v>
      </c>
      <c r="FY89" s="88">
        <v>13</v>
      </c>
      <c r="FZ89" s="89"/>
      <c r="GA89" s="94"/>
      <c r="GB89" s="94"/>
      <c r="GC89" s="94"/>
      <c r="GD89" s="92"/>
      <c r="GE89" s="94"/>
      <c r="GF89" s="94"/>
      <c r="GG89" s="88"/>
      <c r="GH89" s="93"/>
      <c r="GI89" s="93"/>
      <c r="GJ89" s="93"/>
      <c r="GK89" s="93"/>
      <c r="GL89" s="59">
        <f t="shared" si="273"/>
        <v>0</v>
      </c>
      <c r="GN89" s="88">
        <v>13</v>
      </c>
      <c r="GO89" s="89"/>
      <c r="GP89" s="94"/>
      <c r="GQ89" s="94"/>
      <c r="GR89" s="94"/>
      <c r="GS89" s="92"/>
      <c r="GT89" s="94"/>
      <c r="GU89" s="94"/>
      <c r="GV89" s="88"/>
      <c r="GW89" s="93"/>
      <c r="GX89" s="93"/>
      <c r="GY89" s="93"/>
      <c r="GZ89" s="93"/>
      <c r="HA89" s="59">
        <f t="shared" si="274"/>
        <v>0</v>
      </c>
      <c r="HC89" s="88">
        <v>13</v>
      </c>
      <c r="HD89" s="89"/>
      <c r="HE89" s="94"/>
      <c r="HF89" s="94"/>
      <c r="HG89" s="94"/>
      <c r="HH89" s="92"/>
      <c r="HI89" s="94"/>
      <c r="HJ89" s="94"/>
      <c r="HK89" s="88"/>
      <c r="HL89" s="93"/>
      <c r="HM89" s="93"/>
      <c r="HN89" s="93"/>
      <c r="HO89" s="93"/>
      <c r="HP89" s="59">
        <f t="shared" si="275"/>
        <v>0</v>
      </c>
      <c r="HR89" s="88">
        <v>13</v>
      </c>
      <c r="HS89" s="89"/>
      <c r="HT89" s="94"/>
      <c r="HU89" s="94"/>
      <c r="HV89" s="94"/>
      <c r="HW89" s="92"/>
      <c r="HX89" s="94"/>
      <c r="HY89" s="94"/>
      <c r="HZ89" s="88"/>
      <c r="IA89" s="93"/>
      <c r="IB89" s="93"/>
      <c r="IC89" s="93"/>
      <c r="ID89" s="93"/>
      <c r="IE89" s="59">
        <f t="shared" si="276"/>
        <v>0</v>
      </c>
      <c r="IG89" s="88">
        <v>13</v>
      </c>
      <c r="IH89" s="89"/>
      <c r="II89" s="94"/>
      <c r="IJ89" s="94"/>
      <c r="IK89" s="94"/>
      <c r="IL89" s="92"/>
      <c r="IM89" s="94"/>
      <c r="IN89" s="94"/>
      <c r="IO89" s="88"/>
      <c r="IP89" s="93"/>
      <c r="IQ89" s="93"/>
      <c r="IR89" s="93"/>
      <c r="IS89" s="93"/>
      <c r="IT89" s="59">
        <f t="shared" si="277"/>
        <v>0</v>
      </c>
      <c r="IV89" s="88">
        <v>13</v>
      </c>
      <c r="IW89" s="89"/>
      <c r="IX89" s="94"/>
      <c r="IY89" s="94"/>
      <c r="IZ89" s="94"/>
      <c r="JA89" s="92"/>
      <c r="JB89" s="94"/>
      <c r="JC89" s="94"/>
      <c r="JD89" s="88"/>
      <c r="JE89" s="93"/>
      <c r="JF89" s="93"/>
      <c r="JG89" s="93"/>
      <c r="JH89" s="93"/>
      <c r="JI89" s="59">
        <f t="shared" si="278"/>
        <v>0</v>
      </c>
      <c r="JK89" s="88">
        <v>13</v>
      </c>
      <c r="JL89" s="89"/>
      <c r="JM89" s="94"/>
      <c r="JN89" s="94"/>
      <c r="JO89" s="94"/>
      <c r="JP89" s="92"/>
      <c r="JQ89" s="94"/>
      <c r="JR89" s="94"/>
      <c r="JS89" s="88"/>
      <c r="JT89" s="93"/>
      <c r="JU89" s="93"/>
      <c r="JV89" s="93"/>
      <c r="JW89" s="93"/>
      <c r="JX89" s="265">
        <f t="shared" si="279"/>
        <v>0</v>
      </c>
      <c r="JZ89" s="88">
        <v>13</v>
      </c>
      <c r="KA89" s="89"/>
      <c r="KB89" s="94"/>
      <c r="KC89" s="94"/>
      <c r="KD89" s="94"/>
      <c r="KE89" s="92"/>
      <c r="KF89" s="94"/>
      <c r="KG89" s="94"/>
      <c r="KH89" s="88"/>
      <c r="KI89" s="93"/>
      <c r="KJ89" s="93"/>
      <c r="KK89" s="93"/>
      <c r="KL89" s="93"/>
      <c r="KM89" s="59">
        <f t="shared" si="280"/>
        <v>0</v>
      </c>
      <c r="KO89" s="88">
        <v>13</v>
      </c>
      <c r="KP89" s="89"/>
      <c r="KQ89" s="94"/>
      <c r="KR89" s="94"/>
      <c r="KS89" s="94"/>
      <c r="KT89" s="92"/>
      <c r="KU89" s="94"/>
      <c r="KV89" s="94"/>
      <c r="KW89" s="88"/>
      <c r="KX89" s="93"/>
      <c r="KY89" s="93"/>
      <c r="KZ89" s="93"/>
      <c r="LA89" s="93"/>
      <c r="LB89" s="59">
        <f t="shared" si="281"/>
        <v>0</v>
      </c>
      <c r="LD89" s="88">
        <v>13</v>
      </c>
      <c r="LE89" s="89"/>
      <c r="LF89" s="94"/>
      <c r="LG89" s="94"/>
      <c r="LH89" s="94"/>
      <c r="LI89" s="92"/>
      <c r="LJ89" s="94"/>
      <c r="LK89" s="94"/>
      <c r="LL89" s="88"/>
      <c r="LM89" s="93"/>
      <c r="LN89" s="93"/>
      <c r="LO89" s="93"/>
      <c r="LP89" s="93"/>
      <c r="LQ89" s="59">
        <f t="shared" si="282"/>
        <v>0</v>
      </c>
      <c r="LS89" s="88">
        <v>13</v>
      </c>
      <c r="LT89" s="89"/>
      <c r="LU89" s="94"/>
      <c r="LV89" s="94"/>
      <c r="LW89" s="94"/>
      <c r="LX89" s="92"/>
      <c r="LY89" s="94"/>
      <c r="LZ89" s="94"/>
      <c r="MA89" s="88"/>
      <c r="MB89" s="93"/>
      <c r="MC89" s="93"/>
      <c r="MD89" s="93"/>
      <c r="ME89" s="93"/>
      <c r="MF89" s="59">
        <f t="shared" si="283"/>
        <v>0</v>
      </c>
      <c r="MH89" s="88">
        <v>13</v>
      </c>
      <c r="MI89" s="89"/>
      <c r="MJ89" s="94"/>
      <c r="MK89" s="94"/>
      <c r="ML89" s="94"/>
      <c r="MM89" s="92"/>
      <c r="MN89" s="94"/>
      <c r="MO89" s="94"/>
      <c r="MP89" s="88"/>
      <c r="MQ89" s="93"/>
      <c r="MR89" s="93"/>
      <c r="MS89" s="93"/>
      <c r="MT89" s="93"/>
      <c r="MU89" s="59">
        <f t="shared" si="284"/>
        <v>0</v>
      </c>
      <c r="MW89" s="88">
        <v>13</v>
      </c>
      <c r="MX89" s="89"/>
      <c r="MY89" s="94"/>
      <c r="MZ89" s="94"/>
      <c r="NA89" s="94"/>
      <c r="NB89" s="92"/>
      <c r="NC89" s="94"/>
      <c r="ND89" s="94"/>
      <c r="NE89" s="88"/>
      <c r="NF89" s="93"/>
      <c r="NG89" s="93"/>
      <c r="NH89" s="93"/>
      <c r="NI89" s="93"/>
      <c r="NJ89" s="59">
        <f t="shared" si="285"/>
        <v>0</v>
      </c>
      <c r="NL89" s="88">
        <v>13</v>
      </c>
      <c r="NM89" s="89"/>
      <c r="NN89" s="94"/>
      <c r="NO89" s="94"/>
      <c r="NP89" s="94"/>
      <c r="NQ89" s="92"/>
      <c r="NR89" s="94"/>
      <c r="NS89" s="94"/>
      <c r="NT89" s="88"/>
      <c r="NU89" s="93"/>
      <c r="NV89" s="93"/>
      <c r="NW89" s="93"/>
      <c r="NX89" s="93"/>
      <c r="NY89" s="59">
        <f t="shared" si="286"/>
        <v>0</v>
      </c>
      <c r="OA89" s="88">
        <v>13</v>
      </c>
      <c r="OB89" s="89"/>
      <c r="OC89" s="94"/>
      <c r="OD89" s="94"/>
      <c r="OE89" s="94"/>
      <c r="OF89" s="92"/>
      <c r="OG89" s="94"/>
      <c r="OH89" s="94"/>
      <c r="OI89" s="88"/>
      <c r="OJ89" s="93"/>
      <c r="OK89" s="93"/>
      <c r="OL89" s="93"/>
      <c r="OM89" s="93"/>
      <c r="ON89" s="59">
        <f t="shared" si="287"/>
        <v>0</v>
      </c>
      <c r="OP89" s="88">
        <v>13</v>
      </c>
      <c r="OQ89" s="89"/>
      <c r="OR89" s="94"/>
      <c r="OS89" s="94"/>
      <c r="OT89" s="94"/>
      <c r="OU89" s="92"/>
      <c r="OV89" s="94"/>
      <c r="OW89" s="94"/>
      <c r="OX89" s="88"/>
      <c r="OY89" s="93"/>
      <c r="OZ89" s="93"/>
      <c r="PA89" s="93"/>
      <c r="PB89" s="93"/>
      <c r="PC89" s="59">
        <f t="shared" si="288"/>
        <v>0</v>
      </c>
      <c r="PE89" s="88">
        <v>13</v>
      </c>
      <c r="PF89" s="89"/>
      <c r="PG89" s="94"/>
      <c r="PH89" s="94"/>
      <c r="PI89" s="94"/>
      <c r="PJ89" s="92"/>
      <c r="PK89" s="94"/>
      <c r="PL89" s="94"/>
      <c r="PM89" s="88"/>
      <c r="PN89" s="93"/>
      <c r="PO89" s="93"/>
      <c r="PP89" s="93"/>
      <c r="PQ89" s="93"/>
      <c r="PR89" s="59">
        <f t="shared" si="289"/>
        <v>0</v>
      </c>
      <c r="PT89" s="88">
        <v>13</v>
      </c>
      <c r="PU89" s="89"/>
      <c r="PV89" s="94"/>
      <c r="PW89" s="94"/>
      <c r="PX89" s="94"/>
      <c r="PY89" s="92"/>
      <c r="PZ89" s="94"/>
      <c r="QA89" s="94"/>
      <c r="QB89" s="88"/>
      <c r="QC89" s="93"/>
      <c r="QD89" s="93"/>
      <c r="QE89" s="93"/>
      <c r="QF89" s="93"/>
      <c r="QG89" s="59">
        <f t="shared" si="290"/>
        <v>0</v>
      </c>
      <c r="QI89" s="88">
        <v>13</v>
      </c>
      <c r="QJ89" s="89"/>
      <c r="QK89" s="94"/>
      <c r="QL89" s="94"/>
      <c r="QM89" s="94"/>
      <c r="QN89" s="92"/>
      <c r="QO89" s="94"/>
      <c r="QP89" s="94"/>
      <c r="QQ89" s="88"/>
      <c r="QR89" s="93"/>
      <c r="QS89" s="93"/>
      <c r="QT89" s="93"/>
      <c r="QU89" s="93"/>
      <c r="QV89" s="59">
        <f t="shared" si="291"/>
        <v>0</v>
      </c>
      <c r="QX89" s="88">
        <v>13</v>
      </c>
      <c r="QY89" s="89"/>
      <c r="QZ89" s="94"/>
      <c r="RA89" s="94"/>
      <c r="RB89" s="94"/>
      <c r="RC89" s="92"/>
      <c r="RD89" s="94"/>
      <c r="RE89" s="94"/>
      <c r="RF89" s="88"/>
      <c r="RG89" s="93"/>
      <c r="RH89" s="93"/>
      <c r="RI89" s="93"/>
      <c r="RJ89" s="93"/>
      <c r="RK89" s="59">
        <f t="shared" si="292"/>
        <v>0</v>
      </c>
      <c r="RM89" s="88">
        <v>13</v>
      </c>
      <c r="RN89" s="89"/>
      <c r="RO89" s="94"/>
      <c r="RP89" s="94"/>
      <c r="RQ89" s="94"/>
      <c r="RR89" s="92"/>
      <c r="RS89" s="94"/>
      <c r="RT89" s="94"/>
      <c r="RU89" s="88"/>
      <c r="RV89" s="93"/>
      <c r="RW89" s="93"/>
      <c r="RX89" s="93"/>
      <c r="RY89" s="93"/>
      <c r="RZ89" s="59">
        <f t="shared" si="293"/>
        <v>0</v>
      </c>
      <c r="SB89" s="88">
        <v>13</v>
      </c>
      <c r="SC89" s="89"/>
      <c r="SD89" s="94"/>
      <c r="SE89" s="94"/>
      <c r="SF89" s="94"/>
      <c r="SG89" s="92"/>
      <c r="SH89" s="94"/>
      <c r="SI89" s="94"/>
      <c r="SJ89" s="88"/>
      <c r="SK89" s="93"/>
      <c r="SL89" s="93"/>
      <c r="SM89" s="93"/>
      <c r="SN89" s="93"/>
      <c r="SO89" s="59">
        <f t="shared" si="294"/>
        <v>0</v>
      </c>
      <c r="SQ89" s="88">
        <v>13</v>
      </c>
      <c r="SR89" s="89"/>
      <c r="SS89" s="94"/>
      <c r="ST89" s="94"/>
      <c r="SU89" s="88"/>
      <c r="SV89" s="93"/>
      <c r="SW89" s="93"/>
      <c r="SX89" s="441"/>
      <c r="SY89" s="93"/>
      <c r="SZ89" s="59">
        <f t="shared" si="295"/>
        <v>0</v>
      </c>
    </row>
    <row r="90" spans="1:520" hidden="1">
      <c r="A90" s="88">
        <v>14</v>
      </c>
      <c r="B90" s="89"/>
      <c r="C90" s="94"/>
      <c r="D90" s="94"/>
      <c r="E90" s="94"/>
      <c r="F90" s="92"/>
      <c r="G90" s="94"/>
      <c r="H90" s="94"/>
      <c r="I90" s="88"/>
      <c r="J90" s="93"/>
      <c r="K90" s="93"/>
      <c r="L90" s="93"/>
      <c r="M90" s="93"/>
      <c r="N90" s="59">
        <f t="shared" si="263"/>
        <v>0</v>
      </c>
      <c r="P90" s="88">
        <v>14</v>
      </c>
      <c r="Q90" s="89"/>
      <c r="R90" s="94"/>
      <c r="S90" s="94"/>
      <c r="T90" s="94"/>
      <c r="U90" s="92"/>
      <c r="V90" s="94"/>
      <c r="W90" s="94"/>
      <c r="X90" s="88"/>
      <c r="Y90" s="93"/>
      <c r="Z90" s="93"/>
      <c r="AA90" s="93"/>
      <c r="AB90" s="93"/>
      <c r="AC90" s="59">
        <f t="shared" si="264"/>
        <v>0</v>
      </c>
      <c r="AE90" s="88">
        <v>14</v>
      </c>
      <c r="AF90" s="89"/>
      <c r="AG90" s="94"/>
      <c r="AH90" s="94"/>
      <c r="AI90" s="94"/>
      <c r="AJ90" s="92"/>
      <c r="AK90" s="94"/>
      <c r="AL90" s="94"/>
      <c r="AM90" s="88"/>
      <c r="AN90" s="93"/>
      <c r="AO90" s="93"/>
      <c r="AP90" s="93"/>
      <c r="AQ90" s="93"/>
      <c r="AR90" s="59">
        <f t="shared" si="265"/>
        <v>0</v>
      </c>
      <c r="AT90" s="88">
        <v>14</v>
      </c>
      <c r="AU90" s="89"/>
      <c r="AV90" s="94"/>
      <c r="AW90" s="94"/>
      <c r="AX90" s="94"/>
      <c r="AY90" s="92"/>
      <c r="AZ90" s="94"/>
      <c r="BA90" s="94"/>
      <c r="BB90" s="88"/>
      <c r="BC90" s="93"/>
      <c r="BD90" s="93"/>
      <c r="BE90" s="93"/>
      <c r="BF90" s="93"/>
      <c r="BG90" s="59">
        <f t="shared" si="266"/>
        <v>0</v>
      </c>
      <c r="BI90" s="88">
        <v>14</v>
      </c>
      <c r="BJ90" s="89"/>
      <c r="BK90" s="94"/>
      <c r="BL90" s="94"/>
      <c r="BM90" s="94"/>
      <c r="BN90" s="92"/>
      <c r="BO90" s="94"/>
      <c r="BP90" s="94"/>
      <c r="BQ90" s="88"/>
      <c r="BR90" s="93"/>
      <c r="BS90" s="93"/>
      <c r="BT90" s="93"/>
      <c r="BU90" s="93"/>
      <c r="BV90" s="59">
        <f t="shared" si="267"/>
        <v>0</v>
      </c>
      <c r="BX90" s="88">
        <v>14</v>
      </c>
      <c r="BY90" s="89"/>
      <c r="BZ90" s="94"/>
      <c r="CA90" s="94"/>
      <c r="CB90" s="94"/>
      <c r="CC90" s="92"/>
      <c r="CD90" s="94"/>
      <c r="CE90" s="94"/>
      <c r="CF90" s="88"/>
      <c r="CG90" s="93"/>
      <c r="CH90" s="93"/>
      <c r="CI90" s="93"/>
      <c r="CJ90" s="93"/>
      <c r="CK90" s="59">
        <f t="shared" si="268"/>
        <v>0</v>
      </c>
      <c r="CM90" s="88">
        <v>14</v>
      </c>
      <c r="CN90" s="89"/>
      <c r="CO90" s="94"/>
      <c r="CP90" s="94"/>
      <c r="CQ90" s="94"/>
      <c r="CR90" s="92"/>
      <c r="CS90" s="94"/>
      <c r="CT90" s="94"/>
      <c r="CU90" s="88"/>
      <c r="CV90" s="93"/>
      <c r="CW90" s="93"/>
      <c r="CX90" s="93"/>
      <c r="CY90" s="93"/>
      <c r="CZ90" s="59">
        <f t="shared" si="269"/>
        <v>0</v>
      </c>
      <c r="DB90" s="88">
        <v>14</v>
      </c>
      <c r="DC90" s="89"/>
      <c r="DD90" s="94"/>
      <c r="DE90" s="94"/>
      <c r="DF90" s="94"/>
      <c r="DG90" s="92"/>
      <c r="DH90" s="94"/>
      <c r="DI90" s="94"/>
      <c r="DJ90" s="88"/>
      <c r="DK90" s="93"/>
      <c r="DL90" s="93"/>
      <c r="DM90" s="93"/>
      <c r="DN90" s="93"/>
      <c r="DO90" s="59">
        <f t="shared" si="270"/>
        <v>0</v>
      </c>
      <c r="EF90" s="88">
        <v>14</v>
      </c>
      <c r="EG90" s="89"/>
      <c r="EH90" s="94"/>
      <c r="EI90" s="94"/>
      <c r="EJ90" s="94"/>
      <c r="EK90" s="92"/>
      <c r="EL90" s="94"/>
      <c r="EM90" s="94"/>
      <c r="EN90" s="88"/>
      <c r="EO90" s="93"/>
      <c r="EP90" s="93"/>
      <c r="EQ90" s="93"/>
      <c r="ER90" s="93"/>
      <c r="ES90" s="59">
        <f t="shared" si="271"/>
        <v>0</v>
      </c>
      <c r="FJ90" s="88">
        <v>14</v>
      </c>
      <c r="FK90" s="89"/>
      <c r="FL90" s="94"/>
      <c r="FM90" s="94"/>
      <c r="FN90" s="94"/>
      <c r="FO90" s="92"/>
      <c r="FP90" s="94"/>
      <c r="FQ90" s="94"/>
      <c r="FR90" s="88"/>
      <c r="FS90" s="93"/>
      <c r="FT90" s="93"/>
      <c r="FU90" s="93"/>
      <c r="FV90" s="93"/>
      <c r="FW90" s="59">
        <f t="shared" si="272"/>
        <v>0</v>
      </c>
      <c r="FY90" s="88">
        <v>14</v>
      </c>
      <c r="FZ90" s="89"/>
      <c r="GA90" s="94"/>
      <c r="GB90" s="94"/>
      <c r="GC90" s="94"/>
      <c r="GD90" s="92"/>
      <c r="GE90" s="94"/>
      <c r="GF90" s="94"/>
      <c r="GG90" s="88"/>
      <c r="GH90" s="93"/>
      <c r="GI90" s="93"/>
      <c r="GJ90" s="93"/>
      <c r="GK90" s="93"/>
      <c r="GL90" s="59">
        <f t="shared" si="273"/>
        <v>0</v>
      </c>
      <c r="GN90" s="88">
        <v>14</v>
      </c>
      <c r="GO90" s="89"/>
      <c r="GP90" s="94"/>
      <c r="GQ90" s="94"/>
      <c r="GR90" s="94"/>
      <c r="GS90" s="92"/>
      <c r="GT90" s="94"/>
      <c r="GU90" s="94"/>
      <c r="GV90" s="88"/>
      <c r="GW90" s="93"/>
      <c r="GX90" s="93"/>
      <c r="GY90" s="93"/>
      <c r="GZ90" s="93"/>
      <c r="HA90" s="59">
        <f t="shared" si="274"/>
        <v>0</v>
      </c>
      <c r="HC90" s="88">
        <v>14</v>
      </c>
      <c r="HD90" s="89"/>
      <c r="HE90" s="94"/>
      <c r="HF90" s="94"/>
      <c r="HG90" s="94"/>
      <c r="HH90" s="92"/>
      <c r="HI90" s="94"/>
      <c r="HJ90" s="94"/>
      <c r="HK90" s="88"/>
      <c r="HL90" s="93"/>
      <c r="HM90" s="93"/>
      <c r="HN90" s="93"/>
      <c r="HO90" s="93"/>
      <c r="HP90" s="59">
        <f t="shared" si="275"/>
        <v>0</v>
      </c>
      <c r="HR90" s="88">
        <v>14</v>
      </c>
      <c r="HS90" s="89"/>
      <c r="HT90" s="94"/>
      <c r="HU90" s="94"/>
      <c r="HV90" s="94"/>
      <c r="HW90" s="92"/>
      <c r="HX90" s="94"/>
      <c r="HY90" s="94"/>
      <c r="HZ90" s="88"/>
      <c r="IA90" s="93"/>
      <c r="IB90" s="93"/>
      <c r="IC90" s="93"/>
      <c r="ID90" s="93"/>
      <c r="IE90" s="59">
        <f t="shared" si="276"/>
        <v>0</v>
      </c>
      <c r="IG90" s="88">
        <v>14</v>
      </c>
      <c r="IH90" s="89"/>
      <c r="II90" s="94"/>
      <c r="IJ90" s="94"/>
      <c r="IK90" s="94"/>
      <c r="IL90" s="92"/>
      <c r="IM90" s="94"/>
      <c r="IN90" s="94"/>
      <c r="IO90" s="88"/>
      <c r="IP90" s="93"/>
      <c r="IQ90" s="93"/>
      <c r="IR90" s="93"/>
      <c r="IS90" s="93"/>
      <c r="IT90" s="59">
        <f t="shared" si="277"/>
        <v>0</v>
      </c>
      <c r="IV90" s="88">
        <v>14</v>
      </c>
      <c r="IW90" s="89"/>
      <c r="IX90" s="94"/>
      <c r="IY90" s="94"/>
      <c r="IZ90" s="94"/>
      <c r="JA90" s="92"/>
      <c r="JB90" s="94"/>
      <c r="JC90" s="94"/>
      <c r="JD90" s="88"/>
      <c r="JE90" s="93"/>
      <c r="JF90" s="93"/>
      <c r="JG90" s="93"/>
      <c r="JH90" s="93"/>
      <c r="JI90" s="59">
        <f t="shared" si="278"/>
        <v>0</v>
      </c>
      <c r="JK90" s="88">
        <v>14</v>
      </c>
      <c r="JL90" s="89"/>
      <c r="JM90" s="94"/>
      <c r="JN90" s="94"/>
      <c r="JO90" s="94"/>
      <c r="JP90" s="92"/>
      <c r="JQ90" s="94"/>
      <c r="JR90" s="94"/>
      <c r="JS90" s="88"/>
      <c r="JT90" s="93"/>
      <c r="JU90" s="93"/>
      <c r="JV90" s="93"/>
      <c r="JW90" s="93"/>
      <c r="JX90" s="265">
        <f t="shared" si="279"/>
        <v>0</v>
      </c>
      <c r="JZ90" s="88">
        <v>14</v>
      </c>
      <c r="KA90" s="89"/>
      <c r="KB90" s="94"/>
      <c r="KC90" s="94"/>
      <c r="KD90" s="94"/>
      <c r="KE90" s="92"/>
      <c r="KF90" s="94"/>
      <c r="KG90" s="94"/>
      <c r="KH90" s="88"/>
      <c r="KI90" s="93"/>
      <c r="KJ90" s="93"/>
      <c r="KK90" s="93"/>
      <c r="KL90" s="93"/>
      <c r="KM90" s="59">
        <f t="shared" si="280"/>
        <v>0</v>
      </c>
      <c r="KO90" s="88">
        <v>14</v>
      </c>
      <c r="KP90" s="89"/>
      <c r="KQ90" s="94"/>
      <c r="KR90" s="94"/>
      <c r="KS90" s="94"/>
      <c r="KT90" s="92"/>
      <c r="KU90" s="94"/>
      <c r="KV90" s="94"/>
      <c r="KW90" s="88"/>
      <c r="KX90" s="93"/>
      <c r="KY90" s="93"/>
      <c r="KZ90" s="93"/>
      <c r="LA90" s="93"/>
      <c r="LB90" s="59">
        <f t="shared" si="281"/>
        <v>0</v>
      </c>
      <c r="LD90" s="88">
        <v>14</v>
      </c>
      <c r="LE90" s="89"/>
      <c r="LF90" s="94"/>
      <c r="LG90" s="94"/>
      <c r="LH90" s="94"/>
      <c r="LI90" s="92"/>
      <c r="LJ90" s="94"/>
      <c r="LK90" s="94"/>
      <c r="LL90" s="88"/>
      <c r="LM90" s="93"/>
      <c r="LN90" s="93"/>
      <c r="LO90" s="93"/>
      <c r="LP90" s="93"/>
      <c r="LQ90" s="59">
        <f t="shared" si="282"/>
        <v>0</v>
      </c>
      <c r="LS90" s="88">
        <v>14</v>
      </c>
      <c r="LT90" s="89"/>
      <c r="LU90" s="94"/>
      <c r="LV90" s="94"/>
      <c r="LW90" s="94"/>
      <c r="LX90" s="92"/>
      <c r="LY90" s="94"/>
      <c r="LZ90" s="94"/>
      <c r="MA90" s="88"/>
      <c r="MB90" s="93"/>
      <c r="MC90" s="93"/>
      <c r="MD90" s="93"/>
      <c r="ME90" s="93"/>
      <c r="MF90" s="59">
        <f t="shared" si="283"/>
        <v>0</v>
      </c>
      <c r="MH90" s="88">
        <v>14</v>
      </c>
      <c r="MI90" s="89"/>
      <c r="MJ90" s="94"/>
      <c r="MK90" s="94"/>
      <c r="ML90" s="94"/>
      <c r="MM90" s="92"/>
      <c r="MN90" s="94"/>
      <c r="MO90" s="94"/>
      <c r="MP90" s="88"/>
      <c r="MQ90" s="93"/>
      <c r="MR90" s="93"/>
      <c r="MS90" s="93"/>
      <c r="MT90" s="93"/>
      <c r="MU90" s="59">
        <f t="shared" si="284"/>
        <v>0</v>
      </c>
      <c r="MW90" s="88">
        <v>14</v>
      </c>
      <c r="MX90" s="89"/>
      <c r="MY90" s="94"/>
      <c r="MZ90" s="94"/>
      <c r="NA90" s="94"/>
      <c r="NB90" s="92"/>
      <c r="NC90" s="94"/>
      <c r="ND90" s="94"/>
      <c r="NE90" s="88"/>
      <c r="NF90" s="93"/>
      <c r="NG90" s="93"/>
      <c r="NH90" s="93"/>
      <c r="NI90" s="93"/>
      <c r="NJ90" s="59">
        <f t="shared" si="285"/>
        <v>0</v>
      </c>
      <c r="NL90" s="88">
        <v>14</v>
      </c>
      <c r="NM90" s="89"/>
      <c r="NN90" s="94"/>
      <c r="NO90" s="94"/>
      <c r="NP90" s="94"/>
      <c r="NQ90" s="92"/>
      <c r="NR90" s="94"/>
      <c r="NS90" s="94"/>
      <c r="NT90" s="88"/>
      <c r="NU90" s="93"/>
      <c r="NV90" s="93"/>
      <c r="NW90" s="93"/>
      <c r="NX90" s="93"/>
      <c r="NY90" s="59">
        <f t="shared" si="286"/>
        <v>0</v>
      </c>
      <c r="OA90" s="88">
        <v>14</v>
      </c>
      <c r="OB90" s="89"/>
      <c r="OC90" s="94"/>
      <c r="OD90" s="94"/>
      <c r="OE90" s="94"/>
      <c r="OF90" s="92"/>
      <c r="OG90" s="94"/>
      <c r="OH90" s="94"/>
      <c r="OI90" s="88"/>
      <c r="OJ90" s="93"/>
      <c r="OK90" s="93"/>
      <c r="OL90" s="93"/>
      <c r="OM90" s="93"/>
      <c r="ON90" s="59">
        <f t="shared" si="287"/>
        <v>0</v>
      </c>
      <c r="OP90" s="88">
        <v>14</v>
      </c>
      <c r="OQ90" s="89"/>
      <c r="OR90" s="94"/>
      <c r="OS90" s="94"/>
      <c r="OT90" s="94"/>
      <c r="OU90" s="92"/>
      <c r="OV90" s="94"/>
      <c r="OW90" s="94"/>
      <c r="OX90" s="88"/>
      <c r="OY90" s="93"/>
      <c r="OZ90" s="93"/>
      <c r="PA90" s="93"/>
      <c r="PB90" s="93"/>
      <c r="PC90" s="59">
        <f t="shared" si="288"/>
        <v>0</v>
      </c>
      <c r="PE90" s="88">
        <v>14</v>
      </c>
      <c r="PF90" s="89"/>
      <c r="PG90" s="94"/>
      <c r="PH90" s="94"/>
      <c r="PI90" s="94"/>
      <c r="PJ90" s="92"/>
      <c r="PK90" s="94"/>
      <c r="PL90" s="94"/>
      <c r="PM90" s="88"/>
      <c r="PN90" s="93"/>
      <c r="PO90" s="93"/>
      <c r="PP90" s="93"/>
      <c r="PQ90" s="93"/>
      <c r="PR90" s="59">
        <f t="shared" si="289"/>
        <v>0</v>
      </c>
      <c r="PT90" s="88">
        <v>14</v>
      </c>
      <c r="PU90" s="89"/>
      <c r="PV90" s="94"/>
      <c r="PW90" s="94"/>
      <c r="PX90" s="94"/>
      <c r="PY90" s="92"/>
      <c r="PZ90" s="94"/>
      <c r="QA90" s="94"/>
      <c r="QB90" s="88"/>
      <c r="QC90" s="93"/>
      <c r="QD90" s="93"/>
      <c r="QE90" s="93"/>
      <c r="QF90" s="93"/>
      <c r="QG90" s="59">
        <f t="shared" si="290"/>
        <v>0</v>
      </c>
      <c r="QI90" s="88">
        <v>14</v>
      </c>
      <c r="QJ90" s="89"/>
      <c r="QK90" s="94"/>
      <c r="QL90" s="94"/>
      <c r="QM90" s="94"/>
      <c r="QN90" s="92"/>
      <c r="QO90" s="94"/>
      <c r="QP90" s="94"/>
      <c r="QQ90" s="88"/>
      <c r="QR90" s="93"/>
      <c r="QS90" s="93"/>
      <c r="QT90" s="93"/>
      <c r="QU90" s="93"/>
      <c r="QV90" s="59">
        <f t="shared" si="291"/>
        <v>0</v>
      </c>
      <c r="QX90" s="88">
        <v>14</v>
      </c>
      <c r="QY90" s="89"/>
      <c r="QZ90" s="94"/>
      <c r="RA90" s="94"/>
      <c r="RB90" s="94"/>
      <c r="RC90" s="92"/>
      <c r="RD90" s="94"/>
      <c r="RE90" s="94"/>
      <c r="RF90" s="88"/>
      <c r="RG90" s="93"/>
      <c r="RH90" s="93"/>
      <c r="RI90" s="93"/>
      <c r="RJ90" s="93"/>
      <c r="RK90" s="59">
        <f t="shared" si="292"/>
        <v>0</v>
      </c>
      <c r="RM90" s="88">
        <v>14</v>
      </c>
      <c r="RN90" s="89"/>
      <c r="RO90" s="94"/>
      <c r="RP90" s="94"/>
      <c r="RQ90" s="94"/>
      <c r="RR90" s="92"/>
      <c r="RS90" s="94"/>
      <c r="RT90" s="94"/>
      <c r="RU90" s="88"/>
      <c r="RV90" s="93"/>
      <c r="RW90" s="93"/>
      <c r="RX90" s="93"/>
      <c r="RY90" s="93"/>
      <c r="RZ90" s="59">
        <f t="shared" si="293"/>
        <v>0</v>
      </c>
      <c r="SB90" s="88">
        <v>14</v>
      </c>
      <c r="SC90" s="89"/>
      <c r="SD90" s="94"/>
      <c r="SE90" s="94"/>
      <c r="SF90" s="94"/>
      <c r="SG90" s="92"/>
      <c r="SH90" s="94"/>
      <c r="SI90" s="94"/>
      <c r="SJ90" s="88"/>
      <c r="SK90" s="93"/>
      <c r="SL90" s="93"/>
      <c r="SM90" s="93"/>
      <c r="SN90" s="93"/>
      <c r="SO90" s="59">
        <f t="shared" si="294"/>
        <v>0</v>
      </c>
      <c r="SQ90" s="88">
        <v>14</v>
      </c>
      <c r="SR90" s="89"/>
      <c r="SS90" s="94"/>
      <c r="ST90" s="94"/>
      <c r="SU90" s="88"/>
      <c r="SV90" s="93"/>
      <c r="SW90" s="93"/>
      <c r="SX90" s="441"/>
      <c r="SY90" s="93"/>
      <c r="SZ90" s="59">
        <f t="shared" si="295"/>
        <v>0</v>
      </c>
    </row>
    <row r="91" spans="1:520" hidden="1">
      <c r="A91" s="88">
        <v>15</v>
      </c>
      <c r="B91" s="89"/>
      <c r="C91" s="94"/>
      <c r="D91" s="94"/>
      <c r="E91" s="94"/>
      <c r="F91" s="92"/>
      <c r="G91" s="94"/>
      <c r="H91" s="94"/>
      <c r="I91" s="88"/>
      <c r="J91" s="93"/>
      <c r="K91" s="93"/>
      <c r="L91" s="93"/>
      <c r="M91" s="93"/>
      <c r="N91" s="59">
        <f t="shared" si="263"/>
        <v>0</v>
      </c>
      <c r="P91" s="88">
        <v>15</v>
      </c>
      <c r="Q91" s="89"/>
      <c r="R91" s="94"/>
      <c r="S91" s="94"/>
      <c r="T91" s="94"/>
      <c r="U91" s="92"/>
      <c r="V91" s="94"/>
      <c r="W91" s="94"/>
      <c r="X91" s="88"/>
      <c r="Y91" s="93"/>
      <c r="Z91" s="93"/>
      <c r="AA91" s="93"/>
      <c r="AB91" s="93"/>
      <c r="AC91" s="59">
        <f t="shared" si="264"/>
        <v>0</v>
      </c>
      <c r="AE91" s="88">
        <v>15</v>
      </c>
      <c r="AF91" s="89"/>
      <c r="AG91" s="94"/>
      <c r="AH91" s="94"/>
      <c r="AI91" s="94"/>
      <c r="AJ91" s="92"/>
      <c r="AK91" s="94"/>
      <c r="AL91" s="94"/>
      <c r="AM91" s="88"/>
      <c r="AN91" s="93"/>
      <c r="AO91" s="93"/>
      <c r="AP91" s="93"/>
      <c r="AQ91" s="93"/>
      <c r="AR91" s="59">
        <f t="shared" si="265"/>
        <v>0</v>
      </c>
      <c r="AT91" s="88">
        <v>15</v>
      </c>
      <c r="AU91" s="89"/>
      <c r="AV91" s="94"/>
      <c r="AW91" s="94"/>
      <c r="AX91" s="94"/>
      <c r="AY91" s="92"/>
      <c r="AZ91" s="94"/>
      <c r="BA91" s="94"/>
      <c r="BB91" s="88"/>
      <c r="BC91" s="93"/>
      <c r="BD91" s="93"/>
      <c r="BE91" s="93"/>
      <c r="BF91" s="93"/>
      <c r="BG91" s="59">
        <f t="shared" si="266"/>
        <v>0</v>
      </c>
      <c r="BI91" s="88">
        <v>15</v>
      </c>
      <c r="BJ91" s="89"/>
      <c r="BK91" s="94"/>
      <c r="BL91" s="94"/>
      <c r="BM91" s="94"/>
      <c r="BN91" s="92"/>
      <c r="BO91" s="94"/>
      <c r="BP91" s="94"/>
      <c r="BQ91" s="88"/>
      <c r="BR91" s="93"/>
      <c r="BS91" s="93"/>
      <c r="BT91" s="93"/>
      <c r="BU91" s="93"/>
      <c r="BV91" s="59">
        <f t="shared" si="267"/>
        <v>0</v>
      </c>
      <c r="BX91" s="88">
        <v>15</v>
      </c>
      <c r="BY91" s="89"/>
      <c r="BZ91" s="94"/>
      <c r="CA91" s="94"/>
      <c r="CB91" s="94"/>
      <c r="CC91" s="92"/>
      <c r="CD91" s="94"/>
      <c r="CE91" s="94"/>
      <c r="CF91" s="88"/>
      <c r="CG91" s="93"/>
      <c r="CH91" s="93"/>
      <c r="CI91" s="93"/>
      <c r="CJ91" s="93"/>
      <c r="CK91" s="59">
        <f t="shared" si="268"/>
        <v>0</v>
      </c>
      <c r="CM91" s="88">
        <v>15</v>
      </c>
      <c r="CN91" s="89"/>
      <c r="CO91" s="94"/>
      <c r="CP91" s="94"/>
      <c r="CQ91" s="94"/>
      <c r="CR91" s="92"/>
      <c r="CS91" s="94"/>
      <c r="CT91" s="94"/>
      <c r="CU91" s="88"/>
      <c r="CV91" s="93"/>
      <c r="CW91" s="93"/>
      <c r="CX91" s="93"/>
      <c r="CY91" s="93"/>
      <c r="CZ91" s="59">
        <f t="shared" si="269"/>
        <v>0</v>
      </c>
      <c r="DB91" s="88">
        <v>15</v>
      </c>
      <c r="DC91" s="89"/>
      <c r="DD91" s="94"/>
      <c r="DE91" s="94"/>
      <c r="DF91" s="94"/>
      <c r="DG91" s="92"/>
      <c r="DH91" s="94"/>
      <c r="DI91" s="94"/>
      <c r="DJ91" s="88"/>
      <c r="DK91" s="93"/>
      <c r="DL91" s="93"/>
      <c r="DM91" s="93"/>
      <c r="DN91" s="93"/>
      <c r="DO91" s="59">
        <f t="shared" si="270"/>
        <v>0</v>
      </c>
      <c r="EF91" s="88">
        <v>15</v>
      </c>
      <c r="EG91" s="89"/>
      <c r="EH91" s="94"/>
      <c r="EI91" s="94"/>
      <c r="EJ91" s="94"/>
      <c r="EK91" s="92"/>
      <c r="EL91" s="94"/>
      <c r="EM91" s="94"/>
      <c r="EN91" s="88"/>
      <c r="EO91" s="93"/>
      <c r="EP91" s="93"/>
      <c r="EQ91" s="93"/>
      <c r="ER91" s="93"/>
      <c r="ES91" s="59">
        <f t="shared" si="271"/>
        <v>0</v>
      </c>
      <c r="FJ91" s="88">
        <v>15</v>
      </c>
      <c r="FK91" s="89"/>
      <c r="FL91" s="94"/>
      <c r="FM91" s="94"/>
      <c r="FN91" s="94"/>
      <c r="FO91" s="92"/>
      <c r="FP91" s="94"/>
      <c r="FQ91" s="94"/>
      <c r="FR91" s="88"/>
      <c r="FS91" s="93"/>
      <c r="FT91" s="93"/>
      <c r="FU91" s="93"/>
      <c r="FV91" s="93"/>
      <c r="FW91" s="59">
        <f t="shared" si="272"/>
        <v>0</v>
      </c>
      <c r="FY91" s="88">
        <v>15</v>
      </c>
      <c r="FZ91" s="89"/>
      <c r="GA91" s="94"/>
      <c r="GB91" s="94"/>
      <c r="GC91" s="94"/>
      <c r="GD91" s="92"/>
      <c r="GE91" s="94"/>
      <c r="GF91" s="94"/>
      <c r="GG91" s="88"/>
      <c r="GH91" s="93"/>
      <c r="GI91" s="93"/>
      <c r="GJ91" s="93"/>
      <c r="GK91" s="93"/>
      <c r="GL91" s="59">
        <f t="shared" si="273"/>
        <v>0</v>
      </c>
      <c r="GN91" s="88">
        <v>15</v>
      </c>
      <c r="GO91" s="89"/>
      <c r="GP91" s="94"/>
      <c r="GQ91" s="94"/>
      <c r="GR91" s="94"/>
      <c r="GS91" s="92"/>
      <c r="GT91" s="94"/>
      <c r="GU91" s="94"/>
      <c r="GV91" s="88"/>
      <c r="GW91" s="93"/>
      <c r="GX91" s="93"/>
      <c r="GY91" s="93"/>
      <c r="GZ91" s="93"/>
      <c r="HA91" s="59">
        <f t="shared" si="274"/>
        <v>0</v>
      </c>
      <c r="HC91" s="88">
        <v>15</v>
      </c>
      <c r="HD91" s="89"/>
      <c r="HE91" s="94"/>
      <c r="HF91" s="94"/>
      <c r="HG91" s="94"/>
      <c r="HH91" s="92"/>
      <c r="HI91" s="94"/>
      <c r="HJ91" s="94"/>
      <c r="HK91" s="88"/>
      <c r="HL91" s="93"/>
      <c r="HM91" s="93"/>
      <c r="HN91" s="93"/>
      <c r="HO91" s="93"/>
      <c r="HP91" s="59">
        <f t="shared" si="275"/>
        <v>0</v>
      </c>
      <c r="HR91" s="88">
        <v>15</v>
      </c>
      <c r="HS91" s="89"/>
      <c r="HT91" s="94"/>
      <c r="HU91" s="94"/>
      <c r="HV91" s="94"/>
      <c r="HW91" s="92"/>
      <c r="HX91" s="94"/>
      <c r="HY91" s="94"/>
      <c r="HZ91" s="88"/>
      <c r="IA91" s="93"/>
      <c r="IB91" s="93"/>
      <c r="IC91" s="93"/>
      <c r="ID91" s="93"/>
      <c r="IE91" s="59">
        <f t="shared" si="276"/>
        <v>0</v>
      </c>
      <c r="IG91" s="88">
        <v>15</v>
      </c>
      <c r="IH91" s="89"/>
      <c r="II91" s="94"/>
      <c r="IJ91" s="94"/>
      <c r="IK91" s="94"/>
      <c r="IL91" s="92"/>
      <c r="IM91" s="94"/>
      <c r="IN91" s="94"/>
      <c r="IO91" s="88"/>
      <c r="IP91" s="93"/>
      <c r="IQ91" s="93"/>
      <c r="IR91" s="93"/>
      <c r="IS91" s="93"/>
      <c r="IT91" s="59">
        <f t="shared" si="277"/>
        <v>0</v>
      </c>
      <c r="IV91" s="88">
        <v>15</v>
      </c>
      <c r="IW91" s="89"/>
      <c r="IX91" s="94"/>
      <c r="IY91" s="94"/>
      <c r="IZ91" s="94"/>
      <c r="JA91" s="92"/>
      <c r="JB91" s="94"/>
      <c r="JC91" s="94"/>
      <c r="JD91" s="88"/>
      <c r="JE91" s="93"/>
      <c r="JF91" s="93"/>
      <c r="JG91" s="93"/>
      <c r="JH91" s="93"/>
      <c r="JI91" s="59">
        <f t="shared" si="278"/>
        <v>0</v>
      </c>
      <c r="JK91" s="88">
        <v>15</v>
      </c>
      <c r="JL91" s="89"/>
      <c r="JM91" s="94"/>
      <c r="JN91" s="94"/>
      <c r="JO91" s="94"/>
      <c r="JP91" s="92"/>
      <c r="JQ91" s="94"/>
      <c r="JR91" s="94"/>
      <c r="JS91" s="88"/>
      <c r="JT91" s="93"/>
      <c r="JU91" s="93"/>
      <c r="JV91" s="93"/>
      <c r="JW91" s="93"/>
      <c r="JX91" s="265">
        <f t="shared" si="279"/>
        <v>0</v>
      </c>
      <c r="JZ91" s="88">
        <v>15</v>
      </c>
      <c r="KA91" s="89"/>
      <c r="KB91" s="94"/>
      <c r="KC91" s="94"/>
      <c r="KD91" s="94"/>
      <c r="KE91" s="92"/>
      <c r="KF91" s="94"/>
      <c r="KG91" s="94"/>
      <c r="KH91" s="88"/>
      <c r="KI91" s="93"/>
      <c r="KJ91" s="93"/>
      <c r="KK91" s="93"/>
      <c r="KL91" s="93"/>
      <c r="KM91" s="59">
        <f t="shared" si="280"/>
        <v>0</v>
      </c>
      <c r="KO91" s="88">
        <v>15</v>
      </c>
      <c r="KP91" s="89"/>
      <c r="KQ91" s="94"/>
      <c r="KR91" s="94"/>
      <c r="KS91" s="94"/>
      <c r="KT91" s="92"/>
      <c r="KU91" s="94"/>
      <c r="KV91" s="94"/>
      <c r="KW91" s="88"/>
      <c r="KX91" s="93"/>
      <c r="KY91" s="93"/>
      <c r="KZ91" s="93"/>
      <c r="LA91" s="93"/>
      <c r="LB91" s="59">
        <f t="shared" si="281"/>
        <v>0</v>
      </c>
      <c r="LD91" s="88">
        <v>15</v>
      </c>
      <c r="LE91" s="89"/>
      <c r="LF91" s="94"/>
      <c r="LG91" s="94"/>
      <c r="LH91" s="94"/>
      <c r="LI91" s="92"/>
      <c r="LJ91" s="94"/>
      <c r="LK91" s="94"/>
      <c r="LL91" s="88"/>
      <c r="LM91" s="93"/>
      <c r="LN91" s="93"/>
      <c r="LO91" s="93"/>
      <c r="LP91" s="93"/>
      <c r="LQ91" s="59">
        <f t="shared" si="282"/>
        <v>0</v>
      </c>
      <c r="LS91" s="88">
        <v>15</v>
      </c>
      <c r="LT91" s="89"/>
      <c r="LU91" s="94"/>
      <c r="LV91" s="94"/>
      <c r="LW91" s="94"/>
      <c r="LX91" s="92"/>
      <c r="LY91" s="94"/>
      <c r="LZ91" s="94"/>
      <c r="MA91" s="88"/>
      <c r="MB91" s="93"/>
      <c r="MC91" s="93"/>
      <c r="MD91" s="93"/>
      <c r="ME91" s="93"/>
      <c r="MF91" s="59">
        <f t="shared" si="283"/>
        <v>0</v>
      </c>
      <c r="MH91" s="88">
        <v>15</v>
      </c>
      <c r="MI91" s="89"/>
      <c r="MJ91" s="94"/>
      <c r="MK91" s="94"/>
      <c r="ML91" s="94"/>
      <c r="MM91" s="92"/>
      <c r="MN91" s="94"/>
      <c r="MO91" s="94"/>
      <c r="MP91" s="88"/>
      <c r="MQ91" s="93"/>
      <c r="MR91" s="93"/>
      <c r="MS91" s="93"/>
      <c r="MT91" s="93"/>
      <c r="MU91" s="59">
        <f t="shared" si="284"/>
        <v>0</v>
      </c>
      <c r="MW91" s="88">
        <v>15</v>
      </c>
      <c r="MX91" s="89"/>
      <c r="MY91" s="94"/>
      <c r="MZ91" s="94"/>
      <c r="NA91" s="94"/>
      <c r="NB91" s="92"/>
      <c r="NC91" s="94"/>
      <c r="ND91" s="94"/>
      <c r="NE91" s="88"/>
      <c r="NF91" s="93"/>
      <c r="NG91" s="93"/>
      <c r="NH91" s="93"/>
      <c r="NI91" s="93"/>
      <c r="NJ91" s="59">
        <f t="shared" si="285"/>
        <v>0</v>
      </c>
      <c r="NL91" s="88">
        <v>15</v>
      </c>
      <c r="NM91" s="89"/>
      <c r="NN91" s="94"/>
      <c r="NO91" s="94"/>
      <c r="NP91" s="94"/>
      <c r="NQ91" s="92"/>
      <c r="NR91" s="94"/>
      <c r="NS91" s="94"/>
      <c r="NT91" s="88"/>
      <c r="NU91" s="93"/>
      <c r="NV91" s="93"/>
      <c r="NW91" s="93"/>
      <c r="NX91" s="93"/>
      <c r="NY91" s="59">
        <f t="shared" si="286"/>
        <v>0</v>
      </c>
      <c r="OA91" s="88">
        <v>15</v>
      </c>
      <c r="OB91" s="89"/>
      <c r="OC91" s="94"/>
      <c r="OD91" s="94"/>
      <c r="OE91" s="94"/>
      <c r="OF91" s="92"/>
      <c r="OG91" s="94"/>
      <c r="OH91" s="94"/>
      <c r="OI91" s="88"/>
      <c r="OJ91" s="93"/>
      <c r="OK91" s="93"/>
      <c r="OL91" s="93"/>
      <c r="OM91" s="93"/>
      <c r="ON91" s="59">
        <f t="shared" si="287"/>
        <v>0</v>
      </c>
      <c r="OP91" s="88">
        <v>15</v>
      </c>
      <c r="OQ91" s="89"/>
      <c r="OR91" s="94"/>
      <c r="OS91" s="94"/>
      <c r="OT91" s="94"/>
      <c r="OU91" s="92"/>
      <c r="OV91" s="94"/>
      <c r="OW91" s="94"/>
      <c r="OX91" s="88"/>
      <c r="OY91" s="93"/>
      <c r="OZ91" s="93"/>
      <c r="PA91" s="93"/>
      <c r="PB91" s="93"/>
      <c r="PC91" s="59">
        <f t="shared" si="288"/>
        <v>0</v>
      </c>
      <c r="PE91" s="88">
        <v>15</v>
      </c>
      <c r="PF91" s="89"/>
      <c r="PG91" s="94"/>
      <c r="PH91" s="94"/>
      <c r="PI91" s="94"/>
      <c r="PJ91" s="92"/>
      <c r="PK91" s="94"/>
      <c r="PL91" s="94"/>
      <c r="PM91" s="88"/>
      <c r="PN91" s="93"/>
      <c r="PO91" s="93"/>
      <c r="PP91" s="93"/>
      <c r="PQ91" s="93"/>
      <c r="PR91" s="59">
        <f t="shared" si="289"/>
        <v>0</v>
      </c>
      <c r="PT91" s="88">
        <v>15</v>
      </c>
      <c r="PU91" s="89"/>
      <c r="PV91" s="94"/>
      <c r="PW91" s="94"/>
      <c r="PX91" s="94"/>
      <c r="PY91" s="92"/>
      <c r="PZ91" s="94"/>
      <c r="QA91" s="94"/>
      <c r="QB91" s="88"/>
      <c r="QC91" s="93"/>
      <c r="QD91" s="93"/>
      <c r="QE91" s="93"/>
      <c r="QF91" s="93"/>
      <c r="QG91" s="59">
        <f t="shared" si="290"/>
        <v>0</v>
      </c>
      <c r="QI91" s="88">
        <v>15</v>
      </c>
      <c r="QJ91" s="89"/>
      <c r="QK91" s="94"/>
      <c r="QL91" s="94"/>
      <c r="QM91" s="94"/>
      <c r="QN91" s="92"/>
      <c r="QO91" s="94"/>
      <c r="QP91" s="94"/>
      <c r="QQ91" s="88"/>
      <c r="QR91" s="93"/>
      <c r="QS91" s="93"/>
      <c r="QT91" s="93"/>
      <c r="QU91" s="93"/>
      <c r="QV91" s="59">
        <f t="shared" si="291"/>
        <v>0</v>
      </c>
      <c r="QX91" s="88">
        <v>15</v>
      </c>
      <c r="QY91" s="89"/>
      <c r="QZ91" s="94"/>
      <c r="RA91" s="94"/>
      <c r="RB91" s="94"/>
      <c r="RC91" s="92"/>
      <c r="RD91" s="94"/>
      <c r="RE91" s="94"/>
      <c r="RF91" s="88"/>
      <c r="RG91" s="93"/>
      <c r="RH91" s="93"/>
      <c r="RI91" s="93"/>
      <c r="RJ91" s="93"/>
      <c r="RK91" s="59">
        <f t="shared" si="292"/>
        <v>0</v>
      </c>
      <c r="RM91" s="88">
        <v>15</v>
      </c>
      <c r="RN91" s="89"/>
      <c r="RO91" s="94"/>
      <c r="RP91" s="94"/>
      <c r="RQ91" s="94"/>
      <c r="RR91" s="92"/>
      <c r="RS91" s="94"/>
      <c r="RT91" s="94"/>
      <c r="RU91" s="88"/>
      <c r="RV91" s="93"/>
      <c r="RW91" s="93"/>
      <c r="RX91" s="93"/>
      <c r="RY91" s="93"/>
      <c r="RZ91" s="59">
        <f t="shared" si="293"/>
        <v>0</v>
      </c>
      <c r="SB91" s="88">
        <v>15</v>
      </c>
      <c r="SC91" s="89"/>
      <c r="SD91" s="94"/>
      <c r="SE91" s="94"/>
      <c r="SF91" s="94"/>
      <c r="SG91" s="92"/>
      <c r="SH91" s="94"/>
      <c r="SI91" s="94"/>
      <c r="SJ91" s="88"/>
      <c r="SK91" s="93"/>
      <c r="SL91" s="93"/>
      <c r="SM91" s="93"/>
      <c r="SN91" s="93"/>
      <c r="SO91" s="59">
        <f t="shared" si="294"/>
        <v>0</v>
      </c>
      <c r="SQ91" s="88">
        <v>15</v>
      </c>
      <c r="SR91" s="89"/>
      <c r="SS91" s="94"/>
      <c r="ST91" s="94"/>
      <c r="SU91" s="88"/>
      <c r="SV91" s="93"/>
      <c r="SW91" s="93"/>
      <c r="SX91" s="441"/>
      <c r="SY91" s="93"/>
      <c r="SZ91" s="59">
        <f t="shared" si="295"/>
        <v>0</v>
      </c>
    </row>
    <row r="92" spans="1:520" hidden="1">
      <c r="A92" s="88">
        <v>16</v>
      </c>
      <c r="B92" s="89"/>
      <c r="C92" s="94"/>
      <c r="D92" s="94"/>
      <c r="E92" s="94"/>
      <c r="F92" s="92"/>
      <c r="G92" s="94"/>
      <c r="H92" s="94"/>
      <c r="I92" s="88"/>
      <c r="J92" s="93"/>
      <c r="K92" s="93"/>
      <c r="L92" s="93"/>
      <c r="M92" s="93"/>
      <c r="N92" s="59">
        <f t="shared" si="263"/>
        <v>0</v>
      </c>
      <c r="P92" s="88">
        <v>16</v>
      </c>
      <c r="Q92" s="89"/>
      <c r="R92" s="94"/>
      <c r="S92" s="94"/>
      <c r="T92" s="94"/>
      <c r="U92" s="92"/>
      <c r="V92" s="94"/>
      <c r="W92" s="94"/>
      <c r="X92" s="88"/>
      <c r="Y92" s="93"/>
      <c r="Z92" s="93"/>
      <c r="AA92" s="93"/>
      <c r="AB92" s="93"/>
      <c r="AC92" s="59">
        <f t="shared" si="264"/>
        <v>0</v>
      </c>
      <c r="AE92" s="88">
        <v>16</v>
      </c>
      <c r="AF92" s="89"/>
      <c r="AG92" s="94"/>
      <c r="AH92" s="94"/>
      <c r="AI92" s="94"/>
      <c r="AJ92" s="92"/>
      <c r="AK92" s="94"/>
      <c r="AL92" s="94"/>
      <c r="AM92" s="88"/>
      <c r="AN92" s="93"/>
      <c r="AO92" s="93"/>
      <c r="AP92" s="93"/>
      <c r="AQ92" s="93"/>
      <c r="AR92" s="59">
        <f t="shared" si="265"/>
        <v>0</v>
      </c>
      <c r="AT92" s="88">
        <v>16</v>
      </c>
      <c r="AU92" s="89"/>
      <c r="AV92" s="94"/>
      <c r="AW92" s="94"/>
      <c r="AX92" s="94"/>
      <c r="AY92" s="92"/>
      <c r="AZ92" s="94"/>
      <c r="BA92" s="94"/>
      <c r="BB92" s="88"/>
      <c r="BC92" s="93"/>
      <c r="BD92" s="93"/>
      <c r="BE92" s="93"/>
      <c r="BF92" s="93"/>
      <c r="BG92" s="59">
        <f t="shared" si="266"/>
        <v>0</v>
      </c>
      <c r="BI92" s="88">
        <v>16</v>
      </c>
      <c r="BJ92" s="89"/>
      <c r="BK92" s="94"/>
      <c r="BL92" s="94"/>
      <c r="BM92" s="94"/>
      <c r="BN92" s="92"/>
      <c r="BO92" s="94"/>
      <c r="BP92" s="94"/>
      <c r="BQ92" s="88"/>
      <c r="BR92" s="93"/>
      <c r="BS92" s="93"/>
      <c r="BT92" s="93"/>
      <c r="BU92" s="93"/>
      <c r="BV92" s="59">
        <f t="shared" si="267"/>
        <v>0</v>
      </c>
      <c r="BX92" s="88">
        <v>16</v>
      </c>
      <c r="BY92" s="89"/>
      <c r="BZ92" s="94"/>
      <c r="CA92" s="94"/>
      <c r="CB92" s="94"/>
      <c r="CC92" s="92"/>
      <c r="CD92" s="94"/>
      <c r="CE92" s="94"/>
      <c r="CF92" s="88"/>
      <c r="CG92" s="93"/>
      <c r="CH92" s="93"/>
      <c r="CI92" s="93"/>
      <c r="CJ92" s="93"/>
      <c r="CK92" s="59">
        <f t="shared" si="268"/>
        <v>0</v>
      </c>
      <c r="CM92" s="88">
        <v>16</v>
      </c>
      <c r="CN92" s="89"/>
      <c r="CO92" s="94"/>
      <c r="CP92" s="94"/>
      <c r="CQ92" s="94"/>
      <c r="CR92" s="92"/>
      <c r="CS92" s="94"/>
      <c r="CT92" s="94"/>
      <c r="CU92" s="88"/>
      <c r="CV92" s="93"/>
      <c r="CW92" s="93"/>
      <c r="CX92" s="93"/>
      <c r="CY92" s="93"/>
      <c r="CZ92" s="59">
        <f t="shared" si="269"/>
        <v>0</v>
      </c>
      <c r="DB92" s="88">
        <v>16</v>
      </c>
      <c r="DC92" s="89"/>
      <c r="DD92" s="94"/>
      <c r="DE92" s="94"/>
      <c r="DF92" s="94"/>
      <c r="DG92" s="92"/>
      <c r="DH92" s="94"/>
      <c r="DI92" s="94"/>
      <c r="DJ92" s="88"/>
      <c r="DK92" s="93"/>
      <c r="DL92" s="93"/>
      <c r="DM92" s="93"/>
      <c r="DN92" s="93"/>
      <c r="DO92" s="59">
        <f t="shared" si="270"/>
        <v>0</v>
      </c>
      <c r="EF92" s="88">
        <v>16</v>
      </c>
      <c r="EG92" s="89"/>
      <c r="EH92" s="94"/>
      <c r="EI92" s="94"/>
      <c r="EJ92" s="94"/>
      <c r="EK92" s="92"/>
      <c r="EL92" s="94"/>
      <c r="EM92" s="94"/>
      <c r="EN92" s="88"/>
      <c r="EO92" s="93"/>
      <c r="EP92" s="93"/>
      <c r="EQ92" s="93"/>
      <c r="ER92" s="93"/>
      <c r="ES92" s="59">
        <f t="shared" si="271"/>
        <v>0</v>
      </c>
      <c r="FJ92" s="88">
        <v>16</v>
      </c>
      <c r="FK92" s="89"/>
      <c r="FL92" s="94"/>
      <c r="FM92" s="94"/>
      <c r="FN92" s="94"/>
      <c r="FO92" s="92"/>
      <c r="FP92" s="94"/>
      <c r="FQ92" s="94"/>
      <c r="FR92" s="88"/>
      <c r="FS92" s="93"/>
      <c r="FT92" s="93"/>
      <c r="FU92" s="93"/>
      <c r="FV92" s="93"/>
      <c r="FW92" s="59">
        <f t="shared" si="272"/>
        <v>0</v>
      </c>
      <c r="FY92" s="88">
        <v>16</v>
      </c>
      <c r="FZ92" s="89"/>
      <c r="GA92" s="94"/>
      <c r="GB92" s="94"/>
      <c r="GC92" s="94"/>
      <c r="GD92" s="92"/>
      <c r="GE92" s="94"/>
      <c r="GF92" s="94"/>
      <c r="GG92" s="88"/>
      <c r="GH92" s="93"/>
      <c r="GI92" s="93"/>
      <c r="GJ92" s="93"/>
      <c r="GK92" s="93"/>
      <c r="GL92" s="59">
        <f t="shared" si="273"/>
        <v>0</v>
      </c>
      <c r="GN92" s="88">
        <v>16</v>
      </c>
      <c r="GO92" s="89"/>
      <c r="GP92" s="94"/>
      <c r="GQ92" s="94"/>
      <c r="GR92" s="94"/>
      <c r="GS92" s="92"/>
      <c r="GT92" s="94"/>
      <c r="GU92" s="94"/>
      <c r="GV92" s="88"/>
      <c r="GW92" s="93"/>
      <c r="GX92" s="93"/>
      <c r="GY92" s="93"/>
      <c r="GZ92" s="93"/>
      <c r="HA92" s="59">
        <f t="shared" si="274"/>
        <v>0</v>
      </c>
      <c r="HC92" s="88">
        <v>16</v>
      </c>
      <c r="HD92" s="89"/>
      <c r="HE92" s="94"/>
      <c r="HF92" s="94"/>
      <c r="HG92" s="94"/>
      <c r="HH92" s="92"/>
      <c r="HI92" s="94"/>
      <c r="HJ92" s="94"/>
      <c r="HK92" s="88"/>
      <c r="HL92" s="93"/>
      <c r="HM92" s="93"/>
      <c r="HN92" s="93"/>
      <c r="HO92" s="93"/>
      <c r="HP92" s="59">
        <f t="shared" si="275"/>
        <v>0</v>
      </c>
      <c r="HR92" s="88">
        <v>16</v>
      </c>
      <c r="HS92" s="89"/>
      <c r="HT92" s="94"/>
      <c r="HU92" s="94"/>
      <c r="HV92" s="94"/>
      <c r="HW92" s="92"/>
      <c r="HX92" s="94"/>
      <c r="HY92" s="94"/>
      <c r="HZ92" s="88"/>
      <c r="IA92" s="93"/>
      <c r="IB92" s="93"/>
      <c r="IC92" s="93"/>
      <c r="ID92" s="93"/>
      <c r="IE92" s="59">
        <f t="shared" si="276"/>
        <v>0</v>
      </c>
      <c r="IG92" s="88">
        <v>16</v>
      </c>
      <c r="IH92" s="89"/>
      <c r="II92" s="94"/>
      <c r="IJ92" s="94"/>
      <c r="IK92" s="94"/>
      <c r="IL92" s="92"/>
      <c r="IM92" s="94"/>
      <c r="IN92" s="94"/>
      <c r="IO92" s="88"/>
      <c r="IP92" s="93"/>
      <c r="IQ92" s="93"/>
      <c r="IR92" s="93"/>
      <c r="IS92" s="93"/>
      <c r="IT92" s="59">
        <f t="shared" si="277"/>
        <v>0</v>
      </c>
      <c r="IV92" s="88">
        <v>16</v>
      </c>
      <c r="IW92" s="89"/>
      <c r="IX92" s="94"/>
      <c r="IY92" s="94"/>
      <c r="IZ92" s="94"/>
      <c r="JA92" s="92"/>
      <c r="JB92" s="94"/>
      <c r="JC92" s="94"/>
      <c r="JD92" s="88"/>
      <c r="JE92" s="93"/>
      <c r="JF92" s="93"/>
      <c r="JG92" s="93"/>
      <c r="JH92" s="93"/>
      <c r="JI92" s="59">
        <f t="shared" si="278"/>
        <v>0</v>
      </c>
      <c r="JK92" s="88">
        <v>16</v>
      </c>
      <c r="JL92" s="89"/>
      <c r="JM92" s="94"/>
      <c r="JN92" s="94"/>
      <c r="JO92" s="94"/>
      <c r="JP92" s="92"/>
      <c r="JQ92" s="94"/>
      <c r="JR92" s="94"/>
      <c r="JS92" s="88"/>
      <c r="JT92" s="93"/>
      <c r="JU92" s="93"/>
      <c r="JV92" s="93"/>
      <c r="JW92" s="93"/>
      <c r="JX92" s="265">
        <f t="shared" si="279"/>
        <v>0</v>
      </c>
      <c r="JZ92" s="88">
        <v>16</v>
      </c>
      <c r="KA92" s="89"/>
      <c r="KB92" s="94"/>
      <c r="KC92" s="94"/>
      <c r="KD92" s="94"/>
      <c r="KE92" s="92"/>
      <c r="KF92" s="94"/>
      <c r="KG92" s="94"/>
      <c r="KH92" s="88"/>
      <c r="KI92" s="93"/>
      <c r="KJ92" s="93"/>
      <c r="KK92" s="93"/>
      <c r="KL92" s="93"/>
      <c r="KM92" s="59">
        <f t="shared" si="280"/>
        <v>0</v>
      </c>
      <c r="KO92" s="88">
        <v>16</v>
      </c>
      <c r="KP92" s="89"/>
      <c r="KQ92" s="94"/>
      <c r="KR92" s="94"/>
      <c r="KS92" s="94"/>
      <c r="KT92" s="92"/>
      <c r="KU92" s="94"/>
      <c r="KV92" s="94"/>
      <c r="KW92" s="88"/>
      <c r="KX92" s="93"/>
      <c r="KY92" s="93"/>
      <c r="KZ92" s="93"/>
      <c r="LA92" s="93"/>
      <c r="LB92" s="59">
        <f t="shared" si="281"/>
        <v>0</v>
      </c>
      <c r="LD92" s="88">
        <v>16</v>
      </c>
      <c r="LE92" s="89"/>
      <c r="LF92" s="94"/>
      <c r="LG92" s="94"/>
      <c r="LH92" s="94"/>
      <c r="LI92" s="92"/>
      <c r="LJ92" s="94"/>
      <c r="LK92" s="94"/>
      <c r="LL92" s="88"/>
      <c r="LM92" s="93"/>
      <c r="LN92" s="93"/>
      <c r="LO92" s="93"/>
      <c r="LP92" s="93"/>
      <c r="LQ92" s="59">
        <f t="shared" si="282"/>
        <v>0</v>
      </c>
      <c r="LS92" s="88">
        <v>16</v>
      </c>
      <c r="LT92" s="89"/>
      <c r="LU92" s="94"/>
      <c r="LV92" s="94"/>
      <c r="LW92" s="94"/>
      <c r="LX92" s="92"/>
      <c r="LY92" s="94"/>
      <c r="LZ92" s="94"/>
      <c r="MA92" s="88"/>
      <c r="MB92" s="93"/>
      <c r="MC92" s="93"/>
      <c r="MD92" s="93"/>
      <c r="ME92" s="93"/>
      <c r="MF92" s="59">
        <f t="shared" si="283"/>
        <v>0</v>
      </c>
      <c r="MH92" s="88">
        <v>16</v>
      </c>
      <c r="MI92" s="89"/>
      <c r="MJ92" s="94"/>
      <c r="MK92" s="94"/>
      <c r="ML92" s="94"/>
      <c r="MM92" s="92"/>
      <c r="MN92" s="94"/>
      <c r="MO92" s="94"/>
      <c r="MP92" s="88"/>
      <c r="MQ92" s="93"/>
      <c r="MR92" s="93"/>
      <c r="MS92" s="93"/>
      <c r="MT92" s="93"/>
      <c r="MU92" s="59">
        <f t="shared" si="284"/>
        <v>0</v>
      </c>
      <c r="MW92" s="88">
        <v>16</v>
      </c>
      <c r="MX92" s="89"/>
      <c r="MY92" s="94"/>
      <c r="MZ92" s="94"/>
      <c r="NA92" s="94"/>
      <c r="NB92" s="92"/>
      <c r="NC92" s="94"/>
      <c r="ND92" s="94"/>
      <c r="NE92" s="88"/>
      <c r="NF92" s="93"/>
      <c r="NG92" s="93"/>
      <c r="NH92" s="93"/>
      <c r="NI92" s="93"/>
      <c r="NJ92" s="59">
        <f t="shared" si="285"/>
        <v>0</v>
      </c>
      <c r="NL92" s="88">
        <v>16</v>
      </c>
      <c r="NM92" s="89"/>
      <c r="NN92" s="94"/>
      <c r="NO92" s="94"/>
      <c r="NP92" s="94"/>
      <c r="NQ92" s="92"/>
      <c r="NR92" s="94"/>
      <c r="NS92" s="94"/>
      <c r="NT92" s="88"/>
      <c r="NU92" s="93"/>
      <c r="NV92" s="93"/>
      <c r="NW92" s="93"/>
      <c r="NX92" s="93"/>
      <c r="NY92" s="59">
        <f t="shared" si="286"/>
        <v>0</v>
      </c>
      <c r="OA92" s="88">
        <v>16</v>
      </c>
      <c r="OB92" s="89"/>
      <c r="OC92" s="94"/>
      <c r="OD92" s="94"/>
      <c r="OE92" s="94"/>
      <c r="OF92" s="92"/>
      <c r="OG92" s="94"/>
      <c r="OH92" s="94"/>
      <c r="OI92" s="88"/>
      <c r="OJ92" s="93"/>
      <c r="OK92" s="93"/>
      <c r="OL92" s="93"/>
      <c r="OM92" s="93"/>
      <c r="ON92" s="59">
        <f t="shared" si="287"/>
        <v>0</v>
      </c>
      <c r="OP92" s="88">
        <v>16</v>
      </c>
      <c r="OQ92" s="89"/>
      <c r="OR92" s="94"/>
      <c r="OS92" s="94"/>
      <c r="OT92" s="94"/>
      <c r="OU92" s="92"/>
      <c r="OV92" s="94"/>
      <c r="OW92" s="94"/>
      <c r="OX92" s="88"/>
      <c r="OY92" s="93"/>
      <c r="OZ92" s="93"/>
      <c r="PA92" s="93"/>
      <c r="PB92" s="93"/>
      <c r="PC92" s="59">
        <f t="shared" si="288"/>
        <v>0</v>
      </c>
      <c r="PE92" s="88">
        <v>16</v>
      </c>
      <c r="PF92" s="89"/>
      <c r="PG92" s="94"/>
      <c r="PH92" s="94"/>
      <c r="PI92" s="94"/>
      <c r="PJ92" s="92"/>
      <c r="PK92" s="94"/>
      <c r="PL92" s="94"/>
      <c r="PM92" s="88"/>
      <c r="PN92" s="93"/>
      <c r="PO92" s="93"/>
      <c r="PP92" s="93"/>
      <c r="PQ92" s="93"/>
      <c r="PR92" s="59">
        <f t="shared" si="289"/>
        <v>0</v>
      </c>
      <c r="PT92" s="88">
        <v>16</v>
      </c>
      <c r="PU92" s="89"/>
      <c r="PV92" s="94"/>
      <c r="PW92" s="94"/>
      <c r="PX92" s="94"/>
      <c r="PY92" s="92"/>
      <c r="PZ92" s="94"/>
      <c r="QA92" s="94"/>
      <c r="QB92" s="88"/>
      <c r="QC92" s="93"/>
      <c r="QD92" s="93"/>
      <c r="QE92" s="93"/>
      <c r="QF92" s="93"/>
      <c r="QG92" s="59">
        <f t="shared" si="290"/>
        <v>0</v>
      </c>
      <c r="QI92" s="88">
        <v>16</v>
      </c>
      <c r="QJ92" s="89"/>
      <c r="QK92" s="94"/>
      <c r="QL92" s="94"/>
      <c r="QM92" s="94"/>
      <c r="QN92" s="92"/>
      <c r="QO92" s="94"/>
      <c r="QP92" s="94"/>
      <c r="QQ92" s="88"/>
      <c r="QR92" s="93"/>
      <c r="QS92" s="93"/>
      <c r="QT92" s="93"/>
      <c r="QU92" s="93"/>
      <c r="QV92" s="59">
        <f t="shared" si="291"/>
        <v>0</v>
      </c>
      <c r="QX92" s="88">
        <v>16</v>
      </c>
      <c r="QY92" s="89"/>
      <c r="QZ92" s="94"/>
      <c r="RA92" s="94"/>
      <c r="RB92" s="94"/>
      <c r="RC92" s="92"/>
      <c r="RD92" s="94"/>
      <c r="RE92" s="94"/>
      <c r="RF92" s="88"/>
      <c r="RG92" s="93"/>
      <c r="RH92" s="93"/>
      <c r="RI92" s="93"/>
      <c r="RJ92" s="93"/>
      <c r="RK92" s="59">
        <f t="shared" si="292"/>
        <v>0</v>
      </c>
      <c r="RM92" s="88">
        <v>16</v>
      </c>
      <c r="RN92" s="89"/>
      <c r="RO92" s="94"/>
      <c r="RP92" s="94"/>
      <c r="RQ92" s="94"/>
      <c r="RR92" s="92"/>
      <c r="RS92" s="94"/>
      <c r="RT92" s="94"/>
      <c r="RU92" s="88"/>
      <c r="RV92" s="93"/>
      <c r="RW92" s="93"/>
      <c r="RX92" s="93"/>
      <c r="RY92" s="93"/>
      <c r="RZ92" s="59">
        <f t="shared" si="293"/>
        <v>0</v>
      </c>
      <c r="SB92" s="88">
        <v>16</v>
      </c>
      <c r="SC92" s="89"/>
      <c r="SD92" s="94"/>
      <c r="SE92" s="94"/>
      <c r="SF92" s="94"/>
      <c r="SG92" s="92"/>
      <c r="SH92" s="94"/>
      <c r="SI92" s="94"/>
      <c r="SJ92" s="88"/>
      <c r="SK92" s="93"/>
      <c r="SL92" s="93"/>
      <c r="SM92" s="93"/>
      <c r="SN92" s="93"/>
      <c r="SO92" s="59">
        <f t="shared" si="294"/>
        <v>0</v>
      </c>
      <c r="SQ92" s="88">
        <v>16</v>
      </c>
      <c r="SR92" s="89"/>
      <c r="SS92" s="94"/>
      <c r="ST92" s="94"/>
      <c r="SU92" s="88"/>
      <c r="SV92" s="93"/>
      <c r="SW92" s="93"/>
      <c r="SX92" s="441"/>
      <c r="SY92" s="93"/>
      <c r="SZ92" s="59">
        <f t="shared" si="295"/>
        <v>0</v>
      </c>
    </row>
    <row r="93" spans="1:520" hidden="1">
      <c r="A93" s="88">
        <v>17</v>
      </c>
      <c r="B93" s="89"/>
      <c r="C93" s="94"/>
      <c r="D93" s="94"/>
      <c r="E93" s="94"/>
      <c r="F93" s="92"/>
      <c r="G93" s="94"/>
      <c r="H93" s="94"/>
      <c r="I93" s="88"/>
      <c r="J93" s="93"/>
      <c r="K93" s="93"/>
      <c r="L93" s="93"/>
      <c r="M93" s="93"/>
      <c r="N93" s="59">
        <f t="shared" si="263"/>
        <v>0</v>
      </c>
      <c r="P93" s="88">
        <v>17</v>
      </c>
      <c r="Q93" s="89"/>
      <c r="R93" s="94"/>
      <c r="S93" s="94"/>
      <c r="T93" s="94"/>
      <c r="U93" s="92"/>
      <c r="V93" s="94"/>
      <c r="W93" s="94"/>
      <c r="X93" s="88"/>
      <c r="Y93" s="93"/>
      <c r="Z93" s="93"/>
      <c r="AA93" s="93"/>
      <c r="AB93" s="93"/>
      <c r="AC93" s="59">
        <f t="shared" si="264"/>
        <v>0</v>
      </c>
      <c r="AE93" s="88">
        <v>17</v>
      </c>
      <c r="AF93" s="89"/>
      <c r="AG93" s="94"/>
      <c r="AH93" s="94"/>
      <c r="AI93" s="94"/>
      <c r="AJ93" s="92"/>
      <c r="AK93" s="94"/>
      <c r="AL93" s="94"/>
      <c r="AM93" s="88"/>
      <c r="AN93" s="93"/>
      <c r="AO93" s="93"/>
      <c r="AP93" s="93"/>
      <c r="AQ93" s="93"/>
      <c r="AR93" s="59">
        <f t="shared" si="265"/>
        <v>0</v>
      </c>
      <c r="AT93" s="88">
        <v>17</v>
      </c>
      <c r="AU93" s="89"/>
      <c r="AV93" s="94"/>
      <c r="AW93" s="94"/>
      <c r="AX93" s="94"/>
      <c r="AY93" s="92"/>
      <c r="AZ93" s="94"/>
      <c r="BA93" s="94"/>
      <c r="BB93" s="88"/>
      <c r="BC93" s="93"/>
      <c r="BD93" s="93"/>
      <c r="BE93" s="93"/>
      <c r="BF93" s="93"/>
      <c r="BG93" s="59">
        <f t="shared" si="266"/>
        <v>0</v>
      </c>
      <c r="BI93" s="88">
        <v>17</v>
      </c>
      <c r="BJ93" s="89"/>
      <c r="BK93" s="94"/>
      <c r="BL93" s="94"/>
      <c r="BM93" s="94"/>
      <c r="BN93" s="92"/>
      <c r="BO93" s="94"/>
      <c r="BP93" s="94"/>
      <c r="BQ93" s="88"/>
      <c r="BR93" s="93"/>
      <c r="BS93" s="93"/>
      <c r="BT93" s="93"/>
      <c r="BU93" s="93"/>
      <c r="BV93" s="59">
        <f t="shared" si="267"/>
        <v>0</v>
      </c>
      <c r="BX93" s="88">
        <v>17</v>
      </c>
      <c r="BY93" s="89"/>
      <c r="BZ93" s="94"/>
      <c r="CA93" s="94"/>
      <c r="CB93" s="94"/>
      <c r="CC93" s="92"/>
      <c r="CD93" s="94"/>
      <c r="CE93" s="94"/>
      <c r="CF93" s="88"/>
      <c r="CG93" s="93"/>
      <c r="CH93" s="93"/>
      <c r="CI93" s="93"/>
      <c r="CJ93" s="93"/>
      <c r="CK93" s="59">
        <f t="shared" si="268"/>
        <v>0</v>
      </c>
      <c r="CM93" s="88">
        <v>17</v>
      </c>
      <c r="CN93" s="89"/>
      <c r="CO93" s="94"/>
      <c r="CP93" s="94"/>
      <c r="CQ93" s="94"/>
      <c r="CR93" s="92"/>
      <c r="CS93" s="94"/>
      <c r="CT93" s="94"/>
      <c r="CU93" s="88"/>
      <c r="CV93" s="93"/>
      <c r="CW93" s="93"/>
      <c r="CX93" s="93"/>
      <c r="CY93" s="93"/>
      <c r="CZ93" s="59">
        <f t="shared" si="269"/>
        <v>0</v>
      </c>
      <c r="DB93" s="88">
        <v>17</v>
      </c>
      <c r="DC93" s="89"/>
      <c r="DD93" s="94"/>
      <c r="DE93" s="94"/>
      <c r="DF93" s="94"/>
      <c r="DG93" s="92"/>
      <c r="DH93" s="94"/>
      <c r="DI93" s="94"/>
      <c r="DJ93" s="88"/>
      <c r="DK93" s="93"/>
      <c r="DL93" s="93"/>
      <c r="DM93" s="93"/>
      <c r="DN93" s="93"/>
      <c r="DO93" s="59">
        <f t="shared" si="270"/>
        <v>0</v>
      </c>
      <c r="EF93" s="88">
        <v>17</v>
      </c>
      <c r="EG93" s="89"/>
      <c r="EH93" s="94"/>
      <c r="EI93" s="94"/>
      <c r="EJ93" s="94"/>
      <c r="EK93" s="92"/>
      <c r="EL93" s="94"/>
      <c r="EM93" s="94"/>
      <c r="EN93" s="88"/>
      <c r="EO93" s="93"/>
      <c r="EP93" s="93"/>
      <c r="EQ93" s="93"/>
      <c r="ER93" s="93"/>
      <c r="ES93" s="59">
        <f t="shared" si="271"/>
        <v>0</v>
      </c>
      <c r="FJ93" s="88">
        <v>17</v>
      </c>
      <c r="FK93" s="89"/>
      <c r="FL93" s="94"/>
      <c r="FM93" s="94"/>
      <c r="FN93" s="94"/>
      <c r="FO93" s="92"/>
      <c r="FP93" s="94"/>
      <c r="FQ93" s="94"/>
      <c r="FR93" s="88"/>
      <c r="FS93" s="93"/>
      <c r="FT93" s="93"/>
      <c r="FU93" s="93"/>
      <c r="FV93" s="93"/>
      <c r="FW93" s="59">
        <f t="shared" si="272"/>
        <v>0</v>
      </c>
      <c r="FY93" s="88">
        <v>17</v>
      </c>
      <c r="FZ93" s="89"/>
      <c r="GA93" s="94"/>
      <c r="GB93" s="94"/>
      <c r="GC93" s="94"/>
      <c r="GD93" s="92"/>
      <c r="GE93" s="94"/>
      <c r="GF93" s="94"/>
      <c r="GG93" s="88"/>
      <c r="GH93" s="93"/>
      <c r="GI93" s="93"/>
      <c r="GJ93" s="93"/>
      <c r="GK93" s="93"/>
      <c r="GL93" s="59">
        <f t="shared" si="273"/>
        <v>0</v>
      </c>
      <c r="GN93" s="88">
        <v>17</v>
      </c>
      <c r="GO93" s="89"/>
      <c r="GP93" s="94"/>
      <c r="GQ93" s="94"/>
      <c r="GR93" s="94"/>
      <c r="GS93" s="92"/>
      <c r="GT93" s="94"/>
      <c r="GU93" s="94"/>
      <c r="GV93" s="88"/>
      <c r="GW93" s="93"/>
      <c r="GX93" s="93"/>
      <c r="GY93" s="93"/>
      <c r="GZ93" s="93"/>
      <c r="HA93" s="59">
        <f t="shared" si="274"/>
        <v>0</v>
      </c>
      <c r="HC93" s="88">
        <v>17</v>
      </c>
      <c r="HD93" s="89"/>
      <c r="HE93" s="94"/>
      <c r="HF93" s="94"/>
      <c r="HG93" s="94"/>
      <c r="HH93" s="92"/>
      <c r="HI93" s="94"/>
      <c r="HJ93" s="94"/>
      <c r="HK93" s="88"/>
      <c r="HL93" s="93"/>
      <c r="HM93" s="93"/>
      <c r="HN93" s="93"/>
      <c r="HO93" s="93"/>
      <c r="HP93" s="59">
        <f t="shared" si="275"/>
        <v>0</v>
      </c>
      <c r="HR93" s="88">
        <v>17</v>
      </c>
      <c r="HS93" s="89"/>
      <c r="HT93" s="94"/>
      <c r="HU93" s="94"/>
      <c r="HV93" s="94"/>
      <c r="HW93" s="92"/>
      <c r="HX93" s="94"/>
      <c r="HY93" s="94"/>
      <c r="HZ93" s="88"/>
      <c r="IA93" s="93"/>
      <c r="IB93" s="93"/>
      <c r="IC93" s="93"/>
      <c r="ID93" s="93"/>
      <c r="IE93" s="59">
        <f t="shared" si="276"/>
        <v>0</v>
      </c>
      <c r="IG93" s="88">
        <v>17</v>
      </c>
      <c r="IH93" s="89"/>
      <c r="II93" s="94"/>
      <c r="IJ93" s="94"/>
      <c r="IK93" s="94"/>
      <c r="IL93" s="92"/>
      <c r="IM93" s="94"/>
      <c r="IN93" s="94"/>
      <c r="IO93" s="88"/>
      <c r="IP93" s="93"/>
      <c r="IQ93" s="93"/>
      <c r="IR93" s="93"/>
      <c r="IS93" s="93"/>
      <c r="IT93" s="59">
        <f t="shared" si="277"/>
        <v>0</v>
      </c>
      <c r="IV93" s="88">
        <v>17</v>
      </c>
      <c r="IW93" s="89"/>
      <c r="IX93" s="94"/>
      <c r="IY93" s="94"/>
      <c r="IZ93" s="94"/>
      <c r="JA93" s="92"/>
      <c r="JB93" s="94"/>
      <c r="JC93" s="94"/>
      <c r="JD93" s="88"/>
      <c r="JE93" s="93"/>
      <c r="JF93" s="93"/>
      <c r="JG93" s="93"/>
      <c r="JH93" s="93"/>
      <c r="JI93" s="59">
        <f t="shared" si="278"/>
        <v>0</v>
      </c>
      <c r="JK93" s="88">
        <v>17</v>
      </c>
      <c r="JL93" s="89"/>
      <c r="JM93" s="94"/>
      <c r="JN93" s="94"/>
      <c r="JO93" s="94"/>
      <c r="JP93" s="92"/>
      <c r="JQ93" s="94"/>
      <c r="JR93" s="94"/>
      <c r="JS93" s="88"/>
      <c r="JT93" s="93"/>
      <c r="JU93" s="93"/>
      <c r="JV93" s="93"/>
      <c r="JW93" s="93"/>
      <c r="JX93" s="265">
        <f t="shared" si="279"/>
        <v>0</v>
      </c>
      <c r="JZ93" s="88">
        <v>17</v>
      </c>
      <c r="KA93" s="89"/>
      <c r="KB93" s="94"/>
      <c r="KC93" s="94"/>
      <c r="KD93" s="94"/>
      <c r="KE93" s="92"/>
      <c r="KF93" s="94"/>
      <c r="KG93" s="94"/>
      <c r="KH93" s="88"/>
      <c r="KI93" s="93"/>
      <c r="KJ93" s="93"/>
      <c r="KK93" s="93"/>
      <c r="KL93" s="93"/>
      <c r="KM93" s="59">
        <f t="shared" si="280"/>
        <v>0</v>
      </c>
      <c r="KO93" s="88">
        <v>17</v>
      </c>
      <c r="KP93" s="89"/>
      <c r="KQ93" s="94"/>
      <c r="KR93" s="94"/>
      <c r="KS93" s="94"/>
      <c r="KT93" s="92"/>
      <c r="KU93" s="94"/>
      <c r="KV93" s="94"/>
      <c r="KW93" s="88"/>
      <c r="KX93" s="93"/>
      <c r="KY93" s="93"/>
      <c r="KZ93" s="93"/>
      <c r="LA93" s="93"/>
      <c r="LB93" s="59">
        <f t="shared" si="281"/>
        <v>0</v>
      </c>
      <c r="LD93" s="88">
        <v>17</v>
      </c>
      <c r="LE93" s="89"/>
      <c r="LF93" s="94"/>
      <c r="LG93" s="94"/>
      <c r="LH93" s="94"/>
      <c r="LI93" s="92"/>
      <c r="LJ93" s="94"/>
      <c r="LK93" s="94"/>
      <c r="LL93" s="88"/>
      <c r="LM93" s="93"/>
      <c r="LN93" s="93"/>
      <c r="LO93" s="93"/>
      <c r="LP93" s="93"/>
      <c r="LQ93" s="59">
        <f t="shared" si="282"/>
        <v>0</v>
      </c>
      <c r="LS93" s="88">
        <v>17</v>
      </c>
      <c r="LT93" s="89"/>
      <c r="LU93" s="94"/>
      <c r="LV93" s="94"/>
      <c r="LW93" s="94"/>
      <c r="LX93" s="92"/>
      <c r="LY93" s="94"/>
      <c r="LZ93" s="94"/>
      <c r="MA93" s="88"/>
      <c r="MB93" s="93"/>
      <c r="MC93" s="93"/>
      <c r="MD93" s="93"/>
      <c r="ME93" s="93"/>
      <c r="MF93" s="59">
        <f t="shared" si="283"/>
        <v>0</v>
      </c>
      <c r="MH93" s="88">
        <v>17</v>
      </c>
      <c r="MI93" s="89"/>
      <c r="MJ93" s="94"/>
      <c r="MK93" s="94"/>
      <c r="ML93" s="94"/>
      <c r="MM93" s="92"/>
      <c r="MN93" s="94"/>
      <c r="MO93" s="94"/>
      <c r="MP93" s="88"/>
      <c r="MQ93" s="93"/>
      <c r="MR93" s="93"/>
      <c r="MS93" s="93"/>
      <c r="MT93" s="93"/>
      <c r="MU93" s="59">
        <f t="shared" si="284"/>
        <v>0</v>
      </c>
      <c r="MW93" s="88">
        <v>17</v>
      </c>
      <c r="MX93" s="89"/>
      <c r="MY93" s="94"/>
      <c r="MZ93" s="94"/>
      <c r="NA93" s="94"/>
      <c r="NB93" s="92"/>
      <c r="NC93" s="94"/>
      <c r="ND93" s="94"/>
      <c r="NE93" s="88"/>
      <c r="NF93" s="93"/>
      <c r="NG93" s="93"/>
      <c r="NH93" s="93"/>
      <c r="NI93" s="93"/>
      <c r="NJ93" s="59">
        <f t="shared" si="285"/>
        <v>0</v>
      </c>
      <c r="NL93" s="88">
        <v>17</v>
      </c>
      <c r="NM93" s="89"/>
      <c r="NN93" s="94"/>
      <c r="NO93" s="94"/>
      <c r="NP93" s="94"/>
      <c r="NQ93" s="92"/>
      <c r="NR93" s="94"/>
      <c r="NS93" s="94"/>
      <c r="NT93" s="88"/>
      <c r="NU93" s="93"/>
      <c r="NV93" s="93"/>
      <c r="NW93" s="93"/>
      <c r="NX93" s="93"/>
      <c r="NY93" s="59">
        <f t="shared" si="286"/>
        <v>0</v>
      </c>
      <c r="OA93" s="88">
        <v>17</v>
      </c>
      <c r="OB93" s="89"/>
      <c r="OC93" s="94"/>
      <c r="OD93" s="94"/>
      <c r="OE93" s="94"/>
      <c r="OF93" s="92"/>
      <c r="OG93" s="94"/>
      <c r="OH93" s="94"/>
      <c r="OI93" s="88"/>
      <c r="OJ93" s="93"/>
      <c r="OK93" s="93"/>
      <c r="OL93" s="93"/>
      <c r="OM93" s="93"/>
      <c r="ON93" s="59">
        <f t="shared" si="287"/>
        <v>0</v>
      </c>
      <c r="OP93" s="88">
        <v>17</v>
      </c>
      <c r="OQ93" s="89"/>
      <c r="OR93" s="94"/>
      <c r="OS93" s="94"/>
      <c r="OT93" s="94"/>
      <c r="OU93" s="92"/>
      <c r="OV93" s="94"/>
      <c r="OW93" s="94"/>
      <c r="OX93" s="88"/>
      <c r="OY93" s="93"/>
      <c r="OZ93" s="93"/>
      <c r="PA93" s="93"/>
      <c r="PB93" s="93"/>
      <c r="PC93" s="59">
        <f t="shared" si="288"/>
        <v>0</v>
      </c>
      <c r="PE93" s="88">
        <v>17</v>
      </c>
      <c r="PF93" s="89"/>
      <c r="PG93" s="94"/>
      <c r="PH93" s="94"/>
      <c r="PI93" s="94"/>
      <c r="PJ93" s="92"/>
      <c r="PK93" s="94"/>
      <c r="PL93" s="94"/>
      <c r="PM93" s="88"/>
      <c r="PN93" s="93"/>
      <c r="PO93" s="93"/>
      <c r="PP93" s="93"/>
      <c r="PQ93" s="93"/>
      <c r="PR93" s="59">
        <f t="shared" si="289"/>
        <v>0</v>
      </c>
      <c r="PT93" s="88">
        <v>17</v>
      </c>
      <c r="PU93" s="89"/>
      <c r="PV93" s="94"/>
      <c r="PW93" s="94"/>
      <c r="PX93" s="94"/>
      <c r="PY93" s="92"/>
      <c r="PZ93" s="94"/>
      <c r="QA93" s="94"/>
      <c r="QB93" s="88"/>
      <c r="QC93" s="93"/>
      <c r="QD93" s="93"/>
      <c r="QE93" s="93"/>
      <c r="QF93" s="93"/>
      <c r="QG93" s="59">
        <f t="shared" si="290"/>
        <v>0</v>
      </c>
      <c r="QI93" s="88">
        <v>17</v>
      </c>
      <c r="QJ93" s="89"/>
      <c r="QK93" s="94"/>
      <c r="QL93" s="94"/>
      <c r="QM93" s="94"/>
      <c r="QN93" s="92"/>
      <c r="QO93" s="94"/>
      <c r="QP93" s="94"/>
      <c r="QQ93" s="88"/>
      <c r="QR93" s="93"/>
      <c r="QS93" s="93"/>
      <c r="QT93" s="93"/>
      <c r="QU93" s="93"/>
      <c r="QV93" s="59">
        <f t="shared" si="291"/>
        <v>0</v>
      </c>
      <c r="QX93" s="88">
        <v>17</v>
      </c>
      <c r="QY93" s="89"/>
      <c r="QZ93" s="94"/>
      <c r="RA93" s="94"/>
      <c r="RB93" s="94"/>
      <c r="RC93" s="92"/>
      <c r="RD93" s="94"/>
      <c r="RE93" s="94"/>
      <c r="RF93" s="88"/>
      <c r="RG93" s="93"/>
      <c r="RH93" s="93"/>
      <c r="RI93" s="93"/>
      <c r="RJ93" s="93"/>
      <c r="RK93" s="59">
        <f t="shared" si="292"/>
        <v>0</v>
      </c>
      <c r="RM93" s="88">
        <v>17</v>
      </c>
      <c r="RN93" s="89"/>
      <c r="RO93" s="94"/>
      <c r="RP93" s="94"/>
      <c r="RQ93" s="94"/>
      <c r="RR93" s="92"/>
      <c r="RS93" s="94"/>
      <c r="RT93" s="94"/>
      <c r="RU93" s="88"/>
      <c r="RV93" s="93"/>
      <c r="RW93" s="93"/>
      <c r="RX93" s="93"/>
      <c r="RY93" s="93"/>
      <c r="RZ93" s="59">
        <f t="shared" si="293"/>
        <v>0</v>
      </c>
      <c r="SB93" s="88">
        <v>17</v>
      </c>
      <c r="SC93" s="89"/>
      <c r="SD93" s="94"/>
      <c r="SE93" s="94"/>
      <c r="SF93" s="94"/>
      <c r="SG93" s="92"/>
      <c r="SH93" s="94"/>
      <c r="SI93" s="94"/>
      <c r="SJ93" s="88"/>
      <c r="SK93" s="93"/>
      <c r="SL93" s="93"/>
      <c r="SM93" s="93"/>
      <c r="SN93" s="93"/>
      <c r="SO93" s="59">
        <f t="shared" si="294"/>
        <v>0</v>
      </c>
      <c r="SQ93" s="88">
        <v>17</v>
      </c>
      <c r="SR93" s="89"/>
      <c r="SS93" s="94"/>
      <c r="ST93" s="94"/>
      <c r="SU93" s="88"/>
      <c r="SV93" s="93"/>
      <c r="SW93" s="93"/>
      <c r="SX93" s="441"/>
      <c r="SY93" s="93"/>
      <c r="SZ93" s="59">
        <f t="shared" si="295"/>
        <v>0</v>
      </c>
    </row>
    <row r="94" spans="1:520" hidden="1">
      <c r="A94" s="88">
        <v>18</v>
      </c>
      <c r="B94" s="89"/>
      <c r="C94" s="94"/>
      <c r="D94" s="94"/>
      <c r="E94" s="94"/>
      <c r="F94" s="92"/>
      <c r="G94" s="94"/>
      <c r="H94" s="94"/>
      <c r="I94" s="88"/>
      <c r="J94" s="93"/>
      <c r="K94" s="93"/>
      <c r="L94" s="93"/>
      <c r="M94" s="93"/>
      <c r="N94" s="59">
        <f t="shared" si="263"/>
        <v>0</v>
      </c>
      <c r="P94" s="88">
        <v>18</v>
      </c>
      <c r="Q94" s="89"/>
      <c r="R94" s="94"/>
      <c r="S94" s="94"/>
      <c r="T94" s="94"/>
      <c r="U94" s="92"/>
      <c r="V94" s="94"/>
      <c r="W94" s="94"/>
      <c r="X94" s="88"/>
      <c r="Y94" s="93"/>
      <c r="Z94" s="93"/>
      <c r="AA94" s="93"/>
      <c r="AB94" s="93"/>
      <c r="AC94" s="59">
        <f t="shared" si="264"/>
        <v>0</v>
      </c>
      <c r="AE94" s="88">
        <v>18</v>
      </c>
      <c r="AF94" s="89"/>
      <c r="AG94" s="94"/>
      <c r="AH94" s="94"/>
      <c r="AI94" s="94"/>
      <c r="AJ94" s="92"/>
      <c r="AK94" s="94"/>
      <c r="AL94" s="94"/>
      <c r="AM94" s="88"/>
      <c r="AN94" s="93"/>
      <c r="AO94" s="93"/>
      <c r="AP94" s="93"/>
      <c r="AQ94" s="93"/>
      <c r="AR94" s="59">
        <f t="shared" si="265"/>
        <v>0</v>
      </c>
      <c r="AT94" s="88">
        <v>18</v>
      </c>
      <c r="AU94" s="89"/>
      <c r="AV94" s="94"/>
      <c r="AW94" s="94"/>
      <c r="AX94" s="94"/>
      <c r="AY94" s="92"/>
      <c r="AZ94" s="94"/>
      <c r="BA94" s="94"/>
      <c r="BB94" s="88"/>
      <c r="BC94" s="93"/>
      <c r="BD94" s="93"/>
      <c r="BE94" s="93"/>
      <c r="BF94" s="93"/>
      <c r="BG94" s="59">
        <f t="shared" si="266"/>
        <v>0</v>
      </c>
      <c r="BI94" s="88">
        <v>18</v>
      </c>
      <c r="BJ94" s="89"/>
      <c r="BK94" s="94"/>
      <c r="BL94" s="94"/>
      <c r="BM94" s="94"/>
      <c r="BN94" s="92"/>
      <c r="BO94" s="94"/>
      <c r="BP94" s="94"/>
      <c r="BQ94" s="88"/>
      <c r="BR94" s="93"/>
      <c r="BS94" s="93"/>
      <c r="BT94" s="93"/>
      <c r="BU94" s="93"/>
      <c r="BV94" s="59">
        <f t="shared" si="267"/>
        <v>0</v>
      </c>
      <c r="BX94" s="88">
        <v>18</v>
      </c>
      <c r="BY94" s="89"/>
      <c r="BZ94" s="94"/>
      <c r="CA94" s="94"/>
      <c r="CB94" s="94"/>
      <c r="CC94" s="92"/>
      <c r="CD94" s="94"/>
      <c r="CE94" s="94"/>
      <c r="CF94" s="88"/>
      <c r="CG94" s="93"/>
      <c r="CH94" s="93"/>
      <c r="CI94" s="93"/>
      <c r="CJ94" s="93"/>
      <c r="CK94" s="59">
        <f t="shared" si="268"/>
        <v>0</v>
      </c>
      <c r="CM94" s="88">
        <v>18</v>
      </c>
      <c r="CN94" s="89"/>
      <c r="CO94" s="94"/>
      <c r="CP94" s="94"/>
      <c r="CQ94" s="94"/>
      <c r="CR94" s="92"/>
      <c r="CS94" s="94"/>
      <c r="CT94" s="94"/>
      <c r="CU94" s="88"/>
      <c r="CV94" s="93"/>
      <c r="CW94" s="93"/>
      <c r="CX94" s="93"/>
      <c r="CY94" s="93"/>
      <c r="CZ94" s="59">
        <f t="shared" si="269"/>
        <v>0</v>
      </c>
      <c r="DB94" s="88">
        <v>18</v>
      </c>
      <c r="DC94" s="89"/>
      <c r="DD94" s="94"/>
      <c r="DE94" s="94"/>
      <c r="DF94" s="94"/>
      <c r="DG94" s="92"/>
      <c r="DH94" s="94"/>
      <c r="DI94" s="94"/>
      <c r="DJ94" s="88"/>
      <c r="DK94" s="93"/>
      <c r="DL94" s="93"/>
      <c r="DM94" s="93"/>
      <c r="DN94" s="93"/>
      <c r="DO94" s="59">
        <f t="shared" si="270"/>
        <v>0</v>
      </c>
      <c r="EF94" s="88">
        <v>18</v>
      </c>
      <c r="EG94" s="89"/>
      <c r="EH94" s="94"/>
      <c r="EI94" s="94"/>
      <c r="EJ94" s="94"/>
      <c r="EK94" s="92"/>
      <c r="EL94" s="94"/>
      <c r="EM94" s="94"/>
      <c r="EN94" s="88"/>
      <c r="EO94" s="93"/>
      <c r="EP94" s="93"/>
      <c r="EQ94" s="93"/>
      <c r="ER94" s="93"/>
      <c r="ES94" s="59">
        <f t="shared" si="271"/>
        <v>0</v>
      </c>
      <c r="FJ94" s="88">
        <v>18</v>
      </c>
      <c r="FK94" s="89"/>
      <c r="FL94" s="94"/>
      <c r="FM94" s="94"/>
      <c r="FN94" s="94"/>
      <c r="FO94" s="92"/>
      <c r="FP94" s="94"/>
      <c r="FQ94" s="94"/>
      <c r="FR94" s="88"/>
      <c r="FS94" s="93"/>
      <c r="FT94" s="93"/>
      <c r="FU94" s="93"/>
      <c r="FV94" s="93"/>
      <c r="FW94" s="59">
        <f t="shared" si="272"/>
        <v>0</v>
      </c>
      <c r="FY94" s="88">
        <v>18</v>
      </c>
      <c r="FZ94" s="89"/>
      <c r="GA94" s="94"/>
      <c r="GB94" s="94"/>
      <c r="GC94" s="94"/>
      <c r="GD94" s="92"/>
      <c r="GE94" s="94"/>
      <c r="GF94" s="94"/>
      <c r="GG94" s="88"/>
      <c r="GH94" s="93"/>
      <c r="GI94" s="93"/>
      <c r="GJ94" s="93"/>
      <c r="GK94" s="93"/>
      <c r="GL94" s="59">
        <f t="shared" si="273"/>
        <v>0</v>
      </c>
      <c r="GN94" s="88">
        <v>18</v>
      </c>
      <c r="GO94" s="89"/>
      <c r="GP94" s="94"/>
      <c r="GQ94" s="94"/>
      <c r="GR94" s="94"/>
      <c r="GS94" s="92"/>
      <c r="GT94" s="94"/>
      <c r="GU94" s="94"/>
      <c r="GV94" s="88"/>
      <c r="GW94" s="93"/>
      <c r="GX94" s="93"/>
      <c r="GY94" s="93"/>
      <c r="GZ94" s="93"/>
      <c r="HA94" s="59">
        <f t="shared" si="274"/>
        <v>0</v>
      </c>
      <c r="HC94" s="88">
        <v>18</v>
      </c>
      <c r="HD94" s="89"/>
      <c r="HE94" s="94"/>
      <c r="HF94" s="94"/>
      <c r="HG94" s="94"/>
      <c r="HH94" s="92"/>
      <c r="HI94" s="94"/>
      <c r="HJ94" s="94"/>
      <c r="HK94" s="88"/>
      <c r="HL94" s="93"/>
      <c r="HM94" s="93"/>
      <c r="HN94" s="93"/>
      <c r="HO94" s="93"/>
      <c r="HP94" s="59">
        <f t="shared" si="275"/>
        <v>0</v>
      </c>
      <c r="HR94" s="88">
        <v>18</v>
      </c>
      <c r="HS94" s="89"/>
      <c r="HT94" s="94"/>
      <c r="HU94" s="94"/>
      <c r="HV94" s="94"/>
      <c r="HW94" s="92"/>
      <c r="HX94" s="94"/>
      <c r="HY94" s="94"/>
      <c r="HZ94" s="88"/>
      <c r="IA94" s="93"/>
      <c r="IB94" s="93"/>
      <c r="IC94" s="93"/>
      <c r="ID94" s="93"/>
      <c r="IE94" s="59">
        <f t="shared" si="276"/>
        <v>0</v>
      </c>
      <c r="IG94" s="88">
        <v>18</v>
      </c>
      <c r="IH94" s="89"/>
      <c r="II94" s="94"/>
      <c r="IJ94" s="94"/>
      <c r="IK94" s="94"/>
      <c r="IL94" s="92"/>
      <c r="IM94" s="94"/>
      <c r="IN94" s="94"/>
      <c r="IO94" s="88"/>
      <c r="IP94" s="93"/>
      <c r="IQ94" s="93"/>
      <c r="IR94" s="93"/>
      <c r="IS94" s="93"/>
      <c r="IT94" s="59">
        <f t="shared" si="277"/>
        <v>0</v>
      </c>
      <c r="IV94" s="88">
        <v>18</v>
      </c>
      <c r="IW94" s="89"/>
      <c r="IX94" s="94"/>
      <c r="IY94" s="94"/>
      <c r="IZ94" s="94"/>
      <c r="JA94" s="92"/>
      <c r="JB94" s="94"/>
      <c r="JC94" s="94"/>
      <c r="JD94" s="88"/>
      <c r="JE94" s="93"/>
      <c r="JF94" s="93"/>
      <c r="JG94" s="93"/>
      <c r="JH94" s="93"/>
      <c r="JI94" s="59">
        <f t="shared" si="278"/>
        <v>0</v>
      </c>
      <c r="JK94" s="88">
        <v>18</v>
      </c>
      <c r="JL94" s="89"/>
      <c r="JM94" s="94"/>
      <c r="JN94" s="94"/>
      <c r="JO94" s="94"/>
      <c r="JP94" s="92"/>
      <c r="JQ94" s="94"/>
      <c r="JR94" s="94"/>
      <c r="JS94" s="88"/>
      <c r="JT94" s="93"/>
      <c r="JU94" s="93"/>
      <c r="JV94" s="93"/>
      <c r="JW94" s="93"/>
      <c r="JX94" s="265">
        <f t="shared" si="279"/>
        <v>0</v>
      </c>
      <c r="JZ94" s="88">
        <v>18</v>
      </c>
      <c r="KA94" s="89"/>
      <c r="KB94" s="94"/>
      <c r="KC94" s="94"/>
      <c r="KD94" s="94"/>
      <c r="KE94" s="92"/>
      <c r="KF94" s="94"/>
      <c r="KG94" s="94"/>
      <c r="KH94" s="88"/>
      <c r="KI94" s="93"/>
      <c r="KJ94" s="93"/>
      <c r="KK94" s="93"/>
      <c r="KL94" s="93"/>
      <c r="KM94" s="59">
        <f t="shared" si="280"/>
        <v>0</v>
      </c>
      <c r="KO94" s="88">
        <v>18</v>
      </c>
      <c r="KP94" s="89"/>
      <c r="KQ94" s="94"/>
      <c r="KR94" s="94"/>
      <c r="KS94" s="94"/>
      <c r="KT94" s="92"/>
      <c r="KU94" s="94"/>
      <c r="KV94" s="94"/>
      <c r="KW94" s="88"/>
      <c r="KX94" s="93"/>
      <c r="KY94" s="93"/>
      <c r="KZ94" s="93"/>
      <c r="LA94" s="93"/>
      <c r="LB94" s="59">
        <f t="shared" si="281"/>
        <v>0</v>
      </c>
      <c r="LD94" s="88">
        <v>18</v>
      </c>
      <c r="LE94" s="89"/>
      <c r="LF94" s="94"/>
      <c r="LG94" s="94"/>
      <c r="LH94" s="94"/>
      <c r="LI94" s="92"/>
      <c r="LJ94" s="94"/>
      <c r="LK94" s="94"/>
      <c r="LL94" s="88"/>
      <c r="LM94" s="93"/>
      <c r="LN94" s="93"/>
      <c r="LO94" s="93"/>
      <c r="LP94" s="93"/>
      <c r="LQ94" s="59">
        <f t="shared" si="282"/>
        <v>0</v>
      </c>
      <c r="LS94" s="88">
        <v>18</v>
      </c>
      <c r="LT94" s="89"/>
      <c r="LU94" s="94"/>
      <c r="LV94" s="94"/>
      <c r="LW94" s="94"/>
      <c r="LX94" s="92"/>
      <c r="LY94" s="94"/>
      <c r="LZ94" s="94"/>
      <c r="MA94" s="88"/>
      <c r="MB94" s="93"/>
      <c r="MC94" s="93"/>
      <c r="MD94" s="93"/>
      <c r="ME94" s="93"/>
      <c r="MF94" s="59">
        <f t="shared" si="283"/>
        <v>0</v>
      </c>
      <c r="MH94" s="88">
        <v>18</v>
      </c>
      <c r="MI94" s="89"/>
      <c r="MJ94" s="94"/>
      <c r="MK94" s="94"/>
      <c r="ML94" s="94"/>
      <c r="MM94" s="92"/>
      <c r="MN94" s="94"/>
      <c r="MO94" s="94"/>
      <c r="MP94" s="88"/>
      <c r="MQ94" s="93"/>
      <c r="MR94" s="93"/>
      <c r="MS94" s="93"/>
      <c r="MT94" s="93"/>
      <c r="MU94" s="59">
        <f t="shared" si="284"/>
        <v>0</v>
      </c>
      <c r="MW94" s="88">
        <v>18</v>
      </c>
      <c r="MX94" s="89"/>
      <c r="MY94" s="94"/>
      <c r="MZ94" s="94"/>
      <c r="NA94" s="94"/>
      <c r="NB94" s="92"/>
      <c r="NC94" s="94"/>
      <c r="ND94" s="94"/>
      <c r="NE94" s="88"/>
      <c r="NF94" s="93"/>
      <c r="NG94" s="93"/>
      <c r="NH94" s="93"/>
      <c r="NI94" s="93"/>
      <c r="NJ94" s="59">
        <f t="shared" si="285"/>
        <v>0</v>
      </c>
      <c r="NL94" s="88">
        <v>18</v>
      </c>
      <c r="NM94" s="89"/>
      <c r="NN94" s="94"/>
      <c r="NO94" s="94"/>
      <c r="NP94" s="94"/>
      <c r="NQ94" s="92"/>
      <c r="NR94" s="94"/>
      <c r="NS94" s="94"/>
      <c r="NT94" s="88"/>
      <c r="NU94" s="93"/>
      <c r="NV94" s="93"/>
      <c r="NW94" s="93"/>
      <c r="NX94" s="93"/>
      <c r="NY94" s="59">
        <f t="shared" si="286"/>
        <v>0</v>
      </c>
      <c r="OA94" s="88">
        <v>18</v>
      </c>
      <c r="OB94" s="89"/>
      <c r="OC94" s="94"/>
      <c r="OD94" s="94"/>
      <c r="OE94" s="94"/>
      <c r="OF94" s="92"/>
      <c r="OG94" s="94"/>
      <c r="OH94" s="94"/>
      <c r="OI94" s="88"/>
      <c r="OJ94" s="93"/>
      <c r="OK94" s="93"/>
      <c r="OL94" s="93"/>
      <c r="OM94" s="93"/>
      <c r="ON94" s="59">
        <f t="shared" si="287"/>
        <v>0</v>
      </c>
      <c r="OP94" s="88">
        <v>18</v>
      </c>
      <c r="OQ94" s="89"/>
      <c r="OR94" s="94"/>
      <c r="OS94" s="94"/>
      <c r="OT94" s="94"/>
      <c r="OU94" s="92"/>
      <c r="OV94" s="94"/>
      <c r="OW94" s="94"/>
      <c r="OX94" s="88"/>
      <c r="OY94" s="93"/>
      <c r="OZ94" s="93"/>
      <c r="PA94" s="93"/>
      <c r="PB94" s="93"/>
      <c r="PC94" s="59">
        <f t="shared" si="288"/>
        <v>0</v>
      </c>
      <c r="PE94" s="88">
        <v>18</v>
      </c>
      <c r="PF94" s="89"/>
      <c r="PG94" s="94"/>
      <c r="PH94" s="94"/>
      <c r="PI94" s="94"/>
      <c r="PJ94" s="92"/>
      <c r="PK94" s="94"/>
      <c r="PL94" s="94"/>
      <c r="PM94" s="88"/>
      <c r="PN94" s="93"/>
      <c r="PO94" s="93"/>
      <c r="PP94" s="93"/>
      <c r="PQ94" s="93"/>
      <c r="PR94" s="59">
        <f t="shared" si="289"/>
        <v>0</v>
      </c>
      <c r="PT94" s="88">
        <v>18</v>
      </c>
      <c r="PU94" s="89"/>
      <c r="PV94" s="94"/>
      <c r="PW94" s="94"/>
      <c r="PX94" s="94"/>
      <c r="PY94" s="92"/>
      <c r="PZ94" s="94"/>
      <c r="QA94" s="94"/>
      <c r="QB94" s="88"/>
      <c r="QC94" s="93"/>
      <c r="QD94" s="93"/>
      <c r="QE94" s="93"/>
      <c r="QF94" s="93"/>
      <c r="QG94" s="59">
        <f t="shared" si="290"/>
        <v>0</v>
      </c>
      <c r="QI94" s="88">
        <v>18</v>
      </c>
      <c r="QJ94" s="89"/>
      <c r="QK94" s="94"/>
      <c r="QL94" s="94"/>
      <c r="QM94" s="94"/>
      <c r="QN94" s="92"/>
      <c r="QO94" s="94"/>
      <c r="QP94" s="94"/>
      <c r="QQ94" s="88"/>
      <c r="QR94" s="93"/>
      <c r="QS94" s="93"/>
      <c r="QT94" s="93"/>
      <c r="QU94" s="93"/>
      <c r="QV94" s="59">
        <f t="shared" si="291"/>
        <v>0</v>
      </c>
      <c r="QX94" s="88">
        <v>18</v>
      </c>
      <c r="QY94" s="89"/>
      <c r="QZ94" s="94"/>
      <c r="RA94" s="94"/>
      <c r="RB94" s="94"/>
      <c r="RC94" s="92"/>
      <c r="RD94" s="94"/>
      <c r="RE94" s="94"/>
      <c r="RF94" s="88"/>
      <c r="RG94" s="93"/>
      <c r="RH94" s="93"/>
      <c r="RI94" s="93"/>
      <c r="RJ94" s="93"/>
      <c r="RK94" s="59">
        <f t="shared" si="292"/>
        <v>0</v>
      </c>
      <c r="RM94" s="88">
        <v>18</v>
      </c>
      <c r="RN94" s="89"/>
      <c r="RO94" s="94"/>
      <c r="RP94" s="94"/>
      <c r="RQ94" s="94"/>
      <c r="RR94" s="92"/>
      <c r="RS94" s="94"/>
      <c r="RT94" s="94"/>
      <c r="RU94" s="88"/>
      <c r="RV94" s="93"/>
      <c r="RW94" s="93"/>
      <c r="RX94" s="93"/>
      <c r="RY94" s="93"/>
      <c r="RZ94" s="59">
        <f t="shared" si="293"/>
        <v>0</v>
      </c>
      <c r="SB94" s="88">
        <v>18</v>
      </c>
      <c r="SC94" s="89"/>
      <c r="SD94" s="94"/>
      <c r="SE94" s="94"/>
      <c r="SF94" s="94"/>
      <c r="SG94" s="92"/>
      <c r="SH94" s="94"/>
      <c r="SI94" s="94"/>
      <c r="SJ94" s="88"/>
      <c r="SK94" s="93"/>
      <c r="SL94" s="93"/>
      <c r="SM94" s="93"/>
      <c r="SN94" s="93"/>
      <c r="SO94" s="59">
        <f t="shared" si="294"/>
        <v>0</v>
      </c>
      <c r="SQ94" s="88">
        <v>18</v>
      </c>
      <c r="SR94" s="89"/>
      <c r="SS94" s="94"/>
      <c r="ST94" s="94"/>
      <c r="SU94" s="88"/>
      <c r="SV94" s="93"/>
      <c r="SW94" s="93"/>
      <c r="SX94" s="441"/>
      <c r="SY94" s="93"/>
      <c r="SZ94" s="59">
        <f t="shared" si="295"/>
        <v>0</v>
      </c>
    </row>
    <row r="95" spans="1:520" hidden="1">
      <c r="A95" s="88">
        <v>19</v>
      </c>
      <c r="B95" s="89"/>
      <c r="C95" s="94"/>
      <c r="D95" s="94"/>
      <c r="E95" s="94"/>
      <c r="F95" s="92"/>
      <c r="G95" s="94"/>
      <c r="H95" s="94"/>
      <c r="I95" s="88"/>
      <c r="J95" s="93"/>
      <c r="K95" s="93"/>
      <c r="L95" s="93"/>
      <c r="M95" s="93"/>
      <c r="N95" s="59">
        <f t="shared" si="263"/>
        <v>0</v>
      </c>
      <c r="P95" s="88">
        <v>19</v>
      </c>
      <c r="Q95" s="89"/>
      <c r="R95" s="94"/>
      <c r="S95" s="94"/>
      <c r="T95" s="94"/>
      <c r="U95" s="92"/>
      <c r="V95" s="94"/>
      <c r="W95" s="94"/>
      <c r="X95" s="88"/>
      <c r="Y95" s="93"/>
      <c r="Z95" s="93"/>
      <c r="AA95" s="93"/>
      <c r="AB95" s="93"/>
      <c r="AC95" s="59">
        <f t="shared" si="264"/>
        <v>0</v>
      </c>
      <c r="AE95" s="88">
        <v>19</v>
      </c>
      <c r="AF95" s="89"/>
      <c r="AG95" s="94"/>
      <c r="AH95" s="94"/>
      <c r="AI95" s="94"/>
      <c r="AJ95" s="92"/>
      <c r="AK95" s="94"/>
      <c r="AL95" s="94"/>
      <c r="AM95" s="88"/>
      <c r="AN95" s="93"/>
      <c r="AO95" s="93"/>
      <c r="AP95" s="93"/>
      <c r="AQ95" s="93"/>
      <c r="AR95" s="59">
        <f t="shared" si="265"/>
        <v>0</v>
      </c>
      <c r="AT95" s="88">
        <v>19</v>
      </c>
      <c r="AU95" s="89"/>
      <c r="AV95" s="94"/>
      <c r="AW95" s="94"/>
      <c r="AX95" s="94"/>
      <c r="AY95" s="92"/>
      <c r="AZ95" s="94"/>
      <c r="BA95" s="94"/>
      <c r="BB95" s="88"/>
      <c r="BC95" s="93"/>
      <c r="BD95" s="93"/>
      <c r="BE95" s="93"/>
      <c r="BF95" s="93"/>
      <c r="BG95" s="59">
        <f t="shared" si="266"/>
        <v>0</v>
      </c>
      <c r="BI95" s="88">
        <v>19</v>
      </c>
      <c r="BJ95" s="89"/>
      <c r="BK95" s="94"/>
      <c r="BL95" s="94"/>
      <c r="BM95" s="94"/>
      <c r="BN95" s="92"/>
      <c r="BO95" s="94"/>
      <c r="BP95" s="94"/>
      <c r="BQ95" s="88"/>
      <c r="BR95" s="93"/>
      <c r="BS95" s="93"/>
      <c r="BT95" s="93"/>
      <c r="BU95" s="93"/>
      <c r="BV95" s="59">
        <f t="shared" si="267"/>
        <v>0</v>
      </c>
      <c r="BX95" s="88">
        <v>19</v>
      </c>
      <c r="BY95" s="89"/>
      <c r="BZ95" s="94"/>
      <c r="CA95" s="94"/>
      <c r="CB95" s="94"/>
      <c r="CC95" s="92"/>
      <c r="CD95" s="94"/>
      <c r="CE95" s="94"/>
      <c r="CF95" s="88"/>
      <c r="CG95" s="93"/>
      <c r="CH95" s="93"/>
      <c r="CI95" s="93"/>
      <c r="CJ95" s="93"/>
      <c r="CK95" s="59">
        <f t="shared" si="268"/>
        <v>0</v>
      </c>
      <c r="CM95" s="88">
        <v>19</v>
      </c>
      <c r="CN95" s="89"/>
      <c r="CO95" s="94"/>
      <c r="CP95" s="94"/>
      <c r="CQ95" s="94"/>
      <c r="CR95" s="92"/>
      <c r="CS95" s="94"/>
      <c r="CT95" s="94"/>
      <c r="CU95" s="88"/>
      <c r="CV95" s="93"/>
      <c r="CW95" s="93"/>
      <c r="CX95" s="93"/>
      <c r="CY95" s="93"/>
      <c r="CZ95" s="59">
        <f t="shared" si="269"/>
        <v>0</v>
      </c>
      <c r="DB95" s="88">
        <v>19</v>
      </c>
      <c r="DC95" s="89"/>
      <c r="DD95" s="94"/>
      <c r="DE95" s="94"/>
      <c r="DF95" s="94"/>
      <c r="DG95" s="92"/>
      <c r="DH95" s="94"/>
      <c r="DI95" s="94"/>
      <c r="DJ95" s="88"/>
      <c r="DK95" s="93"/>
      <c r="DL95" s="93"/>
      <c r="DM95" s="93"/>
      <c r="DN95" s="93"/>
      <c r="DO95" s="59">
        <f t="shared" si="270"/>
        <v>0</v>
      </c>
      <c r="EF95" s="88">
        <v>19</v>
      </c>
      <c r="EG95" s="89"/>
      <c r="EH95" s="94"/>
      <c r="EI95" s="94"/>
      <c r="EJ95" s="94"/>
      <c r="EK95" s="92"/>
      <c r="EL95" s="94"/>
      <c r="EM95" s="94"/>
      <c r="EN95" s="88"/>
      <c r="EO95" s="93"/>
      <c r="EP95" s="93"/>
      <c r="EQ95" s="93"/>
      <c r="ER95" s="93"/>
      <c r="ES95" s="59">
        <f t="shared" si="271"/>
        <v>0</v>
      </c>
      <c r="FJ95" s="88">
        <v>19</v>
      </c>
      <c r="FK95" s="89"/>
      <c r="FL95" s="94"/>
      <c r="FM95" s="94"/>
      <c r="FN95" s="94"/>
      <c r="FO95" s="92"/>
      <c r="FP95" s="94"/>
      <c r="FQ95" s="94"/>
      <c r="FR95" s="88"/>
      <c r="FS95" s="93"/>
      <c r="FT95" s="93"/>
      <c r="FU95" s="93"/>
      <c r="FV95" s="93"/>
      <c r="FW95" s="59">
        <f t="shared" si="272"/>
        <v>0</v>
      </c>
      <c r="FY95" s="88">
        <v>19</v>
      </c>
      <c r="FZ95" s="89"/>
      <c r="GA95" s="94"/>
      <c r="GB95" s="94"/>
      <c r="GC95" s="94"/>
      <c r="GD95" s="92"/>
      <c r="GE95" s="94"/>
      <c r="GF95" s="94"/>
      <c r="GG95" s="88"/>
      <c r="GH95" s="93"/>
      <c r="GI95" s="93"/>
      <c r="GJ95" s="93"/>
      <c r="GK95" s="93"/>
      <c r="GL95" s="59">
        <f t="shared" si="273"/>
        <v>0</v>
      </c>
      <c r="GN95" s="88">
        <v>19</v>
      </c>
      <c r="GO95" s="89"/>
      <c r="GP95" s="94"/>
      <c r="GQ95" s="94"/>
      <c r="GR95" s="94"/>
      <c r="GS95" s="92"/>
      <c r="GT95" s="94"/>
      <c r="GU95" s="94"/>
      <c r="GV95" s="88"/>
      <c r="GW95" s="93"/>
      <c r="GX95" s="93"/>
      <c r="GY95" s="93"/>
      <c r="GZ95" s="93"/>
      <c r="HA95" s="59">
        <f t="shared" si="274"/>
        <v>0</v>
      </c>
      <c r="HC95" s="88">
        <v>19</v>
      </c>
      <c r="HD95" s="89"/>
      <c r="HE95" s="94"/>
      <c r="HF95" s="94"/>
      <c r="HG95" s="94"/>
      <c r="HH95" s="92"/>
      <c r="HI95" s="94"/>
      <c r="HJ95" s="94"/>
      <c r="HK95" s="88"/>
      <c r="HL95" s="93"/>
      <c r="HM95" s="93"/>
      <c r="HN95" s="93"/>
      <c r="HO95" s="93"/>
      <c r="HP95" s="59">
        <f t="shared" si="275"/>
        <v>0</v>
      </c>
      <c r="HR95" s="88">
        <v>19</v>
      </c>
      <c r="HS95" s="89"/>
      <c r="HT95" s="94"/>
      <c r="HU95" s="94"/>
      <c r="HV95" s="94"/>
      <c r="HW95" s="92"/>
      <c r="HX95" s="94"/>
      <c r="HY95" s="94"/>
      <c r="HZ95" s="88"/>
      <c r="IA95" s="93"/>
      <c r="IB95" s="93"/>
      <c r="IC95" s="93"/>
      <c r="ID95" s="93"/>
      <c r="IE95" s="59">
        <f t="shared" si="276"/>
        <v>0</v>
      </c>
      <c r="IG95" s="88">
        <v>19</v>
      </c>
      <c r="IH95" s="89"/>
      <c r="II95" s="94"/>
      <c r="IJ95" s="94"/>
      <c r="IK95" s="94"/>
      <c r="IL95" s="92"/>
      <c r="IM95" s="94"/>
      <c r="IN95" s="94"/>
      <c r="IO95" s="88"/>
      <c r="IP95" s="93"/>
      <c r="IQ95" s="93"/>
      <c r="IR95" s="93"/>
      <c r="IS95" s="93"/>
      <c r="IT95" s="59">
        <f t="shared" si="277"/>
        <v>0</v>
      </c>
      <c r="IV95" s="88">
        <v>19</v>
      </c>
      <c r="IW95" s="89"/>
      <c r="IX95" s="94"/>
      <c r="IY95" s="94"/>
      <c r="IZ95" s="94"/>
      <c r="JA95" s="92"/>
      <c r="JB95" s="94"/>
      <c r="JC95" s="94"/>
      <c r="JD95" s="88"/>
      <c r="JE95" s="93"/>
      <c r="JF95" s="93"/>
      <c r="JG95" s="93"/>
      <c r="JH95" s="93"/>
      <c r="JI95" s="59">
        <f t="shared" si="278"/>
        <v>0</v>
      </c>
      <c r="JK95" s="88">
        <v>19</v>
      </c>
      <c r="JL95" s="89"/>
      <c r="JM95" s="94"/>
      <c r="JN95" s="94"/>
      <c r="JO95" s="94"/>
      <c r="JP95" s="92"/>
      <c r="JQ95" s="94"/>
      <c r="JR95" s="94"/>
      <c r="JS95" s="88"/>
      <c r="JT95" s="93"/>
      <c r="JU95" s="93"/>
      <c r="JV95" s="93"/>
      <c r="JW95" s="93"/>
      <c r="JX95" s="265">
        <f t="shared" si="279"/>
        <v>0</v>
      </c>
      <c r="JZ95" s="88">
        <v>19</v>
      </c>
      <c r="KA95" s="89"/>
      <c r="KB95" s="94"/>
      <c r="KC95" s="94"/>
      <c r="KD95" s="94"/>
      <c r="KE95" s="92"/>
      <c r="KF95" s="94"/>
      <c r="KG95" s="94"/>
      <c r="KH95" s="88"/>
      <c r="KI95" s="93"/>
      <c r="KJ95" s="93"/>
      <c r="KK95" s="93"/>
      <c r="KL95" s="93"/>
      <c r="KM95" s="59">
        <f t="shared" si="280"/>
        <v>0</v>
      </c>
      <c r="KO95" s="88">
        <v>19</v>
      </c>
      <c r="KP95" s="89"/>
      <c r="KQ95" s="94"/>
      <c r="KR95" s="94"/>
      <c r="KS95" s="94"/>
      <c r="KT95" s="92"/>
      <c r="KU95" s="94"/>
      <c r="KV95" s="94"/>
      <c r="KW95" s="88"/>
      <c r="KX95" s="93"/>
      <c r="KY95" s="93"/>
      <c r="KZ95" s="93"/>
      <c r="LA95" s="93"/>
      <c r="LB95" s="59">
        <f t="shared" si="281"/>
        <v>0</v>
      </c>
      <c r="LD95" s="88">
        <v>19</v>
      </c>
      <c r="LE95" s="89"/>
      <c r="LF95" s="94"/>
      <c r="LG95" s="94"/>
      <c r="LH95" s="94"/>
      <c r="LI95" s="92"/>
      <c r="LJ95" s="94"/>
      <c r="LK95" s="94"/>
      <c r="LL95" s="88"/>
      <c r="LM95" s="93"/>
      <c r="LN95" s="93"/>
      <c r="LO95" s="93"/>
      <c r="LP95" s="93"/>
      <c r="LQ95" s="59">
        <f t="shared" si="282"/>
        <v>0</v>
      </c>
      <c r="LS95" s="88">
        <v>19</v>
      </c>
      <c r="LT95" s="89"/>
      <c r="LU95" s="94"/>
      <c r="LV95" s="94"/>
      <c r="LW95" s="94"/>
      <c r="LX95" s="92"/>
      <c r="LY95" s="94"/>
      <c r="LZ95" s="94"/>
      <c r="MA95" s="88"/>
      <c r="MB95" s="93"/>
      <c r="MC95" s="93"/>
      <c r="MD95" s="93"/>
      <c r="ME95" s="93"/>
      <c r="MF95" s="59">
        <f t="shared" si="283"/>
        <v>0</v>
      </c>
      <c r="MH95" s="88">
        <v>19</v>
      </c>
      <c r="MI95" s="89"/>
      <c r="MJ95" s="94"/>
      <c r="MK95" s="94"/>
      <c r="ML95" s="94"/>
      <c r="MM95" s="92"/>
      <c r="MN95" s="94"/>
      <c r="MO95" s="94"/>
      <c r="MP95" s="88"/>
      <c r="MQ95" s="93"/>
      <c r="MR95" s="93"/>
      <c r="MS95" s="93"/>
      <c r="MT95" s="93"/>
      <c r="MU95" s="59">
        <f t="shared" si="284"/>
        <v>0</v>
      </c>
      <c r="MW95" s="88">
        <v>19</v>
      </c>
      <c r="MX95" s="89"/>
      <c r="MY95" s="94"/>
      <c r="MZ95" s="94"/>
      <c r="NA95" s="94"/>
      <c r="NB95" s="92"/>
      <c r="NC95" s="94"/>
      <c r="ND95" s="94"/>
      <c r="NE95" s="88"/>
      <c r="NF95" s="93"/>
      <c r="NG95" s="93"/>
      <c r="NH95" s="93"/>
      <c r="NI95" s="93"/>
      <c r="NJ95" s="59">
        <f t="shared" si="285"/>
        <v>0</v>
      </c>
      <c r="NL95" s="88">
        <v>19</v>
      </c>
      <c r="NM95" s="89"/>
      <c r="NN95" s="94"/>
      <c r="NO95" s="94"/>
      <c r="NP95" s="94"/>
      <c r="NQ95" s="92"/>
      <c r="NR95" s="94"/>
      <c r="NS95" s="94"/>
      <c r="NT95" s="88"/>
      <c r="NU95" s="93"/>
      <c r="NV95" s="93"/>
      <c r="NW95" s="93"/>
      <c r="NX95" s="93"/>
      <c r="NY95" s="59">
        <f t="shared" si="286"/>
        <v>0</v>
      </c>
      <c r="OA95" s="88">
        <v>19</v>
      </c>
      <c r="OB95" s="89"/>
      <c r="OC95" s="94"/>
      <c r="OD95" s="94"/>
      <c r="OE95" s="94"/>
      <c r="OF95" s="92"/>
      <c r="OG95" s="94"/>
      <c r="OH95" s="94"/>
      <c r="OI95" s="88"/>
      <c r="OJ95" s="93"/>
      <c r="OK95" s="93"/>
      <c r="OL95" s="93"/>
      <c r="OM95" s="93"/>
      <c r="ON95" s="59">
        <f t="shared" si="287"/>
        <v>0</v>
      </c>
      <c r="OP95" s="88">
        <v>19</v>
      </c>
      <c r="OQ95" s="89"/>
      <c r="OR95" s="94"/>
      <c r="OS95" s="94"/>
      <c r="OT95" s="94"/>
      <c r="OU95" s="92"/>
      <c r="OV95" s="94"/>
      <c r="OW95" s="94"/>
      <c r="OX95" s="88"/>
      <c r="OY95" s="93"/>
      <c r="OZ95" s="93"/>
      <c r="PA95" s="93"/>
      <c r="PB95" s="93"/>
      <c r="PC95" s="59">
        <f t="shared" si="288"/>
        <v>0</v>
      </c>
      <c r="PE95" s="88">
        <v>19</v>
      </c>
      <c r="PF95" s="89"/>
      <c r="PG95" s="94"/>
      <c r="PH95" s="94"/>
      <c r="PI95" s="94"/>
      <c r="PJ95" s="92"/>
      <c r="PK95" s="94"/>
      <c r="PL95" s="94"/>
      <c r="PM95" s="88"/>
      <c r="PN95" s="93"/>
      <c r="PO95" s="93"/>
      <c r="PP95" s="93"/>
      <c r="PQ95" s="93"/>
      <c r="PR95" s="59">
        <f t="shared" si="289"/>
        <v>0</v>
      </c>
      <c r="PT95" s="88">
        <v>19</v>
      </c>
      <c r="PU95" s="89"/>
      <c r="PV95" s="94"/>
      <c r="PW95" s="94"/>
      <c r="PX95" s="94"/>
      <c r="PY95" s="92"/>
      <c r="PZ95" s="94"/>
      <c r="QA95" s="94"/>
      <c r="QB95" s="88"/>
      <c r="QC95" s="93"/>
      <c r="QD95" s="93"/>
      <c r="QE95" s="93"/>
      <c r="QF95" s="93"/>
      <c r="QG95" s="59">
        <f t="shared" si="290"/>
        <v>0</v>
      </c>
      <c r="QI95" s="88">
        <v>19</v>
      </c>
      <c r="QJ95" s="89"/>
      <c r="QK95" s="94"/>
      <c r="QL95" s="94"/>
      <c r="QM95" s="94"/>
      <c r="QN95" s="92"/>
      <c r="QO95" s="94"/>
      <c r="QP95" s="94"/>
      <c r="QQ95" s="88"/>
      <c r="QR95" s="93"/>
      <c r="QS95" s="93"/>
      <c r="QT95" s="93"/>
      <c r="QU95" s="93"/>
      <c r="QV95" s="59">
        <f t="shared" si="291"/>
        <v>0</v>
      </c>
      <c r="QX95" s="88">
        <v>19</v>
      </c>
      <c r="QY95" s="89"/>
      <c r="QZ95" s="94"/>
      <c r="RA95" s="94"/>
      <c r="RB95" s="94"/>
      <c r="RC95" s="92"/>
      <c r="RD95" s="94"/>
      <c r="RE95" s="94"/>
      <c r="RF95" s="88"/>
      <c r="RG95" s="93"/>
      <c r="RH95" s="93"/>
      <c r="RI95" s="93"/>
      <c r="RJ95" s="93"/>
      <c r="RK95" s="59">
        <f t="shared" si="292"/>
        <v>0</v>
      </c>
      <c r="RM95" s="88">
        <v>19</v>
      </c>
      <c r="RN95" s="89"/>
      <c r="RO95" s="94"/>
      <c r="RP95" s="94"/>
      <c r="RQ95" s="94"/>
      <c r="RR95" s="92"/>
      <c r="RS95" s="94"/>
      <c r="RT95" s="94"/>
      <c r="RU95" s="88"/>
      <c r="RV95" s="93"/>
      <c r="RW95" s="93"/>
      <c r="RX95" s="93"/>
      <c r="RY95" s="93"/>
      <c r="RZ95" s="59">
        <f t="shared" si="293"/>
        <v>0</v>
      </c>
      <c r="SB95" s="88">
        <v>19</v>
      </c>
      <c r="SC95" s="89"/>
      <c r="SD95" s="94"/>
      <c r="SE95" s="94"/>
      <c r="SF95" s="94"/>
      <c r="SG95" s="92"/>
      <c r="SH95" s="94"/>
      <c r="SI95" s="94"/>
      <c r="SJ95" s="88"/>
      <c r="SK95" s="93"/>
      <c r="SL95" s="93"/>
      <c r="SM95" s="93"/>
      <c r="SN95" s="93"/>
      <c r="SO95" s="59">
        <f t="shared" si="294"/>
        <v>0</v>
      </c>
      <c r="SQ95" s="88">
        <v>19</v>
      </c>
      <c r="SR95" s="89"/>
      <c r="SS95" s="94"/>
      <c r="ST95" s="94"/>
      <c r="SU95" s="88"/>
      <c r="SV95" s="93"/>
      <c r="SW95" s="93"/>
      <c r="SX95" s="441"/>
      <c r="SY95" s="93"/>
      <c r="SZ95" s="59">
        <f t="shared" si="295"/>
        <v>0</v>
      </c>
    </row>
    <row r="96" spans="1:520" hidden="1">
      <c r="A96" s="88">
        <v>20</v>
      </c>
      <c r="B96" s="89"/>
      <c r="C96" s="94"/>
      <c r="D96" s="94"/>
      <c r="E96" s="94"/>
      <c r="F96" s="92"/>
      <c r="G96" s="94"/>
      <c r="H96" s="94"/>
      <c r="I96" s="88"/>
      <c r="J96" s="93"/>
      <c r="K96" s="93"/>
      <c r="L96" s="93"/>
      <c r="M96" s="93"/>
      <c r="N96" s="59">
        <f t="shared" si="263"/>
        <v>0</v>
      </c>
      <c r="P96" s="88">
        <v>20</v>
      </c>
      <c r="Q96" s="89"/>
      <c r="R96" s="94"/>
      <c r="S96" s="94"/>
      <c r="T96" s="94"/>
      <c r="U96" s="92"/>
      <c r="V96" s="94"/>
      <c r="W96" s="94"/>
      <c r="X96" s="88"/>
      <c r="Y96" s="93"/>
      <c r="Z96" s="93"/>
      <c r="AA96" s="93"/>
      <c r="AB96" s="93"/>
      <c r="AC96" s="59">
        <f t="shared" si="264"/>
        <v>0</v>
      </c>
      <c r="AE96" s="88">
        <v>20</v>
      </c>
      <c r="AF96" s="89"/>
      <c r="AG96" s="94"/>
      <c r="AH96" s="94"/>
      <c r="AI96" s="94"/>
      <c r="AJ96" s="92"/>
      <c r="AK96" s="94"/>
      <c r="AL96" s="94"/>
      <c r="AM96" s="88"/>
      <c r="AN96" s="93"/>
      <c r="AO96" s="93"/>
      <c r="AP96" s="93"/>
      <c r="AQ96" s="93"/>
      <c r="AR96" s="59">
        <f t="shared" si="265"/>
        <v>0</v>
      </c>
      <c r="AT96" s="88">
        <v>20</v>
      </c>
      <c r="AU96" s="89"/>
      <c r="AV96" s="94"/>
      <c r="AW96" s="94"/>
      <c r="AX96" s="94"/>
      <c r="AY96" s="92"/>
      <c r="AZ96" s="94"/>
      <c r="BA96" s="94"/>
      <c r="BB96" s="88"/>
      <c r="BC96" s="93"/>
      <c r="BD96" s="93"/>
      <c r="BE96" s="93"/>
      <c r="BF96" s="93"/>
      <c r="BG96" s="59">
        <f t="shared" si="266"/>
        <v>0</v>
      </c>
      <c r="BI96" s="88">
        <v>20</v>
      </c>
      <c r="BJ96" s="89"/>
      <c r="BK96" s="94"/>
      <c r="BL96" s="94"/>
      <c r="BM96" s="94"/>
      <c r="BN96" s="92"/>
      <c r="BO96" s="94"/>
      <c r="BP96" s="94"/>
      <c r="BQ96" s="88"/>
      <c r="BR96" s="93"/>
      <c r="BS96" s="93"/>
      <c r="BT96" s="93"/>
      <c r="BU96" s="93"/>
      <c r="BV96" s="59">
        <f t="shared" si="267"/>
        <v>0</v>
      </c>
      <c r="BX96" s="88">
        <v>20</v>
      </c>
      <c r="BY96" s="89"/>
      <c r="BZ96" s="94"/>
      <c r="CA96" s="94"/>
      <c r="CB96" s="94"/>
      <c r="CC96" s="92"/>
      <c r="CD96" s="94"/>
      <c r="CE96" s="94"/>
      <c r="CF96" s="88"/>
      <c r="CG96" s="93"/>
      <c r="CH96" s="93"/>
      <c r="CI96" s="93"/>
      <c r="CJ96" s="93"/>
      <c r="CK96" s="59">
        <f t="shared" si="268"/>
        <v>0</v>
      </c>
      <c r="CM96" s="88">
        <v>20</v>
      </c>
      <c r="CN96" s="89"/>
      <c r="CO96" s="94"/>
      <c r="CP96" s="94"/>
      <c r="CQ96" s="94"/>
      <c r="CR96" s="92"/>
      <c r="CS96" s="94"/>
      <c r="CT96" s="94"/>
      <c r="CU96" s="88"/>
      <c r="CV96" s="93"/>
      <c r="CW96" s="93"/>
      <c r="CX96" s="93"/>
      <c r="CY96" s="93"/>
      <c r="CZ96" s="59">
        <f t="shared" si="269"/>
        <v>0</v>
      </c>
      <c r="DB96" s="88">
        <v>20</v>
      </c>
      <c r="DC96" s="89"/>
      <c r="DD96" s="94"/>
      <c r="DE96" s="94"/>
      <c r="DF96" s="94"/>
      <c r="DG96" s="92"/>
      <c r="DH96" s="94"/>
      <c r="DI96" s="94"/>
      <c r="DJ96" s="88"/>
      <c r="DK96" s="93"/>
      <c r="DL96" s="93"/>
      <c r="DM96" s="93"/>
      <c r="DN96" s="93"/>
      <c r="DO96" s="59">
        <f t="shared" si="270"/>
        <v>0</v>
      </c>
      <c r="EF96" s="88">
        <v>20</v>
      </c>
      <c r="EG96" s="89"/>
      <c r="EH96" s="94"/>
      <c r="EI96" s="94"/>
      <c r="EJ96" s="94"/>
      <c r="EK96" s="92"/>
      <c r="EL96" s="94"/>
      <c r="EM96" s="94"/>
      <c r="EN96" s="88"/>
      <c r="EO96" s="93"/>
      <c r="EP96" s="93"/>
      <c r="EQ96" s="93"/>
      <c r="ER96" s="93"/>
      <c r="ES96" s="59">
        <f t="shared" si="271"/>
        <v>0</v>
      </c>
      <c r="FJ96" s="88">
        <v>20</v>
      </c>
      <c r="FK96" s="89"/>
      <c r="FL96" s="94"/>
      <c r="FM96" s="94"/>
      <c r="FN96" s="94"/>
      <c r="FO96" s="92"/>
      <c r="FP96" s="94"/>
      <c r="FQ96" s="94"/>
      <c r="FR96" s="88"/>
      <c r="FS96" s="93"/>
      <c r="FT96" s="93"/>
      <c r="FU96" s="93"/>
      <c r="FV96" s="93"/>
      <c r="FW96" s="59">
        <f t="shared" si="272"/>
        <v>0</v>
      </c>
      <c r="FY96" s="88">
        <v>20</v>
      </c>
      <c r="FZ96" s="89"/>
      <c r="GA96" s="94"/>
      <c r="GB96" s="94"/>
      <c r="GC96" s="94"/>
      <c r="GD96" s="92"/>
      <c r="GE96" s="94"/>
      <c r="GF96" s="94"/>
      <c r="GG96" s="88"/>
      <c r="GH96" s="93"/>
      <c r="GI96" s="93"/>
      <c r="GJ96" s="93"/>
      <c r="GK96" s="93"/>
      <c r="GL96" s="59">
        <f t="shared" si="273"/>
        <v>0</v>
      </c>
      <c r="GN96" s="88">
        <v>20</v>
      </c>
      <c r="GO96" s="89"/>
      <c r="GP96" s="94"/>
      <c r="GQ96" s="94"/>
      <c r="GR96" s="94"/>
      <c r="GS96" s="92"/>
      <c r="GT96" s="94"/>
      <c r="GU96" s="94"/>
      <c r="GV96" s="88"/>
      <c r="GW96" s="93"/>
      <c r="GX96" s="93"/>
      <c r="GY96" s="93"/>
      <c r="GZ96" s="93"/>
      <c r="HA96" s="59">
        <f t="shared" si="274"/>
        <v>0</v>
      </c>
      <c r="HC96" s="88">
        <v>20</v>
      </c>
      <c r="HD96" s="89"/>
      <c r="HE96" s="94"/>
      <c r="HF96" s="94"/>
      <c r="HG96" s="94"/>
      <c r="HH96" s="92"/>
      <c r="HI96" s="94"/>
      <c r="HJ96" s="94"/>
      <c r="HK96" s="88"/>
      <c r="HL96" s="93"/>
      <c r="HM96" s="93"/>
      <c r="HN96" s="93"/>
      <c r="HO96" s="93"/>
      <c r="HP96" s="59">
        <f t="shared" si="275"/>
        <v>0</v>
      </c>
      <c r="HR96" s="88">
        <v>20</v>
      </c>
      <c r="HS96" s="89"/>
      <c r="HT96" s="94"/>
      <c r="HU96" s="94"/>
      <c r="HV96" s="94"/>
      <c r="HW96" s="92"/>
      <c r="HX96" s="94"/>
      <c r="HY96" s="94"/>
      <c r="HZ96" s="88"/>
      <c r="IA96" s="93"/>
      <c r="IB96" s="93"/>
      <c r="IC96" s="93"/>
      <c r="ID96" s="93"/>
      <c r="IE96" s="59">
        <f t="shared" si="276"/>
        <v>0</v>
      </c>
      <c r="IG96" s="88">
        <v>20</v>
      </c>
      <c r="IH96" s="89"/>
      <c r="II96" s="94"/>
      <c r="IJ96" s="94"/>
      <c r="IK96" s="94"/>
      <c r="IL96" s="92"/>
      <c r="IM96" s="94"/>
      <c r="IN96" s="94"/>
      <c r="IO96" s="88"/>
      <c r="IP96" s="93"/>
      <c r="IQ96" s="93"/>
      <c r="IR96" s="93"/>
      <c r="IS96" s="93"/>
      <c r="IT96" s="59">
        <f t="shared" si="277"/>
        <v>0</v>
      </c>
      <c r="IV96" s="88">
        <v>20</v>
      </c>
      <c r="IW96" s="89"/>
      <c r="IX96" s="94"/>
      <c r="IY96" s="94"/>
      <c r="IZ96" s="94"/>
      <c r="JA96" s="92"/>
      <c r="JB96" s="94"/>
      <c r="JC96" s="94"/>
      <c r="JD96" s="88"/>
      <c r="JE96" s="93"/>
      <c r="JF96" s="93"/>
      <c r="JG96" s="93"/>
      <c r="JH96" s="93"/>
      <c r="JI96" s="59">
        <f t="shared" si="278"/>
        <v>0</v>
      </c>
      <c r="JK96" s="88">
        <v>20</v>
      </c>
      <c r="JL96" s="89"/>
      <c r="JM96" s="94"/>
      <c r="JN96" s="94"/>
      <c r="JO96" s="94"/>
      <c r="JP96" s="92"/>
      <c r="JQ96" s="94"/>
      <c r="JR96" s="94"/>
      <c r="JS96" s="88"/>
      <c r="JT96" s="93"/>
      <c r="JU96" s="93"/>
      <c r="JV96" s="93"/>
      <c r="JW96" s="93"/>
      <c r="JX96" s="265">
        <f t="shared" si="279"/>
        <v>0</v>
      </c>
      <c r="JZ96" s="88">
        <v>20</v>
      </c>
      <c r="KA96" s="89"/>
      <c r="KB96" s="94"/>
      <c r="KC96" s="94"/>
      <c r="KD96" s="94"/>
      <c r="KE96" s="92"/>
      <c r="KF96" s="94"/>
      <c r="KG96" s="94"/>
      <c r="KH96" s="88"/>
      <c r="KI96" s="93"/>
      <c r="KJ96" s="93"/>
      <c r="KK96" s="93"/>
      <c r="KL96" s="93"/>
      <c r="KM96" s="59">
        <f t="shared" si="280"/>
        <v>0</v>
      </c>
      <c r="KO96" s="88">
        <v>20</v>
      </c>
      <c r="KP96" s="89"/>
      <c r="KQ96" s="94"/>
      <c r="KR96" s="94"/>
      <c r="KS96" s="94"/>
      <c r="KT96" s="92"/>
      <c r="KU96" s="94"/>
      <c r="KV96" s="94"/>
      <c r="KW96" s="88"/>
      <c r="KX96" s="93"/>
      <c r="KY96" s="93"/>
      <c r="KZ96" s="93"/>
      <c r="LA96" s="93"/>
      <c r="LB96" s="59">
        <f t="shared" si="281"/>
        <v>0</v>
      </c>
      <c r="LD96" s="88">
        <v>20</v>
      </c>
      <c r="LE96" s="89"/>
      <c r="LF96" s="94"/>
      <c r="LG96" s="94"/>
      <c r="LH96" s="94"/>
      <c r="LI96" s="92"/>
      <c r="LJ96" s="94"/>
      <c r="LK96" s="94"/>
      <c r="LL96" s="88"/>
      <c r="LM96" s="93"/>
      <c r="LN96" s="93"/>
      <c r="LO96" s="93"/>
      <c r="LP96" s="93"/>
      <c r="LQ96" s="59">
        <f t="shared" si="282"/>
        <v>0</v>
      </c>
      <c r="LS96" s="88">
        <v>20</v>
      </c>
      <c r="LT96" s="89"/>
      <c r="LU96" s="94"/>
      <c r="LV96" s="94"/>
      <c r="LW96" s="94"/>
      <c r="LX96" s="92"/>
      <c r="LY96" s="94"/>
      <c r="LZ96" s="94"/>
      <c r="MA96" s="88"/>
      <c r="MB96" s="93"/>
      <c r="MC96" s="93"/>
      <c r="MD96" s="93"/>
      <c r="ME96" s="93"/>
      <c r="MF96" s="59">
        <f t="shared" si="283"/>
        <v>0</v>
      </c>
      <c r="MH96" s="88">
        <v>20</v>
      </c>
      <c r="MI96" s="89"/>
      <c r="MJ96" s="94"/>
      <c r="MK96" s="94"/>
      <c r="ML96" s="94"/>
      <c r="MM96" s="92"/>
      <c r="MN96" s="94"/>
      <c r="MO96" s="94"/>
      <c r="MP96" s="88"/>
      <c r="MQ96" s="93"/>
      <c r="MR96" s="93"/>
      <c r="MS96" s="93"/>
      <c r="MT96" s="93"/>
      <c r="MU96" s="59">
        <f t="shared" si="284"/>
        <v>0</v>
      </c>
      <c r="MW96" s="88">
        <v>20</v>
      </c>
      <c r="MX96" s="89"/>
      <c r="MY96" s="94"/>
      <c r="MZ96" s="94"/>
      <c r="NA96" s="94"/>
      <c r="NB96" s="92"/>
      <c r="NC96" s="94"/>
      <c r="ND96" s="94"/>
      <c r="NE96" s="88"/>
      <c r="NF96" s="93"/>
      <c r="NG96" s="93"/>
      <c r="NH96" s="93"/>
      <c r="NI96" s="93"/>
      <c r="NJ96" s="59">
        <f t="shared" si="285"/>
        <v>0</v>
      </c>
      <c r="NL96" s="88">
        <v>20</v>
      </c>
      <c r="NM96" s="89"/>
      <c r="NN96" s="94"/>
      <c r="NO96" s="94"/>
      <c r="NP96" s="94"/>
      <c r="NQ96" s="92"/>
      <c r="NR96" s="94"/>
      <c r="NS96" s="94"/>
      <c r="NT96" s="88"/>
      <c r="NU96" s="93"/>
      <c r="NV96" s="93"/>
      <c r="NW96" s="93"/>
      <c r="NX96" s="93"/>
      <c r="NY96" s="59">
        <f t="shared" si="286"/>
        <v>0</v>
      </c>
      <c r="OA96" s="88">
        <v>20</v>
      </c>
      <c r="OB96" s="89"/>
      <c r="OC96" s="94"/>
      <c r="OD96" s="94"/>
      <c r="OE96" s="94"/>
      <c r="OF96" s="92"/>
      <c r="OG96" s="94"/>
      <c r="OH96" s="94"/>
      <c r="OI96" s="88"/>
      <c r="OJ96" s="93"/>
      <c r="OK96" s="93"/>
      <c r="OL96" s="93"/>
      <c r="OM96" s="93"/>
      <c r="ON96" s="59">
        <f t="shared" si="287"/>
        <v>0</v>
      </c>
      <c r="OP96" s="88">
        <v>20</v>
      </c>
      <c r="OQ96" s="89"/>
      <c r="OR96" s="94"/>
      <c r="OS96" s="94"/>
      <c r="OT96" s="94"/>
      <c r="OU96" s="92"/>
      <c r="OV96" s="94"/>
      <c r="OW96" s="94"/>
      <c r="OX96" s="88"/>
      <c r="OY96" s="93"/>
      <c r="OZ96" s="93"/>
      <c r="PA96" s="93"/>
      <c r="PB96" s="93"/>
      <c r="PC96" s="59">
        <f t="shared" si="288"/>
        <v>0</v>
      </c>
      <c r="PE96" s="88">
        <v>20</v>
      </c>
      <c r="PF96" s="89"/>
      <c r="PG96" s="94"/>
      <c r="PH96" s="94"/>
      <c r="PI96" s="94"/>
      <c r="PJ96" s="92"/>
      <c r="PK96" s="94"/>
      <c r="PL96" s="94"/>
      <c r="PM96" s="88"/>
      <c r="PN96" s="93"/>
      <c r="PO96" s="93"/>
      <c r="PP96" s="93"/>
      <c r="PQ96" s="93"/>
      <c r="PR96" s="59">
        <f t="shared" si="289"/>
        <v>0</v>
      </c>
      <c r="PT96" s="88">
        <v>20</v>
      </c>
      <c r="PU96" s="89"/>
      <c r="PV96" s="94"/>
      <c r="PW96" s="94"/>
      <c r="PX96" s="94"/>
      <c r="PY96" s="92"/>
      <c r="PZ96" s="94"/>
      <c r="QA96" s="94"/>
      <c r="QB96" s="88"/>
      <c r="QC96" s="93"/>
      <c r="QD96" s="93"/>
      <c r="QE96" s="93"/>
      <c r="QF96" s="93"/>
      <c r="QG96" s="59">
        <f t="shared" si="290"/>
        <v>0</v>
      </c>
      <c r="QI96" s="88">
        <v>20</v>
      </c>
      <c r="QJ96" s="89"/>
      <c r="QK96" s="94"/>
      <c r="QL96" s="94"/>
      <c r="QM96" s="94"/>
      <c r="QN96" s="92"/>
      <c r="QO96" s="94"/>
      <c r="QP96" s="94"/>
      <c r="QQ96" s="88"/>
      <c r="QR96" s="93"/>
      <c r="QS96" s="93"/>
      <c r="QT96" s="93"/>
      <c r="QU96" s="93"/>
      <c r="QV96" s="59">
        <f t="shared" si="291"/>
        <v>0</v>
      </c>
      <c r="QX96" s="88">
        <v>20</v>
      </c>
      <c r="QY96" s="89"/>
      <c r="QZ96" s="94"/>
      <c r="RA96" s="94"/>
      <c r="RB96" s="94"/>
      <c r="RC96" s="92"/>
      <c r="RD96" s="94"/>
      <c r="RE96" s="94"/>
      <c r="RF96" s="88"/>
      <c r="RG96" s="93"/>
      <c r="RH96" s="93"/>
      <c r="RI96" s="93"/>
      <c r="RJ96" s="93"/>
      <c r="RK96" s="59">
        <f t="shared" si="292"/>
        <v>0</v>
      </c>
      <c r="RM96" s="88">
        <v>20</v>
      </c>
      <c r="RN96" s="89"/>
      <c r="RO96" s="94"/>
      <c r="RP96" s="94"/>
      <c r="RQ96" s="94"/>
      <c r="RR96" s="92"/>
      <c r="RS96" s="94"/>
      <c r="RT96" s="94"/>
      <c r="RU96" s="88"/>
      <c r="RV96" s="93"/>
      <c r="RW96" s="93"/>
      <c r="RX96" s="93"/>
      <c r="RY96" s="93"/>
      <c r="RZ96" s="59">
        <f t="shared" si="293"/>
        <v>0</v>
      </c>
      <c r="SB96" s="88">
        <v>20</v>
      </c>
      <c r="SC96" s="89"/>
      <c r="SD96" s="94"/>
      <c r="SE96" s="94"/>
      <c r="SF96" s="94"/>
      <c r="SG96" s="92"/>
      <c r="SH96" s="94"/>
      <c r="SI96" s="94"/>
      <c r="SJ96" s="88"/>
      <c r="SK96" s="93"/>
      <c r="SL96" s="93"/>
      <c r="SM96" s="93"/>
      <c r="SN96" s="93"/>
      <c r="SO96" s="59">
        <f t="shared" si="294"/>
        <v>0</v>
      </c>
      <c r="SQ96" s="88">
        <v>20</v>
      </c>
      <c r="SR96" s="89"/>
      <c r="SS96" s="94"/>
      <c r="ST96" s="94"/>
      <c r="SU96" s="88"/>
      <c r="SV96" s="93"/>
      <c r="SW96" s="93"/>
      <c r="SX96" s="441"/>
      <c r="SY96" s="93"/>
      <c r="SZ96" s="59">
        <f t="shared" si="295"/>
        <v>0</v>
      </c>
    </row>
    <row r="97" spans="1:520" hidden="1">
      <c r="A97" s="88">
        <v>21</v>
      </c>
      <c r="B97" s="89"/>
      <c r="C97" s="94"/>
      <c r="D97" s="94"/>
      <c r="E97" s="94"/>
      <c r="F97" s="92"/>
      <c r="G97" s="94"/>
      <c r="H97" s="94"/>
      <c r="I97" s="88"/>
      <c r="J97" s="93"/>
      <c r="K97" s="93"/>
      <c r="L97" s="93"/>
      <c r="M97" s="93"/>
      <c r="N97" s="59">
        <f t="shared" si="263"/>
        <v>0</v>
      </c>
      <c r="P97" s="88">
        <v>21</v>
      </c>
      <c r="Q97" s="89"/>
      <c r="R97" s="94"/>
      <c r="S97" s="94"/>
      <c r="T97" s="94"/>
      <c r="U97" s="92"/>
      <c r="V97" s="94"/>
      <c r="W97" s="94"/>
      <c r="X97" s="88"/>
      <c r="Y97" s="93"/>
      <c r="Z97" s="93"/>
      <c r="AA97" s="93"/>
      <c r="AB97" s="93"/>
      <c r="AC97" s="59">
        <f t="shared" si="264"/>
        <v>0</v>
      </c>
      <c r="AE97" s="88">
        <v>21</v>
      </c>
      <c r="AF97" s="89"/>
      <c r="AG97" s="94"/>
      <c r="AH97" s="94"/>
      <c r="AI97" s="94"/>
      <c r="AJ97" s="92"/>
      <c r="AK97" s="94"/>
      <c r="AL97" s="94"/>
      <c r="AM97" s="88"/>
      <c r="AN97" s="93"/>
      <c r="AO97" s="93"/>
      <c r="AP97" s="93"/>
      <c r="AQ97" s="93"/>
      <c r="AR97" s="59">
        <f t="shared" si="265"/>
        <v>0</v>
      </c>
      <c r="AT97" s="88">
        <v>21</v>
      </c>
      <c r="AU97" s="89"/>
      <c r="AV97" s="94"/>
      <c r="AW97" s="94"/>
      <c r="AX97" s="94"/>
      <c r="AY97" s="92"/>
      <c r="AZ97" s="94"/>
      <c r="BA97" s="94"/>
      <c r="BB97" s="88"/>
      <c r="BC97" s="93"/>
      <c r="BD97" s="93"/>
      <c r="BE97" s="93"/>
      <c r="BF97" s="93"/>
      <c r="BG97" s="59">
        <f t="shared" si="266"/>
        <v>0</v>
      </c>
      <c r="BI97" s="88">
        <v>21</v>
      </c>
      <c r="BJ97" s="89"/>
      <c r="BK97" s="94"/>
      <c r="BL97" s="94"/>
      <c r="BM97" s="94"/>
      <c r="BN97" s="92"/>
      <c r="BO97" s="94"/>
      <c r="BP97" s="94"/>
      <c r="BQ97" s="88"/>
      <c r="BR97" s="93"/>
      <c r="BS97" s="93"/>
      <c r="BT97" s="93"/>
      <c r="BU97" s="93"/>
      <c r="BV97" s="59">
        <f t="shared" si="267"/>
        <v>0</v>
      </c>
      <c r="BX97" s="88">
        <v>21</v>
      </c>
      <c r="BY97" s="89"/>
      <c r="BZ97" s="94"/>
      <c r="CA97" s="94"/>
      <c r="CB97" s="94"/>
      <c r="CC97" s="92"/>
      <c r="CD97" s="94"/>
      <c r="CE97" s="94"/>
      <c r="CF97" s="88"/>
      <c r="CG97" s="93"/>
      <c r="CH97" s="93"/>
      <c r="CI97" s="93"/>
      <c r="CJ97" s="93"/>
      <c r="CK97" s="59">
        <f t="shared" si="268"/>
        <v>0</v>
      </c>
      <c r="CM97" s="88">
        <v>21</v>
      </c>
      <c r="CN97" s="89"/>
      <c r="CO97" s="94"/>
      <c r="CP97" s="94"/>
      <c r="CQ97" s="94"/>
      <c r="CR97" s="92"/>
      <c r="CS97" s="94"/>
      <c r="CT97" s="94"/>
      <c r="CU97" s="88"/>
      <c r="CV97" s="93"/>
      <c r="CW97" s="93"/>
      <c r="CX97" s="93"/>
      <c r="CY97" s="93"/>
      <c r="CZ97" s="59">
        <f t="shared" si="269"/>
        <v>0</v>
      </c>
      <c r="DB97" s="88">
        <v>21</v>
      </c>
      <c r="DC97" s="89"/>
      <c r="DD97" s="94"/>
      <c r="DE97" s="94"/>
      <c r="DF97" s="94"/>
      <c r="DG97" s="92"/>
      <c r="DH97" s="94"/>
      <c r="DI97" s="94"/>
      <c r="DJ97" s="88"/>
      <c r="DK97" s="93"/>
      <c r="DL97" s="93"/>
      <c r="DM97" s="93"/>
      <c r="DN97" s="93"/>
      <c r="DO97" s="59">
        <f t="shared" si="270"/>
        <v>0</v>
      </c>
      <c r="EF97" s="88">
        <v>21</v>
      </c>
      <c r="EG97" s="89"/>
      <c r="EH97" s="94"/>
      <c r="EI97" s="94"/>
      <c r="EJ97" s="94"/>
      <c r="EK97" s="92"/>
      <c r="EL97" s="94"/>
      <c r="EM97" s="94"/>
      <c r="EN97" s="88"/>
      <c r="EO97" s="93"/>
      <c r="EP97" s="93"/>
      <c r="EQ97" s="93"/>
      <c r="ER97" s="93"/>
      <c r="ES97" s="59">
        <f t="shared" si="271"/>
        <v>0</v>
      </c>
      <c r="FJ97" s="88">
        <v>21</v>
      </c>
      <c r="FK97" s="89"/>
      <c r="FL97" s="94"/>
      <c r="FM97" s="94"/>
      <c r="FN97" s="94"/>
      <c r="FO97" s="92"/>
      <c r="FP97" s="94"/>
      <c r="FQ97" s="94"/>
      <c r="FR97" s="88"/>
      <c r="FS97" s="93"/>
      <c r="FT97" s="93"/>
      <c r="FU97" s="93"/>
      <c r="FV97" s="93"/>
      <c r="FW97" s="59">
        <f t="shared" si="272"/>
        <v>0</v>
      </c>
      <c r="FY97" s="88">
        <v>21</v>
      </c>
      <c r="FZ97" s="89"/>
      <c r="GA97" s="94"/>
      <c r="GB97" s="94"/>
      <c r="GC97" s="94"/>
      <c r="GD97" s="92"/>
      <c r="GE97" s="94"/>
      <c r="GF97" s="94"/>
      <c r="GG97" s="88"/>
      <c r="GH97" s="93"/>
      <c r="GI97" s="93"/>
      <c r="GJ97" s="93"/>
      <c r="GK97" s="93"/>
      <c r="GL97" s="59">
        <f t="shared" si="273"/>
        <v>0</v>
      </c>
      <c r="GN97" s="88">
        <v>21</v>
      </c>
      <c r="GO97" s="89"/>
      <c r="GP97" s="94"/>
      <c r="GQ97" s="94"/>
      <c r="GR97" s="94"/>
      <c r="GS97" s="92"/>
      <c r="GT97" s="94"/>
      <c r="GU97" s="94"/>
      <c r="GV97" s="88"/>
      <c r="GW97" s="93"/>
      <c r="GX97" s="93"/>
      <c r="GY97" s="93"/>
      <c r="GZ97" s="93"/>
      <c r="HA97" s="59">
        <f t="shared" si="274"/>
        <v>0</v>
      </c>
      <c r="HC97" s="88">
        <v>21</v>
      </c>
      <c r="HD97" s="89"/>
      <c r="HE97" s="94"/>
      <c r="HF97" s="94"/>
      <c r="HG97" s="94"/>
      <c r="HH97" s="92"/>
      <c r="HI97" s="94"/>
      <c r="HJ97" s="94"/>
      <c r="HK97" s="88"/>
      <c r="HL97" s="93"/>
      <c r="HM97" s="93"/>
      <c r="HN97" s="93"/>
      <c r="HO97" s="93"/>
      <c r="HP97" s="59">
        <f t="shared" si="275"/>
        <v>0</v>
      </c>
      <c r="HR97" s="88">
        <v>21</v>
      </c>
      <c r="HS97" s="89"/>
      <c r="HT97" s="94"/>
      <c r="HU97" s="94"/>
      <c r="HV97" s="94"/>
      <c r="HW97" s="92"/>
      <c r="HX97" s="94"/>
      <c r="HY97" s="94"/>
      <c r="HZ97" s="88"/>
      <c r="IA97" s="93"/>
      <c r="IB97" s="93"/>
      <c r="IC97" s="93"/>
      <c r="ID97" s="93"/>
      <c r="IE97" s="59">
        <f t="shared" si="276"/>
        <v>0</v>
      </c>
      <c r="IG97" s="88">
        <v>21</v>
      </c>
      <c r="IH97" s="89"/>
      <c r="II97" s="94"/>
      <c r="IJ97" s="94"/>
      <c r="IK97" s="94"/>
      <c r="IL97" s="92"/>
      <c r="IM97" s="94"/>
      <c r="IN97" s="94"/>
      <c r="IO97" s="88"/>
      <c r="IP97" s="93"/>
      <c r="IQ97" s="93"/>
      <c r="IR97" s="93"/>
      <c r="IS97" s="93"/>
      <c r="IT97" s="59">
        <f t="shared" si="277"/>
        <v>0</v>
      </c>
      <c r="IV97" s="88">
        <v>21</v>
      </c>
      <c r="IW97" s="89"/>
      <c r="IX97" s="94"/>
      <c r="IY97" s="94"/>
      <c r="IZ97" s="94"/>
      <c r="JA97" s="92"/>
      <c r="JB97" s="94"/>
      <c r="JC97" s="94"/>
      <c r="JD97" s="88"/>
      <c r="JE97" s="93"/>
      <c r="JF97" s="93"/>
      <c r="JG97" s="93"/>
      <c r="JH97" s="93"/>
      <c r="JI97" s="59">
        <f t="shared" si="278"/>
        <v>0</v>
      </c>
      <c r="JK97" s="88">
        <v>21</v>
      </c>
      <c r="JL97" s="89"/>
      <c r="JM97" s="94"/>
      <c r="JN97" s="94"/>
      <c r="JO97" s="94"/>
      <c r="JP97" s="92"/>
      <c r="JQ97" s="94"/>
      <c r="JR97" s="94"/>
      <c r="JS97" s="88"/>
      <c r="JT97" s="93"/>
      <c r="JU97" s="93"/>
      <c r="JV97" s="93"/>
      <c r="JW97" s="93"/>
      <c r="JX97" s="265">
        <f t="shared" si="279"/>
        <v>0</v>
      </c>
      <c r="JZ97" s="88">
        <v>21</v>
      </c>
      <c r="KA97" s="89"/>
      <c r="KB97" s="94"/>
      <c r="KC97" s="94"/>
      <c r="KD97" s="94"/>
      <c r="KE97" s="92"/>
      <c r="KF97" s="94"/>
      <c r="KG97" s="94"/>
      <c r="KH97" s="88"/>
      <c r="KI97" s="93"/>
      <c r="KJ97" s="93"/>
      <c r="KK97" s="93"/>
      <c r="KL97" s="93"/>
      <c r="KM97" s="59">
        <f t="shared" si="280"/>
        <v>0</v>
      </c>
      <c r="KO97" s="88">
        <v>21</v>
      </c>
      <c r="KP97" s="89"/>
      <c r="KQ97" s="94"/>
      <c r="KR97" s="94"/>
      <c r="KS97" s="94"/>
      <c r="KT97" s="92"/>
      <c r="KU97" s="94"/>
      <c r="KV97" s="94"/>
      <c r="KW97" s="88"/>
      <c r="KX97" s="93"/>
      <c r="KY97" s="93"/>
      <c r="KZ97" s="93"/>
      <c r="LA97" s="93"/>
      <c r="LB97" s="59">
        <f t="shared" si="281"/>
        <v>0</v>
      </c>
      <c r="LD97" s="88">
        <v>21</v>
      </c>
      <c r="LE97" s="89"/>
      <c r="LF97" s="94"/>
      <c r="LG97" s="94"/>
      <c r="LH97" s="94"/>
      <c r="LI97" s="92"/>
      <c r="LJ97" s="94"/>
      <c r="LK97" s="94"/>
      <c r="LL97" s="88"/>
      <c r="LM97" s="93"/>
      <c r="LN97" s="93"/>
      <c r="LO97" s="93"/>
      <c r="LP97" s="93"/>
      <c r="LQ97" s="59">
        <f t="shared" si="282"/>
        <v>0</v>
      </c>
      <c r="LS97" s="88">
        <v>21</v>
      </c>
      <c r="LT97" s="89"/>
      <c r="LU97" s="94"/>
      <c r="LV97" s="94"/>
      <c r="LW97" s="94"/>
      <c r="LX97" s="92"/>
      <c r="LY97" s="94"/>
      <c r="LZ97" s="94"/>
      <c r="MA97" s="88"/>
      <c r="MB97" s="93"/>
      <c r="MC97" s="93"/>
      <c r="MD97" s="93"/>
      <c r="ME97" s="93"/>
      <c r="MF97" s="59">
        <f t="shared" si="283"/>
        <v>0</v>
      </c>
      <c r="MH97" s="88">
        <v>21</v>
      </c>
      <c r="MI97" s="89"/>
      <c r="MJ97" s="94"/>
      <c r="MK97" s="94"/>
      <c r="ML97" s="94"/>
      <c r="MM97" s="92"/>
      <c r="MN97" s="94"/>
      <c r="MO97" s="94"/>
      <c r="MP97" s="88"/>
      <c r="MQ97" s="93"/>
      <c r="MR97" s="93"/>
      <c r="MS97" s="93"/>
      <c r="MT97" s="93"/>
      <c r="MU97" s="59">
        <f t="shared" si="284"/>
        <v>0</v>
      </c>
      <c r="MW97" s="88">
        <v>21</v>
      </c>
      <c r="MX97" s="89"/>
      <c r="MY97" s="94"/>
      <c r="MZ97" s="94"/>
      <c r="NA97" s="94"/>
      <c r="NB97" s="92"/>
      <c r="NC97" s="94"/>
      <c r="ND97" s="94"/>
      <c r="NE97" s="88"/>
      <c r="NF97" s="93"/>
      <c r="NG97" s="93"/>
      <c r="NH97" s="93"/>
      <c r="NI97" s="93"/>
      <c r="NJ97" s="59">
        <f t="shared" si="285"/>
        <v>0</v>
      </c>
      <c r="NL97" s="88">
        <v>21</v>
      </c>
      <c r="NM97" s="89"/>
      <c r="NN97" s="94"/>
      <c r="NO97" s="94"/>
      <c r="NP97" s="94"/>
      <c r="NQ97" s="92"/>
      <c r="NR97" s="94"/>
      <c r="NS97" s="94"/>
      <c r="NT97" s="88"/>
      <c r="NU97" s="93"/>
      <c r="NV97" s="93"/>
      <c r="NW97" s="93"/>
      <c r="NX97" s="93"/>
      <c r="NY97" s="59">
        <f t="shared" si="286"/>
        <v>0</v>
      </c>
      <c r="OA97" s="88">
        <v>21</v>
      </c>
      <c r="OB97" s="89"/>
      <c r="OC97" s="94"/>
      <c r="OD97" s="94"/>
      <c r="OE97" s="94"/>
      <c r="OF97" s="92"/>
      <c r="OG97" s="94"/>
      <c r="OH97" s="94"/>
      <c r="OI97" s="88"/>
      <c r="OJ97" s="93"/>
      <c r="OK97" s="93"/>
      <c r="OL97" s="93"/>
      <c r="OM97" s="93"/>
      <c r="ON97" s="59">
        <f t="shared" si="287"/>
        <v>0</v>
      </c>
      <c r="OP97" s="88">
        <v>21</v>
      </c>
      <c r="OQ97" s="89"/>
      <c r="OR97" s="94"/>
      <c r="OS97" s="94"/>
      <c r="OT97" s="94"/>
      <c r="OU97" s="92"/>
      <c r="OV97" s="94"/>
      <c r="OW97" s="94"/>
      <c r="OX97" s="88"/>
      <c r="OY97" s="93"/>
      <c r="OZ97" s="93"/>
      <c r="PA97" s="93"/>
      <c r="PB97" s="93"/>
      <c r="PC97" s="59">
        <f t="shared" si="288"/>
        <v>0</v>
      </c>
      <c r="PE97" s="88">
        <v>21</v>
      </c>
      <c r="PF97" s="89"/>
      <c r="PG97" s="94"/>
      <c r="PH97" s="94"/>
      <c r="PI97" s="94"/>
      <c r="PJ97" s="92"/>
      <c r="PK97" s="94"/>
      <c r="PL97" s="94"/>
      <c r="PM97" s="88"/>
      <c r="PN97" s="93"/>
      <c r="PO97" s="93"/>
      <c r="PP97" s="93"/>
      <c r="PQ97" s="93"/>
      <c r="PR97" s="59">
        <f t="shared" si="289"/>
        <v>0</v>
      </c>
      <c r="PT97" s="88">
        <v>21</v>
      </c>
      <c r="PU97" s="89"/>
      <c r="PV97" s="94"/>
      <c r="PW97" s="94"/>
      <c r="PX97" s="94"/>
      <c r="PY97" s="92"/>
      <c r="PZ97" s="94"/>
      <c r="QA97" s="94"/>
      <c r="QB97" s="88"/>
      <c r="QC97" s="93"/>
      <c r="QD97" s="93"/>
      <c r="QE97" s="93"/>
      <c r="QF97" s="93"/>
      <c r="QG97" s="59">
        <f t="shared" si="290"/>
        <v>0</v>
      </c>
      <c r="QI97" s="88">
        <v>21</v>
      </c>
      <c r="QJ97" s="89"/>
      <c r="QK97" s="94"/>
      <c r="QL97" s="94"/>
      <c r="QM97" s="94"/>
      <c r="QN97" s="92"/>
      <c r="QO97" s="94"/>
      <c r="QP97" s="94"/>
      <c r="QQ97" s="88"/>
      <c r="QR97" s="93"/>
      <c r="QS97" s="93"/>
      <c r="QT97" s="93"/>
      <c r="QU97" s="93"/>
      <c r="QV97" s="59">
        <f t="shared" si="291"/>
        <v>0</v>
      </c>
      <c r="QX97" s="88">
        <v>21</v>
      </c>
      <c r="QY97" s="89"/>
      <c r="QZ97" s="94"/>
      <c r="RA97" s="94"/>
      <c r="RB97" s="94"/>
      <c r="RC97" s="92"/>
      <c r="RD97" s="94"/>
      <c r="RE97" s="94"/>
      <c r="RF97" s="88"/>
      <c r="RG97" s="93"/>
      <c r="RH97" s="93"/>
      <c r="RI97" s="93"/>
      <c r="RJ97" s="93"/>
      <c r="RK97" s="59">
        <f t="shared" si="292"/>
        <v>0</v>
      </c>
      <c r="RM97" s="88">
        <v>21</v>
      </c>
      <c r="RN97" s="89"/>
      <c r="RO97" s="94"/>
      <c r="RP97" s="94"/>
      <c r="RQ97" s="94"/>
      <c r="RR97" s="92"/>
      <c r="RS97" s="94"/>
      <c r="RT97" s="94"/>
      <c r="RU97" s="88"/>
      <c r="RV97" s="93"/>
      <c r="RW97" s="93"/>
      <c r="RX97" s="93"/>
      <c r="RY97" s="93"/>
      <c r="RZ97" s="59">
        <f t="shared" si="293"/>
        <v>0</v>
      </c>
      <c r="SB97" s="88">
        <v>21</v>
      </c>
      <c r="SC97" s="89"/>
      <c r="SD97" s="94"/>
      <c r="SE97" s="94"/>
      <c r="SF97" s="94"/>
      <c r="SG97" s="92"/>
      <c r="SH97" s="94"/>
      <c r="SI97" s="94"/>
      <c r="SJ97" s="88"/>
      <c r="SK97" s="93"/>
      <c r="SL97" s="93"/>
      <c r="SM97" s="93"/>
      <c r="SN97" s="93"/>
      <c r="SO97" s="59">
        <f t="shared" si="294"/>
        <v>0</v>
      </c>
      <c r="SQ97" s="88">
        <v>21</v>
      </c>
      <c r="SR97" s="89"/>
      <c r="SS97" s="94"/>
      <c r="ST97" s="94"/>
      <c r="SU97" s="88"/>
      <c r="SV97" s="93"/>
      <c r="SW97" s="93"/>
      <c r="SX97" s="441"/>
      <c r="SY97" s="93"/>
      <c r="SZ97" s="59">
        <f t="shared" si="295"/>
        <v>0</v>
      </c>
    </row>
    <row r="98" spans="1:520" hidden="1">
      <c r="A98" s="88">
        <v>22</v>
      </c>
      <c r="B98" s="89"/>
      <c r="C98" s="94"/>
      <c r="D98" s="94"/>
      <c r="E98" s="94"/>
      <c r="F98" s="92"/>
      <c r="G98" s="94"/>
      <c r="H98" s="94"/>
      <c r="I98" s="88"/>
      <c r="J98" s="93"/>
      <c r="K98" s="93"/>
      <c r="L98" s="93"/>
      <c r="M98" s="93"/>
      <c r="N98" s="59">
        <f t="shared" si="263"/>
        <v>0</v>
      </c>
      <c r="P98" s="88">
        <v>22</v>
      </c>
      <c r="Q98" s="89"/>
      <c r="R98" s="94"/>
      <c r="S98" s="94"/>
      <c r="T98" s="94"/>
      <c r="U98" s="92"/>
      <c r="V98" s="94"/>
      <c r="W98" s="94"/>
      <c r="X98" s="88"/>
      <c r="Y98" s="93"/>
      <c r="Z98" s="93"/>
      <c r="AA98" s="93"/>
      <c r="AB98" s="93"/>
      <c r="AC98" s="59">
        <f t="shared" si="264"/>
        <v>0</v>
      </c>
      <c r="AE98" s="88">
        <v>22</v>
      </c>
      <c r="AF98" s="89"/>
      <c r="AG98" s="94"/>
      <c r="AH98" s="94"/>
      <c r="AI98" s="94"/>
      <c r="AJ98" s="92"/>
      <c r="AK98" s="94"/>
      <c r="AL98" s="94"/>
      <c r="AM98" s="88"/>
      <c r="AN98" s="93"/>
      <c r="AO98" s="93"/>
      <c r="AP98" s="93"/>
      <c r="AQ98" s="93"/>
      <c r="AR98" s="59">
        <f t="shared" si="265"/>
        <v>0</v>
      </c>
      <c r="AT98" s="88">
        <v>22</v>
      </c>
      <c r="AU98" s="89"/>
      <c r="AV98" s="94"/>
      <c r="AW98" s="94"/>
      <c r="AX98" s="94"/>
      <c r="AY98" s="92"/>
      <c r="AZ98" s="94"/>
      <c r="BA98" s="94"/>
      <c r="BB98" s="88"/>
      <c r="BC98" s="93"/>
      <c r="BD98" s="93"/>
      <c r="BE98" s="93"/>
      <c r="BF98" s="93"/>
      <c r="BG98" s="59">
        <f t="shared" si="266"/>
        <v>0</v>
      </c>
      <c r="BI98" s="88">
        <v>22</v>
      </c>
      <c r="BJ98" s="89"/>
      <c r="BK98" s="94"/>
      <c r="BL98" s="94"/>
      <c r="BM98" s="94"/>
      <c r="BN98" s="92"/>
      <c r="BO98" s="94"/>
      <c r="BP98" s="94"/>
      <c r="BQ98" s="88"/>
      <c r="BR98" s="93"/>
      <c r="BS98" s="93"/>
      <c r="BT98" s="93"/>
      <c r="BU98" s="93"/>
      <c r="BV98" s="59">
        <f t="shared" si="267"/>
        <v>0</v>
      </c>
      <c r="BX98" s="88">
        <v>22</v>
      </c>
      <c r="BY98" s="89"/>
      <c r="BZ98" s="94"/>
      <c r="CA98" s="94"/>
      <c r="CB98" s="94"/>
      <c r="CC98" s="92"/>
      <c r="CD98" s="94"/>
      <c r="CE98" s="94"/>
      <c r="CF98" s="88"/>
      <c r="CG98" s="93"/>
      <c r="CH98" s="93"/>
      <c r="CI98" s="93"/>
      <c r="CJ98" s="93"/>
      <c r="CK98" s="59">
        <f t="shared" si="268"/>
        <v>0</v>
      </c>
      <c r="CM98" s="88">
        <v>22</v>
      </c>
      <c r="CN98" s="89"/>
      <c r="CO98" s="94"/>
      <c r="CP98" s="94"/>
      <c r="CQ98" s="94"/>
      <c r="CR98" s="92"/>
      <c r="CS98" s="94"/>
      <c r="CT98" s="94"/>
      <c r="CU98" s="88"/>
      <c r="CV98" s="93"/>
      <c r="CW98" s="93"/>
      <c r="CX98" s="93"/>
      <c r="CY98" s="93"/>
      <c r="CZ98" s="59">
        <f t="shared" si="269"/>
        <v>0</v>
      </c>
      <c r="DB98" s="88">
        <v>22</v>
      </c>
      <c r="DC98" s="89"/>
      <c r="DD98" s="94"/>
      <c r="DE98" s="94"/>
      <c r="DF98" s="94"/>
      <c r="DG98" s="92"/>
      <c r="DH98" s="94"/>
      <c r="DI98" s="94"/>
      <c r="DJ98" s="88"/>
      <c r="DK98" s="93"/>
      <c r="DL98" s="93"/>
      <c r="DM98" s="93"/>
      <c r="DN98" s="93"/>
      <c r="DO98" s="59">
        <f t="shared" si="270"/>
        <v>0</v>
      </c>
      <c r="EF98" s="88">
        <v>22</v>
      </c>
      <c r="EG98" s="89"/>
      <c r="EH98" s="94"/>
      <c r="EI98" s="94"/>
      <c r="EJ98" s="94"/>
      <c r="EK98" s="92"/>
      <c r="EL98" s="94"/>
      <c r="EM98" s="94"/>
      <c r="EN98" s="88"/>
      <c r="EO98" s="93"/>
      <c r="EP98" s="93"/>
      <c r="EQ98" s="93"/>
      <c r="ER98" s="93"/>
      <c r="ES98" s="59">
        <f t="shared" si="271"/>
        <v>0</v>
      </c>
      <c r="FJ98" s="88">
        <v>22</v>
      </c>
      <c r="FK98" s="89"/>
      <c r="FL98" s="94"/>
      <c r="FM98" s="94"/>
      <c r="FN98" s="94"/>
      <c r="FO98" s="92"/>
      <c r="FP98" s="94"/>
      <c r="FQ98" s="94"/>
      <c r="FR98" s="88"/>
      <c r="FS98" s="93"/>
      <c r="FT98" s="93"/>
      <c r="FU98" s="93"/>
      <c r="FV98" s="93"/>
      <c r="FW98" s="59">
        <f t="shared" si="272"/>
        <v>0</v>
      </c>
      <c r="FY98" s="88">
        <v>22</v>
      </c>
      <c r="FZ98" s="89"/>
      <c r="GA98" s="94"/>
      <c r="GB98" s="94"/>
      <c r="GC98" s="94"/>
      <c r="GD98" s="92"/>
      <c r="GE98" s="94"/>
      <c r="GF98" s="94"/>
      <c r="GG98" s="88"/>
      <c r="GH98" s="93"/>
      <c r="GI98" s="93"/>
      <c r="GJ98" s="93"/>
      <c r="GK98" s="93"/>
      <c r="GL98" s="59">
        <f t="shared" si="273"/>
        <v>0</v>
      </c>
      <c r="GN98" s="88">
        <v>22</v>
      </c>
      <c r="GO98" s="89"/>
      <c r="GP98" s="94"/>
      <c r="GQ98" s="94"/>
      <c r="GR98" s="94"/>
      <c r="GS98" s="92"/>
      <c r="GT98" s="94"/>
      <c r="GU98" s="94"/>
      <c r="GV98" s="88"/>
      <c r="GW98" s="93"/>
      <c r="GX98" s="93"/>
      <c r="GY98" s="93"/>
      <c r="GZ98" s="93"/>
      <c r="HA98" s="59">
        <f t="shared" si="274"/>
        <v>0</v>
      </c>
      <c r="HC98" s="88">
        <v>22</v>
      </c>
      <c r="HD98" s="89"/>
      <c r="HE98" s="94"/>
      <c r="HF98" s="94"/>
      <c r="HG98" s="94"/>
      <c r="HH98" s="92"/>
      <c r="HI98" s="94"/>
      <c r="HJ98" s="94"/>
      <c r="HK98" s="88"/>
      <c r="HL98" s="93"/>
      <c r="HM98" s="93"/>
      <c r="HN98" s="93"/>
      <c r="HO98" s="93"/>
      <c r="HP98" s="59">
        <f t="shared" si="275"/>
        <v>0</v>
      </c>
      <c r="HR98" s="88">
        <v>22</v>
      </c>
      <c r="HS98" s="89"/>
      <c r="HT98" s="94"/>
      <c r="HU98" s="94"/>
      <c r="HV98" s="94"/>
      <c r="HW98" s="92"/>
      <c r="HX98" s="94"/>
      <c r="HY98" s="94"/>
      <c r="HZ98" s="88"/>
      <c r="IA98" s="93"/>
      <c r="IB98" s="93"/>
      <c r="IC98" s="93"/>
      <c r="ID98" s="93"/>
      <c r="IE98" s="59">
        <f t="shared" si="276"/>
        <v>0</v>
      </c>
      <c r="IG98" s="88">
        <v>22</v>
      </c>
      <c r="IH98" s="89"/>
      <c r="II98" s="94"/>
      <c r="IJ98" s="94"/>
      <c r="IK98" s="94"/>
      <c r="IL98" s="92"/>
      <c r="IM98" s="94"/>
      <c r="IN98" s="94"/>
      <c r="IO98" s="88"/>
      <c r="IP98" s="93"/>
      <c r="IQ98" s="93"/>
      <c r="IR98" s="93"/>
      <c r="IS98" s="93"/>
      <c r="IT98" s="59">
        <f t="shared" si="277"/>
        <v>0</v>
      </c>
      <c r="IV98" s="88">
        <v>22</v>
      </c>
      <c r="IW98" s="89"/>
      <c r="IX98" s="94"/>
      <c r="IY98" s="94"/>
      <c r="IZ98" s="94"/>
      <c r="JA98" s="92"/>
      <c r="JB98" s="94"/>
      <c r="JC98" s="94"/>
      <c r="JD98" s="88"/>
      <c r="JE98" s="93"/>
      <c r="JF98" s="93"/>
      <c r="JG98" s="93"/>
      <c r="JH98" s="93"/>
      <c r="JI98" s="59">
        <f t="shared" si="278"/>
        <v>0</v>
      </c>
      <c r="JK98" s="88">
        <v>22</v>
      </c>
      <c r="JL98" s="89"/>
      <c r="JM98" s="94"/>
      <c r="JN98" s="94"/>
      <c r="JO98" s="94"/>
      <c r="JP98" s="92"/>
      <c r="JQ98" s="94"/>
      <c r="JR98" s="94"/>
      <c r="JS98" s="88"/>
      <c r="JT98" s="93"/>
      <c r="JU98" s="93"/>
      <c r="JV98" s="93"/>
      <c r="JW98" s="93"/>
      <c r="JX98" s="265">
        <f t="shared" si="279"/>
        <v>0</v>
      </c>
      <c r="JZ98" s="88">
        <v>22</v>
      </c>
      <c r="KA98" s="89"/>
      <c r="KB98" s="94"/>
      <c r="KC98" s="94"/>
      <c r="KD98" s="94"/>
      <c r="KE98" s="92"/>
      <c r="KF98" s="94"/>
      <c r="KG98" s="94"/>
      <c r="KH98" s="88"/>
      <c r="KI98" s="93"/>
      <c r="KJ98" s="93"/>
      <c r="KK98" s="93"/>
      <c r="KL98" s="93"/>
      <c r="KM98" s="59">
        <f t="shared" si="280"/>
        <v>0</v>
      </c>
      <c r="KO98" s="88">
        <v>22</v>
      </c>
      <c r="KP98" s="89"/>
      <c r="KQ98" s="94"/>
      <c r="KR98" s="94"/>
      <c r="KS98" s="94"/>
      <c r="KT98" s="92"/>
      <c r="KU98" s="94"/>
      <c r="KV98" s="94"/>
      <c r="KW98" s="88"/>
      <c r="KX98" s="93"/>
      <c r="KY98" s="93"/>
      <c r="KZ98" s="93"/>
      <c r="LA98" s="93"/>
      <c r="LB98" s="59">
        <f t="shared" si="281"/>
        <v>0</v>
      </c>
      <c r="LD98" s="88">
        <v>22</v>
      </c>
      <c r="LE98" s="89"/>
      <c r="LF98" s="94"/>
      <c r="LG98" s="94"/>
      <c r="LH98" s="94"/>
      <c r="LI98" s="92"/>
      <c r="LJ98" s="94"/>
      <c r="LK98" s="94"/>
      <c r="LL98" s="88"/>
      <c r="LM98" s="93"/>
      <c r="LN98" s="93"/>
      <c r="LO98" s="93"/>
      <c r="LP98" s="93"/>
      <c r="LQ98" s="59">
        <f t="shared" si="282"/>
        <v>0</v>
      </c>
      <c r="LS98" s="88">
        <v>22</v>
      </c>
      <c r="LT98" s="89"/>
      <c r="LU98" s="94"/>
      <c r="LV98" s="94"/>
      <c r="LW98" s="94"/>
      <c r="LX98" s="92"/>
      <c r="LY98" s="94"/>
      <c r="LZ98" s="94"/>
      <c r="MA98" s="88"/>
      <c r="MB98" s="93"/>
      <c r="MC98" s="93"/>
      <c r="MD98" s="93"/>
      <c r="ME98" s="93"/>
      <c r="MF98" s="59">
        <f t="shared" si="283"/>
        <v>0</v>
      </c>
      <c r="MH98" s="88">
        <v>22</v>
      </c>
      <c r="MI98" s="89"/>
      <c r="MJ98" s="94"/>
      <c r="MK98" s="94"/>
      <c r="ML98" s="94"/>
      <c r="MM98" s="92"/>
      <c r="MN98" s="94"/>
      <c r="MO98" s="94"/>
      <c r="MP98" s="88"/>
      <c r="MQ98" s="93"/>
      <c r="MR98" s="93"/>
      <c r="MS98" s="93"/>
      <c r="MT98" s="93"/>
      <c r="MU98" s="59">
        <f t="shared" si="284"/>
        <v>0</v>
      </c>
      <c r="MW98" s="88">
        <v>22</v>
      </c>
      <c r="MX98" s="89"/>
      <c r="MY98" s="94"/>
      <c r="MZ98" s="94"/>
      <c r="NA98" s="94"/>
      <c r="NB98" s="92"/>
      <c r="NC98" s="94"/>
      <c r="ND98" s="94"/>
      <c r="NE98" s="88"/>
      <c r="NF98" s="93"/>
      <c r="NG98" s="93"/>
      <c r="NH98" s="93"/>
      <c r="NI98" s="93"/>
      <c r="NJ98" s="59">
        <f t="shared" si="285"/>
        <v>0</v>
      </c>
      <c r="NL98" s="88">
        <v>22</v>
      </c>
      <c r="NM98" s="89"/>
      <c r="NN98" s="94"/>
      <c r="NO98" s="94"/>
      <c r="NP98" s="94"/>
      <c r="NQ98" s="92"/>
      <c r="NR98" s="94"/>
      <c r="NS98" s="94"/>
      <c r="NT98" s="88"/>
      <c r="NU98" s="93"/>
      <c r="NV98" s="93"/>
      <c r="NW98" s="93"/>
      <c r="NX98" s="93"/>
      <c r="NY98" s="59">
        <f t="shared" si="286"/>
        <v>0</v>
      </c>
      <c r="OA98" s="88">
        <v>22</v>
      </c>
      <c r="OB98" s="89"/>
      <c r="OC98" s="94"/>
      <c r="OD98" s="94"/>
      <c r="OE98" s="94"/>
      <c r="OF98" s="92"/>
      <c r="OG98" s="94"/>
      <c r="OH98" s="94"/>
      <c r="OI98" s="88"/>
      <c r="OJ98" s="93"/>
      <c r="OK98" s="93"/>
      <c r="OL98" s="93"/>
      <c r="OM98" s="93"/>
      <c r="ON98" s="59">
        <f t="shared" si="287"/>
        <v>0</v>
      </c>
      <c r="OP98" s="88">
        <v>22</v>
      </c>
      <c r="OQ98" s="89"/>
      <c r="OR98" s="94"/>
      <c r="OS98" s="94"/>
      <c r="OT98" s="94"/>
      <c r="OU98" s="92"/>
      <c r="OV98" s="94"/>
      <c r="OW98" s="94"/>
      <c r="OX98" s="88"/>
      <c r="OY98" s="93"/>
      <c r="OZ98" s="93"/>
      <c r="PA98" s="93"/>
      <c r="PB98" s="93"/>
      <c r="PC98" s="59">
        <f t="shared" si="288"/>
        <v>0</v>
      </c>
      <c r="PE98" s="88">
        <v>22</v>
      </c>
      <c r="PF98" s="89"/>
      <c r="PG98" s="94"/>
      <c r="PH98" s="94"/>
      <c r="PI98" s="94"/>
      <c r="PJ98" s="92"/>
      <c r="PK98" s="94"/>
      <c r="PL98" s="94"/>
      <c r="PM98" s="88"/>
      <c r="PN98" s="93"/>
      <c r="PO98" s="93"/>
      <c r="PP98" s="93"/>
      <c r="PQ98" s="93"/>
      <c r="PR98" s="59">
        <f t="shared" si="289"/>
        <v>0</v>
      </c>
      <c r="PT98" s="88">
        <v>22</v>
      </c>
      <c r="PU98" s="89"/>
      <c r="PV98" s="94"/>
      <c r="PW98" s="94"/>
      <c r="PX98" s="94"/>
      <c r="PY98" s="92"/>
      <c r="PZ98" s="94"/>
      <c r="QA98" s="94"/>
      <c r="QB98" s="88"/>
      <c r="QC98" s="93"/>
      <c r="QD98" s="93"/>
      <c r="QE98" s="93"/>
      <c r="QF98" s="93"/>
      <c r="QG98" s="59">
        <f t="shared" si="290"/>
        <v>0</v>
      </c>
      <c r="QI98" s="88">
        <v>22</v>
      </c>
      <c r="QJ98" s="89"/>
      <c r="QK98" s="94"/>
      <c r="QL98" s="94"/>
      <c r="QM98" s="94"/>
      <c r="QN98" s="92"/>
      <c r="QO98" s="94"/>
      <c r="QP98" s="94"/>
      <c r="QQ98" s="88"/>
      <c r="QR98" s="93"/>
      <c r="QS98" s="93"/>
      <c r="QT98" s="93"/>
      <c r="QU98" s="93"/>
      <c r="QV98" s="59">
        <f t="shared" si="291"/>
        <v>0</v>
      </c>
      <c r="QX98" s="88">
        <v>22</v>
      </c>
      <c r="QY98" s="89"/>
      <c r="QZ98" s="94"/>
      <c r="RA98" s="94"/>
      <c r="RB98" s="94"/>
      <c r="RC98" s="92"/>
      <c r="RD98" s="94"/>
      <c r="RE98" s="94"/>
      <c r="RF98" s="88"/>
      <c r="RG98" s="93"/>
      <c r="RH98" s="93"/>
      <c r="RI98" s="93"/>
      <c r="RJ98" s="93"/>
      <c r="RK98" s="59">
        <f t="shared" si="292"/>
        <v>0</v>
      </c>
      <c r="RM98" s="88">
        <v>22</v>
      </c>
      <c r="RN98" s="89"/>
      <c r="RO98" s="94"/>
      <c r="RP98" s="94"/>
      <c r="RQ98" s="94"/>
      <c r="RR98" s="92"/>
      <c r="RS98" s="94"/>
      <c r="RT98" s="94"/>
      <c r="RU98" s="88"/>
      <c r="RV98" s="93"/>
      <c r="RW98" s="93"/>
      <c r="RX98" s="93"/>
      <c r="RY98" s="93"/>
      <c r="RZ98" s="59">
        <f t="shared" si="293"/>
        <v>0</v>
      </c>
      <c r="SB98" s="88">
        <v>22</v>
      </c>
      <c r="SC98" s="89"/>
      <c r="SD98" s="94"/>
      <c r="SE98" s="94"/>
      <c r="SF98" s="94"/>
      <c r="SG98" s="92"/>
      <c r="SH98" s="94"/>
      <c r="SI98" s="94"/>
      <c r="SJ98" s="88"/>
      <c r="SK98" s="93"/>
      <c r="SL98" s="93"/>
      <c r="SM98" s="93"/>
      <c r="SN98" s="93"/>
      <c r="SO98" s="59">
        <f t="shared" si="294"/>
        <v>0</v>
      </c>
      <c r="SQ98" s="88">
        <v>22</v>
      </c>
      <c r="SR98" s="89"/>
      <c r="SS98" s="94"/>
      <c r="ST98" s="94"/>
      <c r="SU98" s="88"/>
      <c r="SV98" s="93"/>
      <c r="SW98" s="93"/>
      <c r="SX98" s="441"/>
      <c r="SY98" s="93"/>
      <c r="SZ98" s="59">
        <f t="shared" si="295"/>
        <v>0</v>
      </c>
    </row>
    <row r="99" spans="1:520" hidden="1">
      <c r="A99" s="88">
        <v>23</v>
      </c>
      <c r="B99" s="91"/>
      <c r="C99" s="94"/>
      <c r="D99" s="94"/>
      <c r="E99" s="94"/>
      <c r="F99" s="94"/>
      <c r="G99" s="94"/>
      <c r="H99" s="94"/>
      <c r="I99" s="94">
        <v>0</v>
      </c>
      <c r="J99" s="94">
        <v>0</v>
      </c>
      <c r="K99" s="94">
        <v>0</v>
      </c>
      <c r="L99" s="94">
        <v>0</v>
      </c>
      <c r="M99" s="94">
        <v>0</v>
      </c>
      <c r="N99" s="94">
        <f t="shared" si="263"/>
        <v>0</v>
      </c>
      <c r="P99" s="88">
        <v>23</v>
      </c>
      <c r="Q99" s="91"/>
      <c r="R99" s="94"/>
      <c r="S99" s="94"/>
      <c r="T99" s="94"/>
      <c r="U99" s="94"/>
      <c r="V99" s="94"/>
      <c r="W99" s="94"/>
      <c r="X99" s="94">
        <v>0</v>
      </c>
      <c r="Y99" s="94">
        <v>0</v>
      </c>
      <c r="Z99" s="94">
        <v>0</v>
      </c>
      <c r="AA99" s="94">
        <v>0</v>
      </c>
      <c r="AB99" s="94">
        <v>0</v>
      </c>
      <c r="AC99" s="94">
        <f t="shared" si="264"/>
        <v>0</v>
      </c>
      <c r="AE99" s="88">
        <v>23</v>
      </c>
      <c r="AF99" s="91"/>
      <c r="AG99" s="94"/>
      <c r="AH99" s="94"/>
      <c r="AI99" s="94"/>
      <c r="AJ99" s="94"/>
      <c r="AK99" s="94"/>
      <c r="AL99" s="94"/>
      <c r="AM99" s="94">
        <v>0</v>
      </c>
      <c r="AN99" s="94">
        <v>0</v>
      </c>
      <c r="AO99" s="94">
        <v>0</v>
      </c>
      <c r="AP99" s="94">
        <v>0</v>
      </c>
      <c r="AQ99" s="94">
        <v>0</v>
      </c>
      <c r="AR99" s="94">
        <f t="shared" si="265"/>
        <v>0</v>
      </c>
      <c r="AT99" s="88">
        <v>23</v>
      </c>
      <c r="AU99" s="91"/>
      <c r="AV99" s="94"/>
      <c r="AW99" s="94"/>
      <c r="AX99" s="94"/>
      <c r="AY99" s="94"/>
      <c r="AZ99" s="94"/>
      <c r="BA99" s="94"/>
      <c r="BB99" s="94">
        <v>0</v>
      </c>
      <c r="BC99" s="94">
        <v>0</v>
      </c>
      <c r="BD99" s="94">
        <v>0</v>
      </c>
      <c r="BE99" s="94">
        <v>0</v>
      </c>
      <c r="BF99" s="94">
        <v>0</v>
      </c>
      <c r="BG99" s="94">
        <f t="shared" si="266"/>
        <v>0</v>
      </c>
      <c r="BI99" s="88">
        <v>23</v>
      </c>
      <c r="BJ99" s="91"/>
      <c r="BK99" s="94"/>
      <c r="BL99" s="94"/>
      <c r="BM99" s="94"/>
      <c r="BN99" s="94"/>
      <c r="BO99" s="94"/>
      <c r="BP99" s="94"/>
      <c r="BQ99" s="94">
        <v>0</v>
      </c>
      <c r="BR99" s="94">
        <v>0</v>
      </c>
      <c r="BS99" s="94">
        <v>0</v>
      </c>
      <c r="BT99" s="94">
        <v>0</v>
      </c>
      <c r="BU99" s="94">
        <v>0</v>
      </c>
      <c r="BV99" s="94">
        <f t="shared" si="267"/>
        <v>0</v>
      </c>
      <c r="BX99" s="88">
        <v>23</v>
      </c>
      <c r="BY99" s="91"/>
      <c r="BZ99" s="94"/>
      <c r="CA99" s="94"/>
      <c r="CB99" s="94"/>
      <c r="CC99" s="94"/>
      <c r="CD99" s="94"/>
      <c r="CE99" s="94"/>
      <c r="CF99" s="94">
        <v>0</v>
      </c>
      <c r="CG99" s="94">
        <v>0</v>
      </c>
      <c r="CH99" s="94">
        <v>0</v>
      </c>
      <c r="CI99" s="94">
        <v>0</v>
      </c>
      <c r="CJ99" s="94">
        <v>0</v>
      </c>
      <c r="CK99" s="94">
        <f t="shared" si="268"/>
        <v>0</v>
      </c>
      <c r="CM99" s="88">
        <v>23</v>
      </c>
      <c r="CN99" s="91"/>
      <c r="CO99" s="94"/>
      <c r="CP99" s="94"/>
      <c r="CQ99" s="94"/>
      <c r="CR99" s="94"/>
      <c r="CS99" s="94"/>
      <c r="CT99" s="94"/>
      <c r="CU99" s="94">
        <v>0</v>
      </c>
      <c r="CV99" s="94">
        <v>0</v>
      </c>
      <c r="CW99" s="94">
        <v>0</v>
      </c>
      <c r="CX99" s="94">
        <v>0</v>
      </c>
      <c r="CY99" s="94">
        <v>0</v>
      </c>
      <c r="CZ99" s="94">
        <f t="shared" si="269"/>
        <v>0</v>
      </c>
      <c r="DB99" s="88">
        <v>23</v>
      </c>
      <c r="DC99" s="91"/>
      <c r="DD99" s="94"/>
      <c r="DE99" s="94"/>
      <c r="DF99" s="94"/>
      <c r="DG99" s="94"/>
      <c r="DH99" s="94"/>
      <c r="DI99" s="94"/>
      <c r="DJ99" s="94">
        <v>0</v>
      </c>
      <c r="DK99" s="94">
        <v>0</v>
      </c>
      <c r="DL99" s="94">
        <v>0</v>
      </c>
      <c r="DM99" s="94">
        <v>0</v>
      </c>
      <c r="DN99" s="94">
        <v>0</v>
      </c>
      <c r="DO99" s="94">
        <f t="shared" si="270"/>
        <v>0</v>
      </c>
      <c r="EF99" s="88">
        <v>23</v>
      </c>
      <c r="EG99" s="91"/>
      <c r="EH99" s="94"/>
      <c r="EI99" s="94"/>
      <c r="EJ99" s="94"/>
      <c r="EK99" s="94"/>
      <c r="EL99" s="94"/>
      <c r="EM99" s="94"/>
      <c r="EN99" s="94">
        <v>0</v>
      </c>
      <c r="EO99" s="94">
        <v>0</v>
      </c>
      <c r="EP99" s="94">
        <v>0</v>
      </c>
      <c r="EQ99" s="94">
        <v>0</v>
      </c>
      <c r="ER99" s="94">
        <v>0</v>
      </c>
      <c r="ES99" s="94">
        <f t="shared" si="271"/>
        <v>0</v>
      </c>
      <c r="FJ99" s="88">
        <v>23</v>
      </c>
      <c r="FK99" s="91"/>
      <c r="FL99" s="94"/>
      <c r="FM99" s="94"/>
      <c r="FN99" s="94"/>
      <c r="FO99" s="94"/>
      <c r="FP99" s="94"/>
      <c r="FQ99" s="94"/>
      <c r="FR99" s="94">
        <v>0</v>
      </c>
      <c r="FS99" s="94">
        <v>0</v>
      </c>
      <c r="FT99" s="94">
        <v>0</v>
      </c>
      <c r="FU99" s="94">
        <v>0</v>
      </c>
      <c r="FV99" s="94">
        <v>0</v>
      </c>
      <c r="FW99" s="94">
        <f t="shared" si="272"/>
        <v>0</v>
      </c>
      <c r="FY99" s="88">
        <v>23</v>
      </c>
      <c r="FZ99" s="91"/>
      <c r="GA99" s="94"/>
      <c r="GB99" s="94"/>
      <c r="GC99" s="94"/>
      <c r="GD99" s="94"/>
      <c r="GE99" s="94"/>
      <c r="GF99" s="94"/>
      <c r="GG99" s="94">
        <v>0</v>
      </c>
      <c r="GH99" s="94">
        <v>0</v>
      </c>
      <c r="GI99" s="94">
        <v>0</v>
      </c>
      <c r="GJ99" s="94">
        <v>0</v>
      </c>
      <c r="GK99" s="94">
        <v>0</v>
      </c>
      <c r="GL99" s="94">
        <f t="shared" si="273"/>
        <v>0</v>
      </c>
      <c r="GN99" s="88">
        <v>23</v>
      </c>
      <c r="GO99" s="91"/>
      <c r="GP99" s="94"/>
      <c r="GQ99" s="94"/>
      <c r="GR99" s="94"/>
      <c r="GS99" s="94"/>
      <c r="GT99" s="94"/>
      <c r="GU99" s="94"/>
      <c r="GV99" s="94">
        <v>0</v>
      </c>
      <c r="GW99" s="94">
        <v>0</v>
      </c>
      <c r="GX99" s="94">
        <v>0</v>
      </c>
      <c r="GY99" s="94">
        <v>0</v>
      </c>
      <c r="GZ99" s="94">
        <v>0</v>
      </c>
      <c r="HA99" s="94">
        <f t="shared" si="274"/>
        <v>0</v>
      </c>
      <c r="HC99" s="88">
        <v>23</v>
      </c>
      <c r="HD99" s="91"/>
      <c r="HE99" s="94"/>
      <c r="HF99" s="94"/>
      <c r="HG99" s="94"/>
      <c r="HH99" s="94"/>
      <c r="HI99" s="94"/>
      <c r="HJ99" s="94"/>
      <c r="HK99" s="94">
        <v>0</v>
      </c>
      <c r="HL99" s="94">
        <v>0</v>
      </c>
      <c r="HM99" s="94">
        <v>0</v>
      </c>
      <c r="HN99" s="94">
        <v>0</v>
      </c>
      <c r="HO99" s="94">
        <v>0</v>
      </c>
      <c r="HP99" s="94">
        <f t="shared" si="275"/>
        <v>0</v>
      </c>
      <c r="HR99" s="88">
        <v>23</v>
      </c>
      <c r="HS99" s="91"/>
      <c r="HT99" s="94"/>
      <c r="HU99" s="94"/>
      <c r="HV99" s="94"/>
      <c r="HW99" s="94"/>
      <c r="HX99" s="94"/>
      <c r="HY99" s="94"/>
      <c r="HZ99" s="94">
        <v>0</v>
      </c>
      <c r="IA99" s="94">
        <v>0</v>
      </c>
      <c r="IB99" s="94">
        <v>0</v>
      </c>
      <c r="IC99" s="94">
        <v>0</v>
      </c>
      <c r="ID99" s="94">
        <v>0</v>
      </c>
      <c r="IE99" s="94">
        <f t="shared" si="276"/>
        <v>0</v>
      </c>
      <c r="IG99" s="88">
        <v>23</v>
      </c>
      <c r="IH99" s="91"/>
      <c r="II99" s="94"/>
      <c r="IJ99" s="94"/>
      <c r="IK99" s="94"/>
      <c r="IL99" s="94"/>
      <c r="IM99" s="94"/>
      <c r="IN99" s="94"/>
      <c r="IO99" s="94">
        <v>0</v>
      </c>
      <c r="IP99" s="94">
        <v>0</v>
      </c>
      <c r="IQ99" s="94">
        <v>0</v>
      </c>
      <c r="IR99" s="94">
        <v>0</v>
      </c>
      <c r="IS99" s="94">
        <v>0</v>
      </c>
      <c r="IT99" s="94">
        <f t="shared" si="277"/>
        <v>0</v>
      </c>
      <c r="IV99" s="88">
        <v>23</v>
      </c>
      <c r="IW99" s="91"/>
      <c r="IX99" s="94"/>
      <c r="IY99" s="94"/>
      <c r="IZ99" s="94"/>
      <c r="JA99" s="94"/>
      <c r="JB99" s="94"/>
      <c r="JC99" s="94"/>
      <c r="JD99" s="94">
        <v>0</v>
      </c>
      <c r="JE99" s="94">
        <v>0</v>
      </c>
      <c r="JF99" s="94">
        <v>0</v>
      </c>
      <c r="JG99" s="94">
        <v>0</v>
      </c>
      <c r="JH99" s="94">
        <v>0</v>
      </c>
      <c r="JI99" s="94">
        <f t="shared" si="278"/>
        <v>0</v>
      </c>
      <c r="JK99" s="88">
        <v>23</v>
      </c>
      <c r="JL99" s="91"/>
      <c r="JM99" s="94"/>
      <c r="JN99" s="94"/>
      <c r="JO99" s="94"/>
      <c r="JP99" s="94"/>
      <c r="JQ99" s="94"/>
      <c r="JR99" s="94"/>
      <c r="JS99" s="94">
        <v>0</v>
      </c>
      <c r="JT99" s="94">
        <v>0</v>
      </c>
      <c r="JU99" s="94">
        <v>0</v>
      </c>
      <c r="JV99" s="94">
        <v>0</v>
      </c>
      <c r="JW99" s="94">
        <v>0</v>
      </c>
      <c r="JX99" s="265">
        <f t="shared" si="279"/>
        <v>0</v>
      </c>
      <c r="JZ99" s="88">
        <v>23</v>
      </c>
      <c r="KA99" s="91"/>
      <c r="KB99" s="94"/>
      <c r="KC99" s="94"/>
      <c r="KD99" s="94"/>
      <c r="KE99" s="94"/>
      <c r="KF99" s="94"/>
      <c r="KG99" s="94"/>
      <c r="KH99" s="94">
        <v>0</v>
      </c>
      <c r="KI99" s="94">
        <v>0</v>
      </c>
      <c r="KJ99" s="94">
        <v>0</v>
      </c>
      <c r="KK99" s="94">
        <v>0</v>
      </c>
      <c r="KL99" s="94">
        <v>0</v>
      </c>
      <c r="KM99" s="94">
        <f t="shared" si="280"/>
        <v>0</v>
      </c>
      <c r="KO99" s="88">
        <v>23</v>
      </c>
      <c r="KP99" s="91"/>
      <c r="KQ99" s="94"/>
      <c r="KR99" s="94"/>
      <c r="KS99" s="94"/>
      <c r="KT99" s="94"/>
      <c r="KU99" s="94"/>
      <c r="KV99" s="94"/>
      <c r="KW99" s="94">
        <v>0</v>
      </c>
      <c r="KX99" s="94">
        <v>0</v>
      </c>
      <c r="KY99" s="94">
        <v>0</v>
      </c>
      <c r="KZ99" s="94">
        <v>0</v>
      </c>
      <c r="LA99" s="94">
        <v>0</v>
      </c>
      <c r="LB99" s="94">
        <f t="shared" si="281"/>
        <v>0</v>
      </c>
      <c r="LD99" s="88">
        <v>23</v>
      </c>
      <c r="LE99" s="91"/>
      <c r="LF99" s="94"/>
      <c r="LG99" s="94"/>
      <c r="LH99" s="94"/>
      <c r="LI99" s="94"/>
      <c r="LJ99" s="94"/>
      <c r="LK99" s="94"/>
      <c r="LL99" s="94">
        <v>0</v>
      </c>
      <c r="LM99" s="94">
        <v>0</v>
      </c>
      <c r="LN99" s="94">
        <v>0</v>
      </c>
      <c r="LO99" s="94">
        <v>0</v>
      </c>
      <c r="LP99" s="94">
        <v>0</v>
      </c>
      <c r="LQ99" s="94">
        <f t="shared" si="282"/>
        <v>0</v>
      </c>
      <c r="LS99" s="88">
        <v>23</v>
      </c>
      <c r="LT99" s="91"/>
      <c r="LU99" s="94"/>
      <c r="LV99" s="94"/>
      <c r="LW99" s="94"/>
      <c r="LX99" s="94"/>
      <c r="LY99" s="94"/>
      <c r="LZ99" s="94"/>
      <c r="MA99" s="94">
        <v>0</v>
      </c>
      <c r="MB99" s="94">
        <v>0</v>
      </c>
      <c r="MC99" s="94">
        <v>0</v>
      </c>
      <c r="MD99" s="94">
        <v>0</v>
      </c>
      <c r="ME99" s="94">
        <v>0</v>
      </c>
      <c r="MF99" s="94">
        <f t="shared" si="283"/>
        <v>0</v>
      </c>
      <c r="MH99" s="88">
        <v>23</v>
      </c>
      <c r="MI99" s="91"/>
      <c r="MJ99" s="94"/>
      <c r="MK99" s="94"/>
      <c r="ML99" s="94"/>
      <c r="MM99" s="94"/>
      <c r="MN99" s="94"/>
      <c r="MO99" s="94"/>
      <c r="MP99" s="94">
        <v>0</v>
      </c>
      <c r="MQ99" s="94">
        <v>0</v>
      </c>
      <c r="MR99" s="94">
        <v>0</v>
      </c>
      <c r="MS99" s="94">
        <v>0</v>
      </c>
      <c r="MT99" s="94">
        <v>0</v>
      </c>
      <c r="MU99" s="94">
        <f t="shared" si="284"/>
        <v>0</v>
      </c>
      <c r="MW99" s="88">
        <v>23</v>
      </c>
      <c r="MX99" s="91"/>
      <c r="MY99" s="94"/>
      <c r="MZ99" s="94"/>
      <c r="NA99" s="94"/>
      <c r="NB99" s="298"/>
      <c r="NC99" s="94"/>
      <c r="ND99" s="94"/>
      <c r="NE99" s="94">
        <v>0</v>
      </c>
      <c r="NF99" s="94">
        <v>0</v>
      </c>
      <c r="NG99" s="94">
        <v>0</v>
      </c>
      <c r="NH99" s="94">
        <v>0</v>
      </c>
      <c r="NI99" s="94">
        <v>0</v>
      </c>
      <c r="NJ99" s="94">
        <f t="shared" si="285"/>
        <v>0</v>
      </c>
      <c r="NL99" s="88">
        <v>23</v>
      </c>
      <c r="NM99" s="91"/>
      <c r="NN99" s="94"/>
      <c r="NO99" s="94"/>
      <c r="NP99" s="94"/>
      <c r="NQ99" s="94"/>
      <c r="NR99" s="94"/>
      <c r="NS99" s="94"/>
      <c r="NT99" s="94">
        <v>0</v>
      </c>
      <c r="NU99" s="94">
        <v>0</v>
      </c>
      <c r="NV99" s="94">
        <v>0</v>
      </c>
      <c r="NW99" s="94">
        <v>0</v>
      </c>
      <c r="NX99" s="94">
        <v>0</v>
      </c>
      <c r="NY99" s="94">
        <f t="shared" si="286"/>
        <v>0</v>
      </c>
      <c r="OA99" s="88">
        <v>23</v>
      </c>
      <c r="OB99" s="91"/>
      <c r="OC99" s="94"/>
      <c r="OD99" s="94"/>
      <c r="OE99" s="94"/>
      <c r="OF99" s="94"/>
      <c r="OG99" s="94"/>
      <c r="OH99" s="94"/>
      <c r="OI99" s="94">
        <v>0</v>
      </c>
      <c r="OJ99" s="94">
        <v>0</v>
      </c>
      <c r="OK99" s="94">
        <v>0</v>
      </c>
      <c r="OL99" s="94">
        <v>0</v>
      </c>
      <c r="OM99" s="94">
        <v>0</v>
      </c>
      <c r="ON99" s="94">
        <f t="shared" si="287"/>
        <v>0</v>
      </c>
      <c r="OP99" s="88">
        <v>23</v>
      </c>
      <c r="OQ99" s="91"/>
      <c r="OR99" s="94"/>
      <c r="OS99" s="94"/>
      <c r="OT99" s="94"/>
      <c r="OU99" s="94"/>
      <c r="OV99" s="94"/>
      <c r="OW99" s="94"/>
      <c r="OX99" s="94">
        <v>0</v>
      </c>
      <c r="OY99" s="94">
        <v>0</v>
      </c>
      <c r="OZ99" s="94">
        <v>0</v>
      </c>
      <c r="PA99" s="94">
        <v>0</v>
      </c>
      <c r="PB99" s="94">
        <v>0</v>
      </c>
      <c r="PC99" s="94">
        <f t="shared" si="288"/>
        <v>0</v>
      </c>
      <c r="PE99" s="88">
        <v>23</v>
      </c>
      <c r="PF99" s="91"/>
      <c r="PG99" s="94"/>
      <c r="PH99" s="94"/>
      <c r="PI99" s="94"/>
      <c r="PJ99" s="94"/>
      <c r="PK99" s="94"/>
      <c r="PL99" s="94"/>
      <c r="PM99" s="94">
        <v>0</v>
      </c>
      <c r="PN99" s="94">
        <v>0</v>
      </c>
      <c r="PO99" s="94">
        <v>0</v>
      </c>
      <c r="PP99" s="94">
        <v>0</v>
      </c>
      <c r="PQ99" s="94">
        <v>0</v>
      </c>
      <c r="PR99" s="94">
        <f t="shared" si="289"/>
        <v>0</v>
      </c>
      <c r="PT99" s="88">
        <v>23</v>
      </c>
      <c r="PU99" s="91"/>
      <c r="PV99" s="94"/>
      <c r="PW99" s="94"/>
      <c r="PX99" s="94"/>
      <c r="PY99" s="94"/>
      <c r="PZ99" s="94"/>
      <c r="QA99" s="94"/>
      <c r="QB99" s="94">
        <v>0</v>
      </c>
      <c r="QC99" s="94">
        <v>0</v>
      </c>
      <c r="QD99" s="94">
        <v>0</v>
      </c>
      <c r="QE99" s="94">
        <v>0</v>
      </c>
      <c r="QF99" s="94">
        <v>0</v>
      </c>
      <c r="QG99" s="94">
        <f t="shared" si="290"/>
        <v>0</v>
      </c>
      <c r="QI99" s="88">
        <v>23</v>
      </c>
      <c r="QJ99" s="91"/>
      <c r="QK99" s="94"/>
      <c r="QL99" s="94"/>
      <c r="QM99" s="94"/>
      <c r="QN99" s="94"/>
      <c r="QO99" s="94"/>
      <c r="QP99" s="94"/>
      <c r="QQ99" s="94">
        <v>0</v>
      </c>
      <c r="QR99" s="94">
        <v>0</v>
      </c>
      <c r="QS99" s="94">
        <v>0</v>
      </c>
      <c r="QT99" s="94">
        <v>0</v>
      </c>
      <c r="QU99" s="94">
        <v>0</v>
      </c>
      <c r="QV99" s="94">
        <f t="shared" si="291"/>
        <v>0</v>
      </c>
      <c r="QX99" s="88">
        <v>23</v>
      </c>
      <c r="QY99" s="91"/>
      <c r="QZ99" s="94"/>
      <c r="RA99" s="94"/>
      <c r="RB99" s="94"/>
      <c r="RC99" s="94"/>
      <c r="RD99" s="94"/>
      <c r="RE99" s="94"/>
      <c r="RF99" s="94">
        <v>0</v>
      </c>
      <c r="RG99" s="94">
        <v>0</v>
      </c>
      <c r="RH99" s="94">
        <v>0</v>
      </c>
      <c r="RI99" s="94">
        <v>0</v>
      </c>
      <c r="RJ99" s="94">
        <v>0</v>
      </c>
      <c r="RK99" s="94">
        <f t="shared" si="292"/>
        <v>0</v>
      </c>
      <c r="RM99" s="88">
        <v>23</v>
      </c>
      <c r="RN99" s="91"/>
      <c r="RO99" s="94"/>
      <c r="RP99" s="94"/>
      <c r="RQ99" s="94"/>
      <c r="RR99" s="94"/>
      <c r="RS99" s="94"/>
      <c r="RT99" s="94"/>
      <c r="RU99" s="94">
        <v>0</v>
      </c>
      <c r="RV99" s="94">
        <v>0</v>
      </c>
      <c r="RW99" s="94">
        <v>0</v>
      </c>
      <c r="RX99" s="94">
        <v>0</v>
      </c>
      <c r="RY99" s="94">
        <v>0</v>
      </c>
      <c r="RZ99" s="94">
        <f t="shared" si="293"/>
        <v>0</v>
      </c>
      <c r="SB99" s="88">
        <v>23</v>
      </c>
      <c r="SC99" s="91"/>
      <c r="SD99" s="94"/>
      <c r="SE99" s="94"/>
      <c r="SF99" s="94"/>
      <c r="SG99" s="94"/>
      <c r="SH99" s="94"/>
      <c r="SI99" s="94"/>
      <c r="SJ99" s="94">
        <v>0</v>
      </c>
      <c r="SK99" s="94">
        <v>0</v>
      </c>
      <c r="SL99" s="94">
        <v>0</v>
      </c>
      <c r="SM99" s="94">
        <v>0</v>
      </c>
      <c r="SN99" s="94">
        <v>0</v>
      </c>
      <c r="SO99" s="94">
        <f t="shared" si="294"/>
        <v>0</v>
      </c>
      <c r="SQ99" s="88">
        <v>23</v>
      </c>
      <c r="SR99" s="91"/>
      <c r="SS99" s="94"/>
      <c r="ST99" s="94"/>
      <c r="SU99" s="94">
        <v>0</v>
      </c>
      <c r="SV99" s="94">
        <v>0</v>
      </c>
      <c r="SW99" s="94">
        <v>0</v>
      </c>
      <c r="SX99" s="431">
        <v>0</v>
      </c>
      <c r="SY99" s="94">
        <v>0</v>
      </c>
      <c r="SZ99" s="94">
        <f t="shared" si="295"/>
        <v>0</v>
      </c>
    </row>
    <row r="100" spans="1:520" hidden="1">
      <c r="A100" s="88">
        <v>24</v>
      </c>
      <c r="B100" s="91"/>
      <c r="C100" s="94"/>
      <c r="D100" s="94"/>
      <c r="E100" s="94"/>
      <c r="F100" s="94"/>
      <c r="G100" s="94"/>
      <c r="H100" s="94"/>
      <c r="I100" s="94">
        <v>0</v>
      </c>
      <c r="J100" s="94">
        <v>0</v>
      </c>
      <c r="K100" s="94">
        <v>0</v>
      </c>
      <c r="L100" s="94">
        <v>0</v>
      </c>
      <c r="M100" s="94">
        <v>0</v>
      </c>
      <c r="N100" s="94">
        <f t="shared" si="263"/>
        <v>0</v>
      </c>
      <c r="P100" s="88">
        <v>24</v>
      </c>
      <c r="Q100" s="91"/>
      <c r="R100" s="94"/>
      <c r="S100" s="94"/>
      <c r="T100" s="94"/>
      <c r="U100" s="94"/>
      <c r="V100" s="94"/>
      <c r="W100" s="94"/>
      <c r="X100" s="94">
        <v>0</v>
      </c>
      <c r="Y100" s="94">
        <v>0</v>
      </c>
      <c r="Z100" s="94">
        <v>0</v>
      </c>
      <c r="AA100" s="94">
        <v>0</v>
      </c>
      <c r="AB100" s="94">
        <v>0</v>
      </c>
      <c r="AC100" s="94">
        <f t="shared" si="264"/>
        <v>0</v>
      </c>
      <c r="AE100" s="88">
        <v>24</v>
      </c>
      <c r="AF100" s="91"/>
      <c r="AG100" s="94"/>
      <c r="AH100" s="94"/>
      <c r="AI100" s="94"/>
      <c r="AJ100" s="94"/>
      <c r="AK100" s="94"/>
      <c r="AL100" s="94"/>
      <c r="AM100" s="94">
        <v>0</v>
      </c>
      <c r="AN100" s="94">
        <v>0</v>
      </c>
      <c r="AO100" s="94">
        <v>0</v>
      </c>
      <c r="AP100" s="94">
        <v>0</v>
      </c>
      <c r="AQ100" s="94">
        <v>0</v>
      </c>
      <c r="AR100" s="94">
        <f t="shared" si="265"/>
        <v>0</v>
      </c>
      <c r="AT100" s="88">
        <v>24</v>
      </c>
      <c r="AU100" s="91"/>
      <c r="AV100" s="94"/>
      <c r="AW100" s="94"/>
      <c r="AX100" s="94"/>
      <c r="AY100" s="94"/>
      <c r="AZ100" s="94"/>
      <c r="BA100" s="94"/>
      <c r="BB100" s="94">
        <v>0</v>
      </c>
      <c r="BC100" s="94">
        <v>0</v>
      </c>
      <c r="BD100" s="94">
        <v>0</v>
      </c>
      <c r="BE100" s="94">
        <v>0</v>
      </c>
      <c r="BF100" s="94">
        <v>0</v>
      </c>
      <c r="BG100" s="94">
        <f t="shared" si="266"/>
        <v>0</v>
      </c>
      <c r="BI100" s="88">
        <v>24</v>
      </c>
      <c r="BJ100" s="91"/>
      <c r="BK100" s="94"/>
      <c r="BL100" s="94"/>
      <c r="BM100" s="94"/>
      <c r="BN100" s="94"/>
      <c r="BO100" s="94"/>
      <c r="BP100" s="94"/>
      <c r="BQ100" s="94">
        <v>0</v>
      </c>
      <c r="BR100" s="94">
        <v>0</v>
      </c>
      <c r="BS100" s="94">
        <v>0</v>
      </c>
      <c r="BT100" s="94">
        <v>0</v>
      </c>
      <c r="BU100" s="94">
        <v>0</v>
      </c>
      <c r="BV100" s="94">
        <f t="shared" si="267"/>
        <v>0</v>
      </c>
      <c r="BX100" s="88">
        <v>24</v>
      </c>
      <c r="BY100" s="91"/>
      <c r="BZ100" s="94"/>
      <c r="CA100" s="94"/>
      <c r="CB100" s="94"/>
      <c r="CC100" s="94"/>
      <c r="CD100" s="94"/>
      <c r="CE100" s="94"/>
      <c r="CF100" s="94">
        <v>0</v>
      </c>
      <c r="CG100" s="94">
        <v>0</v>
      </c>
      <c r="CH100" s="94">
        <v>0</v>
      </c>
      <c r="CI100" s="94">
        <v>0</v>
      </c>
      <c r="CJ100" s="94">
        <v>0</v>
      </c>
      <c r="CK100" s="94">
        <f t="shared" si="268"/>
        <v>0</v>
      </c>
      <c r="CM100" s="88">
        <v>24</v>
      </c>
      <c r="CN100" s="91"/>
      <c r="CO100" s="94"/>
      <c r="CP100" s="94"/>
      <c r="CQ100" s="94"/>
      <c r="CR100" s="94"/>
      <c r="CS100" s="94"/>
      <c r="CT100" s="94"/>
      <c r="CU100" s="94">
        <v>0</v>
      </c>
      <c r="CV100" s="94">
        <v>0</v>
      </c>
      <c r="CW100" s="94">
        <v>0</v>
      </c>
      <c r="CX100" s="94">
        <v>0</v>
      </c>
      <c r="CY100" s="94">
        <v>0</v>
      </c>
      <c r="CZ100" s="94">
        <f t="shared" si="269"/>
        <v>0</v>
      </c>
      <c r="DB100" s="88">
        <v>24</v>
      </c>
      <c r="DC100" s="91"/>
      <c r="DD100" s="94"/>
      <c r="DE100" s="94"/>
      <c r="DF100" s="94"/>
      <c r="DG100" s="94"/>
      <c r="DH100" s="94"/>
      <c r="DI100" s="94"/>
      <c r="DJ100" s="94">
        <v>0</v>
      </c>
      <c r="DK100" s="94">
        <v>0</v>
      </c>
      <c r="DL100" s="94">
        <v>0</v>
      </c>
      <c r="DM100" s="94">
        <v>0</v>
      </c>
      <c r="DN100" s="94">
        <v>0</v>
      </c>
      <c r="DO100" s="94">
        <f t="shared" si="270"/>
        <v>0</v>
      </c>
      <c r="EF100" s="88">
        <v>24</v>
      </c>
      <c r="EG100" s="91"/>
      <c r="EH100" s="94"/>
      <c r="EI100" s="94"/>
      <c r="EJ100" s="94"/>
      <c r="EK100" s="94"/>
      <c r="EL100" s="94"/>
      <c r="EM100" s="94"/>
      <c r="EN100" s="94">
        <v>0</v>
      </c>
      <c r="EO100" s="94">
        <v>0</v>
      </c>
      <c r="EP100" s="94">
        <v>0</v>
      </c>
      <c r="EQ100" s="94">
        <v>0</v>
      </c>
      <c r="ER100" s="94">
        <v>0</v>
      </c>
      <c r="ES100" s="94">
        <f t="shared" si="271"/>
        <v>0</v>
      </c>
      <c r="FJ100" s="88">
        <v>24</v>
      </c>
      <c r="FK100" s="91"/>
      <c r="FL100" s="94"/>
      <c r="FM100" s="94"/>
      <c r="FN100" s="94"/>
      <c r="FO100" s="94"/>
      <c r="FP100" s="94"/>
      <c r="FQ100" s="94"/>
      <c r="FR100" s="94">
        <v>0</v>
      </c>
      <c r="FS100" s="94">
        <v>0</v>
      </c>
      <c r="FT100" s="94">
        <v>0</v>
      </c>
      <c r="FU100" s="94">
        <v>0</v>
      </c>
      <c r="FV100" s="94">
        <v>0</v>
      </c>
      <c r="FW100" s="94">
        <f t="shared" si="272"/>
        <v>0</v>
      </c>
      <c r="FY100" s="88">
        <v>24</v>
      </c>
      <c r="FZ100" s="91"/>
      <c r="GA100" s="94"/>
      <c r="GB100" s="94"/>
      <c r="GC100" s="94"/>
      <c r="GD100" s="94"/>
      <c r="GE100" s="94"/>
      <c r="GF100" s="94"/>
      <c r="GG100" s="94">
        <v>0</v>
      </c>
      <c r="GH100" s="94">
        <v>0</v>
      </c>
      <c r="GI100" s="94">
        <v>0</v>
      </c>
      <c r="GJ100" s="94">
        <v>0</v>
      </c>
      <c r="GK100" s="94">
        <v>0</v>
      </c>
      <c r="GL100" s="94">
        <f t="shared" si="273"/>
        <v>0</v>
      </c>
      <c r="GN100" s="88">
        <v>24</v>
      </c>
      <c r="GO100" s="91"/>
      <c r="GP100" s="94"/>
      <c r="GQ100" s="94"/>
      <c r="GR100" s="94"/>
      <c r="GS100" s="94"/>
      <c r="GT100" s="94"/>
      <c r="GU100" s="94"/>
      <c r="GV100" s="94">
        <v>0</v>
      </c>
      <c r="GW100" s="94">
        <v>0</v>
      </c>
      <c r="GX100" s="94">
        <v>0</v>
      </c>
      <c r="GY100" s="94">
        <v>0</v>
      </c>
      <c r="GZ100" s="94">
        <v>0</v>
      </c>
      <c r="HA100" s="94">
        <f t="shared" si="274"/>
        <v>0</v>
      </c>
      <c r="HC100" s="88">
        <v>24</v>
      </c>
      <c r="HD100" s="91"/>
      <c r="HE100" s="94"/>
      <c r="HF100" s="94"/>
      <c r="HG100" s="94"/>
      <c r="HH100" s="94"/>
      <c r="HI100" s="94"/>
      <c r="HJ100" s="94"/>
      <c r="HK100" s="94">
        <v>0</v>
      </c>
      <c r="HL100" s="94">
        <v>0</v>
      </c>
      <c r="HM100" s="94">
        <v>0</v>
      </c>
      <c r="HN100" s="94">
        <v>0</v>
      </c>
      <c r="HO100" s="94">
        <v>0</v>
      </c>
      <c r="HP100" s="94">
        <f t="shared" si="275"/>
        <v>0</v>
      </c>
      <c r="HR100" s="88">
        <v>24</v>
      </c>
      <c r="HS100" s="91"/>
      <c r="HT100" s="94"/>
      <c r="HU100" s="94"/>
      <c r="HV100" s="94"/>
      <c r="HW100" s="94"/>
      <c r="HX100" s="94"/>
      <c r="HY100" s="94"/>
      <c r="HZ100" s="94">
        <v>0</v>
      </c>
      <c r="IA100" s="94">
        <v>0</v>
      </c>
      <c r="IB100" s="94">
        <v>0</v>
      </c>
      <c r="IC100" s="94">
        <v>0</v>
      </c>
      <c r="ID100" s="94">
        <v>0</v>
      </c>
      <c r="IE100" s="94">
        <f t="shared" si="276"/>
        <v>0</v>
      </c>
      <c r="IG100" s="88">
        <v>24</v>
      </c>
      <c r="IH100" s="91"/>
      <c r="II100" s="94"/>
      <c r="IJ100" s="94"/>
      <c r="IK100" s="94"/>
      <c r="IL100" s="94"/>
      <c r="IM100" s="94"/>
      <c r="IN100" s="94"/>
      <c r="IO100" s="94">
        <v>0</v>
      </c>
      <c r="IP100" s="94">
        <v>0</v>
      </c>
      <c r="IQ100" s="94">
        <v>0</v>
      </c>
      <c r="IR100" s="94">
        <v>0</v>
      </c>
      <c r="IS100" s="94">
        <v>0</v>
      </c>
      <c r="IT100" s="94">
        <f t="shared" si="277"/>
        <v>0</v>
      </c>
      <c r="IV100" s="88">
        <v>24</v>
      </c>
      <c r="IW100" s="91"/>
      <c r="IX100" s="94"/>
      <c r="IY100" s="94"/>
      <c r="IZ100" s="94"/>
      <c r="JA100" s="94"/>
      <c r="JB100" s="94"/>
      <c r="JC100" s="94"/>
      <c r="JD100" s="94">
        <v>0</v>
      </c>
      <c r="JE100" s="94">
        <v>0</v>
      </c>
      <c r="JF100" s="94">
        <v>0</v>
      </c>
      <c r="JG100" s="94">
        <v>0</v>
      </c>
      <c r="JH100" s="94">
        <v>0</v>
      </c>
      <c r="JI100" s="94">
        <f t="shared" si="278"/>
        <v>0</v>
      </c>
      <c r="JK100" s="88">
        <v>24</v>
      </c>
      <c r="JL100" s="91"/>
      <c r="JM100" s="94"/>
      <c r="JN100" s="94"/>
      <c r="JO100" s="94"/>
      <c r="JP100" s="94"/>
      <c r="JQ100" s="94"/>
      <c r="JR100" s="94"/>
      <c r="JS100" s="94">
        <v>0</v>
      </c>
      <c r="JT100" s="94">
        <v>0</v>
      </c>
      <c r="JU100" s="94">
        <v>0</v>
      </c>
      <c r="JV100" s="94">
        <v>0</v>
      </c>
      <c r="JW100" s="94">
        <v>0</v>
      </c>
      <c r="JX100" s="265">
        <f t="shared" si="279"/>
        <v>0</v>
      </c>
      <c r="JZ100" s="88">
        <v>24</v>
      </c>
      <c r="KA100" s="91"/>
      <c r="KB100" s="94"/>
      <c r="KC100" s="94"/>
      <c r="KD100" s="94"/>
      <c r="KE100" s="94"/>
      <c r="KF100" s="94"/>
      <c r="KG100" s="94"/>
      <c r="KH100" s="94">
        <v>0</v>
      </c>
      <c r="KI100" s="94">
        <v>0</v>
      </c>
      <c r="KJ100" s="94">
        <v>0</v>
      </c>
      <c r="KK100" s="94">
        <v>0</v>
      </c>
      <c r="KL100" s="94">
        <v>0</v>
      </c>
      <c r="KM100" s="94">
        <f t="shared" si="280"/>
        <v>0</v>
      </c>
      <c r="KO100" s="88">
        <v>24</v>
      </c>
      <c r="KP100" s="91"/>
      <c r="KQ100" s="94"/>
      <c r="KR100" s="94"/>
      <c r="KS100" s="94"/>
      <c r="KT100" s="94"/>
      <c r="KU100" s="94"/>
      <c r="KV100" s="94"/>
      <c r="KW100" s="94">
        <v>0</v>
      </c>
      <c r="KX100" s="94">
        <v>0</v>
      </c>
      <c r="KY100" s="94">
        <v>0</v>
      </c>
      <c r="KZ100" s="94">
        <v>0</v>
      </c>
      <c r="LA100" s="94">
        <v>0</v>
      </c>
      <c r="LB100" s="94">
        <f t="shared" si="281"/>
        <v>0</v>
      </c>
      <c r="LD100" s="88">
        <v>24</v>
      </c>
      <c r="LE100" s="91"/>
      <c r="LF100" s="94"/>
      <c r="LG100" s="94"/>
      <c r="LH100" s="94"/>
      <c r="LI100" s="94"/>
      <c r="LJ100" s="94"/>
      <c r="LK100" s="94"/>
      <c r="LL100" s="94">
        <v>0</v>
      </c>
      <c r="LM100" s="94">
        <v>0</v>
      </c>
      <c r="LN100" s="94">
        <v>0</v>
      </c>
      <c r="LO100" s="94">
        <v>0</v>
      </c>
      <c r="LP100" s="94">
        <v>0</v>
      </c>
      <c r="LQ100" s="94">
        <f t="shared" si="282"/>
        <v>0</v>
      </c>
      <c r="LS100" s="88">
        <v>24</v>
      </c>
      <c r="LT100" s="91"/>
      <c r="LU100" s="94"/>
      <c r="LV100" s="94"/>
      <c r="LW100" s="94"/>
      <c r="LX100" s="94"/>
      <c r="LY100" s="94"/>
      <c r="LZ100" s="94"/>
      <c r="MA100" s="94">
        <v>0</v>
      </c>
      <c r="MB100" s="94">
        <v>0</v>
      </c>
      <c r="MC100" s="94">
        <v>0</v>
      </c>
      <c r="MD100" s="94">
        <v>0</v>
      </c>
      <c r="ME100" s="94">
        <v>0</v>
      </c>
      <c r="MF100" s="94">
        <f t="shared" si="283"/>
        <v>0</v>
      </c>
      <c r="MH100" s="88">
        <v>24</v>
      </c>
      <c r="MI100" s="91"/>
      <c r="MJ100" s="94"/>
      <c r="MK100" s="94"/>
      <c r="ML100" s="94"/>
      <c r="MM100" s="94"/>
      <c r="MN100" s="94"/>
      <c r="MO100" s="94"/>
      <c r="MP100" s="94">
        <v>0</v>
      </c>
      <c r="MQ100" s="94">
        <v>0</v>
      </c>
      <c r="MR100" s="94">
        <v>0</v>
      </c>
      <c r="MS100" s="94">
        <v>0</v>
      </c>
      <c r="MT100" s="94">
        <v>0</v>
      </c>
      <c r="MU100" s="94">
        <f t="shared" si="284"/>
        <v>0</v>
      </c>
      <c r="MW100" s="88">
        <v>24</v>
      </c>
      <c r="MX100" s="91"/>
      <c r="MY100" s="94"/>
      <c r="MZ100" s="94"/>
      <c r="NA100" s="94"/>
      <c r="NB100" s="298"/>
      <c r="NC100" s="94"/>
      <c r="ND100" s="94"/>
      <c r="NE100" s="94">
        <v>0</v>
      </c>
      <c r="NF100" s="94">
        <v>0</v>
      </c>
      <c r="NG100" s="94">
        <v>0</v>
      </c>
      <c r="NH100" s="94">
        <v>0</v>
      </c>
      <c r="NI100" s="94">
        <v>0</v>
      </c>
      <c r="NJ100" s="94">
        <f t="shared" si="285"/>
        <v>0</v>
      </c>
      <c r="NL100" s="88">
        <v>24</v>
      </c>
      <c r="NM100" s="91"/>
      <c r="NN100" s="94"/>
      <c r="NO100" s="94"/>
      <c r="NP100" s="94"/>
      <c r="NQ100" s="94"/>
      <c r="NR100" s="94"/>
      <c r="NS100" s="94"/>
      <c r="NT100" s="94">
        <v>0</v>
      </c>
      <c r="NU100" s="94">
        <v>0</v>
      </c>
      <c r="NV100" s="94">
        <v>0</v>
      </c>
      <c r="NW100" s="94">
        <v>0</v>
      </c>
      <c r="NX100" s="94">
        <v>0</v>
      </c>
      <c r="NY100" s="94">
        <f t="shared" si="286"/>
        <v>0</v>
      </c>
      <c r="OA100" s="88">
        <v>24</v>
      </c>
      <c r="OB100" s="91"/>
      <c r="OC100" s="94"/>
      <c r="OD100" s="94"/>
      <c r="OE100" s="94"/>
      <c r="OF100" s="94"/>
      <c r="OG100" s="94"/>
      <c r="OH100" s="94"/>
      <c r="OI100" s="94">
        <v>0</v>
      </c>
      <c r="OJ100" s="94">
        <v>0</v>
      </c>
      <c r="OK100" s="94">
        <v>0</v>
      </c>
      <c r="OL100" s="94">
        <v>0</v>
      </c>
      <c r="OM100" s="94">
        <v>0</v>
      </c>
      <c r="ON100" s="94">
        <f t="shared" si="287"/>
        <v>0</v>
      </c>
      <c r="OP100" s="88">
        <v>24</v>
      </c>
      <c r="OQ100" s="91"/>
      <c r="OR100" s="94"/>
      <c r="OS100" s="94"/>
      <c r="OT100" s="94"/>
      <c r="OU100" s="94"/>
      <c r="OV100" s="94"/>
      <c r="OW100" s="94"/>
      <c r="OX100" s="94">
        <v>0</v>
      </c>
      <c r="OY100" s="94">
        <v>0</v>
      </c>
      <c r="OZ100" s="94">
        <v>0</v>
      </c>
      <c r="PA100" s="94">
        <v>0</v>
      </c>
      <c r="PB100" s="94">
        <v>0</v>
      </c>
      <c r="PC100" s="94">
        <f t="shared" si="288"/>
        <v>0</v>
      </c>
      <c r="PE100" s="88">
        <v>24</v>
      </c>
      <c r="PF100" s="91"/>
      <c r="PG100" s="94"/>
      <c r="PH100" s="94"/>
      <c r="PI100" s="94"/>
      <c r="PJ100" s="94"/>
      <c r="PK100" s="94"/>
      <c r="PL100" s="94"/>
      <c r="PM100" s="94">
        <v>0</v>
      </c>
      <c r="PN100" s="94">
        <v>0</v>
      </c>
      <c r="PO100" s="94">
        <v>0</v>
      </c>
      <c r="PP100" s="94">
        <v>0</v>
      </c>
      <c r="PQ100" s="94">
        <v>0</v>
      </c>
      <c r="PR100" s="94">
        <f t="shared" si="289"/>
        <v>0</v>
      </c>
      <c r="PT100" s="88">
        <v>24</v>
      </c>
      <c r="PU100" s="91"/>
      <c r="PV100" s="94"/>
      <c r="PW100" s="94"/>
      <c r="PX100" s="94"/>
      <c r="PY100" s="94"/>
      <c r="PZ100" s="94"/>
      <c r="QA100" s="94"/>
      <c r="QB100" s="94">
        <v>0</v>
      </c>
      <c r="QC100" s="94">
        <v>0</v>
      </c>
      <c r="QD100" s="94">
        <v>0</v>
      </c>
      <c r="QE100" s="94">
        <v>0</v>
      </c>
      <c r="QF100" s="94">
        <v>0</v>
      </c>
      <c r="QG100" s="94">
        <f t="shared" si="290"/>
        <v>0</v>
      </c>
      <c r="QI100" s="88">
        <v>24</v>
      </c>
      <c r="QJ100" s="91"/>
      <c r="QK100" s="94"/>
      <c r="QL100" s="94"/>
      <c r="QM100" s="94"/>
      <c r="QN100" s="94"/>
      <c r="QO100" s="94"/>
      <c r="QP100" s="94"/>
      <c r="QQ100" s="94">
        <v>0</v>
      </c>
      <c r="QR100" s="94">
        <v>0</v>
      </c>
      <c r="QS100" s="94">
        <v>0</v>
      </c>
      <c r="QT100" s="94">
        <v>0</v>
      </c>
      <c r="QU100" s="94">
        <v>0</v>
      </c>
      <c r="QV100" s="94">
        <f t="shared" si="291"/>
        <v>0</v>
      </c>
      <c r="QX100" s="88">
        <v>24</v>
      </c>
      <c r="QY100" s="91"/>
      <c r="QZ100" s="94"/>
      <c r="RA100" s="94"/>
      <c r="RB100" s="94"/>
      <c r="RC100" s="94"/>
      <c r="RD100" s="94"/>
      <c r="RE100" s="94"/>
      <c r="RF100" s="94">
        <v>0</v>
      </c>
      <c r="RG100" s="94">
        <v>0</v>
      </c>
      <c r="RH100" s="94">
        <v>0</v>
      </c>
      <c r="RI100" s="94">
        <v>0</v>
      </c>
      <c r="RJ100" s="94">
        <v>0</v>
      </c>
      <c r="RK100" s="94">
        <f t="shared" si="292"/>
        <v>0</v>
      </c>
      <c r="RM100" s="88">
        <v>24</v>
      </c>
      <c r="RN100" s="91"/>
      <c r="RO100" s="94"/>
      <c r="RP100" s="94"/>
      <c r="RQ100" s="94"/>
      <c r="RR100" s="94"/>
      <c r="RS100" s="94"/>
      <c r="RT100" s="94"/>
      <c r="RU100" s="94">
        <v>0</v>
      </c>
      <c r="RV100" s="94">
        <v>0</v>
      </c>
      <c r="RW100" s="94">
        <v>0</v>
      </c>
      <c r="RX100" s="94">
        <v>0</v>
      </c>
      <c r="RY100" s="94">
        <v>0</v>
      </c>
      <c r="RZ100" s="94">
        <f t="shared" si="293"/>
        <v>0</v>
      </c>
      <c r="SB100" s="88">
        <v>24</v>
      </c>
      <c r="SC100" s="91"/>
      <c r="SD100" s="94"/>
      <c r="SE100" s="94"/>
      <c r="SF100" s="94"/>
      <c r="SG100" s="94"/>
      <c r="SH100" s="94"/>
      <c r="SI100" s="94"/>
      <c r="SJ100" s="94">
        <v>0</v>
      </c>
      <c r="SK100" s="94">
        <v>0</v>
      </c>
      <c r="SL100" s="94">
        <v>0</v>
      </c>
      <c r="SM100" s="94">
        <v>0</v>
      </c>
      <c r="SN100" s="94">
        <v>0</v>
      </c>
      <c r="SO100" s="94">
        <f t="shared" si="294"/>
        <v>0</v>
      </c>
      <c r="SQ100" s="88">
        <v>24</v>
      </c>
      <c r="SR100" s="91"/>
      <c r="SS100" s="94"/>
      <c r="ST100" s="94"/>
      <c r="SU100" s="94">
        <v>0</v>
      </c>
      <c r="SV100" s="94">
        <v>0</v>
      </c>
      <c r="SW100" s="94">
        <v>0</v>
      </c>
      <c r="SX100" s="431">
        <v>0</v>
      </c>
      <c r="SY100" s="94">
        <v>0</v>
      </c>
      <c r="SZ100" s="94">
        <f t="shared" si="295"/>
        <v>0</v>
      </c>
    </row>
    <row r="101" spans="1:520" hidden="1">
      <c r="A101" s="88">
        <v>25</v>
      </c>
      <c r="B101" s="91"/>
      <c r="C101" s="94"/>
      <c r="D101" s="94"/>
      <c r="E101" s="94"/>
      <c r="F101" s="94"/>
      <c r="G101" s="94"/>
      <c r="H101" s="94"/>
      <c r="I101" s="94">
        <v>0</v>
      </c>
      <c r="J101" s="94">
        <v>0</v>
      </c>
      <c r="K101" s="94">
        <v>0</v>
      </c>
      <c r="L101" s="94">
        <v>0</v>
      </c>
      <c r="M101" s="94">
        <v>0</v>
      </c>
      <c r="N101" s="94">
        <f t="shared" si="263"/>
        <v>0</v>
      </c>
      <c r="P101" s="88">
        <v>25</v>
      </c>
      <c r="Q101" s="91"/>
      <c r="R101" s="94"/>
      <c r="S101" s="94"/>
      <c r="T101" s="94"/>
      <c r="U101" s="94"/>
      <c r="V101" s="94"/>
      <c r="W101" s="94"/>
      <c r="X101" s="94">
        <v>0</v>
      </c>
      <c r="Y101" s="94">
        <v>0</v>
      </c>
      <c r="Z101" s="94">
        <v>0</v>
      </c>
      <c r="AA101" s="94">
        <v>0</v>
      </c>
      <c r="AB101" s="94">
        <v>0</v>
      </c>
      <c r="AC101" s="94">
        <f t="shared" si="264"/>
        <v>0</v>
      </c>
      <c r="AE101" s="88">
        <v>25</v>
      </c>
      <c r="AF101" s="91"/>
      <c r="AG101" s="94"/>
      <c r="AH101" s="94"/>
      <c r="AI101" s="94"/>
      <c r="AJ101" s="94"/>
      <c r="AK101" s="94"/>
      <c r="AL101" s="94"/>
      <c r="AM101" s="94">
        <v>0</v>
      </c>
      <c r="AN101" s="94">
        <v>0</v>
      </c>
      <c r="AO101" s="94">
        <v>0</v>
      </c>
      <c r="AP101" s="94">
        <v>0</v>
      </c>
      <c r="AQ101" s="94">
        <v>0</v>
      </c>
      <c r="AR101" s="94">
        <f t="shared" si="265"/>
        <v>0</v>
      </c>
      <c r="AT101" s="88">
        <v>25</v>
      </c>
      <c r="AU101" s="91"/>
      <c r="AV101" s="94"/>
      <c r="AW101" s="94"/>
      <c r="AX101" s="94"/>
      <c r="AY101" s="94"/>
      <c r="AZ101" s="94"/>
      <c r="BA101" s="94"/>
      <c r="BB101" s="94">
        <v>0</v>
      </c>
      <c r="BC101" s="94">
        <v>0</v>
      </c>
      <c r="BD101" s="94">
        <v>0</v>
      </c>
      <c r="BE101" s="94">
        <v>0</v>
      </c>
      <c r="BF101" s="94">
        <v>0</v>
      </c>
      <c r="BG101" s="94">
        <f t="shared" si="266"/>
        <v>0</v>
      </c>
      <c r="BI101" s="88">
        <v>25</v>
      </c>
      <c r="BJ101" s="91"/>
      <c r="BK101" s="94"/>
      <c r="BL101" s="94"/>
      <c r="BM101" s="94"/>
      <c r="BN101" s="94"/>
      <c r="BO101" s="94"/>
      <c r="BP101" s="94"/>
      <c r="BQ101" s="94">
        <v>0</v>
      </c>
      <c r="BR101" s="94">
        <v>0</v>
      </c>
      <c r="BS101" s="94">
        <v>0</v>
      </c>
      <c r="BT101" s="94">
        <v>0</v>
      </c>
      <c r="BU101" s="94">
        <v>0</v>
      </c>
      <c r="BV101" s="94">
        <f t="shared" si="267"/>
        <v>0</v>
      </c>
      <c r="BX101" s="88">
        <v>25</v>
      </c>
      <c r="BY101" s="91"/>
      <c r="BZ101" s="94"/>
      <c r="CA101" s="94"/>
      <c r="CB101" s="94"/>
      <c r="CC101" s="94"/>
      <c r="CD101" s="94"/>
      <c r="CE101" s="94"/>
      <c r="CF101" s="94">
        <v>0</v>
      </c>
      <c r="CG101" s="94">
        <v>0</v>
      </c>
      <c r="CH101" s="94">
        <v>0</v>
      </c>
      <c r="CI101" s="94">
        <v>0</v>
      </c>
      <c r="CJ101" s="94">
        <v>0</v>
      </c>
      <c r="CK101" s="94">
        <f t="shared" si="268"/>
        <v>0</v>
      </c>
      <c r="CM101" s="88">
        <v>25</v>
      </c>
      <c r="CN101" s="91"/>
      <c r="CO101" s="94"/>
      <c r="CP101" s="94"/>
      <c r="CQ101" s="94"/>
      <c r="CR101" s="94"/>
      <c r="CS101" s="94"/>
      <c r="CT101" s="94"/>
      <c r="CU101" s="94">
        <v>0</v>
      </c>
      <c r="CV101" s="94">
        <v>0</v>
      </c>
      <c r="CW101" s="94">
        <v>0</v>
      </c>
      <c r="CX101" s="94">
        <v>0</v>
      </c>
      <c r="CY101" s="94">
        <v>0</v>
      </c>
      <c r="CZ101" s="94">
        <f t="shared" si="269"/>
        <v>0</v>
      </c>
      <c r="DB101" s="88">
        <v>25</v>
      </c>
      <c r="DC101" s="91"/>
      <c r="DD101" s="94"/>
      <c r="DE101" s="94"/>
      <c r="DF101" s="94"/>
      <c r="DG101" s="94"/>
      <c r="DH101" s="94"/>
      <c r="DI101" s="94"/>
      <c r="DJ101" s="94">
        <v>0</v>
      </c>
      <c r="DK101" s="94">
        <v>0</v>
      </c>
      <c r="DL101" s="94">
        <v>0</v>
      </c>
      <c r="DM101" s="94">
        <v>0</v>
      </c>
      <c r="DN101" s="94">
        <v>0</v>
      </c>
      <c r="DO101" s="94">
        <f t="shared" si="270"/>
        <v>0</v>
      </c>
      <c r="EF101" s="88">
        <v>25</v>
      </c>
      <c r="EG101" s="91"/>
      <c r="EH101" s="94"/>
      <c r="EI101" s="94"/>
      <c r="EJ101" s="94"/>
      <c r="EK101" s="94"/>
      <c r="EL101" s="94"/>
      <c r="EM101" s="94"/>
      <c r="EN101" s="94">
        <v>0</v>
      </c>
      <c r="EO101" s="94">
        <v>0</v>
      </c>
      <c r="EP101" s="94">
        <v>0</v>
      </c>
      <c r="EQ101" s="94">
        <v>0</v>
      </c>
      <c r="ER101" s="94">
        <v>0</v>
      </c>
      <c r="ES101" s="94">
        <f t="shared" si="271"/>
        <v>0</v>
      </c>
      <c r="FJ101" s="88">
        <v>25</v>
      </c>
      <c r="FK101" s="91"/>
      <c r="FL101" s="94"/>
      <c r="FM101" s="94"/>
      <c r="FN101" s="94"/>
      <c r="FO101" s="94"/>
      <c r="FP101" s="94"/>
      <c r="FQ101" s="94"/>
      <c r="FR101" s="94">
        <v>0</v>
      </c>
      <c r="FS101" s="94">
        <v>0</v>
      </c>
      <c r="FT101" s="94">
        <v>0</v>
      </c>
      <c r="FU101" s="94">
        <v>0</v>
      </c>
      <c r="FV101" s="94">
        <v>0</v>
      </c>
      <c r="FW101" s="94">
        <f t="shared" si="272"/>
        <v>0</v>
      </c>
      <c r="FY101" s="88">
        <v>25</v>
      </c>
      <c r="FZ101" s="91"/>
      <c r="GA101" s="94"/>
      <c r="GB101" s="94"/>
      <c r="GC101" s="94"/>
      <c r="GD101" s="94"/>
      <c r="GE101" s="94"/>
      <c r="GF101" s="94"/>
      <c r="GG101" s="94">
        <v>0</v>
      </c>
      <c r="GH101" s="94">
        <v>0</v>
      </c>
      <c r="GI101" s="94">
        <v>0</v>
      </c>
      <c r="GJ101" s="94">
        <v>0</v>
      </c>
      <c r="GK101" s="94">
        <v>0</v>
      </c>
      <c r="GL101" s="94">
        <f t="shared" si="273"/>
        <v>0</v>
      </c>
      <c r="GN101" s="88">
        <v>25</v>
      </c>
      <c r="GO101" s="91"/>
      <c r="GP101" s="94"/>
      <c r="GQ101" s="94"/>
      <c r="GR101" s="94"/>
      <c r="GS101" s="94"/>
      <c r="GT101" s="94"/>
      <c r="GU101" s="94"/>
      <c r="GV101" s="94">
        <v>0</v>
      </c>
      <c r="GW101" s="94">
        <v>0</v>
      </c>
      <c r="GX101" s="94">
        <v>0</v>
      </c>
      <c r="GY101" s="94">
        <v>0</v>
      </c>
      <c r="GZ101" s="94">
        <v>0</v>
      </c>
      <c r="HA101" s="94">
        <f t="shared" si="274"/>
        <v>0</v>
      </c>
      <c r="HC101" s="88">
        <v>25</v>
      </c>
      <c r="HD101" s="91"/>
      <c r="HE101" s="94"/>
      <c r="HF101" s="94"/>
      <c r="HG101" s="94"/>
      <c r="HH101" s="94"/>
      <c r="HI101" s="94"/>
      <c r="HJ101" s="94"/>
      <c r="HK101" s="94">
        <v>0</v>
      </c>
      <c r="HL101" s="94">
        <v>0</v>
      </c>
      <c r="HM101" s="94">
        <v>0</v>
      </c>
      <c r="HN101" s="94">
        <v>0</v>
      </c>
      <c r="HO101" s="94">
        <v>0</v>
      </c>
      <c r="HP101" s="94">
        <f t="shared" si="275"/>
        <v>0</v>
      </c>
      <c r="HR101" s="88">
        <v>25</v>
      </c>
      <c r="HS101" s="91"/>
      <c r="HT101" s="94"/>
      <c r="HU101" s="94"/>
      <c r="HV101" s="94"/>
      <c r="HW101" s="94"/>
      <c r="HX101" s="94"/>
      <c r="HY101" s="94"/>
      <c r="HZ101" s="94">
        <v>0</v>
      </c>
      <c r="IA101" s="94">
        <v>0</v>
      </c>
      <c r="IB101" s="94">
        <v>0</v>
      </c>
      <c r="IC101" s="94">
        <v>0</v>
      </c>
      <c r="ID101" s="94">
        <v>0</v>
      </c>
      <c r="IE101" s="94">
        <f t="shared" si="276"/>
        <v>0</v>
      </c>
      <c r="IG101" s="88">
        <v>25</v>
      </c>
      <c r="IH101" s="91"/>
      <c r="II101" s="94"/>
      <c r="IJ101" s="94"/>
      <c r="IK101" s="94"/>
      <c r="IL101" s="94"/>
      <c r="IM101" s="94"/>
      <c r="IN101" s="94"/>
      <c r="IO101" s="94">
        <v>0</v>
      </c>
      <c r="IP101" s="94">
        <v>0</v>
      </c>
      <c r="IQ101" s="94">
        <v>0</v>
      </c>
      <c r="IR101" s="94">
        <v>0</v>
      </c>
      <c r="IS101" s="94">
        <v>0</v>
      </c>
      <c r="IT101" s="94">
        <f t="shared" si="277"/>
        <v>0</v>
      </c>
      <c r="IV101" s="88">
        <v>25</v>
      </c>
      <c r="IW101" s="91"/>
      <c r="IX101" s="94"/>
      <c r="IY101" s="94"/>
      <c r="IZ101" s="94"/>
      <c r="JA101" s="94"/>
      <c r="JB101" s="94"/>
      <c r="JC101" s="94"/>
      <c r="JD101" s="94">
        <v>0</v>
      </c>
      <c r="JE101" s="94">
        <v>0</v>
      </c>
      <c r="JF101" s="94">
        <v>0</v>
      </c>
      <c r="JG101" s="94">
        <v>0</v>
      </c>
      <c r="JH101" s="94">
        <v>0</v>
      </c>
      <c r="JI101" s="94">
        <f t="shared" si="278"/>
        <v>0</v>
      </c>
      <c r="JK101" s="88">
        <v>25</v>
      </c>
      <c r="JL101" s="91"/>
      <c r="JM101" s="94"/>
      <c r="JN101" s="94"/>
      <c r="JO101" s="94"/>
      <c r="JP101" s="94"/>
      <c r="JQ101" s="94"/>
      <c r="JR101" s="94"/>
      <c r="JS101" s="94">
        <v>0</v>
      </c>
      <c r="JT101" s="94">
        <v>0</v>
      </c>
      <c r="JU101" s="94">
        <v>0</v>
      </c>
      <c r="JV101" s="94">
        <v>0</v>
      </c>
      <c r="JW101" s="94">
        <v>0</v>
      </c>
      <c r="JX101" s="265">
        <f t="shared" si="279"/>
        <v>0</v>
      </c>
      <c r="JZ101" s="88">
        <v>25</v>
      </c>
      <c r="KA101" s="91"/>
      <c r="KB101" s="94"/>
      <c r="KC101" s="94"/>
      <c r="KD101" s="94"/>
      <c r="KE101" s="94"/>
      <c r="KF101" s="94"/>
      <c r="KG101" s="94"/>
      <c r="KH101" s="94">
        <v>0</v>
      </c>
      <c r="KI101" s="94">
        <v>0</v>
      </c>
      <c r="KJ101" s="94">
        <v>0</v>
      </c>
      <c r="KK101" s="94">
        <v>0</v>
      </c>
      <c r="KL101" s="94">
        <v>0</v>
      </c>
      <c r="KM101" s="94">
        <f t="shared" si="280"/>
        <v>0</v>
      </c>
      <c r="KO101" s="88">
        <v>25</v>
      </c>
      <c r="KP101" s="91"/>
      <c r="KQ101" s="94"/>
      <c r="KR101" s="94"/>
      <c r="KS101" s="94"/>
      <c r="KT101" s="94"/>
      <c r="KU101" s="94"/>
      <c r="KV101" s="94"/>
      <c r="KW101" s="94">
        <v>0</v>
      </c>
      <c r="KX101" s="94">
        <v>0</v>
      </c>
      <c r="KY101" s="94">
        <v>0</v>
      </c>
      <c r="KZ101" s="94">
        <v>0</v>
      </c>
      <c r="LA101" s="94">
        <v>0</v>
      </c>
      <c r="LB101" s="94">
        <f t="shared" si="281"/>
        <v>0</v>
      </c>
      <c r="LD101" s="88">
        <v>25</v>
      </c>
      <c r="LE101" s="91"/>
      <c r="LF101" s="94"/>
      <c r="LG101" s="94"/>
      <c r="LH101" s="94"/>
      <c r="LI101" s="94"/>
      <c r="LJ101" s="94"/>
      <c r="LK101" s="94"/>
      <c r="LL101" s="94">
        <v>0</v>
      </c>
      <c r="LM101" s="94">
        <v>0</v>
      </c>
      <c r="LN101" s="94">
        <v>0</v>
      </c>
      <c r="LO101" s="94">
        <v>0</v>
      </c>
      <c r="LP101" s="94">
        <v>0</v>
      </c>
      <c r="LQ101" s="94">
        <f t="shared" si="282"/>
        <v>0</v>
      </c>
      <c r="LS101" s="88">
        <v>25</v>
      </c>
      <c r="LT101" s="91"/>
      <c r="LU101" s="94"/>
      <c r="LV101" s="94"/>
      <c r="LW101" s="94"/>
      <c r="LX101" s="94"/>
      <c r="LY101" s="94"/>
      <c r="LZ101" s="94"/>
      <c r="MA101" s="94">
        <v>0</v>
      </c>
      <c r="MB101" s="94">
        <v>0</v>
      </c>
      <c r="MC101" s="94">
        <v>0</v>
      </c>
      <c r="MD101" s="94">
        <v>0</v>
      </c>
      <c r="ME101" s="94">
        <v>0</v>
      </c>
      <c r="MF101" s="94">
        <f t="shared" si="283"/>
        <v>0</v>
      </c>
      <c r="MH101" s="88">
        <v>25</v>
      </c>
      <c r="MI101" s="91"/>
      <c r="MJ101" s="94"/>
      <c r="MK101" s="94"/>
      <c r="ML101" s="94"/>
      <c r="MM101" s="94"/>
      <c r="MN101" s="94"/>
      <c r="MO101" s="94"/>
      <c r="MP101" s="94">
        <v>0</v>
      </c>
      <c r="MQ101" s="94">
        <v>0</v>
      </c>
      <c r="MR101" s="94">
        <v>0</v>
      </c>
      <c r="MS101" s="94">
        <v>0</v>
      </c>
      <c r="MT101" s="94">
        <v>0</v>
      </c>
      <c r="MU101" s="94">
        <f t="shared" si="284"/>
        <v>0</v>
      </c>
      <c r="MW101" s="88">
        <v>25</v>
      </c>
      <c r="MX101" s="91"/>
      <c r="MY101" s="94"/>
      <c r="MZ101" s="94"/>
      <c r="NA101" s="94"/>
      <c r="NB101" s="298"/>
      <c r="NC101" s="94"/>
      <c r="ND101" s="94"/>
      <c r="NE101" s="94">
        <v>0</v>
      </c>
      <c r="NF101" s="94">
        <v>0</v>
      </c>
      <c r="NG101" s="94">
        <v>0</v>
      </c>
      <c r="NH101" s="94">
        <v>0</v>
      </c>
      <c r="NI101" s="94">
        <v>0</v>
      </c>
      <c r="NJ101" s="94">
        <f t="shared" si="285"/>
        <v>0</v>
      </c>
      <c r="NL101" s="88">
        <v>25</v>
      </c>
      <c r="NM101" s="91"/>
      <c r="NN101" s="94"/>
      <c r="NO101" s="94"/>
      <c r="NP101" s="94"/>
      <c r="NQ101" s="94"/>
      <c r="NR101" s="94"/>
      <c r="NS101" s="94"/>
      <c r="NT101" s="94">
        <v>0</v>
      </c>
      <c r="NU101" s="94">
        <v>0</v>
      </c>
      <c r="NV101" s="94">
        <v>0</v>
      </c>
      <c r="NW101" s="94">
        <v>0</v>
      </c>
      <c r="NX101" s="94">
        <v>0</v>
      </c>
      <c r="NY101" s="94">
        <f t="shared" si="286"/>
        <v>0</v>
      </c>
      <c r="OA101" s="88">
        <v>25</v>
      </c>
      <c r="OB101" s="91"/>
      <c r="OC101" s="94"/>
      <c r="OD101" s="94"/>
      <c r="OE101" s="94"/>
      <c r="OF101" s="94"/>
      <c r="OG101" s="94"/>
      <c r="OH101" s="94"/>
      <c r="OI101" s="94">
        <v>0</v>
      </c>
      <c r="OJ101" s="94">
        <v>0</v>
      </c>
      <c r="OK101" s="94">
        <v>0</v>
      </c>
      <c r="OL101" s="94">
        <v>0</v>
      </c>
      <c r="OM101" s="94">
        <v>0</v>
      </c>
      <c r="ON101" s="94">
        <f t="shared" si="287"/>
        <v>0</v>
      </c>
      <c r="OP101" s="88">
        <v>25</v>
      </c>
      <c r="OQ101" s="91"/>
      <c r="OR101" s="94"/>
      <c r="OS101" s="94"/>
      <c r="OT101" s="94"/>
      <c r="OU101" s="94"/>
      <c r="OV101" s="94"/>
      <c r="OW101" s="94"/>
      <c r="OX101" s="94">
        <v>0</v>
      </c>
      <c r="OY101" s="94">
        <v>0</v>
      </c>
      <c r="OZ101" s="94">
        <v>0</v>
      </c>
      <c r="PA101" s="94">
        <v>0</v>
      </c>
      <c r="PB101" s="94">
        <v>0</v>
      </c>
      <c r="PC101" s="94">
        <f t="shared" si="288"/>
        <v>0</v>
      </c>
      <c r="PE101" s="88">
        <v>25</v>
      </c>
      <c r="PF101" s="91"/>
      <c r="PG101" s="94"/>
      <c r="PH101" s="94"/>
      <c r="PI101" s="94"/>
      <c r="PJ101" s="94"/>
      <c r="PK101" s="94"/>
      <c r="PL101" s="94"/>
      <c r="PM101" s="94">
        <v>0</v>
      </c>
      <c r="PN101" s="94">
        <v>0</v>
      </c>
      <c r="PO101" s="94">
        <v>0</v>
      </c>
      <c r="PP101" s="94">
        <v>0</v>
      </c>
      <c r="PQ101" s="94">
        <v>0</v>
      </c>
      <c r="PR101" s="94">
        <f t="shared" si="289"/>
        <v>0</v>
      </c>
      <c r="PT101" s="88">
        <v>25</v>
      </c>
      <c r="PU101" s="91"/>
      <c r="PV101" s="94"/>
      <c r="PW101" s="94"/>
      <c r="PX101" s="94"/>
      <c r="PY101" s="94"/>
      <c r="PZ101" s="94"/>
      <c r="QA101" s="94"/>
      <c r="QB101" s="94">
        <v>0</v>
      </c>
      <c r="QC101" s="94">
        <v>0</v>
      </c>
      <c r="QD101" s="94">
        <v>0</v>
      </c>
      <c r="QE101" s="94">
        <v>0</v>
      </c>
      <c r="QF101" s="94">
        <v>0</v>
      </c>
      <c r="QG101" s="94">
        <f t="shared" si="290"/>
        <v>0</v>
      </c>
      <c r="QI101" s="88">
        <v>25</v>
      </c>
      <c r="QJ101" s="91"/>
      <c r="QK101" s="94"/>
      <c r="QL101" s="94"/>
      <c r="QM101" s="94"/>
      <c r="QN101" s="94"/>
      <c r="QO101" s="94"/>
      <c r="QP101" s="94"/>
      <c r="QQ101" s="94">
        <v>0</v>
      </c>
      <c r="QR101" s="94">
        <v>0</v>
      </c>
      <c r="QS101" s="94">
        <v>0</v>
      </c>
      <c r="QT101" s="94">
        <v>0</v>
      </c>
      <c r="QU101" s="94">
        <v>0</v>
      </c>
      <c r="QV101" s="94">
        <f t="shared" si="291"/>
        <v>0</v>
      </c>
      <c r="QX101" s="88">
        <v>25</v>
      </c>
      <c r="QY101" s="91"/>
      <c r="QZ101" s="94"/>
      <c r="RA101" s="94"/>
      <c r="RB101" s="94"/>
      <c r="RC101" s="94"/>
      <c r="RD101" s="94"/>
      <c r="RE101" s="94"/>
      <c r="RF101" s="94">
        <v>0</v>
      </c>
      <c r="RG101" s="94">
        <v>0</v>
      </c>
      <c r="RH101" s="94">
        <v>0</v>
      </c>
      <c r="RI101" s="94">
        <v>0</v>
      </c>
      <c r="RJ101" s="94">
        <v>0</v>
      </c>
      <c r="RK101" s="94">
        <f t="shared" si="292"/>
        <v>0</v>
      </c>
      <c r="RM101" s="88">
        <v>25</v>
      </c>
      <c r="RN101" s="91"/>
      <c r="RO101" s="94"/>
      <c r="RP101" s="94"/>
      <c r="RQ101" s="94"/>
      <c r="RR101" s="94"/>
      <c r="RS101" s="94"/>
      <c r="RT101" s="94"/>
      <c r="RU101" s="94">
        <v>0</v>
      </c>
      <c r="RV101" s="94">
        <v>0</v>
      </c>
      <c r="RW101" s="94">
        <v>0</v>
      </c>
      <c r="RX101" s="94">
        <v>0</v>
      </c>
      <c r="RY101" s="94">
        <v>0</v>
      </c>
      <c r="RZ101" s="94">
        <f t="shared" si="293"/>
        <v>0</v>
      </c>
      <c r="SB101" s="88">
        <v>25</v>
      </c>
      <c r="SC101" s="91"/>
      <c r="SD101" s="94"/>
      <c r="SE101" s="94"/>
      <c r="SF101" s="94"/>
      <c r="SG101" s="94"/>
      <c r="SH101" s="94"/>
      <c r="SI101" s="94"/>
      <c r="SJ101" s="94">
        <v>0</v>
      </c>
      <c r="SK101" s="94">
        <v>0</v>
      </c>
      <c r="SL101" s="94">
        <v>0</v>
      </c>
      <c r="SM101" s="94">
        <v>0</v>
      </c>
      <c r="SN101" s="94">
        <v>0</v>
      </c>
      <c r="SO101" s="94">
        <f t="shared" si="294"/>
        <v>0</v>
      </c>
      <c r="SQ101" s="88">
        <v>25</v>
      </c>
      <c r="SR101" s="91"/>
      <c r="SS101" s="94"/>
      <c r="ST101" s="94"/>
      <c r="SU101" s="94">
        <v>0</v>
      </c>
      <c r="SV101" s="94">
        <v>0</v>
      </c>
      <c r="SW101" s="94">
        <v>0</v>
      </c>
      <c r="SX101" s="431">
        <v>0</v>
      </c>
      <c r="SY101" s="94">
        <v>0</v>
      </c>
      <c r="SZ101" s="94">
        <f t="shared" si="295"/>
        <v>0</v>
      </c>
    </row>
    <row r="102" spans="1:520" hidden="1">
      <c r="A102" s="88">
        <v>26</v>
      </c>
      <c r="B102" s="91"/>
      <c r="C102" s="94"/>
      <c r="D102" s="94"/>
      <c r="E102" s="94"/>
      <c r="F102" s="94"/>
      <c r="G102" s="94"/>
      <c r="H102" s="94"/>
      <c r="I102" s="94">
        <v>0</v>
      </c>
      <c r="J102" s="94">
        <v>0</v>
      </c>
      <c r="K102" s="94">
        <v>0</v>
      </c>
      <c r="L102" s="94">
        <v>0</v>
      </c>
      <c r="M102" s="94">
        <v>0</v>
      </c>
      <c r="N102" s="94">
        <f t="shared" si="263"/>
        <v>0</v>
      </c>
      <c r="P102" s="88">
        <v>26</v>
      </c>
      <c r="Q102" s="91"/>
      <c r="R102" s="94"/>
      <c r="S102" s="94"/>
      <c r="T102" s="94"/>
      <c r="U102" s="94"/>
      <c r="V102" s="94"/>
      <c r="W102" s="94"/>
      <c r="X102" s="94">
        <v>0</v>
      </c>
      <c r="Y102" s="94">
        <v>0</v>
      </c>
      <c r="Z102" s="94">
        <v>0</v>
      </c>
      <c r="AA102" s="94">
        <v>0</v>
      </c>
      <c r="AB102" s="94">
        <v>0</v>
      </c>
      <c r="AC102" s="94">
        <f t="shared" si="264"/>
        <v>0</v>
      </c>
      <c r="AE102" s="88">
        <v>26</v>
      </c>
      <c r="AF102" s="91"/>
      <c r="AG102" s="94"/>
      <c r="AH102" s="94"/>
      <c r="AI102" s="94"/>
      <c r="AJ102" s="94"/>
      <c r="AK102" s="94"/>
      <c r="AL102" s="94"/>
      <c r="AM102" s="94">
        <v>0</v>
      </c>
      <c r="AN102" s="94">
        <v>0</v>
      </c>
      <c r="AO102" s="94">
        <v>0</v>
      </c>
      <c r="AP102" s="94">
        <v>0</v>
      </c>
      <c r="AQ102" s="94">
        <v>0</v>
      </c>
      <c r="AR102" s="94">
        <f t="shared" si="265"/>
        <v>0</v>
      </c>
      <c r="AT102" s="88">
        <v>26</v>
      </c>
      <c r="AU102" s="91"/>
      <c r="AV102" s="94"/>
      <c r="AW102" s="94"/>
      <c r="AX102" s="94"/>
      <c r="AY102" s="94"/>
      <c r="AZ102" s="94"/>
      <c r="BA102" s="94"/>
      <c r="BB102" s="94">
        <v>0</v>
      </c>
      <c r="BC102" s="94">
        <v>0</v>
      </c>
      <c r="BD102" s="94">
        <v>0</v>
      </c>
      <c r="BE102" s="94">
        <v>0</v>
      </c>
      <c r="BF102" s="94">
        <v>0</v>
      </c>
      <c r="BG102" s="94">
        <f t="shared" si="266"/>
        <v>0</v>
      </c>
      <c r="BI102" s="88">
        <v>26</v>
      </c>
      <c r="BJ102" s="91"/>
      <c r="BK102" s="94"/>
      <c r="BL102" s="94"/>
      <c r="BM102" s="94"/>
      <c r="BN102" s="94"/>
      <c r="BO102" s="94"/>
      <c r="BP102" s="94"/>
      <c r="BQ102" s="94">
        <v>0</v>
      </c>
      <c r="BR102" s="94">
        <v>0</v>
      </c>
      <c r="BS102" s="94">
        <v>0</v>
      </c>
      <c r="BT102" s="94">
        <v>0</v>
      </c>
      <c r="BU102" s="94">
        <v>0</v>
      </c>
      <c r="BV102" s="94">
        <f t="shared" si="267"/>
        <v>0</v>
      </c>
      <c r="BX102" s="88">
        <v>26</v>
      </c>
      <c r="BY102" s="91"/>
      <c r="BZ102" s="94"/>
      <c r="CA102" s="94"/>
      <c r="CB102" s="94"/>
      <c r="CC102" s="94"/>
      <c r="CD102" s="94"/>
      <c r="CE102" s="94"/>
      <c r="CF102" s="94">
        <v>0</v>
      </c>
      <c r="CG102" s="94">
        <v>0</v>
      </c>
      <c r="CH102" s="94">
        <v>0</v>
      </c>
      <c r="CI102" s="94">
        <v>0</v>
      </c>
      <c r="CJ102" s="94">
        <v>0</v>
      </c>
      <c r="CK102" s="94">
        <f t="shared" si="268"/>
        <v>0</v>
      </c>
      <c r="CM102" s="88">
        <v>26</v>
      </c>
      <c r="CN102" s="91"/>
      <c r="CO102" s="94"/>
      <c r="CP102" s="94"/>
      <c r="CQ102" s="94"/>
      <c r="CR102" s="94"/>
      <c r="CS102" s="94"/>
      <c r="CT102" s="94"/>
      <c r="CU102" s="94">
        <v>0</v>
      </c>
      <c r="CV102" s="94">
        <v>0</v>
      </c>
      <c r="CW102" s="94">
        <v>0</v>
      </c>
      <c r="CX102" s="94">
        <v>0</v>
      </c>
      <c r="CY102" s="94">
        <v>0</v>
      </c>
      <c r="CZ102" s="94">
        <f t="shared" si="269"/>
        <v>0</v>
      </c>
      <c r="DB102" s="88">
        <v>26</v>
      </c>
      <c r="DC102" s="91"/>
      <c r="DD102" s="94"/>
      <c r="DE102" s="94"/>
      <c r="DF102" s="94"/>
      <c r="DG102" s="94"/>
      <c r="DH102" s="94"/>
      <c r="DI102" s="94"/>
      <c r="DJ102" s="94">
        <v>0</v>
      </c>
      <c r="DK102" s="94">
        <v>0</v>
      </c>
      <c r="DL102" s="94">
        <v>0</v>
      </c>
      <c r="DM102" s="94">
        <v>0</v>
      </c>
      <c r="DN102" s="94">
        <v>0</v>
      </c>
      <c r="DO102" s="94">
        <f t="shared" si="270"/>
        <v>0</v>
      </c>
      <c r="EF102" s="88">
        <v>26</v>
      </c>
      <c r="EG102" s="91"/>
      <c r="EH102" s="94"/>
      <c r="EI102" s="94"/>
      <c r="EJ102" s="94"/>
      <c r="EK102" s="94"/>
      <c r="EL102" s="94"/>
      <c r="EM102" s="94"/>
      <c r="EN102" s="94">
        <v>0</v>
      </c>
      <c r="EO102" s="94">
        <v>0</v>
      </c>
      <c r="EP102" s="94">
        <v>0</v>
      </c>
      <c r="EQ102" s="94">
        <v>0</v>
      </c>
      <c r="ER102" s="94">
        <v>0</v>
      </c>
      <c r="ES102" s="94">
        <f t="shared" si="271"/>
        <v>0</v>
      </c>
      <c r="FJ102" s="88">
        <v>26</v>
      </c>
      <c r="FK102" s="91"/>
      <c r="FL102" s="94"/>
      <c r="FM102" s="94"/>
      <c r="FN102" s="94"/>
      <c r="FO102" s="94"/>
      <c r="FP102" s="94"/>
      <c r="FQ102" s="94"/>
      <c r="FR102" s="94">
        <v>0</v>
      </c>
      <c r="FS102" s="94">
        <v>0</v>
      </c>
      <c r="FT102" s="94">
        <v>0</v>
      </c>
      <c r="FU102" s="94">
        <v>0</v>
      </c>
      <c r="FV102" s="94">
        <v>0</v>
      </c>
      <c r="FW102" s="94">
        <f t="shared" si="272"/>
        <v>0</v>
      </c>
      <c r="FY102" s="88">
        <v>26</v>
      </c>
      <c r="FZ102" s="91"/>
      <c r="GA102" s="94"/>
      <c r="GB102" s="94"/>
      <c r="GC102" s="94"/>
      <c r="GD102" s="94"/>
      <c r="GE102" s="94"/>
      <c r="GF102" s="94"/>
      <c r="GG102" s="94">
        <v>0</v>
      </c>
      <c r="GH102" s="94">
        <v>0</v>
      </c>
      <c r="GI102" s="94">
        <v>0</v>
      </c>
      <c r="GJ102" s="94">
        <v>0</v>
      </c>
      <c r="GK102" s="94">
        <v>0</v>
      </c>
      <c r="GL102" s="94">
        <f t="shared" si="273"/>
        <v>0</v>
      </c>
      <c r="GN102" s="88">
        <v>26</v>
      </c>
      <c r="GO102" s="91"/>
      <c r="GP102" s="94"/>
      <c r="GQ102" s="94"/>
      <c r="GR102" s="94"/>
      <c r="GS102" s="94"/>
      <c r="GT102" s="94"/>
      <c r="GU102" s="94"/>
      <c r="GV102" s="94">
        <v>0</v>
      </c>
      <c r="GW102" s="94">
        <v>0</v>
      </c>
      <c r="GX102" s="94">
        <v>0</v>
      </c>
      <c r="GY102" s="94">
        <v>0</v>
      </c>
      <c r="GZ102" s="94">
        <v>0</v>
      </c>
      <c r="HA102" s="94">
        <f t="shared" si="274"/>
        <v>0</v>
      </c>
      <c r="HC102" s="88">
        <v>26</v>
      </c>
      <c r="HD102" s="91"/>
      <c r="HE102" s="94"/>
      <c r="HF102" s="94"/>
      <c r="HG102" s="94"/>
      <c r="HH102" s="94"/>
      <c r="HI102" s="94"/>
      <c r="HJ102" s="94"/>
      <c r="HK102" s="94">
        <v>0</v>
      </c>
      <c r="HL102" s="94">
        <v>0</v>
      </c>
      <c r="HM102" s="94">
        <v>0</v>
      </c>
      <c r="HN102" s="94">
        <v>0</v>
      </c>
      <c r="HO102" s="94">
        <v>0</v>
      </c>
      <c r="HP102" s="94">
        <f t="shared" si="275"/>
        <v>0</v>
      </c>
      <c r="HR102" s="88">
        <v>26</v>
      </c>
      <c r="HS102" s="91"/>
      <c r="HT102" s="94"/>
      <c r="HU102" s="94"/>
      <c r="HV102" s="94"/>
      <c r="HW102" s="94"/>
      <c r="HX102" s="94"/>
      <c r="HY102" s="94"/>
      <c r="HZ102" s="94">
        <v>0</v>
      </c>
      <c r="IA102" s="94">
        <v>0</v>
      </c>
      <c r="IB102" s="94">
        <v>0</v>
      </c>
      <c r="IC102" s="94">
        <v>0</v>
      </c>
      <c r="ID102" s="94">
        <v>0</v>
      </c>
      <c r="IE102" s="94">
        <f t="shared" si="276"/>
        <v>0</v>
      </c>
      <c r="IG102" s="88">
        <v>26</v>
      </c>
      <c r="IH102" s="91"/>
      <c r="II102" s="94"/>
      <c r="IJ102" s="94"/>
      <c r="IK102" s="94"/>
      <c r="IL102" s="94"/>
      <c r="IM102" s="94"/>
      <c r="IN102" s="94"/>
      <c r="IO102" s="94">
        <v>0</v>
      </c>
      <c r="IP102" s="94">
        <v>0</v>
      </c>
      <c r="IQ102" s="94">
        <v>0</v>
      </c>
      <c r="IR102" s="94">
        <v>0</v>
      </c>
      <c r="IS102" s="94">
        <v>0</v>
      </c>
      <c r="IT102" s="94">
        <f t="shared" si="277"/>
        <v>0</v>
      </c>
      <c r="IV102" s="88">
        <v>26</v>
      </c>
      <c r="IW102" s="91"/>
      <c r="IX102" s="94"/>
      <c r="IY102" s="94"/>
      <c r="IZ102" s="94"/>
      <c r="JA102" s="94"/>
      <c r="JB102" s="94"/>
      <c r="JC102" s="94"/>
      <c r="JD102" s="94">
        <v>0</v>
      </c>
      <c r="JE102" s="94">
        <v>0</v>
      </c>
      <c r="JF102" s="94">
        <v>0</v>
      </c>
      <c r="JG102" s="94">
        <v>0</v>
      </c>
      <c r="JH102" s="94">
        <v>0</v>
      </c>
      <c r="JI102" s="94">
        <f t="shared" si="278"/>
        <v>0</v>
      </c>
      <c r="JK102" s="88">
        <v>26</v>
      </c>
      <c r="JL102" s="91"/>
      <c r="JM102" s="94"/>
      <c r="JN102" s="94"/>
      <c r="JO102" s="94"/>
      <c r="JP102" s="94"/>
      <c r="JQ102" s="94"/>
      <c r="JR102" s="94"/>
      <c r="JS102" s="94">
        <v>0</v>
      </c>
      <c r="JT102" s="94">
        <v>0</v>
      </c>
      <c r="JU102" s="94">
        <v>0</v>
      </c>
      <c r="JV102" s="94">
        <v>0</v>
      </c>
      <c r="JW102" s="94">
        <v>0</v>
      </c>
      <c r="JX102" s="265">
        <f t="shared" si="279"/>
        <v>0</v>
      </c>
      <c r="JZ102" s="88">
        <v>26</v>
      </c>
      <c r="KA102" s="91"/>
      <c r="KB102" s="94"/>
      <c r="KC102" s="94"/>
      <c r="KD102" s="94"/>
      <c r="KE102" s="94"/>
      <c r="KF102" s="94"/>
      <c r="KG102" s="94"/>
      <c r="KH102" s="94">
        <v>0</v>
      </c>
      <c r="KI102" s="94">
        <v>0</v>
      </c>
      <c r="KJ102" s="94">
        <v>0</v>
      </c>
      <c r="KK102" s="94">
        <v>0</v>
      </c>
      <c r="KL102" s="94">
        <v>0</v>
      </c>
      <c r="KM102" s="94">
        <f t="shared" si="280"/>
        <v>0</v>
      </c>
      <c r="KO102" s="88">
        <v>26</v>
      </c>
      <c r="KP102" s="91"/>
      <c r="KQ102" s="94"/>
      <c r="KR102" s="94"/>
      <c r="KS102" s="94"/>
      <c r="KT102" s="94"/>
      <c r="KU102" s="94"/>
      <c r="KV102" s="94"/>
      <c r="KW102" s="94">
        <v>0</v>
      </c>
      <c r="KX102" s="94">
        <v>0</v>
      </c>
      <c r="KY102" s="94">
        <v>0</v>
      </c>
      <c r="KZ102" s="94">
        <v>0</v>
      </c>
      <c r="LA102" s="94">
        <v>0</v>
      </c>
      <c r="LB102" s="94">
        <f t="shared" si="281"/>
        <v>0</v>
      </c>
      <c r="LD102" s="88">
        <v>26</v>
      </c>
      <c r="LE102" s="91"/>
      <c r="LF102" s="94"/>
      <c r="LG102" s="94"/>
      <c r="LH102" s="94"/>
      <c r="LI102" s="94"/>
      <c r="LJ102" s="94"/>
      <c r="LK102" s="94"/>
      <c r="LL102" s="94">
        <v>0</v>
      </c>
      <c r="LM102" s="94">
        <v>0</v>
      </c>
      <c r="LN102" s="94">
        <v>0</v>
      </c>
      <c r="LO102" s="94">
        <v>0</v>
      </c>
      <c r="LP102" s="94">
        <v>0</v>
      </c>
      <c r="LQ102" s="94">
        <f t="shared" si="282"/>
        <v>0</v>
      </c>
      <c r="LS102" s="88">
        <v>26</v>
      </c>
      <c r="LT102" s="91"/>
      <c r="LU102" s="94"/>
      <c r="LV102" s="94"/>
      <c r="LW102" s="94"/>
      <c r="LX102" s="94"/>
      <c r="LY102" s="94"/>
      <c r="LZ102" s="94"/>
      <c r="MA102" s="94">
        <v>0</v>
      </c>
      <c r="MB102" s="94">
        <v>0</v>
      </c>
      <c r="MC102" s="94">
        <v>0</v>
      </c>
      <c r="MD102" s="94">
        <v>0</v>
      </c>
      <c r="ME102" s="94">
        <v>0</v>
      </c>
      <c r="MF102" s="94">
        <f t="shared" si="283"/>
        <v>0</v>
      </c>
      <c r="MH102" s="88">
        <v>26</v>
      </c>
      <c r="MI102" s="91"/>
      <c r="MJ102" s="94"/>
      <c r="MK102" s="94"/>
      <c r="ML102" s="94"/>
      <c r="MM102" s="94"/>
      <c r="MN102" s="94"/>
      <c r="MO102" s="94"/>
      <c r="MP102" s="94">
        <v>0</v>
      </c>
      <c r="MQ102" s="94">
        <v>0</v>
      </c>
      <c r="MR102" s="94">
        <v>0</v>
      </c>
      <c r="MS102" s="94">
        <v>0</v>
      </c>
      <c r="MT102" s="94">
        <v>0</v>
      </c>
      <c r="MU102" s="94">
        <f t="shared" si="284"/>
        <v>0</v>
      </c>
      <c r="MW102" s="88">
        <v>26</v>
      </c>
      <c r="MX102" s="91"/>
      <c r="MY102" s="94"/>
      <c r="MZ102" s="94"/>
      <c r="NA102" s="94"/>
      <c r="NB102" s="298"/>
      <c r="NC102" s="94"/>
      <c r="ND102" s="94"/>
      <c r="NE102" s="94">
        <v>0</v>
      </c>
      <c r="NF102" s="94">
        <v>0</v>
      </c>
      <c r="NG102" s="94">
        <v>0</v>
      </c>
      <c r="NH102" s="94">
        <v>0</v>
      </c>
      <c r="NI102" s="94">
        <v>0</v>
      </c>
      <c r="NJ102" s="94">
        <f t="shared" si="285"/>
        <v>0</v>
      </c>
      <c r="NL102" s="88">
        <v>26</v>
      </c>
      <c r="NM102" s="91"/>
      <c r="NN102" s="94"/>
      <c r="NO102" s="94"/>
      <c r="NP102" s="94"/>
      <c r="NQ102" s="94"/>
      <c r="NR102" s="94"/>
      <c r="NS102" s="94"/>
      <c r="NT102" s="94">
        <v>0</v>
      </c>
      <c r="NU102" s="94">
        <v>0</v>
      </c>
      <c r="NV102" s="94">
        <v>0</v>
      </c>
      <c r="NW102" s="94">
        <v>0</v>
      </c>
      <c r="NX102" s="94">
        <v>0</v>
      </c>
      <c r="NY102" s="94">
        <f t="shared" si="286"/>
        <v>0</v>
      </c>
      <c r="OA102" s="88">
        <v>26</v>
      </c>
      <c r="OB102" s="91"/>
      <c r="OC102" s="94"/>
      <c r="OD102" s="94"/>
      <c r="OE102" s="94"/>
      <c r="OF102" s="94"/>
      <c r="OG102" s="94"/>
      <c r="OH102" s="94"/>
      <c r="OI102" s="94">
        <v>0</v>
      </c>
      <c r="OJ102" s="94">
        <v>0</v>
      </c>
      <c r="OK102" s="94">
        <v>0</v>
      </c>
      <c r="OL102" s="94">
        <v>0</v>
      </c>
      <c r="OM102" s="94">
        <v>0</v>
      </c>
      <c r="ON102" s="94">
        <f t="shared" si="287"/>
        <v>0</v>
      </c>
      <c r="OP102" s="88">
        <v>26</v>
      </c>
      <c r="OQ102" s="91"/>
      <c r="OR102" s="94"/>
      <c r="OS102" s="94"/>
      <c r="OT102" s="94"/>
      <c r="OU102" s="94"/>
      <c r="OV102" s="94"/>
      <c r="OW102" s="94"/>
      <c r="OX102" s="94">
        <v>0</v>
      </c>
      <c r="OY102" s="94">
        <v>0</v>
      </c>
      <c r="OZ102" s="94">
        <v>0</v>
      </c>
      <c r="PA102" s="94">
        <v>0</v>
      </c>
      <c r="PB102" s="94">
        <v>0</v>
      </c>
      <c r="PC102" s="94">
        <f t="shared" si="288"/>
        <v>0</v>
      </c>
      <c r="PE102" s="88">
        <v>26</v>
      </c>
      <c r="PF102" s="91"/>
      <c r="PG102" s="94"/>
      <c r="PH102" s="94"/>
      <c r="PI102" s="94"/>
      <c r="PJ102" s="94"/>
      <c r="PK102" s="94"/>
      <c r="PL102" s="94"/>
      <c r="PM102" s="94">
        <v>0</v>
      </c>
      <c r="PN102" s="94">
        <v>0</v>
      </c>
      <c r="PO102" s="94">
        <v>0</v>
      </c>
      <c r="PP102" s="94">
        <v>0</v>
      </c>
      <c r="PQ102" s="94">
        <v>0</v>
      </c>
      <c r="PR102" s="94">
        <f t="shared" si="289"/>
        <v>0</v>
      </c>
      <c r="PT102" s="88">
        <v>26</v>
      </c>
      <c r="PU102" s="91"/>
      <c r="PV102" s="94"/>
      <c r="PW102" s="94"/>
      <c r="PX102" s="94"/>
      <c r="PY102" s="94"/>
      <c r="PZ102" s="94"/>
      <c r="QA102" s="94"/>
      <c r="QB102" s="94">
        <v>0</v>
      </c>
      <c r="QC102" s="94">
        <v>0</v>
      </c>
      <c r="QD102" s="94">
        <v>0</v>
      </c>
      <c r="QE102" s="94">
        <v>0</v>
      </c>
      <c r="QF102" s="94">
        <v>0</v>
      </c>
      <c r="QG102" s="94">
        <f t="shared" si="290"/>
        <v>0</v>
      </c>
      <c r="QI102" s="88">
        <v>26</v>
      </c>
      <c r="QJ102" s="91"/>
      <c r="QK102" s="94"/>
      <c r="QL102" s="94"/>
      <c r="QM102" s="94"/>
      <c r="QN102" s="94"/>
      <c r="QO102" s="94"/>
      <c r="QP102" s="94"/>
      <c r="QQ102" s="94">
        <v>0</v>
      </c>
      <c r="QR102" s="94">
        <v>0</v>
      </c>
      <c r="QS102" s="94">
        <v>0</v>
      </c>
      <c r="QT102" s="94">
        <v>0</v>
      </c>
      <c r="QU102" s="94">
        <v>0</v>
      </c>
      <c r="QV102" s="94">
        <f t="shared" si="291"/>
        <v>0</v>
      </c>
      <c r="QX102" s="88">
        <v>26</v>
      </c>
      <c r="QY102" s="91"/>
      <c r="QZ102" s="94"/>
      <c r="RA102" s="94"/>
      <c r="RB102" s="94"/>
      <c r="RC102" s="94"/>
      <c r="RD102" s="94"/>
      <c r="RE102" s="94"/>
      <c r="RF102" s="94">
        <v>0</v>
      </c>
      <c r="RG102" s="94">
        <v>0</v>
      </c>
      <c r="RH102" s="94">
        <v>0</v>
      </c>
      <c r="RI102" s="94">
        <v>0</v>
      </c>
      <c r="RJ102" s="94">
        <v>0</v>
      </c>
      <c r="RK102" s="94">
        <f t="shared" si="292"/>
        <v>0</v>
      </c>
      <c r="RM102" s="88">
        <v>26</v>
      </c>
      <c r="RN102" s="91"/>
      <c r="RO102" s="94"/>
      <c r="RP102" s="94"/>
      <c r="RQ102" s="94"/>
      <c r="RR102" s="94"/>
      <c r="RS102" s="94"/>
      <c r="RT102" s="94"/>
      <c r="RU102" s="94">
        <v>0</v>
      </c>
      <c r="RV102" s="94">
        <v>0</v>
      </c>
      <c r="RW102" s="94">
        <v>0</v>
      </c>
      <c r="RX102" s="94">
        <v>0</v>
      </c>
      <c r="RY102" s="94">
        <v>0</v>
      </c>
      <c r="RZ102" s="94">
        <f t="shared" si="293"/>
        <v>0</v>
      </c>
      <c r="SB102" s="88">
        <v>26</v>
      </c>
      <c r="SC102" s="91"/>
      <c r="SD102" s="94"/>
      <c r="SE102" s="94"/>
      <c r="SF102" s="94"/>
      <c r="SG102" s="94"/>
      <c r="SH102" s="94"/>
      <c r="SI102" s="94"/>
      <c r="SJ102" s="94">
        <v>0</v>
      </c>
      <c r="SK102" s="94">
        <v>0</v>
      </c>
      <c r="SL102" s="94">
        <v>0</v>
      </c>
      <c r="SM102" s="94">
        <v>0</v>
      </c>
      <c r="SN102" s="94">
        <v>0</v>
      </c>
      <c r="SO102" s="94">
        <f t="shared" si="294"/>
        <v>0</v>
      </c>
      <c r="SQ102" s="88">
        <v>26</v>
      </c>
      <c r="SR102" s="91"/>
      <c r="SS102" s="94"/>
      <c r="ST102" s="94"/>
      <c r="SU102" s="94">
        <v>0</v>
      </c>
      <c r="SV102" s="94">
        <v>0</v>
      </c>
      <c r="SW102" s="94">
        <v>0</v>
      </c>
      <c r="SX102" s="431">
        <v>0</v>
      </c>
      <c r="SY102" s="94">
        <v>0</v>
      </c>
      <c r="SZ102" s="94">
        <f t="shared" si="295"/>
        <v>0</v>
      </c>
    </row>
    <row r="103" spans="1:520" hidden="1">
      <c r="A103" s="88">
        <v>27</v>
      </c>
      <c r="B103" s="91"/>
      <c r="C103" s="94"/>
      <c r="D103" s="94"/>
      <c r="E103" s="94"/>
      <c r="F103" s="94"/>
      <c r="G103" s="94"/>
      <c r="H103" s="94"/>
      <c r="I103" s="94">
        <v>0</v>
      </c>
      <c r="J103" s="94">
        <v>0</v>
      </c>
      <c r="K103" s="94">
        <v>0</v>
      </c>
      <c r="L103" s="94">
        <v>0</v>
      </c>
      <c r="M103" s="94">
        <v>0</v>
      </c>
      <c r="N103" s="94">
        <f t="shared" si="263"/>
        <v>0</v>
      </c>
      <c r="P103" s="88">
        <v>27</v>
      </c>
      <c r="Q103" s="91"/>
      <c r="R103" s="94"/>
      <c r="S103" s="94"/>
      <c r="T103" s="94"/>
      <c r="U103" s="94"/>
      <c r="V103" s="94"/>
      <c r="W103" s="94"/>
      <c r="X103" s="94">
        <v>0</v>
      </c>
      <c r="Y103" s="94">
        <v>0</v>
      </c>
      <c r="Z103" s="94">
        <v>0</v>
      </c>
      <c r="AA103" s="94">
        <v>0</v>
      </c>
      <c r="AB103" s="94">
        <v>0</v>
      </c>
      <c r="AC103" s="94">
        <f t="shared" si="264"/>
        <v>0</v>
      </c>
      <c r="AE103" s="88">
        <v>27</v>
      </c>
      <c r="AF103" s="91"/>
      <c r="AG103" s="94"/>
      <c r="AH103" s="94"/>
      <c r="AI103" s="94"/>
      <c r="AJ103" s="94"/>
      <c r="AK103" s="94"/>
      <c r="AL103" s="94"/>
      <c r="AM103" s="94">
        <v>0</v>
      </c>
      <c r="AN103" s="94">
        <v>0</v>
      </c>
      <c r="AO103" s="94">
        <v>0</v>
      </c>
      <c r="AP103" s="94">
        <v>0</v>
      </c>
      <c r="AQ103" s="94">
        <v>0</v>
      </c>
      <c r="AR103" s="94">
        <f t="shared" si="265"/>
        <v>0</v>
      </c>
      <c r="AT103" s="88">
        <v>27</v>
      </c>
      <c r="AU103" s="91"/>
      <c r="AV103" s="94"/>
      <c r="AW103" s="94"/>
      <c r="AX103" s="94"/>
      <c r="AY103" s="94"/>
      <c r="AZ103" s="94"/>
      <c r="BA103" s="94"/>
      <c r="BB103" s="94">
        <v>0</v>
      </c>
      <c r="BC103" s="94">
        <v>0</v>
      </c>
      <c r="BD103" s="94">
        <v>0</v>
      </c>
      <c r="BE103" s="94">
        <v>0</v>
      </c>
      <c r="BF103" s="94">
        <v>0</v>
      </c>
      <c r="BG103" s="94">
        <f t="shared" si="266"/>
        <v>0</v>
      </c>
      <c r="BI103" s="88">
        <v>27</v>
      </c>
      <c r="BJ103" s="91"/>
      <c r="BK103" s="94"/>
      <c r="BL103" s="94"/>
      <c r="BM103" s="94"/>
      <c r="BN103" s="94"/>
      <c r="BO103" s="94"/>
      <c r="BP103" s="94"/>
      <c r="BQ103" s="94">
        <v>0</v>
      </c>
      <c r="BR103" s="94">
        <v>0</v>
      </c>
      <c r="BS103" s="94">
        <v>0</v>
      </c>
      <c r="BT103" s="94">
        <v>0</v>
      </c>
      <c r="BU103" s="94">
        <v>0</v>
      </c>
      <c r="BV103" s="94">
        <f t="shared" si="267"/>
        <v>0</v>
      </c>
      <c r="BX103" s="88">
        <v>27</v>
      </c>
      <c r="BY103" s="91"/>
      <c r="BZ103" s="94"/>
      <c r="CA103" s="94"/>
      <c r="CB103" s="94"/>
      <c r="CC103" s="94"/>
      <c r="CD103" s="94"/>
      <c r="CE103" s="94"/>
      <c r="CF103" s="94">
        <v>0</v>
      </c>
      <c r="CG103" s="94">
        <v>0</v>
      </c>
      <c r="CH103" s="94">
        <v>0</v>
      </c>
      <c r="CI103" s="94">
        <v>0</v>
      </c>
      <c r="CJ103" s="94">
        <v>0</v>
      </c>
      <c r="CK103" s="94">
        <f t="shared" si="268"/>
        <v>0</v>
      </c>
      <c r="CM103" s="88">
        <v>27</v>
      </c>
      <c r="CN103" s="91"/>
      <c r="CO103" s="94"/>
      <c r="CP103" s="94"/>
      <c r="CQ103" s="94"/>
      <c r="CR103" s="94"/>
      <c r="CS103" s="94"/>
      <c r="CT103" s="94"/>
      <c r="CU103" s="94">
        <v>0</v>
      </c>
      <c r="CV103" s="94">
        <v>0</v>
      </c>
      <c r="CW103" s="94">
        <v>0</v>
      </c>
      <c r="CX103" s="94">
        <v>0</v>
      </c>
      <c r="CY103" s="94">
        <v>0</v>
      </c>
      <c r="CZ103" s="94">
        <f t="shared" si="269"/>
        <v>0</v>
      </c>
      <c r="DB103" s="88">
        <v>27</v>
      </c>
      <c r="DC103" s="91"/>
      <c r="DD103" s="94"/>
      <c r="DE103" s="94"/>
      <c r="DF103" s="94"/>
      <c r="DG103" s="94"/>
      <c r="DH103" s="94"/>
      <c r="DI103" s="94"/>
      <c r="DJ103" s="94">
        <v>0</v>
      </c>
      <c r="DK103" s="94">
        <v>0</v>
      </c>
      <c r="DL103" s="94">
        <v>0</v>
      </c>
      <c r="DM103" s="94">
        <v>0</v>
      </c>
      <c r="DN103" s="94">
        <v>0</v>
      </c>
      <c r="DO103" s="94">
        <f t="shared" si="270"/>
        <v>0</v>
      </c>
      <c r="EF103" s="88">
        <v>27</v>
      </c>
      <c r="EG103" s="91"/>
      <c r="EH103" s="94"/>
      <c r="EI103" s="94"/>
      <c r="EJ103" s="94"/>
      <c r="EK103" s="94"/>
      <c r="EL103" s="94"/>
      <c r="EM103" s="94"/>
      <c r="EN103" s="94">
        <v>0</v>
      </c>
      <c r="EO103" s="94">
        <v>0</v>
      </c>
      <c r="EP103" s="94">
        <v>0</v>
      </c>
      <c r="EQ103" s="94">
        <v>0</v>
      </c>
      <c r="ER103" s="94">
        <v>0</v>
      </c>
      <c r="ES103" s="94">
        <f t="shared" si="271"/>
        <v>0</v>
      </c>
      <c r="FJ103" s="88">
        <v>27</v>
      </c>
      <c r="FK103" s="91"/>
      <c r="FL103" s="94"/>
      <c r="FM103" s="94"/>
      <c r="FN103" s="94"/>
      <c r="FO103" s="94"/>
      <c r="FP103" s="94"/>
      <c r="FQ103" s="94"/>
      <c r="FR103" s="94">
        <v>0</v>
      </c>
      <c r="FS103" s="94">
        <v>0</v>
      </c>
      <c r="FT103" s="94">
        <v>0</v>
      </c>
      <c r="FU103" s="94">
        <v>0</v>
      </c>
      <c r="FV103" s="94">
        <v>0</v>
      </c>
      <c r="FW103" s="94">
        <f t="shared" si="272"/>
        <v>0</v>
      </c>
      <c r="FY103" s="88">
        <v>27</v>
      </c>
      <c r="FZ103" s="91"/>
      <c r="GA103" s="94"/>
      <c r="GB103" s="94"/>
      <c r="GC103" s="94"/>
      <c r="GD103" s="94"/>
      <c r="GE103" s="94"/>
      <c r="GF103" s="94"/>
      <c r="GG103" s="94">
        <v>0</v>
      </c>
      <c r="GH103" s="94">
        <v>0</v>
      </c>
      <c r="GI103" s="94">
        <v>0</v>
      </c>
      <c r="GJ103" s="94">
        <v>0</v>
      </c>
      <c r="GK103" s="94">
        <v>0</v>
      </c>
      <c r="GL103" s="94">
        <f t="shared" si="273"/>
        <v>0</v>
      </c>
      <c r="GN103" s="88">
        <v>27</v>
      </c>
      <c r="GO103" s="91"/>
      <c r="GP103" s="94"/>
      <c r="GQ103" s="94"/>
      <c r="GR103" s="94"/>
      <c r="GS103" s="94"/>
      <c r="GT103" s="94"/>
      <c r="GU103" s="94"/>
      <c r="GV103" s="94">
        <v>0</v>
      </c>
      <c r="GW103" s="94">
        <v>0</v>
      </c>
      <c r="GX103" s="94">
        <v>0</v>
      </c>
      <c r="GY103" s="94">
        <v>0</v>
      </c>
      <c r="GZ103" s="94">
        <v>0</v>
      </c>
      <c r="HA103" s="94">
        <f t="shared" si="274"/>
        <v>0</v>
      </c>
      <c r="HC103" s="88">
        <v>27</v>
      </c>
      <c r="HD103" s="91"/>
      <c r="HE103" s="94"/>
      <c r="HF103" s="94"/>
      <c r="HG103" s="94"/>
      <c r="HH103" s="94"/>
      <c r="HI103" s="94"/>
      <c r="HJ103" s="94"/>
      <c r="HK103" s="94">
        <v>0</v>
      </c>
      <c r="HL103" s="94">
        <v>0</v>
      </c>
      <c r="HM103" s="94">
        <v>0</v>
      </c>
      <c r="HN103" s="94">
        <v>0</v>
      </c>
      <c r="HO103" s="94">
        <v>0</v>
      </c>
      <c r="HP103" s="94">
        <f t="shared" si="275"/>
        <v>0</v>
      </c>
      <c r="HR103" s="88">
        <v>27</v>
      </c>
      <c r="HS103" s="91"/>
      <c r="HT103" s="94"/>
      <c r="HU103" s="94"/>
      <c r="HV103" s="94"/>
      <c r="HW103" s="94"/>
      <c r="HX103" s="94"/>
      <c r="HY103" s="94"/>
      <c r="HZ103" s="94">
        <v>0</v>
      </c>
      <c r="IA103" s="94">
        <v>0</v>
      </c>
      <c r="IB103" s="94">
        <v>0</v>
      </c>
      <c r="IC103" s="94">
        <v>0</v>
      </c>
      <c r="ID103" s="94">
        <v>0</v>
      </c>
      <c r="IE103" s="94">
        <f t="shared" si="276"/>
        <v>0</v>
      </c>
      <c r="IG103" s="88">
        <v>27</v>
      </c>
      <c r="IH103" s="91"/>
      <c r="II103" s="94"/>
      <c r="IJ103" s="94"/>
      <c r="IK103" s="94"/>
      <c r="IL103" s="94"/>
      <c r="IM103" s="94"/>
      <c r="IN103" s="94"/>
      <c r="IO103" s="94">
        <v>0</v>
      </c>
      <c r="IP103" s="94">
        <v>0</v>
      </c>
      <c r="IQ103" s="94">
        <v>0</v>
      </c>
      <c r="IR103" s="94">
        <v>0</v>
      </c>
      <c r="IS103" s="94">
        <v>0</v>
      </c>
      <c r="IT103" s="94">
        <f t="shared" si="277"/>
        <v>0</v>
      </c>
      <c r="IV103" s="88">
        <v>27</v>
      </c>
      <c r="IW103" s="91"/>
      <c r="IX103" s="94"/>
      <c r="IY103" s="94"/>
      <c r="IZ103" s="94"/>
      <c r="JA103" s="94"/>
      <c r="JB103" s="94"/>
      <c r="JC103" s="94"/>
      <c r="JD103" s="94">
        <v>0</v>
      </c>
      <c r="JE103" s="94">
        <v>0</v>
      </c>
      <c r="JF103" s="94">
        <v>0</v>
      </c>
      <c r="JG103" s="94">
        <v>0</v>
      </c>
      <c r="JH103" s="94">
        <v>0</v>
      </c>
      <c r="JI103" s="94">
        <f t="shared" si="278"/>
        <v>0</v>
      </c>
      <c r="JK103" s="88">
        <v>27</v>
      </c>
      <c r="JL103" s="91"/>
      <c r="JM103" s="94"/>
      <c r="JN103" s="94"/>
      <c r="JO103" s="94"/>
      <c r="JP103" s="94"/>
      <c r="JQ103" s="94"/>
      <c r="JR103" s="94"/>
      <c r="JS103" s="94">
        <v>0</v>
      </c>
      <c r="JT103" s="94">
        <v>0</v>
      </c>
      <c r="JU103" s="94">
        <v>0</v>
      </c>
      <c r="JV103" s="94">
        <v>0</v>
      </c>
      <c r="JW103" s="94">
        <v>0</v>
      </c>
      <c r="JX103" s="265">
        <f t="shared" si="279"/>
        <v>0</v>
      </c>
      <c r="JZ103" s="88">
        <v>27</v>
      </c>
      <c r="KA103" s="91"/>
      <c r="KB103" s="94"/>
      <c r="KC103" s="94"/>
      <c r="KD103" s="94"/>
      <c r="KE103" s="94"/>
      <c r="KF103" s="94"/>
      <c r="KG103" s="94"/>
      <c r="KH103" s="94">
        <v>0</v>
      </c>
      <c r="KI103" s="94">
        <v>0</v>
      </c>
      <c r="KJ103" s="94">
        <v>0</v>
      </c>
      <c r="KK103" s="94">
        <v>0</v>
      </c>
      <c r="KL103" s="94">
        <v>0</v>
      </c>
      <c r="KM103" s="94">
        <f t="shared" si="280"/>
        <v>0</v>
      </c>
      <c r="KO103" s="88">
        <v>27</v>
      </c>
      <c r="KP103" s="91"/>
      <c r="KQ103" s="94"/>
      <c r="KR103" s="94"/>
      <c r="KS103" s="94"/>
      <c r="KT103" s="94"/>
      <c r="KU103" s="94"/>
      <c r="KV103" s="94"/>
      <c r="KW103" s="94">
        <v>0</v>
      </c>
      <c r="KX103" s="94">
        <v>0</v>
      </c>
      <c r="KY103" s="94">
        <v>0</v>
      </c>
      <c r="KZ103" s="94">
        <v>0</v>
      </c>
      <c r="LA103" s="94">
        <v>0</v>
      </c>
      <c r="LB103" s="94">
        <f t="shared" si="281"/>
        <v>0</v>
      </c>
      <c r="LD103" s="88">
        <v>27</v>
      </c>
      <c r="LE103" s="91"/>
      <c r="LF103" s="94"/>
      <c r="LG103" s="94"/>
      <c r="LH103" s="94"/>
      <c r="LI103" s="94"/>
      <c r="LJ103" s="94"/>
      <c r="LK103" s="94"/>
      <c r="LL103" s="94">
        <v>0</v>
      </c>
      <c r="LM103" s="94">
        <v>0</v>
      </c>
      <c r="LN103" s="94">
        <v>0</v>
      </c>
      <c r="LO103" s="94">
        <v>0</v>
      </c>
      <c r="LP103" s="94">
        <v>0</v>
      </c>
      <c r="LQ103" s="94">
        <f t="shared" si="282"/>
        <v>0</v>
      </c>
      <c r="LS103" s="88">
        <v>27</v>
      </c>
      <c r="LT103" s="91"/>
      <c r="LU103" s="94"/>
      <c r="LV103" s="94"/>
      <c r="LW103" s="94"/>
      <c r="LX103" s="94"/>
      <c r="LY103" s="94"/>
      <c r="LZ103" s="94"/>
      <c r="MA103" s="94">
        <v>0</v>
      </c>
      <c r="MB103" s="94">
        <v>0</v>
      </c>
      <c r="MC103" s="94">
        <v>0</v>
      </c>
      <c r="MD103" s="94">
        <v>0</v>
      </c>
      <c r="ME103" s="94">
        <v>0</v>
      </c>
      <c r="MF103" s="94">
        <f t="shared" si="283"/>
        <v>0</v>
      </c>
      <c r="MH103" s="88">
        <v>27</v>
      </c>
      <c r="MI103" s="91"/>
      <c r="MJ103" s="94"/>
      <c r="MK103" s="94"/>
      <c r="ML103" s="94"/>
      <c r="MM103" s="94"/>
      <c r="MN103" s="94"/>
      <c r="MO103" s="94"/>
      <c r="MP103" s="94">
        <v>0</v>
      </c>
      <c r="MQ103" s="94">
        <v>0</v>
      </c>
      <c r="MR103" s="94">
        <v>0</v>
      </c>
      <c r="MS103" s="94">
        <v>0</v>
      </c>
      <c r="MT103" s="94">
        <v>0</v>
      </c>
      <c r="MU103" s="94">
        <f t="shared" si="284"/>
        <v>0</v>
      </c>
      <c r="MW103" s="88">
        <v>27</v>
      </c>
      <c r="MX103" s="91"/>
      <c r="MY103" s="94"/>
      <c r="MZ103" s="94"/>
      <c r="NA103" s="94"/>
      <c r="NB103" s="298"/>
      <c r="NC103" s="94"/>
      <c r="ND103" s="94"/>
      <c r="NE103" s="94">
        <v>0</v>
      </c>
      <c r="NF103" s="94">
        <v>0</v>
      </c>
      <c r="NG103" s="94">
        <v>0</v>
      </c>
      <c r="NH103" s="94">
        <v>0</v>
      </c>
      <c r="NI103" s="94">
        <v>0</v>
      </c>
      <c r="NJ103" s="94">
        <f t="shared" si="285"/>
        <v>0</v>
      </c>
      <c r="NL103" s="88">
        <v>27</v>
      </c>
      <c r="NM103" s="91"/>
      <c r="NN103" s="94"/>
      <c r="NO103" s="94"/>
      <c r="NP103" s="94"/>
      <c r="NQ103" s="94"/>
      <c r="NR103" s="94"/>
      <c r="NS103" s="94"/>
      <c r="NT103" s="94">
        <v>0</v>
      </c>
      <c r="NU103" s="94">
        <v>0</v>
      </c>
      <c r="NV103" s="94">
        <v>0</v>
      </c>
      <c r="NW103" s="94">
        <v>0</v>
      </c>
      <c r="NX103" s="94">
        <v>0</v>
      </c>
      <c r="NY103" s="94">
        <f t="shared" si="286"/>
        <v>0</v>
      </c>
      <c r="OA103" s="88">
        <v>27</v>
      </c>
      <c r="OB103" s="91"/>
      <c r="OC103" s="94"/>
      <c r="OD103" s="94"/>
      <c r="OE103" s="94"/>
      <c r="OF103" s="94"/>
      <c r="OG103" s="94"/>
      <c r="OH103" s="94"/>
      <c r="OI103" s="94">
        <v>0</v>
      </c>
      <c r="OJ103" s="94">
        <v>0</v>
      </c>
      <c r="OK103" s="94">
        <v>0</v>
      </c>
      <c r="OL103" s="94">
        <v>0</v>
      </c>
      <c r="OM103" s="94">
        <v>0</v>
      </c>
      <c r="ON103" s="94">
        <f t="shared" si="287"/>
        <v>0</v>
      </c>
      <c r="OP103" s="88">
        <v>27</v>
      </c>
      <c r="OQ103" s="91"/>
      <c r="OR103" s="94"/>
      <c r="OS103" s="94"/>
      <c r="OT103" s="94"/>
      <c r="OU103" s="94"/>
      <c r="OV103" s="94"/>
      <c r="OW103" s="94"/>
      <c r="OX103" s="94">
        <v>0</v>
      </c>
      <c r="OY103" s="94">
        <v>0</v>
      </c>
      <c r="OZ103" s="94">
        <v>0</v>
      </c>
      <c r="PA103" s="94">
        <v>0</v>
      </c>
      <c r="PB103" s="94">
        <v>0</v>
      </c>
      <c r="PC103" s="94">
        <f t="shared" si="288"/>
        <v>0</v>
      </c>
      <c r="PE103" s="88">
        <v>27</v>
      </c>
      <c r="PF103" s="91"/>
      <c r="PG103" s="94"/>
      <c r="PH103" s="94"/>
      <c r="PI103" s="94"/>
      <c r="PJ103" s="94"/>
      <c r="PK103" s="94"/>
      <c r="PL103" s="94"/>
      <c r="PM103" s="94">
        <v>0</v>
      </c>
      <c r="PN103" s="94">
        <v>0</v>
      </c>
      <c r="PO103" s="94">
        <v>0</v>
      </c>
      <c r="PP103" s="94">
        <v>0</v>
      </c>
      <c r="PQ103" s="94">
        <v>0</v>
      </c>
      <c r="PR103" s="94">
        <f t="shared" si="289"/>
        <v>0</v>
      </c>
      <c r="PT103" s="88">
        <v>27</v>
      </c>
      <c r="PU103" s="91"/>
      <c r="PV103" s="94"/>
      <c r="PW103" s="94"/>
      <c r="PX103" s="94"/>
      <c r="PY103" s="94"/>
      <c r="PZ103" s="94"/>
      <c r="QA103" s="94"/>
      <c r="QB103" s="94">
        <v>0</v>
      </c>
      <c r="QC103" s="94">
        <v>0</v>
      </c>
      <c r="QD103" s="94">
        <v>0</v>
      </c>
      <c r="QE103" s="94">
        <v>0</v>
      </c>
      <c r="QF103" s="94">
        <v>0</v>
      </c>
      <c r="QG103" s="94">
        <f t="shared" si="290"/>
        <v>0</v>
      </c>
      <c r="QI103" s="88">
        <v>27</v>
      </c>
      <c r="QJ103" s="91"/>
      <c r="QK103" s="94"/>
      <c r="QL103" s="94"/>
      <c r="QM103" s="94"/>
      <c r="QN103" s="94"/>
      <c r="QO103" s="94"/>
      <c r="QP103" s="94"/>
      <c r="QQ103" s="94">
        <v>0</v>
      </c>
      <c r="QR103" s="94">
        <v>0</v>
      </c>
      <c r="QS103" s="94">
        <v>0</v>
      </c>
      <c r="QT103" s="94">
        <v>0</v>
      </c>
      <c r="QU103" s="94">
        <v>0</v>
      </c>
      <c r="QV103" s="94">
        <f t="shared" si="291"/>
        <v>0</v>
      </c>
      <c r="QX103" s="88">
        <v>27</v>
      </c>
      <c r="QY103" s="91"/>
      <c r="QZ103" s="94"/>
      <c r="RA103" s="94"/>
      <c r="RB103" s="94"/>
      <c r="RC103" s="94"/>
      <c r="RD103" s="94"/>
      <c r="RE103" s="94"/>
      <c r="RF103" s="94">
        <v>0</v>
      </c>
      <c r="RG103" s="94">
        <v>0</v>
      </c>
      <c r="RH103" s="94">
        <v>0</v>
      </c>
      <c r="RI103" s="94">
        <v>0</v>
      </c>
      <c r="RJ103" s="94">
        <v>0</v>
      </c>
      <c r="RK103" s="94">
        <f t="shared" si="292"/>
        <v>0</v>
      </c>
      <c r="RM103" s="88">
        <v>27</v>
      </c>
      <c r="RN103" s="91"/>
      <c r="RO103" s="94"/>
      <c r="RP103" s="94"/>
      <c r="RQ103" s="94"/>
      <c r="RR103" s="94"/>
      <c r="RS103" s="94"/>
      <c r="RT103" s="94"/>
      <c r="RU103" s="94">
        <v>0</v>
      </c>
      <c r="RV103" s="94">
        <v>0</v>
      </c>
      <c r="RW103" s="94">
        <v>0</v>
      </c>
      <c r="RX103" s="94">
        <v>0</v>
      </c>
      <c r="RY103" s="94">
        <v>0</v>
      </c>
      <c r="RZ103" s="94">
        <f t="shared" si="293"/>
        <v>0</v>
      </c>
      <c r="SB103" s="88">
        <v>27</v>
      </c>
      <c r="SC103" s="91"/>
      <c r="SD103" s="94"/>
      <c r="SE103" s="94"/>
      <c r="SF103" s="94"/>
      <c r="SG103" s="94"/>
      <c r="SH103" s="94"/>
      <c r="SI103" s="94"/>
      <c r="SJ103" s="94">
        <v>0</v>
      </c>
      <c r="SK103" s="94">
        <v>0</v>
      </c>
      <c r="SL103" s="94">
        <v>0</v>
      </c>
      <c r="SM103" s="94">
        <v>0</v>
      </c>
      <c r="SN103" s="94">
        <v>0</v>
      </c>
      <c r="SO103" s="94">
        <f t="shared" si="294"/>
        <v>0</v>
      </c>
      <c r="SQ103" s="88">
        <v>27</v>
      </c>
      <c r="SR103" s="91"/>
      <c r="SS103" s="94"/>
      <c r="ST103" s="94"/>
      <c r="SU103" s="94">
        <v>0</v>
      </c>
      <c r="SV103" s="94">
        <v>0</v>
      </c>
      <c r="SW103" s="94">
        <v>0</v>
      </c>
      <c r="SX103" s="431">
        <v>0</v>
      </c>
      <c r="SY103" s="94">
        <v>0</v>
      </c>
      <c r="SZ103" s="94">
        <f t="shared" si="295"/>
        <v>0</v>
      </c>
    </row>
    <row r="104" spans="1:520" hidden="1">
      <c r="A104" s="88">
        <v>28</v>
      </c>
      <c r="B104" s="91"/>
      <c r="C104" s="94"/>
      <c r="D104" s="94"/>
      <c r="E104" s="94"/>
      <c r="F104" s="94"/>
      <c r="G104" s="94"/>
      <c r="H104" s="94"/>
      <c r="I104" s="94">
        <v>0</v>
      </c>
      <c r="J104" s="94">
        <v>0</v>
      </c>
      <c r="K104" s="94">
        <v>0</v>
      </c>
      <c r="L104" s="94">
        <v>0</v>
      </c>
      <c r="M104" s="94">
        <v>0</v>
      </c>
      <c r="N104" s="94">
        <f t="shared" si="263"/>
        <v>0</v>
      </c>
      <c r="P104" s="88">
        <v>28</v>
      </c>
      <c r="Q104" s="91"/>
      <c r="R104" s="94"/>
      <c r="S104" s="94"/>
      <c r="T104" s="94"/>
      <c r="U104" s="94"/>
      <c r="V104" s="94"/>
      <c r="W104" s="94"/>
      <c r="X104" s="94">
        <v>0</v>
      </c>
      <c r="Y104" s="94">
        <v>0</v>
      </c>
      <c r="Z104" s="94">
        <v>0</v>
      </c>
      <c r="AA104" s="94">
        <v>0</v>
      </c>
      <c r="AB104" s="94">
        <v>0</v>
      </c>
      <c r="AC104" s="94">
        <f t="shared" si="264"/>
        <v>0</v>
      </c>
      <c r="AE104" s="88">
        <v>28</v>
      </c>
      <c r="AF104" s="91"/>
      <c r="AG104" s="94"/>
      <c r="AH104" s="94"/>
      <c r="AI104" s="94"/>
      <c r="AJ104" s="94"/>
      <c r="AK104" s="94"/>
      <c r="AL104" s="94"/>
      <c r="AM104" s="94">
        <v>0</v>
      </c>
      <c r="AN104" s="94">
        <v>0</v>
      </c>
      <c r="AO104" s="94">
        <v>0</v>
      </c>
      <c r="AP104" s="94">
        <v>0</v>
      </c>
      <c r="AQ104" s="94">
        <v>0</v>
      </c>
      <c r="AR104" s="94">
        <f t="shared" si="265"/>
        <v>0</v>
      </c>
      <c r="AT104" s="88">
        <v>28</v>
      </c>
      <c r="AU104" s="91"/>
      <c r="AV104" s="94"/>
      <c r="AW104" s="94"/>
      <c r="AX104" s="94"/>
      <c r="AY104" s="94"/>
      <c r="AZ104" s="94"/>
      <c r="BA104" s="94"/>
      <c r="BB104" s="94">
        <v>0</v>
      </c>
      <c r="BC104" s="94">
        <v>0</v>
      </c>
      <c r="BD104" s="94">
        <v>0</v>
      </c>
      <c r="BE104" s="94">
        <v>0</v>
      </c>
      <c r="BF104" s="94">
        <v>0</v>
      </c>
      <c r="BG104" s="94">
        <f t="shared" si="266"/>
        <v>0</v>
      </c>
      <c r="BI104" s="88">
        <v>28</v>
      </c>
      <c r="BJ104" s="91"/>
      <c r="BK104" s="94"/>
      <c r="BL104" s="94"/>
      <c r="BM104" s="94"/>
      <c r="BN104" s="94"/>
      <c r="BO104" s="94"/>
      <c r="BP104" s="94"/>
      <c r="BQ104" s="94">
        <v>0</v>
      </c>
      <c r="BR104" s="94">
        <v>0</v>
      </c>
      <c r="BS104" s="94">
        <v>0</v>
      </c>
      <c r="BT104" s="94">
        <v>0</v>
      </c>
      <c r="BU104" s="94">
        <v>0</v>
      </c>
      <c r="BV104" s="94">
        <f t="shared" si="267"/>
        <v>0</v>
      </c>
      <c r="BX104" s="88">
        <v>28</v>
      </c>
      <c r="BY104" s="91"/>
      <c r="BZ104" s="94"/>
      <c r="CA104" s="94"/>
      <c r="CB104" s="94"/>
      <c r="CC104" s="94"/>
      <c r="CD104" s="94"/>
      <c r="CE104" s="94"/>
      <c r="CF104" s="94">
        <v>0</v>
      </c>
      <c r="CG104" s="94">
        <v>0</v>
      </c>
      <c r="CH104" s="94">
        <v>0</v>
      </c>
      <c r="CI104" s="94">
        <v>0</v>
      </c>
      <c r="CJ104" s="94">
        <v>0</v>
      </c>
      <c r="CK104" s="94">
        <f t="shared" si="268"/>
        <v>0</v>
      </c>
      <c r="CM104" s="88">
        <v>28</v>
      </c>
      <c r="CN104" s="91"/>
      <c r="CO104" s="94"/>
      <c r="CP104" s="94"/>
      <c r="CQ104" s="94"/>
      <c r="CR104" s="94"/>
      <c r="CS104" s="94"/>
      <c r="CT104" s="94"/>
      <c r="CU104" s="94">
        <v>0</v>
      </c>
      <c r="CV104" s="94">
        <v>0</v>
      </c>
      <c r="CW104" s="94">
        <v>0</v>
      </c>
      <c r="CX104" s="94">
        <v>0</v>
      </c>
      <c r="CY104" s="94">
        <v>0</v>
      </c>
      <c r="CZ104" s="94">
        <f t="shared" si="269"/>
        <v>0</v>
      </c>
      <c r="DB104" s="88">
        <v>28</v>
      </c>
      <c r="DC104" s="91"/>
      <c r="DD104" s="94"/>
      <c r="DE104" s="94"/>
      <c r="DF104" s="94"/>
      <c r="DG104" s="94"/>
      <c r="DH104" s="94"/>
      <c r="DI104" s="94"/>
      <c r="DJ104" s="94">
        <v>0</v>
      </c>
      <c r="DK104" s="94">
        <v>0</v>
      </c>
      <c r="DL104" s="94">
        <v>0</v>
      </c>
      <c r="DM104" s="94">
        <v>0</v>
      </c>
      <c r="DN104" s="94">
        <v>0</v>
      </c>
      <c r="DO104" s="94">
        <f t="shared" si="270"/>
        <v>0</v>
      </c>
      <c r="EF104" s="88">
        <v>28</v>
      </c>
      <c r="EG104" s="91"/>
      <c r="EH104" s="94"/>
      <c r="EI104" s="94"/>
      <c r="EJ104" s="94"/>
      <c r="EK104" s="94"/>
      <c r="EL104" s="94"/>
      <c r="EM104" s="94"/>
      <c r="EN104" s="94">
        <v>0</v>
      </c>
      <c r="EO104" s="94">
        <v>0</v>
      </c>
      <c r="EP104" s="94">
        <v>0</v>
      </c>
      <c r="EQ104" s="94">
        <v>0</v>
      </c>
      <c r="ER104" s="94">
        <v>0</v>
      </c>
      <c r="ES104" s="94">
        <f t="shared" si="271"/>
        <v>0</v>
      </c>
      <c r="FJ104" s="88">
        <v>28</v>
      </c>
      <c r="FK104" s="91"/>
      <c r="FL104" s="94"/>
      <c r="FM104" s="94"/>
      <c r="FN104" s="94"/>
      <c r="FO104" s="94"/>
      <c r="FP104" s="94"/>
      <c r="FQ104" s="94"/>
      <c r="FR104" s="94">
        <v>0</v>
      </c>
      <c r="FS104" s="94">
        <v>0</v>
      </c>
      <c r="FT104" s="94">
        <v>0</v>
      </c>
      <c r="FU104" s="94">
        <v>0</v>
      </c>
      <c r="FV104" s="94">
        <v>0</v>
      </c>
      <c r="FW104" s="94">
        <f t="shared" si="272"/>
        <v>0</v>
      </c>
      <c r="FY104" s="88">
        <v>28</v>
      </c>
      <c r="FZ104" s="91"/>
      <c r="GA104" s="94"/>
      <c r="GB104" s="94"/>
      <c r="GC104" s="94"/>
      <c r="GD104" s="94"/>
      <c r="GE104" s="94"/>
      <c r="GF104" s="94"/>
      <c r="GG104" s="94">
        <v>0</v>
      </c>
      <c r="GH104" s="94">
        <v>0</v>
      </c>
      <c r="GI104" s="94">
        <v>0</v>
      </c>
      <c r="GJ104" s="94">
        <v>0</v>
      </c>
      <c r="GK104" s="94">
        <v>0</v>
      </c>
      <c r="GL104" s="94">
        <f t="shared" si="273"/>
        <v>0</v>
      </c>
      <c r="GN104" s="88">
        <v>28</v>
      </c>
      <c r="GO104" s="91"/>
      <c r="GP104" s="94"/>
      <c r="GQ104" s="94"/>
      <c r="GR104" s="94"/>
      <c r="GS104" s="94"/>
      <c r="GT104" s="94"/>
      <c r="GU104" s="94"/>
      <c r="GV104" s="94">
        <v>0</v>
      </c>
      <c r="GW104" s="94">
        <v>0</v>
      </c>
      <c r="GX104" s="94">
        <v>0</v>
      </c>
      <c r="GY104" s="94">
        <v>0</v>
      </c>
      <c r="GZ104" s="94">
        <v>0</v>
      </c>
      <c r="HA104" s="94">
        <f t="shared" si="274"/>
        <v>0</v>
      </c>
      <c r="HC104" s="88">
        <v>28</v>
      </c>
      <c r="HD104" s="91"/>
      <c r="HE104" s="94"/>
      <c r="HF104" s="94"/>
      <c r="HG104" s="94"/>
      <c r="HH104" s="94"/>
      <c r="HI104" s="94"/>
      <c r="HJ104" s="94"/>
      <c r="HK104" s="94">
        <v>0</v>
      </c>
      <c r="HL104" s="94">
        <v>0</v>
      </c>
      <c r="HM104" s="94">
        <v>0</v>
      </c>
      <c r="HN104" s="94">
        <v>0</v>
      </c>
      <c r="HO104" s="94">
        <v>0</v>
      </c>
      <c r="HP104" s="94">
        <f t="shared" si="275"/>
        <v>0</v>
      </c>
      <c r="HR104" s="88">
        <v>28</v>
      </c>
      <c r="HS104" s="91"/>
      <c r="HT104" s="94"/>
      <c r="HU104" s="94"/>
      <c r="HV104" s="94"/>
      <c r="HW104" s="94"/>
      <c r="HX104" s="94"/>
      <c r="HY104" s="94"/>
      <c r="HZ104" s="94">
        <v>0</v>
      </c>
      <c r="IA104" s="94">
        <v>0</v>
      </c>
      <c r="IB104" s="94">
        <v>0</v>
      </c>
      <c r="IC104" s="94">
        <v>0</v>
      </c>
      <c r="ID104" s="94">
        <v>0</v>
      </c>
      <c r="IE104" s="94">
        <f t="shared" si="276"/>
        <v>0</v>
      </c>
      <c r="IG104" s="88">
        <v>28</v>
      </c>
      <c r="IH104" s="91"/>
      <c r="II104" s="94"/>
      <c r="IJ104" s="94"/>
      <c r="IK104" s="94"/>
      <c r="IL104" s="94"/>
      <c r="IM104" s="94"/>
      <c r="IN104" s="94"/>
      <c r="IO104" s="94">
        <v>0</v>
      </c>
      <c r="IP104" s="94">
        <v>0</v>
      </c>
      <c r="IQ104" s="94">
        <v>0</v>
      </c>
      <c r="IR104" s="94">
        <v>0</v>
      </c>
      <c r="IS104" s="94">
        <v>0</v>
      </c>
      <c r="IT104" s="94">
        <f t="shared" si="277"/>
        <v>0</v>
      </c>
      <c r="IV104" s="88">
        <v>28</v>
      </c>
      <c r="IW104" s="91"/>
      <c r="IX104" s="94"/>
      <c r="IY104" s="94"/>
      <c r="IZ104" s="94"/>
      <c r="JA104" s="94"/>
      <c r="JB104" s="94"/>
      <c r="JC104" s="94"/>
      <c r="JD104" s="94">
        <v>0</v>
      </c>
      <c r="JE104" s="94">
        <v>0</v>
      </c>
      <c r="JF104" s="94">
        <v>0</v>
      </c>
      <c r="JG104" s="94">
        <v>0</v>
      </c>
      <c r="JH104" s="94">
        <v>0</v>
      </c>
      <c r="JI104" s="94">
        <f t="shared" si="278"/>
        <v>0</v>
      </c>
      <c r="JK104" s="88">
        <v>28</v>
      </c>
      <c r="JL104" s="91"/>
      <c r="JM104" s="94"/>
      <c r="JN104" s="94"/>
      <c r="JO104" s="94"/>
      <c r="JP104" s="94"/>
      <c r="JQ104" s="94"/>
      <c r="JR104" s="94"/>
      <c r="JS104" s="94">
        <v>0</v>
      </c>
      <c r="JT104" s="94">
        <v>0</v>
      </c>
      <c r="JU104" s="94">
        <v>0</v>
      </c>
      <c r="JV104" s="94">
        <v>0</v>
      </c>
      <c r="JW104" s="94">
        <v>0</v>
      </c>
      <c r="JX104" s="265">
        <f t="shared" si="279"/>
        <v>0</v>
      </c>
      <c r="JZ104" s="88">
        <v>28</v>
      </c>
      <c r="KA104" s="91"/>
      <c r="KB104" s="94"/>
      <c r="KC104" s="94"/>
      <c r="KD104" s="94"/>
      <c r="KE104" s="94"/>
      <c r="KF104" s="94"/>
      <c r="KG104" s="94"/>
      <c r="KH104" s="94">
        <v>0</v>
      </c>
      <c r="KI104" s="94">
        <v>0</v>
      </c>
      <c r="KJ104" s="94">
        <v>0</v>
      </c>
      <c r="KK104" s="94">
        <v>0</v>
      </c>
      <c r="KL104" s="94">
        <v>0</v>
      </c>
      <c r="KM104" s="94">
        <f t="shared" si="280"/>
        <v>0</v>
      </c>
      <c r="KO104" s="88">
        <v>28</v>
      </c>
      <c r="KP104" s="91"/>
      <c r="KQ104" s="94"/>
      <c r="KR104" s="94"/>
      <c r="KS104" s="94"/>
      <c r="KT104" s="94"/>
      <c r="KU104" s="94"/>
      <c r="KV104" s="94"/>
      <c r="KW104" s="94">
        <v>0</v>
      </c>
      <c r="KX104" s="94">
        <v>0</v>
      </c>
      <c r="KY104" s="94">
        <v>0</v>
      </c>
      <c r="KZ104" s="94">
        <v>0</v>
      </c>
      <c r="LA104" s="94">
        <v>0</v>
      </c>
      <c r="LB104" s="94">
        <f t="shared" si="281"/>
        <v>0</v>
      </c>
      <c r="LD104" s="88">
        <v>28</v>
      </c>
      <c r="LE104" s="91"/>
      <c r="LF104" s="94"/>
      <c r="LG104" s="94"/>
      <c r="LH104" s="94"/>
      <c r="LI104" s="94"/>
      <c r="LJ104" s="94"/>
      <c r="LK104" s="94"/>
      <c r="LL104" s="94">
        <v>0</v>
      </c>
      <c r="LM104" s="94">
        <v>0</v>
      </c>
      <c r="LN104" s="94">
        <v>0</v>
      </c>
      <c r="LO104" s="94">
        <v>0</v>
      </c>
      <c r="LP104" s="94">
        <v>0</v>
      </c>
      <c r="LQ104" s="94">
        <f t="shared" si="282"/>
        <v>0</v>
      </c>
      <c r="LS104" s="88">
        <v>28</v>
      </c>
      <c r="LT104" s="91"/>
      <c r="LU104" s="94"/>
      <c r="LV104" s="94"/>
      <c r="LW104" s="94"/>
      <c r="LX104" s="94"/>
      <c r="LY104" s="94"/>
      <c r="LZ104" s="94"/>
      <c r="MA104" s="94">
        <v>0</v>
      </c>
      <c r="MB104" s="94">
        <v>0</v>
      </c>
      <c r="MC104" s="94">
        <v>0</v>
      </c>
      <c r="MD104" s="94">
        <v>0</v>
      </c>
      <c r="ME104" s="94">
        <v>0</v>
      </c>
      <c r="MF104" s="94">
        <f t="shared" si="283"/>
        <v>0</v>
      </c>
      <c r="MH104" s="88">
        <v>28</v>
      </c>
      <c r="MI104" s="91"/>
      <c r="MJ104" s="94"/>
      <c r="MK104" s="94"/>
      <c r="ML104" s="94"/>
      <c r="MM104" s="94"/>
      <c r="MN104" s="94"/>
      <c r="MO104" s="94"/>
      <c r="MP104" s="94">
        <v>0</v>
      </c>
      <c r="MQ104" s="94">
        <v>0</v>
      </c>
      <c r="MR104" s="94">
        <v>0</v>
      </c>
      <c r="MS104" s="94">
        <v>0</v>
      </c>
      <c r="MT104" s="94">
        <v>0</v>
      </c>
      <c r="MU104" s="94">
        <f t="shared" si="284"/>
        <v>0</v>
      </c>
      <c r="MW104" s="88">
        <v>28</v>
      </c>
      <c r="MX104" s="91"/>
      <c r="MY104" s="94"/>
      <c r="MZ104" s="94"/>
      <c r="NA104" s="94"/>
      <c r="NB104" s="298"/>
      <c r="NC104" s="94"/>
      <c r="ND104" s="94"/>
      <c r="NE104" s="94">
        <v>0</v>
      </c>
      <c r="NF104" s="94">
        <v>0</v>
      </c>
      <c r="NG104" s="94">
        <v>0</v>
      </c>
      <c r="NH104" s="94">
        <v>0</v>
      </c>
      <c r="NI104" s="94">
        <v>0</v>
      </c>
      <c r="NJ104" s="94">
        <f t="shared" si="285"/>
        <v>0</v>
      </c>
      <c r="NL104" s="88">
        <v>28</v>
      </c>
      <c r="NM104" s="91"/>
      <c r="NN104" s="94"/>
      <c r="NO104" s="94"/>
      <c r="NP104" s="94"/>
      <c r="NQ104" s="94"/>
      <c r="NR104" s="94"/>
      <c r="NS104" s="94"/>
      <c r="NT104" s="94">
        <v>0</v>
      </c>
      <c r="NU104" s="94">
        <v>0</v>
      </c>
      <c r="NV104" s="94">
        <v>0</v>
      </c>
      <c r="NW104" s="94">
        <v>0</v>
      </c>
      <c r="NX104" s="94">
        <v>0</v>
      </c>
      <c r="NY104" s="94">
        <f t="shared" si="286"/>
        <v>0</v>
      </c>
      <c r="OA104" s="88">
        <v>28</v>
      </c>
      <c r="OB104" s="91"/>
      <c r="OC104" s="94"/>
      <c r="OD104" s="94"/>
      <c r="OE104" s="94"/>
      <c r="OF104" s="94"/>
      <c r="OG104" s="94"/>
      <c r="OH104" s="94"/>
      <c r="OI104" s="94">
        <v>0</v>
      </c>
      <c r="OJ104" s="94">
        <v>0</v>
      </c>
      <c r="OK104" s="94">
        <v>0</v>
      </c>
      <c r="OL104" s="94">
        <v>0</v>
      </c>
      <c r="OM104" s="94">
        <v>0</v>
      </c>
      <c r="ON104" s="94">
        <f t="shared" si="287"/>
        <v>0</v>
      </c>
      <c r="OP104" s="88">
        <v>28</v>
      </c>
      <c r="OQ104" s="91"/>
      <c r="OR104" s="94"/>
      <c r="OS104" s="94"/>
      <c r="OT104" s="94"/>
      <c r="OU104" s="94"/>
      <c r="OV104" s="94"/>
      <c r="OW104" s="94"/>
      <c r="OX104" s="94">
        <v>0</v>
      </c>
      <c r="OY104" s="94">
        <v>0</v>
      </c>
      <c r="OZ104" s="94">
        <v>0</v>
      </c>
      <c r="PA104" s="94">
        <v>0</v>
      </c>
      <c r="PB104" s="94">
        <v>0</v>
      </c>
      <c r="PC104" s="94">
        <f t="shared" si="288"/>
        <v>0</v>
      </c>
      <c r="PE104" s="88">
        <v>28</v>
      </c>
      <c r="PF104" s="91"/>
      <c r="PG104" s="94"/>
      <c r="PH104" s="94"/>
      <c r="PI104" s="94"/>
      <c r="PJ104" s="94"/>
      <c r="PK104" s="94"/>
      <c r="PL104" s="94"/>
      <c r="PM104" s="94">
        <v>0</v>
      </c>
      <c r="PN104" s="94">
        <v>0</v>
      </c>
      <c r="PO104" s="94">
        <v>0</v>
      </c>
      <c r="PP104" s="94">
        <v>0</v>
      </c>
      <c r="PQ104" s="94">
        <v>0</v>
      </c>
      <c r="PR104" s="94">
        <f t="shared" si="289"/>
        <v>0</v>
      </c>
      <c r="PT104" s="88">
        <v>28</v>
      </c>
      <c r="PU104" s="91"/>
      <c r="PV104" s="94"/>
      <c r="PW104" s="94"/>
      <c r="PX104" s="94"/>
      <c r="PY104" s="94"/>
      <c r="PZ104" s="94"/>
      <c r="QA104" s="94"/>
      <c r="QB104" s="94">
        <v>0</v>
      </c>
      <c r="QC104" s="94">
        <v>0</v>
      </c>
      <c r="QD104" s="94">
        <v>0</v>
      </c>
      <c r="QE104" s="94">
        <v>0</v>
      </c>
      <c r="QF104" s="94">
        <v>0</v>
      </c>
      <c r="QG104" s="94">
        <f t="shared" si="290"/>
        <v>0</v>
      </c>
      <c r="QI104" s="88">
        <v>28</v>
      </c>
      <c r="QJ104" s="91"/>
      <c r="QK104" s="94"/>
      <c r="QL104" s="94"/>
      <c r="QM104" s="94"/>
      <c r="QN104" s="94"/>
      <c r="QO104" s="94"/>
      <c r="QP104" s="94"/>
      <c r="QQ104" s="94">
        <v>0</v>
      </c>
      <c r="QR104" s="94">
        <v>0</v>
      </c>
      <c r="QS104" s="94">
        <v>0</v>
      </c>
      <c r="QT104" s="94">
        <v>0</v>
      </c>
      <c r="QU104" s="94">
        <v>0</v>
      </c>
      <c r="QV104" s="94">
        <f t="shared" si="291"/>
        <v>0</v>
      </c>
      <c r="QX104" s="88">
        <v>28</v>
      </c>
      <c r="QY104" s="91"/>
      <c r="QZ104" s="94"/>
      <c r="RA104" s="94"/>
      <c r="RB104" s="94"/>
      <c r="RC104" s="94"/>
      <c r="RD104" s="94"/>
      <c r="RE104" s="94"/>
      <c r="RF104" s="94">
        <v>0</v>
      </c>
      <c r="RG104" s="94">
        <v>0</v>
      </c>
      <c r="RH104" s="94">
        <v>0</v>
      </c>
      <c r="RI104" s="94">
        <v>0</v>
      </c>
      <c r="RJ104" s="94">
        <v>0</v>
      </c>
      <c r="RK104" s="94">
        <f t="shared" si="292"/>
        <v>0</v>
      </c>
      <c r="RM104" s="88">
        <v>28</v>
      </c>
      <c r="RN104" s="91"/>
      <c r="RO104" s="94"/>
      <c r="RP104" s="94"/>
      <c r="RQ104" s="94"/>
      <c r="RR104" s="94"/>
      <c r="RS104" s="94"/>
      <c r="RT104" s="94"/>
      <c r="RU104" s="94">
        <v>0</v>
      </c>
      <c r="RV104" s="94">
        <v>0</v>
      </c>
      <c r="RW104" s="94">
        <v>0</v>
      </c>
      <c r="RX104" s="94">
        <v>0</v>
      </c>
      <c r="RY104" s="94">
        <v>0</v>
      </c>
      <c r="RZ104" s="94">
        <f t="shared" si="293"/>
        <v>0</v>
      </c>
      <c r="SB104" s="88">
        <v>28</v>
      </c>
      <c r="SC104" s="91"/>
      <c r="SD104" s="94"/>
      <c r="SE104" s="94"/>
      <c r="SF104" s="94"/>
      <c r="SG104" s="94"/>
      <c r="SH104" s="94"/>
      <c r="SI104" s="94"/>
      <c r="SJ104" s="94">
        <v>0</v>
      </c>
      <c r="SK104" s="94">
        <v>0</v>
      </c>
      <c r="SL104" s="94">
        <v>0</v>
      </c>
      <c r="SM104" s="94">
        <v>0</v>
      </c>
      <c r="SN104" s="94">
        <v>0</v>
      </c>
      <c r="SO104" s="94">
        <f t="shared" si="294"/>
        <v>0</v>
      </c>
      <c r="SQ104" s="88">
        <v>28</v>
      </c>
      <c r="SR104" s="91"/>
      <c r="SS104" s="94"/>
      <c r="ST104" s="94"/>
      <c r="SU104" s="94">
        <v>0</v>
      </c>
      <c r="SV104" s="94">
        <v>0</v>
      </c>
      <c r="SW104" s="94">
        <v>0</v>
      </c>
      <c r="SX104" s="431">
        <v>0</v>
      </c>
      <c r="SY104" s="94">
        <v>0</v>
      </c>
      <c r="SZ104" s="94">
        <f t="shared" si="295"/>
        <v>0</v>
      </c>
    </row>
    <row r="105" spans="1:520" hidden="1">
      <c r="A105" s="88">
        <v>29</v>
      </c>
      <c r="B105" s="91"/>
      <c r="C105" s="94"/>
      <c r="D105" s="94"/>
      <c r="E105" s="94"/>
      <c r="F105" s="94"/>
      <c r="G105" s="94"/>
      <c r="H105" s="94"/>
      <c r="I105" s="94">
        <v>0</v>
      </c>
      <c r="J105" s="94">
        <v>0</v>
      </c>
      <c r="K105" s="94">
        <v>0</v>
      </c>
      <c r="L105" s="94">
        <v>0</v>
      </c>
      <c r="M105" s="94">
        <v>0</v>
      </c>
      <c r="N105" s="94">
        <f t="shared" si="263"/>
        <v>0</v>
      </c>
      <c r="P105" s="88">
        <v>29</v>
      </c>
      <c r="Q105" s="91"/>
      <c r="R105" s="94"/>
      <c r="S105" s="94"/>
      <c r="T105" s="94"/>
      <c r="U105" s="94"/>
      <c r="V105" s="94"/>
      <c r="W105" s="94"/>
      <c r="X105" s="94">
        <v>0</v>
      </c>
      <c r="Y105" s="94">
        <v>0</v>
      </c>
      <c r="Z105" s="94">
        <v>0</v>
      </c>
      <c r="AA105" s="94">
        <v>0</v>
      </c>
      <c r="AB105" s="94">
        <v>0</v>
      </c>
      <c r="AC105" s="94">
        <f t="shared" si="264"/>
        <v>0</v>
      </c>
      <c r="AE105" s="88">
        <v>29</v>
      </c>
      <c r="AF105" s="91"/>
      <c r="AG105" s="94"/>
      <c r="AH105" s="94"/>
      <c r="AI105" s="94"/>
      <c r="AJ105" s="94"/>
      <c r="AK105" s="94"/>
      <c r="AL105" s="94"/>
      <c r="AM105" s="94">
        <v>0</v>
      </c>
      <c r="AN105" s="94">
        <v>0</v>
      </c>
      <c r="AO105" s="94">
        <v>0</v>
      </c>
      <c r="AP105" s="94">
        <v>0</v>
      </c>
      <c r="AQ105" s="94">
        <v>0</v>
      </c>
      <c r="AR105" s="94">
        <f t="shared" si="265"/>
        <v>0</v>
      </c>
      <c r="AT105" s="88">
        <v>29</v>
      </c>
      <c r="AU105" s="91"/>
      <c r="AV105" s="94"/>
      <c r="AW105" s="94"/>
      <c r="AX105" s="94"/>
      <c r="AY105" s="94"/>
      <c r="AZ105" s="94"/>
      <c r="BA105" s="94"/>
      <c r="BB105" s="94">
        <v>0</v>
      </c>
      <c r="BC105" s="94">
        <v>0</v>
      </c>
      <c r="BD105" s="94">
        <v>0</v>
      </c>
      <c r="BE105" s="94">
        <v>0</v>
      </c>
      <c r="BF105" s="94">
        <v>0</v>
      </c>
      <c r="BG105" s="94">
        <f t="shared" si="266"/>
        <v>0</v>
      </c>
      <c r="BI105" s="88">
        <v>29</v>
      </c>
      <c r="BJ105" s="91"/>
      <c r="BK105" s="94"/>
      <c r="BL105" s="94"/>
      <c r="BM105" s="94"/>
      <c r="BN105" s="94"/>
      <c r="BO105" s="94"/>
      <c r="BP105" s="94"/>
      <c r="BQ105" s="94">
        <v>0</v>
      </c>
      <c r="BR105" s="94">
        <v>0</v>
      </c>
      <c r="BS105" s="94">
        <v>0</v>
      </c>
      <c r="BT105" s="94">
        <v>0</v>
      </c>
      <c r="BU105" s="94">
        <v>0</v>
      </c>
      <c r="BV105" s="94">
        <f t="shared" si="267"/>
        <v>0</v>
      </c>
      <c r="BX105" s="88">
        <v>29</v>
      </c>
      <c r="BY105" s="91"/>
      <c r="BZ105" s="94"/>
      <c r="CA105" s="94"/>
      <c r="CB105" s="94"/>
      <c r="CC105" s="94"/>
      <c r="CD105" s="94"/>
      <c r="CE105" s="94"/>
      <c r="CF105" s="94">
        <v>0</v>
      </c>
      <c r="CG105" s="94">
        <v>0</v>
      </c>
      <c r="CH105" s="94">
        <v>0</v>
      </c>
      <c r="CI105" s="94">
        <v>0</v>
      </c>
      <c r="CJ105" s="94">
        <v>0</v>
      </c>
      <c r="CK105" s="94">
        <f t="shared" si="268"/>
        <v>0</v>
      </c>
      <c r="CM105" s="88">
        <v>29</v>
      </c>
      <c r="CN105" s="91"/>
      <c r="CO105" s="94"/>
      <c r="CP105" s="94"/>
      <c r="CQ105" s="94"/>
      <c r="CR105" s="94"/>
      <c r="CS105" s="94"/>
      <c r="CT105" s="94"/>
      <c r="CU105" s="94">
        <v>0</v>
      </c>
      <c r="CV105" s="94">
        <v>0</v>
      </c>
      <c r="CW105" s="94">
        <v>0</v>
      </c>
      <c r="CX105" s="94">
        <v>0</v>
      </c>
      <c r="CY105" s="94">
        <v>0</v>
      </c>
      <c r="CZ105" s="94">
        <f t="shared" si="269"/>
        <v>0</v>
      </c>
      <c r="DB105" s="88">
        <v>29</v>
      </c>
      <c r="DC105" s="91"/>
      <c r="DD105" s="94"/>
      <c r="DE105" s="94"/>
      <c r="DF105" s="94"/>
      <c r="DG105" s="94"/>
      <c r="DH105" s="94"/>
      <c r="DI105" s="94"/>
      <c r="DJ105" s="94">
        <v>0</v>
      </c>
      <c r="DK105" s="94">
        <v>0</v>
      </c>
      <c r="DL105" s="94">
        <v>0</v>
      </c>
      <c r="DM105" s="94">
        <v>0</v>
      </c>
      <c r="DN105" s="94">
        <v>0</v>
      </c>
      <c r="DO105" s="94">
        <f t="shared" si="270"/>
        <v>0</v>
      </c>
      <c r="EF105" s="88">
        <v>29</v>
      </c>
      <c r="EG105" s="91"/>
      <c r="EH105" s="94"/>
      <c r="EI105" s="94"/>
      <c r="EJ105" s="94"/>
      <c r="EK105" s="94"/>
      <c r="EL105" s="94"/>
      <c r="EM105" s="94"/>
      <c r="EN105" s="94">
        <v>0</v>
      </c>
      <c r="EO105" s="94">
        <v>0</v>
      </c>
      <c r="EP105" s="94">
        <v>0</v>
      </c>
      <c r="EQ105" s="94">
        <v>0</v>
      </c>
      <c r="ER105" s="94">
        <v>0</v>
      </c>
      <c r="ES105" s="94">
        <f t="shared" si="271"/>
        <v>0</v>
      </c>
      <c r="FJ105" s="88">
        <v>29</v>
      </c>
      <c r="FK105" s="91"/>
      <c r="FL105" s="94"/>
      <c r="FM105" s="94"/>
      <c r="FN105" s="94"/>
      <c r="FO105" s="94"/>
      <c r="FP105" s="94"/>
      <c r="FQ105" s="94"/>
      <c r="FR105" s="94">
        <v>0</v>
      </c>
      <c r="FS105" s="94">
        <v>0</v>
      </c>
      <c r="FT105" s="94">
        <v>0</v>
      </c>
      <c r="FU105" s="94">
        <v>0</v>
      </c>
      <c r="FV105" s="94">
        <v>0</v>
      </c>
      <c r="FW105" s="94">
        <f t="shared" si="272"/>
        <v>0</v>
      </c>
      <c r="FY105" s="88">
        <v>29</v>
      </c>
      <c r="FZ105" s="91"/>
      <c r="GA105" s="94"/>
      <c r="GB105" s="94"/>
      <c r="GC105" s="94"/>
      <c r="GD105" s="94"/>
      <c r="GE105" s="94"/>
      <c r="GF105" s="94"/>
      <c r="GG105" s="94">
        <v>0</v>
      </c>
      <c r="GH105" s="94">
        <v>0</v>
      </c>
      <c r="GI105" s="94">
        <v>0</v>
      </c>
      <c r="GJ105" s="94">
        <v>0</v>
      </c>
      <c r="GK105" s="94">
        <v>0</v>
      </c>
      <c r="GL105" s="94">
        <f t="shared" si="273"/>
        <v>0</v>
      </c>
      <c r="GN105" s="88">
        <v>29</v>
      </c>
      <c r="GO105" s="91"/>
      <c r="GP105" s="94"/>
      <c r="GQ105" s="94"/>
      <c r="GR105" s="94"/>
      <c r="GS105" s="94"/>
      <c r="GT105" s="94"/>
      <c r="GU105" s="94"/>
      <c r="GV105" s="94">
        <v>0</v>
      </c>
      <c r="GW105" s="94">
        <v>0</v>
      </c>
      <c r="GX105" s="94">
        <v>0</v>
      </c>
      <c r="GY105" s="94">
        <v>0</v>
      </c>
      <c r="GZ105" s="94">
        <v>0</v>
      </c>
      <c r="HA105" s="94">
        <f t="shared" si="274"/>
        <v>0</v>
      </c>
      <c r="HC105" s="88">
        <v>29</v>
      </c>
      <c r="HD105" s="91"/>
      <c r="HE105" s="94"/>
      <c r="HF105" s="94"/>
      <c r="HG105" s="94"/>
      <c r="HH105" s="94"/>
      <c r="HI105" s="94"/>
      <c r="HJ105" s="94"/>
      <c r="HK105" s="94">
        <v>0</v>
      </c>
      <c r="HL105" s="94">
        <v>0</v>
      </c>
      <c r="HM105" s="94">
        <v>0</v>
      </c>
      <c r="HN105" s="94">
        <v>0</v>
      </c>
      <c r="HO105" s="94">
        <v>0</v>
      </c>
      <c r="HP105" s="94">
        <f t="shared" si="275"/>
        <v>0</v>
      </c>
      <c r="HR105" s="88">
        <v>29</v>
      </c>
      <c r="HS105" s="91"/>
      <c r="HT105" s="94"/>
      <c r="HU105" s="94"/>
      <c r="HV105" s="94"/>
      <c r="HW105" s="94"/>
      <c r="HX105" s="94"/>
      <c r="HY105" s="94"/>
      <c r="HZ105" s="94">
        <v>0</v>
      </c>
      <c r="IA105" s="94">
        <v>0</v>
      </c>
      <c r="IB105" s="94">
        <v>0</v>
      </c>
      <c r="IC105" s="94">
        <v>0</v>
      </c>
      <c r="ID105" s="94">
        <v>0</v>
      </c>
      <c r="IE105" s="94">
        <f t="shared" si="276"/>
        <v>0</v>
      </c>
      <c r="IG105" s="88">
        <v>29</v>
      </c>
      <c r="IH105" s="91"/>
      <c r="II105" s="94"/>
      <c r="IJ105" s="94"/>
      <c r="IK105" s="94"/>
      <c r="IL105" s="94"/>
      <c r="IM105" s="94"/>
      <c r="IN105" s="94"/>
      <c r="IO105" s="94">
        <v>0</v>
      </c>
      <c r="IP105" s="94">
        <v>0</v>
      </c>
      <c r="IQ105" s="94">
        <v>0</v>
      </c>
      <c r="IR105" s="94">
        <v>0</v>
      </c>
      <c r="IS105" s="94">
        <v>0</v>
      </c>
      <c r="IT105" s="94">
        <f t="shared" si="277"/>
        <v>0</v>
      </c>
      <c r="IV105" s="88">
        <v>29</v>
      </c>
      <c r="IW105" s="91"/>
      <c r="IX105" s="94"/>
      <c r="IY105" s="94"/>
      <c r="IZ105" s="94"/>
      <c r="JA105" s="94"/>
      <c r="JB105" s="94"/>
      <c r="JC105" s="94"/>
      <c r="JD105" s="94">
        <v>0</v>
      </c>
      <c r="JE105" s="94">
        <v>0</v>
      </c>
      <c r="JF105" s="94">
        <v>0</v>
      </c>
      <c r="JG105" s="94">
        <v>0</v>
      </c>
      <c r="JH105" s="94">
        <v>0</v>
      </c>
      <c r="JI105" s="94">
        <f t="shared" si="278"/>
        <v>0</v>
      </c>
      <c r="JK105" s="88">
        <v>29</v>
      </c>
      <c r="JL105" s="91"/>
      <c r="JM105" s="94"/>
      <c r="JN105" s="94"/>
      <c r="JO105" s="94"/>
      <c r="JP105" s="94"/>
      <c r="JQ105" s="94"/>
      <c r="JR105" s="94"/>
      <c r="JS105" s="94">
        <v>0</v>
      </c>
      <c r="JT105" s="94">
        <v>0</v>
      </c>
      <c r="JU105" s="94">
        <v>0</v>
      </c>
      <c r="JV105" s="94">
        <v>0</v>
      </c>
      <c r="JW105" s="94">
        <v>0</v>
      </c>
      <c r="JX105" s="265">
        <f t="shared" si="279"/>
        <v>0</v>
      </c>
      <c r="JZ105" s="88">
        <v>29</v>
      </c>
      <c r="KA105" s="91"/>
      <c r="KB105" s="94"/>
      <c r="KC105" s="94"/>
      <c r="KD105" s="94"/>
      <c r="KE105" s="94"/>
      <c r="KF105" s="94"/>
      <c r="KG105" s="94"/>
      <c r="KH105" s="94">
        <v>0</v>
      </c>
      <c r="KI105" s="94">
        <v>0</v>
      </c>
      <c r="KJ105" s="94">
        <v>0</v>
      </c>
      <c r="KK105" s="94">
        <v>0</v>
      </c>
      <c r="KL105" s="94">
        <v>0</v>
      </c>
      <c r="KM105" s="94">
        <f t="shared" si="280"/>
        <v>0</v>
      </c>
      <c r="KO105" s="88">
        <v>29</v>
      </c>
      <c r="KP105" s="91"/>
      <c r="KQ105" s="94"/>
      <c r="KR105" s="94"/>
      <c r="KS105" s="94"/>
      <c r="KT105" s="94"/>
      <c r="KU105" s="94"/>
      <c r="KV105" s="94"/>
      <c r="KW105" s="94">
        <v>0</v>
      </c>
      <c r="KX105" s="94">
        <v>0</v>
      </c>
      <c r="KY105" s="94">
        <v>0</v>
      </c>
      <c r="KZ105" s="94">
        <v>0</v>
      </c>
      <c r="LA105" s="94">
        <v>0</v>
      </c>
      <c r="LB105" s="94">
        <f t="shared" si="281"/>
        <v>0</v>
      </c>
      <c r="LD105" s="88">
        <v>29</v>
      </c>
      <c r="LE105" s="91"/>
      <c r="LF105" s="94"/>
      <c r="LG105" s="94"/>
      <c r="LH105" s="94"/>
      <c r="LI105" s="94"/>
      <c r="LJ105" s="94"/>
      <c r="LK105" s="94"/>
      <c r="LL105" s="94">
        <v>0</v>
      </c>
      <c r="LM105" s="94">
        <v>0</v>
      </c>
      <c r="LN105" s="94">
        <v>0</v>
      </c>
      <c r="LO105" s="94">
        <v>0</v>
      </c>
      <c r="LP105" s="94">
        <v>0</v>
      </c>
      <c r="LQ105" s="94">
        <f t="shared" si="282"/>
        <v>0</v>
      </c>
      <c r="LS105" s="88">
        <v>29</v>
      </c>
      <c r="LT105" s="91"/>
      <c r="LU105" s="94"/>
      <c r="LV105" s="94"/>
      <c r="LW105" s="94"/>
      <c r="LX105" s="94"/>
      <c r="LY105" s="94"/>
      <c r="LZ105" s="94"/>
      <c r="MA105" s="94">
        <v>0</v>
      </c>
      <c r="MB105" s="94">
        <v>0</v>
      </c>
      <c r="MC105" s="94">
        <v>0</v>
      </c>
      <c r="MD105" s="94">
        <v>0</v>
      </c>
      <c r="ME105" s="94">
        <v>0</v>
      </c>
      <c r="MF105" s="94">
        <f t="shared" si="283"/>
        <v>0</v>
      </c>
      <c r="MH105" s="88">
        <v>29</v>
      </c>
      <c r="MI105" s="91"/>
      <c r="MJ105" s="94"/>
      <c r="MK105" s="94"/>
      <c r="ML105" s="94"/>
      <c r="MM105" s="94"/>
      <c r="MN105" s="94"/>
      <c r="MO105" s="94"/>
      <c r="MP105" s="94">
        <v>0</v>
      </c>
      <c r="MQ105" s="94">
        <v>0</v>
      </c>
      <c r="MR105" s="94">
        <v>0</v>
      </c>
      <c r="MS105" s="94">
        <v>0</v>
      </c>
      <c r="MT105" s="94">
        <v>0</v>
      </c>
      <c r="MU105" s="94">
        <f t="shared" si="284"/>
        <v>0</v>
      </c>
      <c r="MW105" s="88">
        <v>29</v>
      </c>
      <c r="MX105" s="91"/>
      <c r="MY105" s="94"/>
      <c r="MZ105" s="94"/>
      <c r="NA105" s="94"/>
      <c r="NB105" s="298"/>
      <c r="NC105" s="94"/>
      <c r="ND105" s="94"/>
      <c r="NE105" s="94">
        <v>0</v>
      </c>
      <c r="NF105" s="94">
        <v>0</v>
      </c>
      <c r="NG105" s="94">
        <v>0</v>
      </c>
      <c r="NH105" s="94">
        <v>0</v>
      </c>
      <c r="NI105" s="94">
        <v>0</v>
      </c>
      <c r="NJ105" s="94">
        <f t="shared" si="285"/>
        <v>0</v>
      </c>
      <c r="NL105" s="88">
        <v>29</v>
      </c>
      <c r="NM105" s="91"/>
      <c r="NN105" s="94"/>
      <c r="NO105" s="94"/>
      <c r="NP105" s="94"/>
      <c r="NQ105" s="94"/>
      <c r="NR105" s="94"/>
      <c r="NS105" s="94"/>
      <c r="NT105" s="94">
        <v>0</v>
      </c>
      <c r="NU105" s="94">
        <v>0</v>
      </c>
      <c r="NV105" s="94">
        <v>0</v>
      </c>
      <c r="NW105" s="94">
        <v>0</v>
      </c>
      <c r="NX105" s="94">
        <v>0</v>
      </c>
      <c r="NY105" s="94">
        <f t="shared" si="286"/>
        <v>0</v>
      </c>
      <c r="OA105" s="88">
        <v>29</v>
      </c>
      <c r="OB105" s="91"/>
      <c r="OC105" s="94"/>
      <c r="OD105" s="94"/>
      <c r="OE105" s="94"/>
      <c r="OF105" s="94"/>
      <c r="OG105" s="94"/>
      <c r="OH105" s="94"/>
      <c r="OI105" s="94">
        <v>0</v>
      </c>
      <c r="OJ105" s="94">
        <v>0</v>
      </c>
      <c r="OK105" s="94">
        <v>0</v>
      </c>
      <c r="OL105" s="94">
        <v>0</v>
      </c>
      <c r="OM105" s="94">
        <v>0</v>
      </c>
      <c r="ON105" s="94">
        <f t="shared" si="287"/>
        <v>0</v>
      </c>
      <c r="OP105" s="88">
        <v>29</v>
      </c>
      <c r="OQ105" s="91"/>
      <c r="OR105" s="94"/>
      <c r="OS105" s="94"/>
      <c r="OT105" s="94"/>
      <c r="OU105" s="94"/>
      <c r="OV105" s="94"/>
      <c r="OW105" s="94"/>
      <c r="OX105" s="94">
        <v>0</v>
      </c>
      <c r="OY105" s="94">
        <v>0</v>
      </c>
      <c r="OZ105" s="94">
        <v>0</v>
      </c>
      <c r="PA105" s="94">
        <v>0</v>
      </c>
      <c r="PB105" s="94">
        <v>0</v>
      </c>
      <c r="PC105" s="94">
        <f t="shared" si="288"/>
        <v>0</v>
      </c>
      <c r="PE105" s="88">
        <v>29</v>
      </c>
      <c r="PF105" s="91"/>
      <c r="PG105" s="94"/>
      <c r="PH105" s="94"/>
      <c r="PI105" s="94"/>
      <c r="PJ105" s="94"/>
      <c r="PK105" s="94"/>
      <c r="PL105" s="94"/>
      <c r="PM105" s="94">
        <v>0</v>
      </c>
      <c r="PN105" s="94">
        <v>0</v>
      </c>
      <c r="PO105" s="94">
        <v>0</v>
      </c>
      <c r="PP105" s="94">
        <v>0</v>
      </c>
      <c r="PQ105" s="94">
        <v>0</v>
      </c>
      <c r="PR105" s="94">
        <f t="shared" si="289"/>
        <v>0</v>
      </c>
      <c r="PT105" s="88">
        <v>29</v>
      </c>
      <c r="PU105" s="91"/>
      <c r="PV105" s="94"/>
      <c r="PW105" s="94"/>
      <c r="PX105" s="94"/>
      <c r="PY105" s="94"/>
      <c r="PZ105" s="94"/>
      <c r="QA105" s="94"/>
      <c r="QB105" s="94">
        <v>0</v>
      </c>
      <c r="QC105" s="94">
        <v>0</v>
      </c>
      <c r="QD105" s="94">
        <v>0</v>
      </c>
      <c r="QE105" s="94">
        <v>0</v>
      </c>
      <c r="QF105" s="94">
        <v>0</v>
      </c>
      <c r="QG105" s="94">
        <f t="shared" si="290"/>
        <v>0</v>
      </c>
      <c r="QI105" s="88">
        <v>29</v>
      </c>
      <c r="QJ105" s="91"/>
      <c r="QK105" s="94"/>
      <c r="QL105" s="94"/>
      <c r="QM105" s="94"/>
      <c r="QN105" s="94"/>
      <c r="QO105" s="94"/>
      <c r="QP105" s="94"/>
      <c r="QQ105" s="94">
        <v>0</v>
      </c>
      <c r="QR105" s="94">
        <v>0</v>
      </c>
      <c r="QS105" s="94">
        <v>0</v>
      </c>
      <c r="QT105" s="94">
        <v>0</v>
      </c>
      <c r="QU105" s="94">
        <v>0</v>
      </c>
      <c r="QV105" s="94">
        <f t="shared" si="291"/>
        <v>0</v>
      </c>
      <c r="QX105" s="88">
        <v>29</v>
      </c>
      <c r="QY105" s="91"/>
      <c r="QZ105" s="94"/>
      <c r="RA105" s="94"/>
      <c r="RB105" s="94"/>
      <c r="RC105" s="94"/>
      <c r="RD105" s="94"/>
      <c r="RE105" s="94"/>
      <c r="RF105" s="94">
        <v>0</v>
      </c>
      <c r="RG105" s="94">
        <v>0</v>
      </c>
      <c r="RH105" s="94">
        <v>0</v>
      </c>
      <c r="RI105" s="94">
        <v>0</v>
      </c>
      <c r="RJ105" s="94">
        <v>0</v>
      </c>
      <c r="RK105" s="94">
        <f t="shared" si="292"/>
        <v>0</v>
      </c>
      <c r="RM105" s="88">
        <v>29</v>
      </c>
      <c r="RN105" s="91"/>
      <c r="RO105" s="94"/>
      <c r="RP105" s="94"/>
      <c r="RQ105" s="94"/>
      <c r="RR105" s="94"/>
      <c r="RS105" s="94"/>
      <c r="RT105" s="94"/>
      <c r="RU105" s="94">
        <v>0</v>
      </c>
      <c r="RV105" s="94">
        <v>0</v>
      </c>
      <c r="RW105" s="94">
        <v>0</v>
      </c>
      <c r="RX105" s="94">
        <v>0</v>
      </c>
      <c r="RY105" s="94">
        <v>0</v>
      </c>
      <c r="RZ105" s="94">
        <f t="shared" si="293"/>
        <v>0</v>
      </c>
      <c r="SB105" s="88">
        <v>29</v>
      </c>
      <c r="SC105" s="91"/>
      <c r="SD105" s="94"/>
      <c r="SE105" s="94"/>
      <c r="SF105" s="94"/>
      <c r="SG105" s="94"/>
      <c r="SH105" s="94"/>
      <c r="SI105" s="94"/>
      <c r="SJ105" s="94">
        <v>0</v>
      </c>
      <c r="SK105" s="94">
        <v>0</v>
      </c>
      <c r="SL105" s="94">
        <v>0</v>
      </c>
      <c r="SM105" s="94">
        <v>0</v>
      </c>
      <c r="SN105" s="94">
        <v>0</v>
      </c>
      <c r="SO105" s="94">
        <f t="shared" si="294"/>
        <v>0</v>
      </c>
      <c r="SQ105" s="88">
        <v>29</v>
      </c>
      <c r="SR105" s="91"/>
      <c r="SS105" s="94"/>
      <c r="ST105" s="94"/>
      <c r="SU105" s="94">
        <v>0</v>
      </c>
      <c r="SV105" s="94">
        <v>0</v>
      </c>
      <c r="SW105" s="94">
        <v>0</v>
      </c>
      <c r="SX105" s="431">
        <v>0</v>
      </c>
      <c r="SY105" s="94">
        <v>0</v>
      </c>
      <c r="SZ105" s="94">
        <f t="shared" si="295"/>
        <v>0</v>
      </c>
    </row>
    <row r="106" spans="1:520" hidden="1">
      <c r="A106" s="88">
        <v>30</v>
      </c>
      <c r="B106" s="91"/>
      <c r="C106" s="94"/>
      <c r="D106" s="94"/>
      <c r="E106" s="94"/>
      <c r="F106" s="94"/>
      <c r="G106" s="94"/>
      <c r="H106" s="94"/>
      <c r="I106" s="94">
        <v>0</v>
      </c>
      <c r="J106" s="94">
        <v>0</v>
      </c>
      <c r="K106" s="94">
        <v>0</v>
      </c>
      <c r="L106" s="94">
        <v>0</v>
      </c>
      <c r="M106" s="94">
        <v>0</v>
      </c>
      <c r="N106" s="94">
        <f t="shared" si="263"/>
        <v>0</v>
      </c>
      <c r="P106" s="88">
        <v>30</v>
      </c>
      <c r="Q106" s="91"/>
      <c r="R106" s="94"/>
      <c r="S106" s="94"/>
      <c r="T106" s="94"/>
      <c r="U106" s="94"/>
      <c r="V106" s="94"/>
      <c r="W106" s="94"/>
      <c r="X106" s="94">
        <v>0</v>
      </c>
      <c r="Y106" s="94">
        <v>0</v>
      </c>
      <c r="Z106" s="94">
        <v>0</v>
      </c>
      <c r="AA106" s="94">
        <v>0</v>
      </c>
      <c r="AB106" s="94">
        <v>0</v>
      </c>
      <c r="AC106" s="94">
        <f t="shared" si="264"/>
        <v>0</v>
      </c>
      <c r="AE106" s="88">
        <v>30</v>
      </c>
      <c r="AF106" s="91"/>
      <c r="AG106" s="94"/>
      <c r="AH106" s="94"/>
      <c r="AI106" s="94"/>
      <c r="AJ106" s="94"/>
      <c r="AK106" s="94"/>
      <c r="AL106" s="94"/>
      <c r="AM106" s="94">
        <v>0</v>
      </c>
      <c r="AN106" s="94">
        <v>0</v>
      </c>
      <c r="AO106" s="94">
        <v>0</v>
      </c>
      <c r="AP106" s="94">
        <v>0</v>
      </c>
      <c r="AQ106" s="94">
        <v>0</v>
      </c>
      <c r="AR106" s="94">
        <f t="shared" si="265"/>
        <v>0</v>
      </c>
      <c r="AT106" s="88">
        <v>30</v>
      </c>
      <c r="AU106" s="91"/>
      <c r="AV106" s="94"/>
      <c r="AW106" s="94"/>
      <c r="AX106" s="94"/>
      <c r="AY106" s="94"/>
      <c r="AZ106" s="94"/>
      <c r="BA106" s="94"/>
      <c r="BB106" s="94">
        <v>0</v>
      </c>
      <c r="BC106" s="94">
        <v>0</v>
      </c>
      <c r="BD106" s="94">
        <v>0</v>
      </c>
      <c r="BE106" s="94">
        <v>0</v>
      </c>
      <c r="BF106" s="94">
        <v>0</v>
      </c>
      <c r="BG106" s="94">
        <f t="shared" si="266"/>
        <v>0</v>
      </c>
      <c r="BI106" s="88">
        <v>30</v>
      </c>
      <c r="BJ106" s="91"/>
      <c r="BK106" s="94"/>
      <c r="BL106" s="94"/>
      <c r="BM106" s="94"/>
      <c r="BN106" s="94"/>
      <c r="BO106" s="94"/>
      <c r="BP106" s="94"/>
      <c r="BQ106" s="94">
        <v>0</v>
      </c>
      <c r="BR106" s="94">
        <v>0</v>
      </c>
      <c r="BS106" s="94">
        <v>0</v>
      </c>
      <c r="BT106" s="94">
        <v>0</v>
      </c>
      <c r="BU106" s="94">
        <v>0</v>
      </c>
      <c r="BV106" s="94">
        <f t="shared" si="267"/>
        <v>0</v>
      </c>
      <c r="BX106" s="88">
        <v>30</v>
      </c>
      <c r="BY106" s="91"/>
      <c r="BZ106" s="94"/>
      <c r="CA106" s="94"/>
      <c r="CB106" s="94"/>
      <c r="CC106" s="94"/>
      <c r="CD106" s="94"/>
      <c r="CE106" s="94"/>
      <c r="CF106" s="94">
        <v>0</v>
      </c>
      <c r="CG106" s="94">
        <v>0</v>
      </c>
      <c r="CH106" s="94">
        <v>0</v>
      </c>
      <c r="CI106" s="94">
        <v>0</v>
      </c>
      <c r="CJ106" s="94">
        <v>0</v>
      </c>
      <c r="CK106" s="94">
        <f t="shared" si="268"/>
        <v>0</v>
      </c>
      <c r="CM106" s="88">
        <v>30</v>
      </c>
      <c r="CN106" s="91"/>
      <c r="CO106" s="94"/>
      <c r="CP106" s="94"/>
      <c r="CQ106" s="94"/>
      <c r="CR106" s="94"/>
      <c r="CS106" s="94"/>
      <c r="CT106" s="94"/>
      <c r="CU106" s="94">
        <v>0</v>
      </c>
      <c r="CV106" s="94">
        <v>0</v>
      </c>
      <c r="CW106" s="94">
        <v>0</v>
      </c>
      <c r="CX106" s="94">
        <v>0</v>
      </c>
      <c r="CY106" s="94">
        <v>0</v>
      </c>
      <c r="CZ106" s="94">
        <f t="shared" si="269"/>
        <v>0</v>
      </c>
      <c r="DB106" s="88">
        <v>30</v>
      </c>
      <c r="DC106" s="91"/>
      <c r="DD106" s="94"/>
      <c r="DE106" s="94"/>
      <c r="DF106" s="94"/>
      <c r="DG106" s="94"/>
      <c r="DH106" s="94"/>
      <c r="DI106" s="94"/>
      <c r="DJ106" s="94">
        <v>0</v>
      </c>
      <c r="DK106" s="94">
        <v>0</v>
      </c>
      <c r="DL106" s="94">
        <v>0</v>
      </c>
      <c r="DM106" s="94">
        <v>0</v>
      </c>
      <c r="DN106" s="94">
        <v>0</v>
      </c>
      <c r="DO106" s="94">
        <f t="shared" si="270"/>
        <v>0</v>
      </c>
      <c r="EF106" s="88">
        <v>30</v>
      </c>
      <c r="EG106" s="91"/>
      <c r="EH106" s="94"/>
      <c r="EI106" s="94"/>
      <c r="EJ106" s="94"/>
      <c r="EK106" s="94"/>
      <c r="EL106" s="94"/>
      <c r="EM106" s="94"/>
      <c r="EN106" s="94">
        <v>0</v>
      </c>
      <c r="EO106" s="94">
        <v>0</v>
      </c>
      <c r="EP106" s="94">
        <v>0</v>
      </c>
      <c r="EQ106" s="94">
        <v>0</v>
      </c>
      <c r="ER106" s="94">
        <v>0</v>
      </c>
      <c r="ES106" s="94">
        <f t="shared" si="271"/>
        <v>0</v>
      </c>
      <c r="FJ106" s="88">
        <v>30</v>
      </c>
      <c r="FK106" s="91"/>
      <c r="FL106" s="94"/>
      <c r="FM106" s="94"/>
      <c r="FN106" s="94"/>
      <c r="FO106" s="94"/>
      <c r="FP106" s="94"/>
      <c r="FQ106" s="94"/>
      <c r="FR106" s="94">
        <v>0</v>
      </c>
      <c r="FS106" s="94">
        <v>0</v>
      </c>
      <c r="FT106" s="94">
        <v>0</v>
      </c>
      <c r="FU106" s="94">
        <v>0</v>
      </c>
      <c r="FV106" s="94">
        <v>0</v>
      </c>
      <c r="FW106" s="94">
        <f t="shared" si="272"/>
        <v>0</v>
      </c>
      <c r="FY106" s="88">
        <v>30</v>
      </c>
      <c r="FZ106" s="91"/>
      <c r="GA106" s="94"/>
      <c r="GB106" s="94"/>
      <c r="GC106" s="94"/>
      <c r="GD106" s="94"/>
      <c r="GE106" s="94"/>
      <c r="GF106" s="94"/>
      <c r="GG106" s="94">
        <v>0</v>
      </c>
      <c r="GH106" s="94">
        <v>0</v>
      </c>
      <c r="GI106" s="94">
        <v>0</v>
      </c>
      <c r="GJ106" s="94">
        <v>0</v>
      </c>
      <c r="GK106" s="94">
        <v>0</v>
      </c>
      <c r="GL106" s="94">
        <f t="shared" si="273"/>
        <v>0</v>
      </c>
      <c r="GN106" s="88">
        <v>30</v>
      </c>
      <c r="GO106" s="91"/>
      <c r="GP106" s="94"/>
      <c r="GQ106" s="94"/>
      <c r="GR106" s="94"/>
      <c r="GS106" s="94"/>
      <c r="GT106" s="94"/>
      <c r="GU106" s="94"/>
      <c r="GV106" s="94">
        <v>0</v>
      </c>
      <c r="GW106" s="94">
        <v>0</v>
      </c>
      <c r="GX106" s="94">
        <v>0</v>
      </c>
      <c r="GY106" s="94">
        <v>0</v>
      </c>
      <c r="GZ106" s="94">
        <v>0</v>
      </c>
      <c r="HA106" s="94">
        <f t="shared" si="274"/>
        <v>0</v>
      </c>
      <c r="HC106" s="88">
        <v>30</v>
      </c>
      <c r="HD106" s="91"/>
      <c r="HE106" s="94"/>
      <c r="HF106" s="94"/>
      <c r="HG106" s="94"/>
      <c r="HH106" s="94"/>
      <c r="HI106" s="94"/>
      <c r="HJ106" s="94"/>
      <c r="HK106" s="94">
        <v>0</v>
      </c>
      <c r="HL106" s="94">
        <v>0</v>
      </c>
      <c r="HM106" s="94">
        <v>0</v>
      </c>
      <c r="HN106" s="94">
        <v>0</v>
      </c>
      <c r="HO106" s="94">
        <v>0</v>
      </c>
      <c r="HP106" s="94">
        <f t="shared" si="275"/>
        <v>0</v>
      </c>
      <c r="HR106" s="88">
        <v>30</v>
      </c>
      <c r="HS106" s="91"/>
      <c r="HT106" s="94"/>
      <c r="HU106" s="94"/>
      <c r="HV106" s="94"/>
      <c r="HW106" s="94"/>
      <c r="HX106" s="94"/>
      <c r="HY106" s="94"/>
      <c r="HZ106" s="94">
        <v>0</v>
      </c>
      <c r="IA106" s="94">
        <v>0</v>
      </c>
      <c r="IB106" s="94">
        <v>0</v>
      </c>
      <c r="IC106" s="94">
        <v>0</v>
      </c>
      <c r="ID106" s="94">
        <v>0</v>
      </c>
      <c r="IE106" s="94">
        <f t="shared" si="276"/>
        <v>0</v>
      </c>
      <c r="IG106" s="88">
        <v>30</v>
      </c>
      <c r="IH106" s="91"/>
      <c r="II106" s="94"/>
      <c r="IJ106" s="94"/>
      <c r="IK106" s="94"/>
      <c r="IL106" s="94"/>
      <c r="IM106" s="94"/>
      <c r="IN106" s="94"/>
      <c r="IO106" s="94">
        <v>0</v>
      </c>
      <c r="IP106" s="94">
        <v>0</v>
      </c>
      <c r="IQ106" s="94">
        <v>0</v>
      </c>
      <c r="IR106" s="94">
        <v>0</v>
      </c>
      <c r="IS106" s="94">
        <v>0</v>
      </c>
      <c r="IT106" s="94">
        <f t="shared" si="277"/>
        <v>0</v>
      </c>
      <c r="IV106" s="88">
        <v>30</v>
      </c>
      <c r="IW106" s="91"/>
      <c r="IX106" s="94"/>
      <c r="IY106" s="94"/>
      <c r="IZ106" s="94"/>
      <c r="JA106" s="94"/>
      <c r="JB106" s="94"/>
      <c r="JC106" s="94"/>
      <c r="JD106" s="94">
        <v>0</v>
      </c>
      <c r="JE106" s="94">
        <v>0</v>
      </c>
      <c r="JF106" s="94">
        <v>0</v>
      </c>
      <c r="JG106" s="94">
        <v>0</v>
      </c>
      <c r="JH106" s="94">
        <v>0</v>
      </c>
      <c r="JI106" s="94">
        <f t="shared" si="278"/>
        <v>0</v>
      </c>
      <c r="JK106" s="88">
        <v>30</v>
      </c>
      <c r="JL106" s="91"/>
      <c r="JM106" s="94"/>
      <c r="JN106" s="94"/>
      <c r="JO106" s="94"/>
      <c r="JP106" s="94"/>
      <c r="JQ106" s="94"/>
      <c r="JR106" s="94"/>
      <c r="JS106" s="94">
        <v>0</v>
      </c>
      <c r="JT106" s="94">
        <v>0</v>
      </c>
      <c r="JU106" s="94">
        <v>0</v>
      </c>
      <c r="JV106" s="94">
        <v>0</v>
      </c>
      <c r="JW106" s="94">
        <v>0</v>
      </c>
      <c r="JX106" s="265">
        <f t="shared" si="279"/>
        <v>0</v>
      </c>
      <c r="JZ106" s="88">
        <v>30</v>
      </c>
      <c r="KA106" s="91"/>
      <c r="KB106" s="94"/>
      <c r="KC106" s="94"/>
      <c r="KD106" s="94"/>
      <c r="KE106" s="94"/>
      <c r="KF106" s="94"/>
      <c r="KG106" s="94"/>
      <c r="KH106" s="94">
        <v>0</v>
      </c>
      <c r="KI106" s="94">
        <v>0</v>
      </c>
      <c r="KJ106" s="94">
        <v>0</v>
      </c>
      <c r="KK106" s="94">
        <v>0</v>
      </c>
      <c r="KL106" s="94">
        <v>0</v>
      </c>
      <c r="KM106" s="94">
        <f t="shared" si="280"/>
        <v>0</v>
      </c>
      <c r="KO106" s="88">
        <v>30</v>
      </c>
      <c r="KP106" s="91"/>
      <c r="KQ106" s="94"/>
      <c r="KR106" s="94"/>
      <c r="KS106" s="94"/>
      <c r="KT106" s="94"/>
      <c r="KU106" s="94"/>
      <c r="KV106" s="94"/>
      <c r="KW106" s="94">
        <v>0</v>
      </c>
      <c r="KX106" s="94">
        <v>0</v>
      </c>
      <c r="KY106" s="94">
        <v>0</v>
      </c>
      <c r="KZ106" s="94">
        <v>0</v>
      </c>
      <c r="LA106" s="94">
        <v>0</v>
      </c>
      <c r="LB106" s="94">
        <f t="shared" si="281"/>
        <v>0</v>
      </c>
      <c r="LD106" s="88">
        <v>30</v>
      </c>
      <c r="LE106" s="91"/>
      <c r="LF106" s="94"/>
      <c r="LG106" s="94"/>
      <c r="LH106" s="94"/>
      <c r="LI106" s="94"/>
      <c r="LJ106" s="94"/>
      <c r="LK106" s="94"/>
      <c r="LL106" s="94">
        <v>0</v>
      </c>
      <c r="LM106" s="94">
        <v>0</v>
      </c>
      <c r="LN106" s="94">
        <v>0</v>
      </c>
      <c r="LO106" s="94">
        <v>0</v>
      </c>
      <c r="LP106" s="94">
        <v>0</v>
      </c>
      <c r="LQ106" s="94">
        <f t="shared" si="282"/>
        <v>0</v>
      </c>
      <c r="LS106" s="88">
        <v>30</v>
      </c>
      <c r="LT106" s="91"/>
      <c r="LU106" s="94"/>
      <c r="LV106" s="94"/>
      <c r="LW106" s="94"/>
      <c r="LX106" s="94"/>
      <c r="LY106" s="94"/>
      <c r="LZ106" s="94"/>
      <c r="MA106" s="94">
        <v>0</v>
      </c>
      <c r="MB106" s="94">
        <v>0</v>
      </c>
      <c r="MC106" s="94">
        <v>0</v>
      </c>
      <c r="MD106" s="94">
        <v>0</v>
      </c>
      <c r="ME106" s="94">
        <v>0</v>
      </c>
      <c r="MF106" s="94">
        <f t="shared" si="283"/>
        <v>0</v>
      </c>
      <c r="MH106" s="88">
        <v>30</v>
      </c>
      <c r="MI106" s="91"/>
      <c r="MJ106" s="94"/>
      <c r="MK106" s="94"/>
      <c r="ML106" s="94"/>
      <c r="MM106" s="94"/>
      <c r="MN106" s="94"/>
      <c r="MO106" s="94"/>
      <c r="MP106" s="94">
        <v>0</v>
      </c>
      <c r="MQ106" s="94">
        <v>0</v>
      </c>
      <c r="MR106" s="94">
        <v>0</v>
      </c>
      <c r="MS106" s="94">
        <v>0</v>
      </c>
      <c r="MT106" s="94">
        <v>0</v>
      </c>
      <c r="MU106" s="94">
        <f t="shared" si="284"/>
        <v>0</v>
      </c>
      <c r="MW106" s="88">
        <v>30</v>
      </c>
      <c r="MX106" s="91"/>
      <c r="MY106" s="94"/>
      <c r="MZ106" s="94"/>
      <c r="NA106" s="94"/>
      <c r="NB106" s="298"/>
      <c r="NC106" s="94"/>
      <c r="ND106" s="94"/>
      <c r="NE106" s="94">
        <v>0</v>
      </c>
      <c r="NF106" s="94">
        <v>0</v>
      </c>
      <c r="NG106" s="94">
        <v>0</v>
      </c>
      <c r="NH106" s="94">
        <v>0</v>
      </c>
      <c r="NI106" s="94">
        <v>0</v>
      </c>
      <c r="NJ106" s="94">
        <f t="shared" si="285"/>
        <v>0</v>
      </c>
      <c r="NL106" s="88">
        <v>30</v>
      </c>
      <c r="NM106" s="91"/>
      <c r="NN106" s="94"/>
      <c r="NO106" s="94"/>
      <c r="NP106" s="94"/>
      <c r="NQ106" s="94"/>
      <c r="NR106" s="94"/>
      <c r="NS106" s="94"/>
      <c r="NT106" s="94">
        <v>0</v>
      </c>
      <c r="NU106" s="94">
        <v>0</v>
      </c>
      <c r="NV106" s="94">
        <v>0</v>
      </c>
      <c r="NW106" s="94">
        <v>0</v>
      </c>
      <c r="NX106" s="94">
        <v>0</v>
      </c>
      <c r="NY106" s="94">
        <f t="shared" si="286"/>
        <v>0</v>
      </c>
      <c r="OA106" s="88">
        <v>30</v>
      </c>
      <c r="OB106" s="91"/>
      <c r="OC106" s="94"/>
      <c r="OD106" s="94"/>
      <c r="OE106" s="94"/>
      <c r="OF106" s="94"/>
      <c r="OG106" s="94"/>
      <c r="OH106" s="94"/>
      <c r="OI106" s="94">
        <v>0</v>
      </c>
      <c r="OJ106" s="94">
        <v>0</v>
      </c>
      <c r="OK106" s="94">
        <v>0</v>
      </c>
      <c r="OL106" s="94">
        <v>0</v>
      </c>
      <c r="OM106" s="94">
        <v>0</v>
      </c>
      <c r="ON106" s="94">
        <f t="shared" si="287"/>
        <v>0</v>
      </c>
      <c r="OP106" s="88">
        <v>30</v>
      </c>
      <c r="OQ106" s="91"/>
      <c r="OR106" s="94"/>
      <c r="OS106" s="94"/>
      <c r="OT106" s="94"/>
      <c r="OU106" s="94"/>
      <c r="OV106" s="94"/>
      <c r="OW106" s="94"/>
      <c r="OX106" s="94">
        <v>0</v>
      </c>
      <c r="OY106" s="94">
        <v>0</v>
      </c>
      <c r="OZ106" s="94">
        <v>0</v>
      </c>
      <c r="PA106" s="94">
        <v>0</v>
      </c>
      <c r="PB106" s="94">
        <v>0</v>
      </c>
      <c r="PC106" s="94">
        <f t="shared" si="288"/>
        <v>0</v>
      </c>
      <c r="PE106" s="88">
        <v>30</v>
      </c>
      <c r="PF106" s="91"/>
      <c r="PG106" s="94"/>
      <c r="PH106" s="94"/>
      <c r="PI106" s="94"/>
      <c r="PJ106" s="94"/>
      <c r="PK106" s="94"/>
      <c r="PL106" s="94"/>
      <c r="PM106" s="94">
        <v>0</v>
      </c>
      <c r="PN106" s="94">
        <v>0</v>
      </c>
      <c r="PO106" s="94">
        <v>0</v>
      </c>
      <c r="PP106" s="94">
        <v>0</v>
      </c>
      <c r="PQ106" s="94">
        <v>0</v>
      </c>
      <c r="PR106" s="94">
        <f t="shared" si="289"/>
        <v>0</v>
      </c>
      <c r="PT106" s="88">
        <v>30</v>
      </c>
      <c r="PU106" s="91"/>
      <c r="PV106" s="94"/>
      <c r="PW106" s="94"/>
      <c r="PX106" s="94"/>
      <c r="PY106" s="94"/>
      <c r="PZ106" s="94"/>
      <c r="QA106" s="94"/>
      <c r="QB106" s="94">
        <v>0</v>
      </c>
      <c r="QC106" s="94">
        <v>0</v>
      </c>
      <c r="QD106" s="94">
        <v>0</v>
      </c>
      <c r="QE106" s="94">
        <v>0</v>
      </c>
      <c r="QF106" s="94">
        <v>0</v>
      </c>
      <c r="QG106" s="94">
        <f t="shared" si="290"/>
        <v>0</v>
      </c>
      <c r="QI106" s="88">
        <v>30</v>
      </c>
      <c r="QJ106" s="91"/>
      <c r="QK106" s="94"/>
      <c r="QL106" s="94"/>
      <c r="QM106" s="94"/>
      <c r="QN106" s="94"/>
      <c r="QO106" s="94"/>
      <c r="QP106" s="94"/>
      <c r="QQ106" s="94">
        <v>0</v>
      </c>
      <c r="QR106" s="94">
        <v>0</v>
      </c>
      <c r="QS106" s="94">
        <v>0</v>
      </c>
      <c r="QT106" s="94">
        <v>0</v>
      </c>
      <c r="QU106" s="94">
        <v>0</v>
      </c>
      <c r="QV106" s="94">
        <f t="shared" si="291"/>
        <v>0</v>
      </c>
      <c r="QX106" s="88">
        <v>30</v>
      </c>
      <c r="QY106" s="91"/>
      <c r="QZ106" s="94"/>
      <c r="RA106" s="94"/>
      <c r="RB106" s="94"/>
      <c r="RC106" s="94"/>
      <c r="RD106" s="94"/>
      <c r="RE106" s="94"/>
      <c r="RF106" s="94">
        <v>0</v>
      </c>
      <c r="RG106" s="94">
        <v>0</v>
      </c>
      <c r="RH106" s="94">
        <v>0</v>
      </c>
      <c r="RI106" s="94">
        <v>0</v>
      </c>
      <c r="RJ106" s="94">
        <v>0</v>
      </c>
      <c r="RK106" s="94">
        <f t="shared" si="292"/>
        <v>0</v>
      </c>
      <c r="RM106" s="88">
        <v>30</v>
      </c>
      <c r="RN106" s="91"/>
      <c r="RO106" s="94"/>
      <c r="RP106" s="94"/>
      <c r="RQ106" s="94"/>
      <c r="RR106" s="94"/>
      <c r="RS106" s="94"/>
      <c r="RT106" s="94"/>
      <c r="RU106" s="94">
        <v>0</v>
      </c>
      <c r="RV106" s="94">
        <v>0</v>
      </c>
      <c r="RW106" s="94">
        <v>0</v>
      </c>
      <c r="RX106" s="94">
        <v>0</v>
      </c>
      <c r="RY106" s="94">
        <v>0</v>
      </c>
      <c r="RZ106" s="94">
        <f t="shared" si="293"/>
        <v>0</v>
      </c>
      <c r="SB106" s="88">
        <v>30</v>
      </c>
      <c r="SC106" s="91"/>
      <c r="SD106" s="94"/>
      <c r="SE106" s="94"/>
      <c r="SF106" s="94"/>
      <c r="SG106" s="94"/>
      <c r="SH106" s="94"/>
      <c r="SI106" s="94"/>
      <c r="SJ106" s="94">
        <v>0</v>
      </c>
      <c r="SK106" s="94">
        <v>0</v>
      </c>
      <c r="SL106" s="94">
        <v>0</v>
      </c>
      <c r="SM106" s="94">
        <v>0</v>
      </c>
      <c r="SN106" s="94">
        <v>0</v>
      </c>
      <c r="SO106" s="94">
        <f t="shared" si="294"/>
        <v>0</v>
      </c>
      <c r="SQ106" s="88">
        <v>30</v>
      </c>
      <c r="SR106" s="91"/>
      <c r="SS106" s="94"/>
      <c r="ST106" s="94"/>
      <c r="SU106" s="94">
        <v>0</v>
      </c>
      <c r="SV106" s="94">
        <v>0</v>
      </c>
      <c r="SW106" s="94">
        <v>0</v>
      </c>
      <c r="SX106" s="431">
        <v>0</v>
      </c>
      <c r="SY106" s="94">
        <v>0</v>
      </c>
      <c r="SZ106" s="94">
        <f t="shared" si="295"/>
        <v>0</v>
      </c>
    </row>
    <row r="107" spans="1:520" hidden="1">
      <c r="A107" s="88">
        <v>31</v>
      </c>
      <c r="B107" s="90"/>
      <c r="C107" s="94"/>
      <c r="D107" s="94"/>
      <c r="E107" s="94"/>
      <c r="F107" s="94"/>
      <c r="G107" s="94"/>
      <c r="H107" s="94"/>
      <c r="I107" s="94">
        <v>0</v>
      </c>
      <c r="J107" s="94">
        <v>0</v>
      </c>
      <c r="K107" s="94">
        <v>0</v>
      </c>
      <c r="L107" s="94">
        <v>0</v>
      </c>
      <c r="M107" s="94">
        <v>0</v>
      </c>
      <c r="N107" s="94">
        <f t="shared" si="263"/>
        <v>0</v>
      </c>
      <c r="P107" s="88">
        <v>31</v>
      </c>
      <c r="Q107" s="90"/>
      <c r="R107" s="94"/>
      <c r="S107" s="94"/>
      <c r="T107" s="94"/>
      <c r="U107" s="94"/>
      <c r="V107" s="94"/>
      <c r="W107" s="94"/>
      <c r="X107" s="94">
        <v>0</v>
      </c>
      <c r="Y107" s="94">
        <v>0</v>
      </c>
      <c r="Z107" s="94">
        <v>0</v>
      </c>
      <c r="AA107" s="94">
        <v>0</v>
      </c>
      <c r="AB107" s="94">
        <v>0</v>
      </c>
      <c r="AC107" s="94">
        <f t="shared" si="264"/>
        <v>0</v>
      </c>
      <c r="AE107" s="88">
        <v>31</v>
      </c>
      <c r="AF107" s="90"/>
      <c r="AG107" s="94"/>
      <c r="AH107" s="94"/>
      <c r="AI107" s="94"/>
      <c r="AJ107" s="94"/>
      <c r="AK107" s="94"/>
      <c r="AL107" s="94"/>
      <c r="AM107" s="94">
        <v>0</v>
      </c>
      <c r="AN107" s="94">
        <v>0</v>
      </c>
      <c r="AO107" s="94">
        <v>0</v>
      </c>
      <c r="AP107" s="94">
        <v>0</v>
      </c>
      <c r="AQ107" s="94">
        <v>0</v>
      </c>
      <c r="AR107" s="94">
        <f t="shared" si="265"/>
        <v>0</v>
      </c>
      <c r="AT107" s="88">
        <v>31</v>
      </c>
      <c r="AU107" s="90"/>
      <c r="AV107" s="94"/>
      <c r="AW107" s="94"/>
      <c r="AX107" s="94"/>
      <c r="AY107" s="94"/>
      <c r="AZ107" s="94"/>
      <c r="BA107" s="94"/>
      <c r="BB107" s="94">
        <v>0</v>
      </c>
      <c r="BC107" s="94">
        <v>0</v>
      </c>
      <c r="BD107" s="94">
        <v>0</v>
      </c>
      <c r="BE107" s="94">
        <v>0</v>
      </c>
      <c r="BF107" s="94">
        <v>0</v>
      </c>
      <c r="BG107" s="94">
        <f t="shared" si="266"/>
        <v>0</v>
      </c>
      <c r="BI107" s="88">
        <v>31</v>
      </c>
      <c r="BJ107" s="90"/>
      <c r="BK107" s="94"/>
      <c r="BL107" s="94"/>
      <c r="BM107" s="94"/>
      <c r="BN107" s="94"/>
      <c r="BO107" s="94"/>
      <c r="BP107" s="94"/>
      <c r="BQ107" s="94">
        <v>0</v>
      </c>
      <c r="BR107" s="94">
        <v>0</v>
      </c>
      <c r="BS107" s="94">
        <v>0</v>
      </c>
      <c r="BT107" s="94">
        <v>0</v>
      </c>
      <c r="BU107" s="94">
        <v>0</v>
      </c>
      <c r="BV107" s="94">
        <f t="shared" si="267"/>
        <v>0</v>
      </c>
      <c r="BX107" s="88">
        <v>31</v>
      </c>
      <c r="BY107" s="90"/>
      <c r="BZ107" s="94"/>
      <c r="CA107" s="94"/>
      <c r="CB107" s="94"/>
      <c r="CC107" s="94"/>
      <c r="CD107" s="94"/>
      <c r="CE107" s="94"/>
      <c r="CF107" s="94">
        <v>0</v>
      </c>
      <c r="CG107" s="94">
        <v>0</v>
      </c>
      <c r="CH107" s="94">
        <v>0</v>
      </c>
      <c r="CI107" s="94">
        <v>0</v>
      </c>
      <c r="CJ107" s="94">
        <v>0</v>
      </c>
      <c r="CK107" s="94">
        <f t="shared" si="268"/>
        <v>0</v>
      </c>
      <c r="CM107" s="88">
        <v>31</v>
      </c>
      <c r="CN107" s="90"/>
      <c r="CO107" s="94"/>
      <c r="CP107" s="94"/>
      <c r="CQ107" s="94"/>
      <c r="CR107" s="94"/>
      <c r="CS107" s="94"/>
      <c r="CT107" s="94"/>
      <c r="CU107" s="94">
        <v>0</v>
      </c>
      <c r="CV107" s="94">
        <v>0</v>
      </c>
      <c r="CW107" s="94">
        <v>0</v>
      </c>
      <c r="CX107" s="94">
        <v>0</v>
      </c>
      <c r="CY107" s="94">
        <v>0</v>
      </c>
      <c r="CZ107" s="94">
        <f t="shared" si="269"/>
        <v>0</v>
      </c>
      <c r="DB107" s="88">
        <v>31</v>
      </c>
      <c r="DC107" s="90"/>
      <c r="DD107" s="94"/>
      <c r="DE107" s="94"/>
      <c r="DF107" s="94"/>
      <c r="DG107" s="94"/>
      <c r="DH107" s="94"/>
      <c r="DI107" s="94"/>
      <c r="DJ107" s="94">
        <v>0</v>
      </c>
      <c r="DK107" s="94">
        <v>0</v>
      </c>
      <c r="DL107" s="94">
        <v>0</v>
      </c>
      <c r="DM107" s="94">
        <v>0</v>
      </c>
      <c r="DN107" s="94">
        <v>0</v>
      </c>
      <c r="DO107" s="94">
        <f t="shared" si="270"/>
        <v>0</v>
      </c>
      <c r="EF107" s="88">
        <v>31</v>
      </c>
      <c r="EG107" s="90"/>
      <c r="EH107" s="94"/>
      <c r="EI107" s="94"/>
      <c r="EJ107" s="94"/>
      <c r="EK107" s="94"/>
      <c r="EL107" s="94"/>
      <c r="EM107" s="94"/>
      <c r="EN107" s="94">
        <v>0</v>
      </c>
      <c r="EO107" s="94">
        <v>0</v>
      </c>
      <c r="EP107" s="94">
        <v>0</v>
      </c>
      <c r="EQ107" s="94">
        <v>0</v>
      </c>
      <c r="ER107" s="94">
        <v>0</v>
      </c>
      <c r="ES107" s="94">
        <f t="shared" si="271"/>
        <v>0</v>
      </c>
      <c r="FJ107" s="88">
        <v>31</v>
      </c>
      <c r="FK107" s="90"/>
      <c r="FL107" s="94"/>
      <c r="FM107" s="94"/>
      <c r="FN107" s="94"/>
      <c r="FO107" s="94"/>
      <c r="FP107" s="94"/>
      <c r="FQ107" s="94"/>
      <c r="FR107" s="94">
        <v>0</v>
      </c>
      <c r="FS107" s="94">
        <v>0</v>
      </c>
      <c r="FT107" s="94">
        <v>0</v>
      </c>
      <c r="FU107" s="94">
        <v>0</v>
      </c>
      <c r="FV107" s="94">
        <v>0</v>
      </c>
      <c r="FW107" s="94">
        <f t="shared" si="272"/>
        <v>0</v>
      </c>
      <c r="FY107" s="88">
        <v>31</v>
      </c>
      <c r="FZ107" s="90"/>
      <c r="GA107" s="94"/>
      <c r="GB107" s="94"/>
      <c r="GC107" s="94"/>
      <c r="GD107" s="94"/>
      <c r="GE107" s="94"/>
      <c r="GF107" s="94"/>
      <c r="GG107" s="94">
        <v>0</v>
      </c>
      <c r="GH107" s="94">
        <v>0</v>
      </c>
      <c r="GI107" s="94">
        <v>0</v>
      </c>
      <c r="GJ107" s="94">
        <v>0</v>
      </c>
      <c r="GK107" s="94">
        <v>0</v>
      </c>
      <c r="GL107" s="94">
        <f t="shared" si="273"/>
        <v>0</v>
      </c>
      <c r="GN107" s="88">
        <v>31</v>
      </c>
      <c r="GO107" s="90"/>
      <c r="GP107" s="94"/>
      <c r="GQ107" s="94"/>
      <c r="GR107" s="94"/>
      <c r="GS107" s="94"/>
      <c r="GT107" s="94"/>
      <c r="GU107" s="94"/>
      <c r="GV107" s="94">
        <v>0</v>
      </c>
      <c r="GW107" s="94">
        <v>0</v>
      </c>
      <c r="GX107" s="94">
        <v>0</v>
      </c>
      <c r="GY107" s="94">
        <v>0</v>
      </c>
      <c r="GZ107" s="94">
        <v>0</v>
      </c>
      <c r="HA107" s="94">
        <f t="shared" si="274"/>
        <v>0</v>
      </c>
      <c r="HC107" s="88">
        <v>31</v>
      </c>
      <c r="HD107" s="90"/>
      <c r="HE107" s="94"/>
      <c r="HF107" s="94"/>
      <c r="HG107" s="94"/>
      <c r="HH107" s="94"/>
      <c r="HI107" s="94"/>
      <c r="HJ107" s="94"/>
      <c r="HK107" s="94">
        <v>0</v>
      </c>
      <c r="HL107" s="94">
        <v>0</v>
      </c>
      <c r="HM107" s="94">
        <v>0</v>
      </c>
      <c r="HN107" s="94">
        <v>0</v>
      </c>
      <c r="HO107" s="94">
        <v>0</v>
      </c>
      <c r="HP107" s="94">
        <f t="shared" si="275"/>
        <v>0</v>
      </c>
      <c r="HR107" s="88">
        <v>31</v>
      </c>
      <c r="HS107" s="90"/>
      <c r="HT107" s="94"/>
      <c r="HU107" s="94"/>
      <c r="HV107" s="94"/>
      <c r="HW107" s="94"/>
      <c r="HX107" s="94"/>
      <c r="HY107" s="94"/>
      <c r="HZ107" s="94">
        <v>0</v>
      </c>
      <c r="IA107" s="94">
        <v>0</v>
      </c>
      <c r="IB107" s="94">
        <v>0</v>
      </c>
      <c r="IC107" s="94">
        <v>0</v>
      </c>
      <c r="ID107" s="94">
        <v>0</v>
      </c>
      <c r="IE107" s="94">
        <f t="shared" si="276"/>
        <v>0</v>
      </c>
      <c r="IG107" s="88">
        <v>31</v>
      </c>
      <c r="IH107" s="90"/>
      <c r="II107" s="94"/>
      <c r="IJ107" s="94"/>
      <c r="IK107" s="94"/>
      <c r="IL107" s="94"/>
      <c r="IM107" s="94"/>
      <c r="IN107" s="94"/>
      <c r="IO107" s="94">
        <v>0</v>
      </c>
      <c r="IP107" s="94">
        <v>0</v>
      </c>
      <c r="IQ107" s="94">
        <v>0</v>
      </c>
      <c r="IR107" s="94">
        <v>0</v>
      </c>
      <c r="IS107" s="94">
        <v>0</v>
      </c>
      <c r="IT107" s="94">
        <f t="shared" si="277"/>
        <v>0</v>
      </c>
      <c r="IV107" s="88">
        <v>31</v>
      </c>
      <c r="IW107" s="90"/>
      <c r="IX107" s="94"/>
      <c r="IY107" s="94"/>
      <c r="IZ107" s="94"/>
      <c r="JA107" s="94"/>
      <c r="JB107" s="94"/>
      <c r="JC107" s="94"/>
      <c r="JD107" s="94">
        <v>0</v>
      </c>
      <c r="JE107" s="94">
        <v>0</v>
      </c>
      <c r="JF107" s="94">
        <v>0</v>
      </c>
      <c r="JG107" s="94">
        <v>0</v>
      </c>
      <c r="JH107" s="94">
        <v>0</v>
      </c>
      <c r="JI107" s="94">
        <f t="shared" si="278"/>
        <v>0</v>
      </c>
      <c r="JK107" s="88">
        <v>31</v>
      </c>
      <c r="JL107" s="90"/>
      <c r="JM107" s="94"/>
      <c r="JN107" s="94"/>
      <c r="JO107" s="94"/>
      <c r="JP107" s="94"/>
      <c r="JQ107" s="94"/>
      <c r="JR107" s="94"/>
      <c r="JS107" s="94">
        <v>0</v>
      </c>
      <c r="JT107" s="94">
        <v>0</v>
      </c>
      <c r="JU107" s="94">
        <v>0</v>
      </c>
      <c r="JV107" s="94">
        <v>0</v>
      </c>
      <c r="JW107" s="94">
        <v>0</v>
      </c>
      <c r="JX107" s="265">
        <f t="shared" si="279"/>
        <v>0</v>
      </c>
      <c r="JZ107" s="88">
        <v>31</v>
      </c>
      <c r="KA107" s="90"/>
      <c r="KB107" s="94"/>
      <c r="KC107" s="94"/>
      <c r="KD107" s="94"/>
      <c r="KE107" s="94"/>
      <c r="KF107" s="94"/>
      <c r="KG107" s="94"/>
      <c r="KH107" s="94">
        <v>0</v>
      </c>
      <c r="KI107" s="94">
        <v>0</v>
      </c>
      <c r="KJ107" s="94">
        <v>0</v>
      </c>
      <c r="KK107" s="94">
        <v>0</v>
      </c>
      <c r="KL107" s="94">
        <v>0</v>
      </c>
      <c r="KM107" s="94">
        <f t="shared" si="280"/>
        <v>0</v>
      </c>
      <c r="KO107" s="88">
        <v>31</v>
      </c>
      <c r="KP107" s="90"/>
      <c r="KQ107" s="94"/>
      <c r="KR107" s="94"/>
      <c r="KS107" s="94"/>
      <c r="KT107" s="94"/>
      <c r="KU107" s="94"/>
      <c r="KV107" s="94"/>
      <c r="KW107" s="94">
        <v>0</v>
      </c>
      <c r="KX107" s="94">
        <v>0</v>
      </c>
      <c r="KY107" s="94">
        <v>0</v>
      </c>
      <c r="KZ107" s="94">
        <v>0</v>
      </c>
      <c r="LA107" s="94">
        <v>0</v>
      </c>
      <c r="LB107" s="94">
        <f t="shared" si="281"/>
        <v>0</v>
      </c>
      <c r="LD107" s="88">
        <v>31</v>
      </c>
      <c r="LE107" s="90"/>
      <c r="LF107" s="94"/>
      <c r="LG107" s="94"/>
      <c r="LH107" s="94"/>
      <c r="LI107" s="94"/>
      <c r="LJ107" s="94"/>
      <c r="LK107" s="94"/>
      <c r="LL107" s="94">
        <v>0</v>
      </c>
      <c r="LM107" s="94">
        <v>0</v>
      </c>
      <c r="LN107" s="94">
        <v>0</v>
      </c>
      <c r="LO107" s="94">
        <v>0</v>
      </c>
      <c r="LP107" s="94">
        <v>0</v>
      </c>
      <c r="LQ107" s="94">
        <f t="shared" si="282"/>
        <v>0</v>
      </c>
      <c r="LS107" s="88">
        <v>31</v>
      </c>
      <c r="LT107" s="90"/>
      <c r="LU107" s="94"/>
      <c r="LV107" s="94"/>
      <c r="LW107" s="94"/>
      <c r="LX107" s="94"/>
      <c r="LY107" s="94"/>
      <c r="LZ107" s="94"/>
      <c r="MA107" s="94">
        <v>0</v>
      </c>
      <c r="MB107" s="94">
        <v>0</v>
      </c>
      <c r="MC107" s="94">
        <v>0</v>
      </c>
      <c r="MD107" s="94">
        <v>0</v>
      </c>
      <c r="ME107" s="94">
        <v>0</v>
      </c>
      <c r="MF107" s="94">
        <f t="shared" si="283"/>
        <v>0</v>
      </c>
      <c r="MH107" s="88">
        <v>31</v>
      </c>
      <c r="MI107" s="90"/>
      <c r="MJ107" s="94"/>
      <c r="MK107" s="94"/>
      <c r="ML107" s="94"/>
      <c r="MM107" s="94"/>
      <c r="MN107" s="94"/>
      <c r="MO107" s="94"/>
      <c r="MP107" s="94">
        <v>0</v>
      </c>
      <c r="MQ107" s="94">
        <v>0</v>
      </c>
      <c r="MR107" s="94">
        <v>0</v>
      </c>
      <c r="MS107" s="94">
        <v>0</v>
      </c>
      <c r="MT107" s="94">
        <v>0</v>
      </c>
      <c r="MU107" s="94">
        <f t="shared" si="284"/>
        <v>0</v>
      </c>
      <c r="MW107" s="88">
        <v>31</v>
      </c>
      <c r="MX107" s="90"/>
      <c r="MY107" s="94"/>
      <c r="MZ107" s="94"/>
      <c r="NA107" s="94"/>
      <c r="NB107" s="298"/>
      <c r="NC107" s="94"/>
      <c r="ND107" s="94"/>
      <c r="NE107" s="94">
        <v>0</v>
      </c>
      <c r="NF107" s="94">
        <v>0</v>
      </c>
      <c r="NG107" s="94">
        <v>0</v>
      </c>
      <c r="NH107" s="94">
        <v>0</v>
      </c>
      <c r="NI107" s="94">
        <v>0</v>
      </c>
      <c r="NJ107" s="94">
        <f t="shared" si="285"/>
        <v>0</v>
      </c>
      <c r="NL107" s="88">
        <v>31</v>
      </c>
      <c r="NM107" s="90"/>
      <c r="NN107" s="94"/>
      <c r="NO107" s="94"/>
      <c r="NP107" s="94"/>
      <c r="NQ107" s="94"/>
      <c r="NR107" s="94"/>
      <c r="NS107" s="94"/>
      <c r="NT107" s="94">
        <v>0</v>
      </c>
      <c r="NU107" s="94">
        <v>0</v>
      </c>
      <c r="NV107" s="94">
        <v>0</v>
      </c>
      <c r="NW107" s="94">
        <v>0</v>
      </c>
      <c r="NX107" s="94">
        <v>0</v>
      </c>
      <c r="NY107" s="94">
        <f t="shared" si="286"/>
        <v>0</v>
      </c>
      <c r="OA107" s="88">
        <v>31</v>
      </c>
      <c r="OB107" s="90"/>
      <c r="OC107" s="94"/>
      <c r="OD107" s="94"/>
      <c r="OE107" s="94"/>
      <c r="OF107" s="94"/>
      <c r="OG107" s="94"/>
      <c r="OH107" s="94"/>
      <c r="OI107" s="94">
        <v>0</v>
      </c>
      <c r="OJ107" s="94">
        <v>0</v>
      </c>
      <c r="OK107" s="94">
        <v>0</v>
      </c>
      <c r="OL107" s="94">
        <v>0</v>
      </c>
      <c r="OM107" s="94">
        <v>0</v>
      </c>
      <c r="ON107" s="94">
        <f t="shared" si="287"/>
        <v>0</v>
      </c>
      <c r="OP107" s="88">
        <v>31</v>
      </c>
      <c r="OQ107" s="90"/>
      <c r="OR107" s="94"/>
      <c r="OS107" s="94"/>
      <c r="OT107" s="94"/>
      <c r="OU107" s="94"/>
      <c r="OV107" s="94"/>
      <c r="OW107" s="94"/>
      <c r="OX107" s="94">
        <v>0</v>
      </c>
      <c r="OY107" s="94">
        <v>0</v>
      </c>
      <c r="OZ107" s="94">
        <v>0</v>
      </c>
      <c r="PA107" s="94">
        <v>0</v>
      </c>
      <c r="PB107" s="94">
        <v>0</v>
      </c>
      <c r="PC107" s="94">
        <f t="shared" si="288"/>
        <v>0</v>
      </c>
      <c r="PE107" s="88">
        <v>31</v>
      </c>
      <c r="PF107" s="90"/>
      <c r="PG107" s="94"/>
      <c r="PH107" s="94"/>
      <c r="PI107" s="94"/>
      <c r="PJ107" s="94"/>
      <c r="PK107" s="94"/>
      <c r="PL107" s="94"/>
      <c r="PM107" s="94">
        <v>0</v>
      </c>
      <c r="PN107" s="94">
        <v>0</v>
      </c>
      <c r="PO107" s="94">
        <v>0</v>
      </c>
      <c r="PP107" s="94">
        <v>0</v>
      </c>
      <c r="PQ107" s="94">
        <v>0</v>
      </c>
      <c r="PR107" s="94">
        <f t="shared" si="289"/>
        <v>0</v>
      </c>
      <c r="PT107" s="88">
        <v>31</v>
      </c>
      <c r="PU107" s="90"/>
      <c r="PV107" s="94"/>
      <c r="PW107" s="94"/>
      <c r="PX107" s="94"/>
      <c r="PY107" s="94"/>
      <c r="PZ107" s="94"/>
      <c r="QA107" s="94"/>
      <c r="QB107" s="94">
        <v>0</v>
      </c>
      <c r="QC107" s="94">
        <v>0</v>
      </c>
      <c r="QD107" s="94">
        <v>0</v>
      </c>
      <c r="QE107" s="94">
        <v>0</v>
      </c>
      <c r="QF107" s="94">
        <v>0</v>
      </c>
      <c r="QG107" s="94">
        <f t="shared" si="290"/>
        <v>0</v>
      </c>
      <c r="QI107" s="88">
        <v>31</v>
      </c>
      <c r="QJ107" s="90"/>
      <c r="QK107" s="94"/>
      <c r="QL107" s="94"/>
      <c r="QM107" s="94"/>
      <c r="QN107" s="94"/>
      <c r="QO107" s="94"/>
      <c r="QP107" s="94"/>
      <c r="QQ107" s="94">
        <v>0</v>
      </c>
      <c r="QR107" s="94">
        <v>0</v>
      </c>
      <c r="QS107" s="94">
        <v>0</v>
      </c>
      <c r="QT107" s="94">
        <v>0</v>
      </c>
      <c r="QU107" s="94">
        <v>0</v>
      </c>
      <c r="QV107" s="94">
        <f t="shared" si="291"/>
        <v>0</v>
      </c>
      <c r="QX107" s="88">
        <v>31</v>
      </c>
      <c r="QY107" s="90"/>
      <c r="QZ107" s="94"/>
      <c r="RA107" s="94"/>
      <c r="RB107" s="94"/>
      <c r="RC107" s="94"/>
      <c r="RD107" s="94"/>
      <c r="RE107" s="94"/>
      <c r="RF107" s="94">
        <v>0</v>
      </c>
      <c r="RG107" s="94">
        <v>0</v>
      </c>
      <c r="RH107" s="94">
        <v>0</v>
      </c>
      <c r="RI107" s="94">
        <v>0</v>
      </c>
      <c r="RJ107" s="94">
        <v>0</v>
      </c>
      <c r="RK107" s="94">
        <f t="shared" si="292"/>
        <v>0</v>
      </c>
      <c r="RM107" s="88">
        <v>31</v>
      </c>
      <c r="RN107" s="90"/>
      <c r="RO107" s="94"/>
      <c r="RP107" s="94"/>
      <c r="RQ107" s="94"/>
      <c r="RR107" s="94"/>
      <c r="RS107" s="94"/>
      <c r="RT107" s="94"/>
      <c r="RU107" s="94">
        <v>0</v>
      </c>
      <c r="RV107" s="94">
        <v>0</v>
      </c>
      <c r="RW107" s="94">
        <v>0</v>
      </c>
      <c r="RX107" s="94">
        <v>0</v>
      </c>
      <c r="RY107" s="94">
        <v>0</v>
      </c>
      <c r="RZ107" s="94">
        <f t="shared" si="293"/>
        <v>0</v>
      </c>
      <c r="SB107" s="88">
        <v>31</v>
      </c>
      <c r="SC107" s="90"/>
      <c r="SD107" s="94"/>
      <c r="SE107" s="94"/>
      <c r="SF107" s="94"/>
      <c r="SG107" s="94"/>
      <c r="SH107" s="94"/>
      <c r="SI107" s="94"/>
      <c r="SJ107" s="94">
        <v>0</v>
      </c>
      <c r="SK107" s="94">
        <v>0</v>
      </c>
      <c r="SL107" s="94">
        <v>0</v>
      </c>
      <c r="SM107" s="94">
        <v>0</v>
      </c>
      <c r="SN107" s="94">
        <v>0</v>
      </c>
      <c r="SO107" s="94">
        <f t="shared" si="294"/>
        <v>0</v>
      </c>
      <c r="SQ107" s="88">
        <v>31</v>
      </c>
      <c r="SR107" s="90"/>
      <c r="SS107" s="94"/>
      <c r="ST107" s="94"/>
      <c r="SU107" s="94">
        <v>0</v>
      </c>
      <c r="SV107" s="94">
        <v>0</v>
      </c>
      <c r="SW107" s="94">
        <v>0</v>
      </c>
      <c r="SX107" s="431">
        <v>0</v>
      </c>
      <c r="SY107" s="94">
        <v>0</v>
      </c>
      <c r="SZ107" s="94">
        <f t="shared" si="295"/>
        <v>0</v>
      </c>
    </row>
    <row r="108" spans="1:520" hidden="1">
      <c r="A108" s="88">
        <v>32</v>
      </c>
      <c r="B108" s="90"/>
      <c r="C108" s="94"/>
      <c r="D108" s="94"/>
      <c r="E108" s="94"/>
      <c r="F108" s="94"/>
      <c r="G108" s="94"/>
      <c r="H108" s="94"/>
      <c r="I108" s="94">
        <v>0</v>
      </c>
      <c r="J108" s="94">
        <v>0</v>
      </c>
      <c r="K108" s="94">
        <v>0</v>
      </c>
      <c r="L108" s="94">
        <v>0</v>
      </c>
      <c r="M108" s="94">
        <v>0</v>
      </c>
      <c r="N108" s="94">
        <f t="shared" si="263"/>
        <v>0</v>
      </c>
      <c r="P108" s="88">
        <v>32</v>
      </c>
      <c r="Q108" s="90"/>
      <c r="R108" s="94"/>
      <c r="S108" s="94"/>
      <c r="T108" s="94"/>
      <c r="U108" s="94"/>
      <c r="V108" s="94"/>
      <c r="W108" s="94"/>
      <c r="X108" s="94">
        <v>0</v>
      </c>
      <c r="Y108" s="94">
        <v>0</v>
      </c>
      <c r="Z108" s="94">
        <v>0</v>
      </c>
      <c r="AA108" s="94">
        <v>0</v>
      </c>
      <c r="AB108" s="94">
        <v>0</v>
      </c>
      <c r="AC108" s="94">
        <f t="shared" si="264"/>
        <v>0</v>
      </c>
      <c r="AE108" s="88">
        <v>32</v>
      </c>
      <c r="AF108" s="90"/>
      <c r="AG108" s="94"/>
      <c r="AH108" s="94"/>
      <c r="AI108" s="94"/>
      <c r="AJ108" s="94"/>
      <c r="AK108" s="94"/>
      <c r="AL108" s="94"/>
      <c r="AM108" s="94">
        <v>0</v>
      </c>
      <c r="AN108" s="94">
        <v>0</v>
      </c>
      <c r="AO108" s="94">
        <v>0</v>
      </c>
      <c r="AP108" s="94">
        <v>0</v>
      </c>
      <c r="AQ108" s="94">
        <v>0</v>
      </c>
      <c r="AR108" s="94">
        <f t="shared" si="265"/>
        <v>0</v>
      </c>
      <c r="AT108" s="88">
        <v>32</v>
      </c>
      <c r="AU108" s="90"/>
      <c r="AV108" s="94"/>
      <c r="AW108" s="94"/>
      <c r="AX108" s="94"/>
      <c r="AY108" s="94"/>
      <c r="AZ108" s="94"/>
      <c r="BA108" s="94"/>
      <c r="BB108" s="94">
        <v>0</v>
      </c>
      <c r="BC108" s="94">
        <v>0</v>
      </c>
      <c r="BD108" s="94">
        <v>0</v>
      </c>
      <c r="BE108" s="94">
        <v>0</v>
      </c>
      <c r="BF108" s="94">
        <v>0</v>
      </c>
      <c r="BG108" s="94">
        <f t="shared" si="266"/>
        <v>0</v>
      </c>
      <c r="BI108" s="88">
        <v>32</v>
      </c>
      <c r="BJ108" s="90"/>
      <c r="BK108" s="94"/>
      <c r="BL108" s="94"/>
      <c r="BM108" s="94"/>
      <c r="BN108" s="94"/>
      <c r="BO108" s="94"/>
      <c r="BP108" s="94"/>
      <c r="BQ108" s="94">
        <v>0</v>
      </c>
      <c r="BR108" s="94">
        <v>0</v>
      </c>
      <c r="BS108" s="94">
        <v>0</v>
      </c>
      <c r="BT108" s="94">
        <v>0</v>
      </c>
      <c r="BU108" s="94">
        <v>0</v>
      </c>
      <c r="BV108" s="94">
        <f t="shared" si="267"/>
        <v>0</v>
      </c>
      <c r="BX108" s="88">
        <v>32</v>
      </c>
      <c r="BY108" s="90"/>
      <c r="BZ108" s="94"/>
      <c r="CA108" s="94"/>
      <c r="CB108" s="94"/>
      <c r="CC108" s="94"/>
      <c r="CD108" s="94"/>
      <c r="CE108" s="94"/>
      <c r="CF108" s="94">
        <v>0</v>
      </c>
      <c r="CG108" s="94">
        <v>0</v>
      </c>
      <c r="CH108" s="94">
        <v>0</v>
      </c>
      <c r="CI108" s="94">
        <v>0</v>
      </c>
      <c r="CJ108" s="94">
        <v>0</v>
      </c>
      <c r="CK108" s="94">
        <f t="shared" si="268"/>
        <v>0</v>
      </c>
      <c r="CM108" s="88">
        <v>32</v>
      </c>
      <c r="CN108" s="90"/>
      <c r="CO108" s="94"/>
      <c r="CP108" s="94"/>
      <c r="CQ108" s="94"/>
      <c r="CR108" s="94"/>
      <c r="CS108" s="94"/>
      <c r="CT108" s="94"/>
      <c r="CU108" s="94">
        <v>0</v>
      </c>
      <c r="CV108" s="94">
        <v>0</v>
      </c>
      <c r="CW108" s="94">
        <v>0</v>
      </c>
      <c r="CX108" s="94">
        <v>0</v>
      </c>
      <c r="CY108" s="94">
        <v>0</v>
      </c>
      <c r="CZ108" s="94">
        <f t="shared" si="269"/>
        <v>0</v>
      </c>
      <c r="DB108" s="88">
        <v>32</v>
      </c>
      <c r="DC108" s="90"/>
      <c r="DD108" s="94"/>
      <c r="DE108" s="94"/>
      <c r="DF108" s="94"/>
      <c r="DG108" s="94"/>
      <c r="DH108" s="94"/>
      <c r="DI108" s="94"/>
      <c r="DJ108" s="94">
        <v>0</v>
      </c>
      <c r="DK108" s="94">
        <v>0</v>
      </c>
      <c r="DL108" s="94">
        <v>0</v>
      </c>
      <c r="DM108" s="94">
        <v>0</v>
      </c>
      <c r="DN108" s="94">
        <v>0</v>
      </c>
      <c r="DO108" s="94">
        <f t="shared" si="270"/>
        <v>0</v>
      </c>
      <c r="EF108" s="88">
        <v>32</v>
      </c>
      <c r="EG108" s="90"/>
      <c r="EH108" s="94"/>
      <c r="EI108" s="94"/>
      <c r="EJ108" s="94"/>
      <c r="EK108" s="94"/>
      <c r="EL108" s="94"/>
      <c r="EM108" s="94"/>
      <c r="EN108" s="94">
        <v>0</v>
      </c>
      <c r="EO108" s="94">
        <v>0</v>
      </c>
      <c r="EP108" s="94">
        <v>0</v>
      </c>
      <c r="EQ108" s="94">
        <v>0</v>
      </c>
      <c r="ER108" s="94">
        <v>0</v>
      </c>
      <c r="ES108" s="94">
        <f t="shared" si="271"/>
        <v>0</v>
      </c>
      <c r="FJ108" s="88">
        <v>32</v>
      </c>
      <c r="FK108" s="90"/>
      <c r="FL108" s="94"/>
      <c r="FM108" s="94"/>
      <c r="FN108" s="94"/>
      <c r="FO108" s="94"/>
      <c r="FP108" s="94"/>
      <c r="FQ108" s="94"/>
      <c r="FR108" s="94">
        <v>0</v>
      </c>
      <c r="FS108" s="94">
        <v>0</v>
      </c>
      <c r="FT108" s="94">
        <v>0</v>
      </c>
      <c r="FU108" s="94">
        <v>0</v>
      </c>
      <c r="FV108" s="94">
        <v>0</v>
      </c>
      <c r="FW108" s="94">
        <f t="shared" si="272"/>
        <v>0</v>
      </c>
      <c r="FY108" s="88">
        <v>32</v>
      </c>
      <c r="FZ108" s="90"/>
      <c r="GA108" s="94"/>
      <c r="GB108" s="94"/>
      <c r="GC108" s="94"/>
      <c r="GD108" s="94"/>
      <c r="GE108" s="94"/>
      <c r="GF108" s="94"/>
      <c r="GG108" s="94">
        <v>0</v>
      </c>
      <c r="GH108" s="94">
        <v>0</v>
      </c>
      <c r="GI108" s="94">
        <v>0</v>
      </c>
      <c r="GJ108" s="94">
        <v>0</v>
      </c>
      <c r="GK108" s="94">
        <v>0</v>
      </c>
      <c r="GL108" s="94">
        <f t="shared" si="273"/>
        <v>0</v>
      </c>
      <c r="GN108" s="88">
        <v>32</v>
      </c>
      <c r="GO108" s="90"/>
      <c r="GP108" s="94"/>
      <c r="GQ108" s="94"/>
      <c r="GR108" s="94"/>
      <c r="GS108" s="94"/>
      <c r="GT108" s="94"/>
      <c r="GU108" s="94"/>
      <c r="GV108" s="94">
        <v>0</v>
      </c>
      <c r="GW108" s="94">
        <v>0</v>
      </c>
      <c r="GX108" s="94">
        <v>0</v>
      </c>
      <c r="GY108" s="94">
        <v>0</v>
      </c>
      <c r="GZ108" s="94">
        <v>0</v>
      </c>
      <c r="HA108" s="94">
        <f t="shared" si="274"/>
        <v>0</v>
      </c>
      <c r="HC108" s="88">
        <v>32</v>
      </c>
      <c r="HD108" s="90"/>
      <c r="HE108" s="94"/>
      <c r="HF108" s="94"/>
      <c r="HG108" s="94"/>
      <c r="HH108" s="94"/>
      <c r="HI108" s="94"/>
      <c r="HJ108" s="94"/>
      <c r="HK108" s="94">
        <v>0</v>
      </c>
      <c r="HL108" s="94">
        <v>0</v>
      </c>
      <c r="HM108" s="94">
        <v>0</v>
      </c>
      <c r="HN108" s="94">
        <v>0</v>
      </c>
      <c r="HO108" s="94">
        <v>0</v>
      </c>
      <c r="HP108" s="94">
        <f t="shared" si="275"/>
        <v>0</v>
      </c>
      <c r="HR108" s="88">
        <v>32</v>
      </c>
      <c r="HS108" s="90"/>
      <c r="HT108" s="94"/>
      <c r="HU108" s="94"/>
      <c r="HV108" s="94"/>
      <c r="HW108" s="94"/>
      <c r="HX108" s="94"/>
      <c r="HY108" s="94"/>
      <c r="HZ108" s="94">
        <v>0</v>
      </c>
      <c r="IA108" s="94">
        <v>0</v>
      </c>
      <c r="IB108" s="94">
        <v>0</v>
      </c>
      <c r="IC108" s="94">
        <v>0</v>
      </c>
      <c r="ID108" s="94">
        <v>0</v>
      </c>
      <c r="IE108" s="94">
        <f t="shared" si="276"/>
        <v>0</v>
      </c>
      <c r="IG108" s="88">
        <v>32</v>
      </c>
      <c r="IH108" s="90"/>
      <c r="II108" s="94"/>
      <c r="IJ108" s="94"/>
      <c r="IK108" s="94"/>
      <c r="IL108" s="94"/>
      <c r="IM108" s="94"/>
      <c r="IN108" s="94"/>
      <c r="IO108" s="94">
        <v>0</v>
      </c>
      <c r="IP108" s="94">
        <v>0</v>
      </c>
      <c r="IQ108" s="94">
        <v>0</v>
      </c>
      <c r="IR108" s="94">
        <v>0</v>
      </c>
      <c r="IS108" s="94">
        <v>0</v>
      </c>
      <c r="IT108" s="94">
        <f t="shared" si="277"/>
        <v>0</v>
      </c>
      <c r="IV108" s="88">
        <v>32</v>
      </c>
      <c r="IW108" s="90"/>
      <c r="IX108" s="94"/>
      <c r="IY108" s="94"/>
      <c r="IZ108" s="94"/>
      <c r="JA108" s="94"/>
      <c r="JB108" s="94"/>
      <c r="JC108" s="94"/>
      <c r="JD108" s="94">
        <v>0</v>
      </c>
      <c r="JE108" s="94">
        <v>0</v>
      </c>
      <c r="JF108" s="94">
        <v>0</v>
      </c>
      <c r="JG108" s="94">
        <v>0</v>
      </c>
      <c r="JH108" s="94">
        <v>0</v>
      </c>
      <c r="JI108" s="94">
        <f t="shared" si="278"/>
        <v>0</v>
      </c>
      <c r="JK108" s="88">
        <v>32</v>
      </c>
      <c r="JL108" s="90"/>
      <c r="JM108" s="94"/>
      <c r="JN108" s="94"/>
      <c r="JO108" s="94"/>
      <c r="JP108" s="94"/>
      <c r="JQ108" s="94"/>
      <c r="JR108" s="94"/>
      <c r="JS108" s="94">
        <v>0</v>
      </c>
      <c r="JT108" s="94">
        <v>0</v>
      </c>
      <c r="JU108" s="94">
        <v>0</v>
      </c>
      <c r="JV108" s="94">
        <v>0</v>
      </c>
      <c r="JW108" s="94">
        <v>0</v>
      </c>
      <c r="JX108" s="265">
        <f t="shared" si="279"/>
        <v>0</v>
      </c>
      <c r="JZ108" s="88">
        <v>32</v>
      </c>
      <c r="KA108" s="90"/>
      <c r="KB108" s="94"/>
      <c r="KC108" s="94"/>
      <c r="KD108" s="94"/>
      <c r="KE108" s="94"/>
      <c r="KF108" s="94"/>
      <c r="KG108" s="94"/>
      <c r="KH108" s="94">
        <v>0</v>
      </c>
      <c r="KI108" s="94">
        <v>0</v>
      </c>
      <c r="KJ108" s="94">
        <v>0</v>
      </c>
      <c r="KK108" s="94">
        <v>0</v>
      </c>
      <c r="KL108" s="94">
        <v>0</v>
      </c>
      <c r="KM108" s="94">
        <f t="shared" si="280"/>
        <v>0</v>
      </c>
      <c r="KO108" s="88">
        <v>32</v>
      </c>
      <c r="KP108" s="90"/>
      <c r="KQ108" s="94"/>
      <c r="KR108" s="94"/>
      <c r="KS108" s="94"/>
      <c r="KT108" s="94"/>
      <c r="KU108" s="94"/>
      <c r="KV108" s="94"/>
      <c r="KW108" s="94">
        <v>0</v>
      </c>
      <c r="KX108" s="94">
        <v>0</v>
      </c>
      <c r="KY108" s="94">
        <v>0</v>
      </c>
      <c r="KZ108" s="94">
        <v>0</v>
      </c>
      <c r="LA108" s="94">
        <v>0</v>
      </c>
      <c r="LB108" s="94">
        <f t="shared" si="281"/>
        <v>0</v>
      </c>
      <c r="LD108" s="88">
        <v>32</v>
      </c>
      <c r="LE108" s="90"/>
      <c r="LF108" s="94"/>
      <c r="LG108" s="94"/>
      <c r="LH108" s="94"/>
      <c r="LI108" s="94"/>
      <c r="LJ108" s="94"/>
      <c r="LK108" s="94"/>
      <c r="LL108" s="94">
        <v>0</v>
      </c>
      <c r="LM108" s="94">
        <v>0</v>
      </c>
      <c r="LN108" s="94">
        <v>0</v>
      </c>
      <c r="LO108" s="94">
        <v>0</v>
      </c>
      <c r="LP108" s="94">
        <v>0</v>
      </c>
      <c r="LQ108" s="94">
        <f t="shared" si="282"/>
        <v>0</v>
      </c>
      <c r="LS108" s="88">
        <v>32</v>
      </c>
      <c r="LT108" s="90"/>
      <c r="LU108" s="94"/>
      <c r="LV108" s="94"/>
      <c r="LW108" s="94"/>
      <c r="LX108" s="94"/>
      <c r="LY108" s="94"/>
      <c r="LZ108" s="94"/>
      <c r="MA108" s="94">
        <v>0</v>
      </c>
      <c r="MB108" s="94">
        <v>0</v>
      </c>
      <c r="MC108" s="94">
        <v>0</v>
      </c>
      <c r="MD108" s="94">
        <v>0</v>
      </c>
      <c r="ME108" s="94">
        <v>0</v>
      </c>
      <c r="MF108" s="94">
        <f t="shared" si="283"/>
        <v>0</v>
      </c>
      <c r="MH108" s="88">
        <v>32</v>
      </c>
      <c r="MI108" s="90"/>
      <c r="MJ108" s="94"/>
      <c r="MK108" s="94"/>
      <c r="ML108" s="94"/>
      <c r="MM108" s="94"/>
      <c r="MN108" s="94"/>
      <c r="MO108" s="94"/>
      <c r="MP108" s="94">
        <v>0</v>
      </c>
      <c r="MQ108" s="94">
        <v>0</v>
      </c>
      <c r="MR108" s="94">
        <v>0</v>
      </c>
      <c r="MS108" s="94">
        <v>0</v>
      </c>
      <c r="MT108" s="94">
        <v>0</v>
      </c>
      <c r="MU108" s="94">
        <f t="shared" si="284"/>
        <v>0</v>
      </c>
      <c r="MW108" s="88">
        <v>32</v>
      </c>
      <c r="MX108" s="90"/>
      <c r="MY108" s="94"/>
      <c r="MZ108" s="94"/>
      <c r="NA108" s="94"/>
      <c r="NB108" s="298"/>
      <c r="NC108" s="94"/>
      <c r="ND108" s="94"/>
      <c r="NE108" s="94">
        <v>0</v>
      </c>
      <c r="NF108" s="94">
        <v>0</v>
      </c>
      <c r="NG108" s="94">
        <v>0</v>
      </c>
      <c r="NH108" s="94">
        <v>0</v>
      </c>
      <c r="NI108" s="94">
        <v>0</v>
      </c>
      <c r="NJ108" s="94">
        <f t="shared" si="285"/>
        <v>0</v>
      </c>
      <c r="NL108" s="88">
        <v>32</v>
      </c>
      <c r="NM108" s="90"/>
      <c r="NN108" s="94"/>
      <c r="NO108" s="94"/>
      <c r="NP108" s="94"/>
      <c r="NQ108" s="94"/>
      <c r="NR108" s="94"/>
      <c r="NS108" s="94"/>
      <c r="NT108" s="94">
        <v>0</v>
      </c>
      <c r="NU108" s="94">
        <v>0</v>
      </c>
      <c r="NV108" s="94">
        <v>0</v>
      </c>
      <c r="NW108" s="94">
        <v>0</v>
      </c>
      <c r="NX108" s="94">
        <v>0</v>
      </c>
      <c r="NY108" s="94">
        <f t="shared" si="286"/>
        <v>0</v>
      </c>
      <c r="OA108" s="88">
        <v>32</v>
      </c>
      <c r="OB108" s="90"/>
      <c r="OC108" s="94"/>
      <c r="OD108" s="94"/>
      <c r="OE108" s="94"/>
      <c r="OF108" s="94"/>
      <c r="OG108" s="94"/>
      <c r="OH108" s="94"/>
      <c r="OI108" s="94">
        <v>0</v>
      </c>
      <c r="OJ108" s="94">
        <v>0</v>
      </c>
      <c r="OK108" s="94">
        <v>0</v>
      </c>
      <c r="OL108" s="94">
        <v>0</v>
      </c>
      <c r="OM108" s="94">
        <v>0</v>
      </c>
      <c r="ON108" s="94">
        <f t="shared" si="287"/>
        <v>0</v>
      </c>
      <c r="OP108" s="88">
        <v>32</v>
      </c>
      <c r="OQ108" s="90"/>
      <c r="OR108" s="94"/>
      <c r="OS108" s="94"/>
      <c r="OT108" s="94"/>
      <c r="OU108" s="94"/>
      <c r="OV108" s="94"/>
      <c r="OW108" s="94"/>
      <c r="OX108" s="94">
        <v>0</v>
      </c>
      <c r="OY108" s="94">
        <v>0</v>
      </c>
      <c r="OZ108" s="94">
        <v>0</v>
      </c>
      <c r="PA108" s="94">
        <v>0</v>
      </c>
      <c r="PB108" s="94">
        <v>0</v>
      </c>
      <c r="PC108" s="94">
        <f t="shared" si="288"/>
        <v>0</v>
      </c>
      <c r="PE108" s="88">
        <v>32</v>
      </c>
      <c r="PF108" s="90"/>
      <c r="PG108" s="94"/>
      <c r="PH108" s="94"/>
      <c r="PI108" s="94"/>
      <c r="PJ108" s="94"/>
      <c r="PK108" s="94"/>
      <c r="PL108" s="94"/>
      <c r="PM108" s="94">
        <v>0</v>
      </c>
      <c r="PN108" s="94">
        <v>0</v>
      </c>
      <c r="PO108" s="94">
        <v>0</v>
      </c>
      <c r="PP108" s="94">
        <v>0</v>
      </c>
      <c r="PQ108" s="94">
        <v>0</v>
      </c>
      <c r="PR108" s="94">
        <f t="shared" si="289"/>
        <v>0</v>
      </c>
      <c r="PT108" s="88">
        <v>32</v>
      </c>
      <c r="PU108" s="90"/>
      <c r="PV108" s="94"/>
      <c r="PW108" s="94"/>
      <c r="PX108" s="94"/>
      <c r="PY108" s="94"/>
      <c r="PZ108" s="94"/>
      <c r="QA108" s="94"/>
      <c r="QB108" s="94">
        <v>0</v>
      </c>
      <c r="QC108" s="94">
        <v>0</v>
      </c>
      <c r="QD108" s="94">
        <v>0</v>
      </c>
      <c r="QE108" s="94">
        <v>0</v>
      </c>
      <c r="QF108" s="94">
        <v>0</v>
      </c>
      <c r="QG108" s="94">
        <f t="shared" si="290"/>
        <v>0</v>
      </c>
      <c r="QI108" s="88">
        <v>32</v>
      </c>
      <c r="QJ108" s="90"/>
      <c r="QK108" s="94"/>
      <c r="QL108" s="94"/>
      <c r="QM108" s="94"/>
      <c r="QN108" s="94"/>
      <c r="QO108" s="94"/>
      <c r="QP108" s="94"/>
      <c r="QQ108" s="94">
        <v>0</v>
      </c>
      <c r="QR108" s="94">
        <v>0</v>
      </c>
      <c r="QS108" s="94">
        <v>0</v>
      </c>
      <c r="QT108" s="94">
        <v>0</v>
      </c>
      <c r="QU108" s="94">
        <v>0</v>
      </c>
      <c r="QV108" s="94">
        <f t="shared" si="291"/>
        <v>0</v>
      </c>
      <c r="QX108" s="88">
        <v>32</v>
      </c>
      <c r="QY108" s="90"/>
      <c r="QZ108" s="94"/>
      <c r="RA108" s="94"/>
      <c r="RB108" s="94"/>
      <c r="RC108" s="94"/>
      <c r="RD108" s="94"/>
      <c r="RE108" s="94"/>
      <c r="RF108" s="94">
        <v>0</v>
      </c>
      <c r="RG108" s="94">
        <v>0</v>
      </c>
      <c r="RH108" s="94">
        <v>0</v>
      </c>
      <c r="RI108" s="94">
        <v>0</v>
      </c>
      <c r="RJ108" s="94">
        <v>0</v>
      </c>
      <c r="RK108" s="94">
        <f t="shared" si="292"/>
        <v>0</v>
      </c>
      <c r="RM108" s="88">
        <v>32</v>
      </c>
      <c r="RN108" s="90"/>
      <c r="RO108" s="94"/>
      <c r="RP108" s="94"/>
      <c r="RQ108" s="94"/>
      <c r="RR108" s="94"/>
      <c r="RS108" s="94"/>
      <c r="RT108" s="94"/>
      <c r="RU108" s="94">
        <v>0</v>
      </c>
      <c r="RV108" s="94">
        <v>0</v>
      </c>
      <c r="RW108" s="94">
        <v>0</v>
      </c>
      <c r="RX108" s="94">
        <v>0</v>
      </c>
      <c r="RY108" s="94">
        <v>0</v>
      </c>
      <c r="RZ108" s="94">
        <f t="shared" si="293"/>
        <v>0</v>
      </c>
      <c r="SB108" s="88">
        <v>32</v>
      </c>
      <c r="SC108" s="90"/>
      <c r="SD108" s="94"/>
      <c r="SE108" s="94"/>
      <c r="SF108" s="94"/>
      <c r="SG108" s="94"/>
      <c r="SH108" s="94"/>
      <c r="SI108" s="94"/>
      <c r="SJ108" s="94">
        <v>0</v>
      </c>
      <c r="SK108" s="94">
        <v>0</v>
      </c>
      <c r="SL108" s="94">
        <v>0</v>
      </c>
      <c r="SM108" s="94">
        <v>0</v>
      </c>
      <c r="SN108" s="94">
        <v>0</v>
      </c>
      <c r="SO108" s="94">
        <f t="shared" si="294"/>
        <v>0</v>
      </c>
      <c r="SQ108" s="88">
        <v>32</v>
      </c>
      <c r="SR108" s="90"/>
      <c r="SS108" s="94"/>
      <c r="ST108" s="94"/>
      <c r="SU108" s="94">
        <v>0</v>
      </c>
      <c r="SV108" s="94">
        <v>0</v>
      </c>
      <c r="SW108" s="94">
        <v>0</v>
      </c>
      <c r="SX108" s="431">
        <v>0</v>
      </c>
      <c r="SY108" s="94">
        <v>0</v>
      </c>
      <c r="SZ108" s="94">
        <f t="shared" si="295"/>
        <v>0</v>
      </c>
    </row>
    <row r="109" spans="1:520" hidden="1">
      <c r="A109" s="88">
        <v>33</v>
      </c>
      <c r="B109" s="90"/>
      <c r="C109" s="94"/>
      <c r="D109" s="94"/>
      <c r="E109" s="94"/>
      <c r="F109" s="94"/>
      <c r="G109" s="94"/>
      <c r="H109" s="94"/>
      <c r="I109" s="94">
        <v>0</v>
      </c>
      <c r="J109" s="94">
        <v>0</v>
      </c>
      <c r="K109" s="94">
        <v>0</v>
      </c>
      <c r="L109" s="94">
        <v>0</v>
      </c>
      <c r="M109" s="94">
        <v>0</v>
      </c>
      <c r="N109" s="94">
        <f t="shared" si="263"/>
        <v>0</v>
      </c>
      <c r="P109" s="88">
        <v>33</v>
      </c>
      <c r="Q109" s="90"/>
      <c r="R109" s="94"/>
      <c r="S109" s="94"/>
      <c r="T109" s="94"/>
      <c r="U109" s="94"/>
      <c r="V109" s="94"/>
      <c r="W109" s="94"/>
      <c r="X109" s="94">
        <v>0</v>
      </c>
      <c r="Y109" s="94">
        <v>0</v>
      </c>
      <c r="Z109" s="94">
        <v>0</v>
      </c>
      <c r="AA109" s="94">
        <v>0</v>
      </c>
      <c r="AB109" s="94">
        <v>0</v>
      </c>
      <c r="AC109" s="94">
        <f t="shared" si="264"/>
        <v>0</v>
      </c>
      <c r="AE109" s="88">
        <v>33</v>
      </c>
      <c r="AF109" s="90"/>
      <c r="AG109" s="94"/>
      <c r="AH109" s="94"/>
      <c r="AI109" s="94"/>
      <c r="AJ109" s="94"/>
      <c r="AK109" s="94"/>
      <c r="AL109" s="94"/>
      <c r="AM109" s="94">
        <v>0</v>
      </c>
      <c r="AN109" s="94">
        <v>0</v>
      </c>
      <c r="AO109" s="94">
        <v>0</v>
      </c>
      <c r="AP109" s="94">
        <v>0</v>
      </c>
      <c r="AQ109" s="94">
        <v>0</v>
      </c>
      <c r="AR109" s="94">
        <f t="shared" si="265"/>
        <v>0</v>
      </c>
      <c r="AT109" s="88">
        <v>33</v>
      </c>
      <c r="AU109" s="90"/>
      <c r="AV109" s="94"/>
      <c r="AW109" s="94"/>
      <c r="AX109" s="94"/>
      <c r="AY109" s="94"/>
      <c r="AZ109" s="94"/>
      <c r="BA109" s="94"/>
      <c r="BB109" s="94">
        <v>0</v>
      </c>
      <c r="BC109" s="94">
        <v>0</v>
      </c>
      <c r="BD109" s="94">
        <v>0</v>
      </c>
      <c r="BE109" s="94">
        <v>0</v>
      </c>
      <c r="BF109" s="94">
        <v>0</v>
      </c>
      <c r="BG109" s="94">
        <f t="shared" si="266"/>
        <v>0</v>
      </c>
      <c r="BI109" s="88">
        <v>33</v>
      </c>
      <c r="BJ109" s="90"/>
      <c r="BK109" s="94"/>
      <c r="BL109" s="94"/>
      <c r="BM109" s="94"/>
      <c r="BN109" s="94"/>
      <c r="BO109" s="94"/>
      <c r="BP109" s="94"/>
      <c r="BQ109" s="94">
        <v>0</v>
      </c>
      <c r="BR109" s="94">
        <v>0</v>
      </c>
      <c r="BS109" s="94">
        <v>0</v>
      </c>
      <c r="BT109" s="94">
        <v>0</v>
      </c>
      <c r="BU109" s="94">
        <v>0</v>
      </c>
      <c r="BV109" s="94">
        <f t="shared" si="267"/>
        <v>0</v>
      </c>
      <c r="BX109" s="88">
        <v>33</v>
      </c>
      <c r="BY109" s="90"/>
      <c r="BZ109" s="94"/>
      <c r="CA109" s="94"/>
      <c r="CB109" s="94"/>
      <c r="CC109" s="94"/>
      <c r="CD109" s="94"/>
      <c r="CE109" s="94"/>
      <c r="CF109" s="94">
        <v>0</v>
      </c>
      <c r="CG109" s="94">
        <v>0</v>
      </c>
      <c r="CH109" s="94">
        <v>0</v>
      </c>
      <c r="CI109" s="94">
        <v>0</v>
      </c>
      <c r="CJ109" s="94">
        <v>0</v>
      </c>
      <c r="CK109" s="94">
        <f t="shared" si="268"/>
        <v>0</v>
      </c>
      <c r="CM109" s="88">
        <v>33</v>
      </c>
      <c r="CN109" s="90"/>
      <c r="CO109" s="94"/>
      <c r="CP109" s="94"/>
      <c r="CQ109" s="94"/>
      <c r="CR109" s="94"/>
      <c r="CS109" s="94"/>
      <c r="CT109" s="94"/>
      <c r="CU109" s="94">
        <v>0</v>
      </c>
      <c r="CV109" s="94">
        <v>0</v>
      </c>
      <c r="CW109" s="94">
        <v>0</v>
      </c>
      <c r="CX109" s="94">
        <v>0</v>
      </c>
      <c r="CY109" s="94">
        <v>0</v>
      </c>
      <c r="CZ109" s="94">
        <f t="shared" si="269"/>
        <v>0</v>
      </c>
      <c r="DB109" s="88">
        <v>33</v>
      </c>
      <c r="DC109" s="90"/>
      <c r="DD109" s="94"/>
      <c r="DE109" s="94"/>
      <c r="DF109" s="94"/>
      <c r="DG109" s="94"/>
      <c r="DH109" s="94"/>
      <c r="DI109" s="94"/>
      <c r="DJ109" s="94">
        <v>0</v>
      </c>
      <c r="DK109" s="94">
        <v>0</v>
      </c>
      <c r="DL109" s="94">
        <v>0</v>
      </c>
      <c r="DM109" s="94">
        <v>0</v>
      </c>
      <c r="DN109" s="94">
        <v>0</v>
      </c>
      <c r="DO109" s="94">
        <f t="shared" si="270"/>
        <v>0</v>
      </c>
      <c r="EF109" s="88">
        <v>33</v>
      </c>
      <c r="EG109" s="90"/>
      <c r="EH109" s="94"/>
      <c r="EI109" s="94"/>
      <c r="EJ109" s="94"/>
      <c r="EK109" s="94"/>
      <c r="EL109" s="94"/>
      <c r="EM109" s="94"/>
      <c r="EN109" s="94">
        <v>0</v>
      </c>
      <c r="EO109" s="94">
        <v>0</v>
      </c>
      <c r="EP109" s="94">
        <v>0</v>
      </c>
      <c r="EQ109" s="94">
        <v>0</v>
      </c>
      <c r="ER109" s="94">
        <v>0</v>
      </c>
      <c r="ES109" s="94">
        <f t="shared" si="271"/>
        <v>0</v>
      </c>
      <c r="FJ109" s="88">
        <v>33</v>
      </c>
      <c r="FK109" s="90"/>
      <c r="FL109" s="94"/>
      <c r="FM109" s="94"/>
      <c r="FN109" s="94"/>
      <c r="FO109" s="94"/>
      <c r="FP109" s="94"/>
      <c r="FQ109" s="94"/>
      <c r="FR109" s="94">
        <v>0</v>
      </c>
      <c r="FS109" s="94">
        <v>0</v>
      </c>
      <c r="FT109" s="94">
        <v>0</v>
      </c>
      <c r="FU109" s="94">
        <v>0</v>
      </c>
      <c r="FV109" s="94">
        <v>0</v>
      </c>
      <c r="FW109" s="94">
        <f t="shared" si="272"/>
        <v>0</v>
      </c>
      <c r="FY109" s="88">
        <v>33</v>
      </c>
      <c r="FZ109" s="90"/>
      <c r="GA109" s="94"/>
      <c r="GB109" s="94"/>
      <c r="GC109" s="94"/>
      <c r="GD109" s="94"/>
      <c r="GE109" s="94"/>
      <c r="GF109" s="94"/>
      <c r="GG109" s="94">
        <v>0</v>
      </c>
      <c r="GH109" s="94">
        <v>0</v>
      </c>
      <c r="GI109" s="94">
        <v>0</v>
      </c>
      <c r="GJ109" s="94">
        <v>0</v>
      </c>
      <c r="GK109" s="94">
        <v>0</v>
      </c>
      <c r="GL109" s="94">
        <f t="shared" si="273"/>
        <v>0</v>
      </c>
      <c r="GN109" s="88">
        <v>33</v>
      </c>
      <c r="GO109" s="90"/>
      <c r="GP109" s="94"/>
      <c r="GQ109" s="94"/>
      <c r="GR109" s="94"/>
      <c r="GS109" s="94"/>
      <c r="GT109" s="94"/>
      <c r="GU109" s="94"/>
      <c r="GV109" s="94">
        <v>0</v>
      </c>
      <c r="GW109" s="94">
        <v>0</v>
      </c>
      <c r="GX109" s="94">
        <v>0</v>
      </c>
      <c r="GY109" s="94">
        <v>0</v>
      </c>
      <c r="GZ109" s="94">
        <v>0</v>
      </c>
      <c r="HA109" s="94">
        <f t="shared" si="274"/>
        <v>0</v>
      </c>
      <c r="HC109" s="88">
        <v>33</v>
      </c>
      <c r="HD109" s="90"/>
      <c r="HE109" s="94"/>
      <c r="HF109" s="94"/>
      <c r="HG109" s="94"/>
      <c r="HH109" s="94"/>
      <c r="HI109" s="94"/>
      <c r="HJ109" s="94"/>
      <c r="HK109" s="94">
        <v>0</v>
      </c>
      <c r="HL109" s="94">
        <v>0</v>
      </c>
      <c r="HM109" s="94">
        <v>0</v>
      </c>
      <c r="HN109" s="94">
        <v>0</v>
      </c>
      <c r="HO109" s="94">
        <v>0</v>
      </c>
      <c r="HP109" s="94">
        <f t="shared" si="275"/>
        <v>0</v>
      </c>
      <c r="HR109" s="88">
        <v>33</v>
      </c>
      <c r="HS109" s="90"/>
      <c r="HT109" s="94"/>
      <c r="HU109" s="94"/>
      <c r="HV109" s="94"/>
      <c r="HW109" s="94"/>
      <c r="HX109" s="94"/>
      <c r="HY109" s="94"/>
      <c r="HZ109" s="94">
        <v>0</v>
      </c>
      <c r="IA109" s="94">
        <v>0</v>
      </c>
      <c r="IB109" s="94">
        <v>0</v>
      </c>
      <c r="IC109" s="94">
        <v>0</v>
      </c>
      <c r="ID109" s="94">
        <v>0</v>
      </c>
      <c r="IE109" s="94">
        <f t="shared" si="276"/>
        <v>0</v>
      </c>
      <c r="IG109" s="88">
        <v>33</v>
      </c>
      <c r="IH109" s="90"/>
      <c r="II109" s="94"/>
      <c r="IJ109" s="94"/>
      <c r="IK109" s="94"/>
      <c r="IL109" s="94"/>
      <c r="IM109" s="94"/>
      <c r="IN109" s="94"/>
      <c r="IO109" s="94">
        <v>0</v>
      </c>
      <c r="IP109" s="94">
        <v>0</v>
      </c>
      <c r="IQ109" s="94">
        <v>0</v>
      </c>
      <c r="IR109" s="94">
        <v>0</v>
      </c>
      <c r="IS109" s="94">
        <v>0</v>
      </c>
      <c r="IT109" s="94">
        <f t="shared" si="277"/>
        <v>0</v>
      </c>
      <c r="IV109" s="88">
        <v>33</v>
      </c>
      <c r="IW109" s="90"/>
      <c r="IX109" s="94"/>
      <c r="IY109" s="94"/>
      <c r="IZ109" s="94"/>
      <c r="JA109" s="94"/>
      <c r="JB109" s="94"/>
      <c r="JC109" s="94"/>
      <c r="JD109" s="94">
        <v>0</v>
      </c>
      <c r="JE109" s="94">
        <v>0</v>
      </c>
      <c r="JF109" s="94">
        <v>0</v>
      </c>
      <c r="JG109" s="94">
        <v>0</v>
      </c>
      <c r="JH109" s="94">
        <v>0</v>
      </c>
      <c r="JI109" s="94">
        <f t="shared" si="278"/>
        <v>0</v>
      </c>
      <c r="JK109" s="88">
        <v>33</v>
      </c>
      <c r="JL109" s="90"/>
      <c r="JM109" s="94"/>
      <c r="JN109" s="94"/>
      <c r="JO109" s="94"/>
      <c r="JP109" s="94"/>
      <c r="JQ109" s="94"/>
      <c r="JR109" s="94"/>
      <c r="JS109" s="94">
        <v>0</v>
      </c>
      <c r="JT109" s="94">
        <v>0</v>
      </c>
      <c r="JU109" s="94">
        <v>0</v>
      </c>
      <c r="JV109" s="94">
        <v>0</v>
      </c>
      <c r="JW109" s="94">
        <v>0</v>
      </c>
      <c r="JX109" s="265">
        <f t="shared" si="279"/>
        <v>0</v>
      </c>
      <c r="JZ109" s="88">
        <v>33</v>
      </c>
      <c r="KA109" s="90"/>
      <c r="KB109" s="94"/>
      <c r="KC109" s="94"/>
      <c r="KD109" s="94"/>
      <c r="KE109" s="94"/>
      <c r="KF109" s="94"/>
      <c r="KG109" s="94"/>
      <c r="KH109" s="94">
        <v>0</v>
      </c>
      <c r="KI109" s="94">
        <v>0</v>
      </c>
      <c r="KJ109" s="94">
        <v>0</v>
      </c>
      <c r="KK109" s="94">
        <v>0</v>
      </c>
      <c r="KL109" s="94">
        <v>0</v>
      </c>
      <c r="KM109" s="94">
        <f t="shared" si="280"/>
        <v>0</v>
      </c>
      <c r="KO109" s="88">
        <v>33</v>
      </c>
      <c r="KP109" s="90"/>
      <c r="KQ109" s="94"/>
      <c r="KR109" s="94"/>
      <c r="KS109" s="94"/>
      <c r="KT109" s="94"/>
      <c r="KU109" s="94"/>
      <c r="KV109" s="94"/>
      <c r="KW109" s="94">
        <v>0</v>
      </c>
      <c r="KX109" s="94">
        <v>0</v>
      </c>
      <c r="KY109" s="94">
        <v>0</v>
      </c>
      <c r="KZ109" s="94">
        <v>0</v>
      </c>
      <c r="LA109" s="94">
        <v>0</v>
      </c>
      <c r="LB109" s="94">
        <f t="shared" si="281"/>
        <v>0</v>
      </c>
      <c r="LD109" s="88">
        <v>33</v>
      </c>
      <c r="LE109" s="90"/>
      <c r="LF109" s="94"/>
      <c r="LG109" s="94"/>
      <c r="LH109" s="94"/>
      <c r="LI109" s="94"/>
      <c r="LJ109" s="94"/>
      <c r="LK109" s="94"/>
      <c r="LL109" s="94">
        <v>0</v>
      </c>
      <c r="LM109" s="94">
        <v>0</v>
      </c>
      <c r="LN109" s="94">
        <v>0</v>
      </c>
      <c r="LO109" s="94">
        <v>0</v>
      </c>
      <c r="LP109" s="94">
        <v>0</v>
      </c>
      <c r="LQ109" s="94">
        <f t="shared" si="282"/>
        <v>0</v>
      </c>
      <c r="LS109" s="88">
        <v>33</v>
      </c>
      <c r="LT109" s="90"/>
      <c r="LU109" s="94"/>
      <c r="LV109" s="94"/>
      <c r="LW109" s="94"/>
      <c r="LX109" s="94"/>
      <c r="LY109" s="94"/>
      <c r="LZ109" s="94"/>
      <c r="MA109" s="94">
        <v>0</v>
      </c>
      <c r="MB109" s="94">
        <v>0</v>
      </c>
      <c r="MC109" s="94">
        <v>0</v>
      </c>
      <c r="MD109" s="94">
        <v>0</v>
      </c>
      <c r="ME109" s="94">
        <v>0</v>
      </c>
      <c r="MF109" s="94">
        <f t="shared" si="283"/>
        <v>0</v>
      </c>
      <c r="MH109" s="88">
        <v>33</v>
      </c>
      <c r="MI109" s="90"/>
      <c r="MJ109" s="94"/>
      <c r="MK109" s="94"/>
      <c r="ML109" s="94"/>
      <c r="MM109" s="94"/>
      <c r="MN109" s="94"/>
      <c r="MO109" s="94"/>
      <c r="MP109" s="94">
        <v>0</v>
      </c>
      <c r="MQ109" s="94">
        <v>0</v>
      </c>
      <c r="MR109" s="94">
        <v>0</v>
      </c>
      <c r="MS109" s="94">
        <v>0</v>
      </c>
      <c r="MT109" s="94">
        <v>0</v>
      </c>
      <c r="MU109" s="94">
        <f t="shared" si="284"/>
        <v>0</v>
      </c>
      <c r="MW109" s="88">
        <v>33</v>
      </c>
      <c r="MX109" s="90"/>
      <c r="MY109" s="94"/>
      <c r="MZ109" s="94"/>
      <c r="NA109" s="94"/>
      <c r="NB109" s="298"/>
      <c r="NC109" s="94"/>
      <c r="ND109" s="94"/>
      <c r="NE109" s="94">
        <v>0</v>
      </c>
      <c r="NF109" s="94">
        <v>0</v>
      </c>
      <c r="NG109" s="94">
        <v>0</v>
      </c>
      <c r="NH109" s="94">
        <v>0</v>
      </c>
      <c r="NI109" s="94">
        <v>0</v>
      </c>
      <c r="NJ109" s="94">
        <f t="shared" si="285"/>
        <v>0</v>
      </c>
      <c r="NL109" s="88">
        <v>33</v>
      </c>
      <c r="NM109" s="90"/>
      <c r="NN109" s="94"/>
      <c r="NO109" s="94"/>
      <c r="NP109" s="94"/>
      <c r="NQ109" s="94"/>
      <c r="NR109" s="94"/>
      <c r="NS109" s="94"/>
      <c r="NT109" s="94">
        <v>0</v>
      </c>
      <c r="NU109" s="94">
        <v>0</v>
      </c>
      <c r="NV109" s="94">
        <v>0</v>
      </c>
      <c r="NW109" s="94">
        <v>0</v>
      </c>
      <c r="NX109" s="94">
        <v>0</v>
      </c>
      <c r="NY109" s="94">
        <f t="shared" si="286"/>
        <v>0</v>
      </c>
      <c r="OA109" s="88">
        <v>33</v>
      </c>
      <c r="OB109" s="90"/>
      <c r="OC109" s="94"/>
      <c r="OD109" s="94"/>
      <c r="OE109" s="94"/>
      <c r="OF109" s="94"/>
      <c r="OG109" s="94"/>
      <c r="OH109" s="94"/>
      <c r="OI109" s="94">
        <v>0</v>
      </c>
      <c r="OJ109" s="94">
        <v>0</v>
      </c>
      <c r="OK109" s="94">
        <v>0</v>
      </c>
      <c r="OL109" s="94">
        <v>0</v>
      </c>
      <c r="OM109" s="94">
        <v>0</v>
      </c>
      <c r="ON109" s="94">
        <f t="shared" si="287"/>
        <v>0</v>
      </c>
      <c r="OP109" s="88">
        <v>33</v>
      </c>
      <c r="OQ109" s="90"/>
      <c r="OR109" s="94"/>
      <c r="OS109" s="94"/>
      <c r="OT109" s="94"/>
      <c r="OU109" s="94"/>
      <c r="OV109" s="94"/>
      <c r="OW109" s="94"/>
      <c r="OX109" s="94">
        <v>0</v>
      </c>
      <c r="OY109" s="94">
        <v>0</v>
      </c>
      <c r="OZ109" s="94">
        <v>0</v>
      </c>
      <c r="PA109" s="94">
        <v>0</v>
      </c>
      <c r="PB109" s="94">
        <v>0</v>
      </c>
      <c r="PC109" s="94">
        <f t="shared" si="288"/>
        <v>0</v>
      </c>
      <c r="PE109" s="88">
        <v>33</v>
      </c>
      <c r="PF109" s="90"/>
      <c r="PG109" s="94"/>
      <c r="PH109" s="94"/>
      <c r="PI109" s="94"/>
      <c r="PJ109" s="94"/>
      <c r="PK109" s="94"/>
      <c r="PL109" s="94"/>
      <c r="PM109" s="94">
        <v>0</v>
      </c>
      <c r="PN109" s="94">
        <v>0</v>
      </c>
      <c r="PO109" s="94">
        <v>0</v>
      </c>
      <c r="PP109" s="94">
        <v>0</v>
      </c>
      <c r="PQ109" s="94">
        <v>0</v>
      </c>
      <c r="PR109" s="94">
        <f t="shared" si="289"/>
        <v>0</v>
      </c>
      <c r="PT109" s="88">
        <v>33</v>
      </c>
      <c r="PU109" s="90"/>
      <c r="PV109" s="94"/>
      <c r="PW109" s="94"/>
      <c r="PX109" s="94"/>
      <c r="PY109" s="94"/>
      <c r="PZ109" s="94"/>
      <c r="QA109" s="94"/>
      <c r="QB109" s="94">
        <v>0</v>
      </c>
      <c r="QC109" s="94">
        <v>0</v>
      </c>
      <c r="QD109" s="94">
        <v>0</v>
      </c>
      <c r="QE109" s="94">
        <v>0</v>
      </c>
      <c r="QF109" s="94">
        <v>0</v>
      </c>
      <c r="QG109" s="94">
        <f t="shared" si="290"/>
        <v>0</v>
      </c>
      <c r="QI109" s="88">
        <v>33</v>
      </c>
      <c r="QJ109" s="90"/>
      <c r="QK109" s="94"/>
      <c r="QL109" s="94"/>
      <c r="QM109" s="94"/>
      <c r="QN109" s="94"/>
      <c r="QO109" s="94"/>
      <c r="QP109" s="94"/>
      <c r="QQ109" s="94">
        <v>0</v>
      </c>
      <c r="QR109" s="94">
        <v>0</v>
      </c>
      <c r="QS109" s="94">
        <v>0</v>
      </c>
      <c r="QT109" s="94">
        <v>0</v>
      </c>
      <c r="QU109" s="94">
        <v>0</v>
      </c>
      <c r="QV109" s="94">
        <f t="shared" si="291"/>
        <v>0</v>
      </c>
      <c r="QX109" s="88">
        <v>33</v>
      </c>
      <c r="QY109" s="90"/>
      <c r="QZ109" s="94"/>
      <c r="RA109" s="94"/>
      <c r="RB109" s="94"/>
      <c r="RC109" s="94"/>
      <c r="RD109" s="94"/>
      <c r="RE109" s="94"/>
      <c r="RF109" s="94">
        <v>0</v>
      </c>
      <c r="RG109" s="94">
        <v>0</v>
      </c>
      <c r="RH109" s="94">
        <v>0</v>
      </c>
      <c r="RI109" s="94">
        <v>0</v>
      </c>
      <c r="RJ109" s="94">
        <v>0</v>
      </c>
      <c r="RK109" s="94">
        <f t="shared" si="292"/>
        <v>0</v>
      </c>
      <c r="RM109" s="88">
        <v>33</v>
      </c>
      <c r="RN109" s="90"/>
      <c r="RO109" s="94"/>
      <c r="RP109" s="94"/>
      <c r="RQ109" s="94"/>
      <c r="RR109" s="94"/>
      <c r="RS109" s="94"/>
      <c r="RT109" s="94"/>
      <c r="RU109" s="94">
        <v>0</v>
      </c>
      <c r="RV109" s="94">
        <v>0</v>
      </c>
      <c r="RW109" s="94">
        <v>0</v>
      </c>
      <c r="RX109" s="94">
        <v>0</v>
      </c>
      <c r="RY109" s="94">
        <v>0</v>
      </c>
      <c r="RZ109" s="94">
        <f t="shared" si="293"/>
        <v>0</v>
      </c>
      <c r="SB109" s="88">
        <v>33</v>
      </c>
      <c r="SC109" s="90"/>
      <c r="SD109" s="94"/>
      <c r="SE109" s="94"/>
      <c r="SF109" s="94"/>
      <c r="SG109" s="94"/>
      <c r="SH109" s="94"/>
      <c r="SI109" s="94"/>
      <c r="SJ109" s="94">
        <v>0</v>
      </c>
      <c r="SK109" s="94">
        <v>0</v>
      </c>
      <c r="SL109" s="94">
        <v>0</v>
      </c>
      <c r="SM109" s="94">
        <v>0</v>
      </c>
      <c r="SN109" s="94">
        <v>0</v>
      </c>
      <c r="SO109" s="94">
        <f t="shared" si="294"/>
        <v>0</v>
      </c>
      <c r="SQ109" s="88">
        <v>33</v>
      </c>
      <c r="SR109" s="90"/>
      <c r="SS109" s="94"/>
      <c r="ST109" s="94"/>
      <c r="SU109" s="94">
        <v>0</v>
      </c>
      <c r="SV109" s="94">
        <v>0</v>
      </c>
      <c r="SW109" s="94">
        <v>0</v>
      </c>
      <c r="SX109" s="431">
        <v>0</v>
      </c>
      <c r="SY109" s="94">
        <v>0</v>
      </c>
      <c r="SZ109" s="94">
        <f t="shared" si="295"/>
        <v>0</v>
      </c>
    </row>
    <row r="110" spans="1:520" hidden="1">
      <c r="A110" s="477" t="s">
        <v>74</v>
      </c>
      <c r="B110" s="477"/>
      <c r="C110" s="94"/>
      <c r="D110" s="94"/>
      <c r="E110" s="94"/>
      <c r="F110" s="94"/>
      <c r="G110" s="94"/>
      <c r="H110" s="94"/>
      <c r="I110" s="94">
        <f>SUM(I77:I109)</f>
        <v>0</v>
      </c>
      <c r="J110" s="94">
        <v>0</v>
      </c>
      <c r="K110" s="94">
        <v>0</v>
      </c>
      <c r="L110" s="94">
        <v>0</v>
      </c>
      <c r="M110" s="94">
        <v>0</v>
      </c>
      <c r="N110" s="94">
        <f t="shared" si="263"/>
        <v>0</v>
      </c>
      <c r="P110" s="477" t="s">
        <v>74</v>
      </c>
      <c r="Q110" s="477"/>
      <c r="R110" s="94"/>
      <c r="S110" s="94"/>
      <c r="T110" s="94"/>
      <c r="U110" s="94"/>
      <c r="V110" s="94"/>
      <c r="W110" s="94"/>
      <c r="X110" s="94">
        <f>SUM(X77:X109)</f>
        <v>0</v>
      </c>
      <c r="Y110" s="94">
        <v>0</v>
      </c>
      <c r="Z110" s="94">
        <v>0</v>
      </c>
      <c r="AA110" s="94">
        <v>0</v>
      </c>
      <c r="AB110" s="94">
        <v>0</v>
      </c>
      <c r="AC110" s="94">
        <f t="shared" si="264"/>
        <v>0</v>
      </c>
      <c r="AE110" s="477" t="s">
        <v>74</v>
      </c>
      <c r="AF110" s="477"/>
      <c r="AG110" s="94"/>
      <c r="AH110" s="94"/>
      <c r="AI110" s="94"/>
      <c r="AJ110" s="94"/>
      <c r="AK110" s="94"/>
      <c r="AL110" s="94"/>
      <c r="AM110" s="94">
        <f>SUM(AM77:AM109)</f>
        <v>0</v>
      </c>
      <c r="AN110" s="94">
        <v>0</v>
      </c>
      <c r="AO110" s="94">
        <v>0</v>
      </c>
      <c r="AP110" s="94">
        <v>0</v>
      </c>
      <c r="AQ110" s="94">
        <v>0</v>
      </c>
      <c r="AR110" s="94">
        <f t="shared" si="265"/>
        <v>0</v>
      </c>
      <c r="AT110" s="477" t="s">
        <v>74</v>
      </c>
      <c r="AU110" s="477"/>
      <c r="AV110" s="94"/>
      <c r="AW110" s="94"/>
      <c r="AX110" s="94"/>
      <c r="AY110" s="94"/>
      <c r="AZ110" s="94"/>
      <c r="BA110" s="94"/>
      <c r="BB110" s="94">
        <f>SUM(BB77:BB109)</f>
        <v>0</v>
      </c>
      <c r="BC110" s="94">
        <v>0</v>
      </c>
      <c r="BD110" s="94">
        <v>0</v>
      </c>
      <c r="BE110" s="94">
        <v>0</v>
      </c>
      <c r="BF110" s="94">
        <v>0</v>
      </c>
      <c r="BG110" s="94">
        <f t="shared" si="266"/>
        <v>0</v>
      </c>
      <c r="BI110" s="477" t="s">
        <v>74</v>
      </c>
      <c r="BJ110" s="477"/>
      <c r="BK110" s="94"/>
      <c r="BL110" s="94"/>
      <c r="BM110" s="94"/>
      <c r="BN110" s="94"/>
      <c r="BO110" s="94"/>
      <c r="BP110" s="94"/>
      <c r="BQ110" s="94">
        <f>SUM(BQ77:BQ109)</f>
        <v>0</v>
      </c>
      <c r="BR110" s="94">
        <v>0</v>
      </c>
      <c r="BS110" s="94">
        <v>0</v>
      </c>
      <c r="BT110" s="94">
        <v>0</v>
      </c>
      <c r="BU110" s="94">
        <v>0</v>
      </c>
      <c r="BV110" s="94">
        <f t="shared" si="267"/>
        <v>0</v>
      </c>
      <c r="BX110" s="477" t="s">
        <v>74</v>
      </c>
      <c r="BY110" s="477"/>
      <c r="BZ110" s="94"/>
      <c r="CA110" s="94"/>
      <c r="CB110" s="94"/>
      <c r="CC110" s="94"/>
      <c r="CD110" s="94"/>
      <c r="CE110" s="94"/>
      <c r="CF110" s="94">
        <f>SUM(CF77:CF109)</f>
        <v>0</v>
      </c>
      <c r="CG110" s="94">
        <v>0</v>
      </c>
      <c r="CH110" s="94">
        <v>0</v>
      </c>
      <c r="CI110" s="94">
        <v>0</v>
      </c>
      <c r="CJ110" s="94">
        <v>0</v>
      </c>
      <c r="CK110" s="94">
        <f t="shared" si="268"/>
        <v>0</v>
      </c>
      <c r="CM110" s="477" t="s">
        <v>74</v>
      </c>
      <c r="CN110" s="477"/>
      <c r="CO110" s="94"/>
      <c r="CP110" s="94"/>
      <c r="CQ110" s="94"/>
      <c r="CR110" s="94"/>
      <c r="CS110" s="94"/>
      <c r="CT110" s="94"/>
      <c r="CU110" s="94">
        <f>SUM(CU77:CU109)</f>
        <v>0</v>
      </c>
      <c r="CV110" s="94">
        <v>0</v>
      </c>
      <c r="CW110" s="94">
        <v>0</v>
      </c>
      <c r="CX110" s="94">
        <v>0</v>
      </c>
      <c r="CY110" s="94">
        <v>0</v>
      </c>
      <c r="CZ110" s="94">
        <f t="shared" si="269"/>
        <v>0</v>
      </c>
      <c r="DB110" s="477" t="s">
        <v>74</v>
      </c>
      <c r="DC110" s="477"/>
      <c r="DD110" s="94"/>
      <c r="DE110" s="94"/>
      <c r="DF110" s="94"/>
      <c r="DG110" s="94"/>
      <c r="DH110" s="94"/>
      <c r="DI110" s="94"/>
      <c r="DJ110" s="94">
        <f>SUM(DJ77:DJ109)</f>
        <v>0</v>
      </c>
      <c r="DK110" s="94">
        <v>0</v>
      </c>
      <c r="DL110" s="94">
        <v>0</v>
      </c>
      <c r="DM110" s="94">
        <v>0</v>
      </c>
      <c r="DN110" s="94">
        <v>0</v>
      </c>
      <c r="DO110" s="94">
        <f t="shared" si="270"/>
        <v>0</v>
      </c>
      <c r="EF110" s="477" t="s">
        <v>74</v>
      </c>
      <c r="EG110" s="477"/>
      <c r="EH110" s="94"/>
      <c r="EI110" s="94"/>
      <c r="EJ110" s="94"/>
      <c r="EK110" s="94"/>
      <c r="EL110" s="94"/>
      <c r="EM110" s="94"/>
      <c r="EN110" s="94">
        <f>SUM(EN77:EN109)</f>
        <v>0</v>
      </c>
      <c r="EO110" s="94">
        <v>0</v>
      </c>
      <c r="EP110" s="94">
        <v>0</v>
      </c>
      <c r="EQ110" s="94">
        <v>0</v>
      </c>
      <c r="ER110" s="94">
        <v>0</v>
      </c>
      <c r="ES110" s="94">
        <f t="shared" si="271"/>
        <v>0</v>
      </c>
      <c r="FJ110" s="477" t="s">
        <v>74</v>
      </c>
      <c r="FK110" s="477"/>
      <c r="FL110" s="94"/>
      <c r="FM110" s="94"/>
      <c r="FN110" s="94"/>
      <c r="FO110" s="94"/>
      <c r="FP110" s="94"/>
      <c r="FQ110" s="94"/>
      <c r="FR110" s="94">
        <f>SUM(FR77:FR109)</f>
        <v>0</v>
      </c>
      <c r="FS110" s="94">
        <v>0</v>
      </c>
      <c r="FT110" s="94">
        <v>0</v>
      </c>
      <c r="FU110" s="94">
        <v>0</v>
      </c>
      <c r="FV110" s="94">
        <v>0</v>
      </c>
      <c r="FW110" s="94">
        <f t="shared" si="272"/>
        <v>0</v>
      </c>
      <c r="FY110" s="477" t="s">
        <v>74</v>
      </c>
      <c r="FZ110" s="477"/>
      <c r="GA110" s="94"/>
      <c r="GB110" s="94"/>
      <c r="GC110" s="94"/>
      <c r="GD110" s="94"/>
      <c r="GE110" s="94"/>
      <c r="GF110" s="94"/>
      <c r="GG110" s="94">
        <f>SUM(GG77:GG109)</f>
        <v>0</v>
      </c>
      <c r="GH110" s="94">
        <v>0</v>
      </c>
      <c r="GI110" s="94">
        <v>0</v>
      </c>
      <c r="GJ110" s="94">
        <v>0</v>
      </c>
      <c r="GK110" s="94">
        <v>0</v>
      </c>
      <c r="GL110" s="94">
        <f t="shared" si="273"/>
        <v>0</v>
      </c>
      <c r="GN110" s="477" t="s">
        <v>74</v>
      </c>
      <c r="GO110" s="477"/>
      <c r="GP110" s="94"/>
      <c r="GQ110" s="94"/>
      <c r="GR110" s="94"/>
      <c r="GS110" s="94"/>
      <c r="GT110" s="94"/>
      <c r="GU110" s="94"/>
      <c r="GV110" s="94">
        <f>SUM(GV77:GV109)</f>
        <v>0</v>
      </c>
      <c r="GW110" s="94">
        <v>0</v>
      </c>
      <c r="GX110" s="94">
        <v>0</v>
      </c>
      <c r="GY110" s="94">
        <v>0</v>
      </c>
      <c r="GZ110" s="94">
        <v>0</v>
      </c>
      <c r="HA110" s="94">
        <f t="shared" si="274"/>
        <v>0</v>
      </c>
      <c r="HC110" s="477" t="s">
        <v>74</v>
      </c>
      <c r="HD110" s="477"/>
      <c r="HE110" s="94"/>
      <c r="HF110" s="94"/>
      <c r="HG110" s="94"/>
      <c r="HH110" s="94"/>
      <c r="HI110" s="94"/>
      <c r="HJ110" s="94"/>
      <c r="HK110" s="94">
        <f>SUM(HK77:HK109)</f>
        <v>0</v>
      </c>
      <c r="HL110" s="94">
        <v>0</v>
      </c>
      <c r="HM110" s="94">
        <v>0</v>
      </c>
      <c r="HN110" s="94">
        <v>0</v>
      </c>
      <c r="HO110" s="94">
        <v>0</v>
      </c>
      <c r="HP110" s="94">
        <f t="shared" si="275"/>
        <v>0</v>
      </c>
      <c r="HR110" s="477" t="s">
        <v>74</v>
      </c>
      <c r="HS110" s="477"/>
      <c r="HT110" s="94"/>
      <c r="HU110" s="94"/>
      <c r="HV110" s="94"/>
      <c r="HW110" s="94"/>
      <c r="HX110" s="94"/>
      <c r="HY110" s="94"/>
      <c r="HZ110" s="94">
        <f>SUM(HZ77:HZ109)</f>
        <v>0</v>
      </c>
      <c r="IA110" s="94">
        <v>0</v>
      </c>
      <c r="IB110" s="94">
        <v>0</v>
      </c>
      <c r="IC110" s="94">
        <v>0</v>
      </c>
      <c r="ID110" s="94">
        <v>0</v>
      </c>
      <c r="IE110" s="94">
        <f t="shared" si="276"/>
        <v>0</v>
      </c>
      <c r="IG110" s="477" t="s">
        <v>74</v>
      </c>
      <c r="IH110" s="477"/>
      <c r="II110" s="94"/>
      <c r="IJ110" s="94"/>
      <c r="IK110" s="94"/>
      <c r="IL110" s="94"/>
      <c r="IM110" s="94"/>
      <c r="IN110" s="94"/>
      <c r="IO110" s="94">
        <f>SUM(IO77:IO109)</f>
        <v>0</v>
      </c>
      <c r="IP110" s="94">
        <v>0</v>
      </c>
      <c r="IQ110" s="94">
        <v>0</v>
      </c>
      <c r="IR110" s="94">
        <v>0</v>
      </c>
      <c r="IS110" s="94">
        <v>0</v>
      </c>
      <c r="IT110" s="94">
        <f t="shared" si="277"/>
        <v>0</v>
      </c>
      <c r="IV110" s="477" t="s">
        <v>74</v>
      </c>
      <c r="IW110" s="477"/>
      <c r="IX110" s="94"/>
      <c r="IY110" s="94"/>
      <c r="IZ110" s="94"/>
      <c r="JA110" s="94"/>
      <c r="JB110" s="94"/>
      <c r="JC110" s="94"/>
      <c r="JD110" s="94">
        <f>SUM(JD77:JD109)</f>
        <v>0</v>
      </c>
      <c r="JE110" s="94">
        <v>0</v>
      </c>
      <c r="JF110" s="94">
        <v>0</v>
      </c>
      <c r="JG110" s="94">
        <v>0</v>
      </c>
      <c r="JH110" s="94">
        <v>0</v>
      </c>
      <c r="JI110" s="94">
        <f t="shared" si="278"/>
        <v>0</v>
      </c>
      <c r="JK110" s="477" t="s">
        <v>74</v>
      </c>
      <c r="JL110" s="477"/>
      <c r="JM110" s="94"/>
      <c r="JN110" s="94"/>
      <c r="JO110" s="94"/>
      <c r="JP110" s="94"/>
      <c r="JQ110" s="94"/>
      <c r="JR110" s="94"/>
      <c r="JS110" s="94">
        <f>SUM(JS77:JS109)</f>
        <v>0</v>
      </c>
      <c r="JT110" s="94">
        <v>0</v>
      </c>
      <c r="JU110" s="94">
        <v>0</v>
      </c>
      <c r="JV110" s="94">
        <v>0</v>
      </c>
      <c r="JW110" s="94">
        <v>0</v>
      </c>
      <c r="JX110" s="265">
        <f t="shared" si="279"/>
        <v>0</v>
      </c>
      <c r="JZ110" s="477" t="s">
        <v>74</v>
      </c>
      <c r="KA110" s="477"/>
      <c r="KB110" s="94"/>
      <c r="KC110" s="94"/>
      <c r="KD110" s="94"/>
      <c r="KE110" s="94"/>
      <c r="KF110" s="94"/>
      <c r="KG110" s="94"/>
      <c r="KH110" s="94">
        <f>SUM(KH77:KH109)</f>
        <v>0</v>
      </c>
      <c r="KI110" s="94">
        <v>0</v>
      </c>
      <c r="KJ110" s="94">
        <v>0</v>
      </c>
      <c r="KK110" s="94">
        <v>0</v>
      </c>
      <c r="KL110" s="94">
        <v>0</v>
      </c>
      <c r="KM110" s="94">
        <f t="shared" si="280"/>
        <v>0</v>
      </c>
      <c r="KO110" s="477" t="s">
        <v>74</v>
      </c>
      <c r="KP110" s="477"/>
      <c r="KQ110" s="94"/>
      <c r="KR110" s="94"/>
      <c r="KS110" s="94"/>
      <c r="KT110" s="94"/>
      <c r="KU110" s="94"/>
      <c r="KV110" s="94"/>
      <c r="KW110" s="94">
        <f>SUM(KW77:KW109)</f>
        <v>0</v>
      </c>
      <c r="KX110" s="94">
        <v>0</v>
      </c>
      <c r="KY110" s="94">
        <v>0</v>
      </c>
      <c r="KZ110" s="94">
        <v>0</v>
      </c>
      <c r="LA110" s="94">
        <v>0</v>
      </c>
      <c r="LB110" s="94">
        <f t="shared" si="281"/>
        <v>0</v>
      </c>
      <c r="LD110" s="477" t="s">
        <v>74</v>
      </c>
      <c r="LE110" s="477"/>
      <c r="LF110" s="94"/>
      <c r="LG110" s="94"/>
      <c r="LH110" s="94"/>
      <c r="LI110" s="94"/>
      <c r="LJ110" s="94"/>
      <c r="LK110" s="94"/>
      <c r="LL110" s="94">
        <f>SUM(LL77:LL109)</f>
        <v>0</v>
      </c>
      <c r="LM110" s="94">
        <v>0</v>
      </c>
      <c r="LN110" s="94">
        <v>0</v>
      </c>
      <c r="LO110" s="94">
        <v>0</v>
      </c>
      <c r="LP110" s="94">
        <v>0</v>
      </c>
      <c r="LQ110" s="94">
        <f t="shared" si="282"/>
        <v>0</v>
      </c>
      <c r="LS110" s="477" t="s">
        <v>74</v>
      </c>
      <c r="LT110" s="477"/>
      <c r="LU110" s="94"/>
      <c r="LV110" s="94"/>
      <c r="LW110" s="94"/>
      <c r="LX110" s="94"/>
      <c r="LY110" s="94"/>
      <c r="LZ110" s="94"/>
      <c r="MA110" s="94">
        <f>SUM(MA77:MA109)</f>
        <v>0</v>
      </c>
      <c r="MB110" s="94">
        <v>0</v>
      </c>
      <c r="MC110" s="94">
        <v>0</v>
      </c>
      <c r="MD110" s="94">
        <v>0</v>
      </c>
      <c r="ME110" s="94">
        <v>0</v>
      </c>
      <c r="MF110" s="94">
        <f t="shared" si="283"/>
        <v>0</v>
      </c>
      <c r="MH110" s="477" t="s">
        <v>74</v>
      </c>
      <c r="MI110" s="477"/>
      <c r="MJ110" s="94"/>
      <c r="MK110" s="94"/>
      <c r="ML110" s="94"/>
      <c r="MM110" s="94"/>
      <c r="MN110" s="94"/>
      <c r="MO110" s="94"/>
      <c r="MP110" s="94">
        <f>SUM(MP77:MP109)</f>
        <v>0</v>
      </c>
      <c r="MQ110" s="94">
        <v>0</v>
      </c>
      <c r="MR110" s="94">
        <v>0</v>
      </c>
      <c r="MS110" s="94">
        <v>0</v>
      </c>
      <c r="MT110" s="94">
        <v>0</v>
      </c>
      <c r="MU110" s="94">
        <f t="shared" si="284"/>
        <v>0</v>
      </c>
      <c r="MW110" s="477" t="s">
        <v>74</v>
      </c>
      <c r="MX110" s="477"/>
      <c r="MY110" s="94"/>
      <c r="MZ110" s="94"/>
      <c r="NA110" s="94"/>
      <c r="NB110" s="298"/>
      <c r="NC110" s="94"/>
      <c r="ND110" s="94"/>
      <c r="NE110" s="94">
        <f>SUM(NE77:NE109)</f>
        <v>0</v>
      </c>
      <c r="NF110" s="94">
        <v>0</v>
      </c>
      <c r="NG110" s="94">
        <v>0</v>
      </c>
      <c r="NH110" s="94">
        <v>0</v>
      </c>
      <c r="NI110" s="94">
        <v>0</v>
      </c>
      <c r="NJ110" s="94">
        <f t="shared" si="285"/>
        <v>0</v>
      </c>
      <c r="NL110" s="477" t="s">
        <v>74</v>
      </c>
      <c r="NM110" s="477"/>
      <c r="NN110" s="94"/>
      <c r="NO110" s="94"/>
      <c r="NP110" s="94"/>
      <c r="NQ110" s="94"/>
      <c r="NR110" s="94"/>
      <c r="NS110" s="94"/>
      <c r="NT110" s="94">
        <f>SUM(NT77:NT109)</f>
        <v>0</v>
      </c>
      <c r="NU110" s="94">
        <v>0</v>
      </c>
      <c r="NV110" s="94">
        <v>0</v>
      </c>
      <c r="NW110" s="94">
        <v>0</v>
      </c>
      <c r="NX110" s="94">
        <v>0</v>
      </c>
      <c r="NY110" s="94">
        <f t="shared" si="286"/>
        <v>0</v>
      </c>
      <c r="OA110" s="477" t="s">
        <v>74</v>
      </c>
      <c r="OB110" s="477"/>
      <c r="OC110" s="94"/>
      <c r="OD110" s="94"/>
      <c r="OE110" s="94"/>
      <c r="OF110" s="94"/>
      <c r="OG110" s="94"/>
      <c r="OH110" s="94"/>
      <c r="OI110" s="94">
        <f>SUM(OI77:OI109)</f>
        <v>0</v>
      </c>
      <c r="OJ110" s="94">
        <v>0</v>
      </c>
      <c r="OK110" s="94">
        <v>0</v>
      </c>
      <c r="OL110" s="94">
        <v>0</v>
      </c>
      <c r="OM110" s="94">
        <v>0</v>
      </c>
      <c r="ON110" s="94">
        <f t="shared" si="287"/>
        <v>0</v>
      </c>
      <c r="OP110" s="477" t="s">
        <v>74</v>
      </c>
      <c r="OQ110" s="477"/>
      <c r="OR110" s="94"/>
      <c r="OS110" s="94"/>
      <c r="OT110" s="94"/>
      <c r="OU110" s="94"/>
      <c r="OV110" s="94"/>
      <c r="OW110" s="94"/>
      <c r="OX110" s="94">
        <f>SUM(OX77:OX109)</f>
        <v>0</v>
      </c>
      <c r="OY110" s="94">
        <v>0</v>
      </c>
      <c r="OZ110" s="94">
        <v>0</v>
      </c>
      <c r="PA110" s="94">
        <v>0</v>
      </c>
      <c r="PB110" s="94">
        <v>0</v>
      </c>
      <c r="PC110" s="94">
        <f t="shared" si="288"/>
        <v>0</v>
      </c>
      <c r="PE110" s="477" t="s">
        <v>74</v>
      </c>
      <c r="PF110" s="477"/>
      <c r="PG110" s="94"/>
      <c r="PH110" s="94"/>
      <c r="PI110" s="94"/>
      <c r="PJ110" s="94"/>
      <c r="PK110" s="94"/>
      <c r="PL110" s="94"/>
      <c r="PM110" s="94">
        <f>SUM(PM77:PM109)</f>
        <v>0</v>
      </c>
      <c r="PN110" s="94">
        <v>0</v>
      </c>
      <c r="PO110" s="94">
        <v>0</v>
      </c>
      <c r="PP110" s="94">
        <v>0</v>
      </c>
      <c r="PQ110" s="94">
        <v>0</v>
      </c>
      <c r="PR110" s="94">
        <f t="shared" si="289"/>
        <v>0</v>
      </c>
      <c r="PT110" s="477" t="s">
        <v>74</v>
      </c>
      <c r="PU110" s="477"/>
      <c r="PV110" s="94"/>
      <c r="PW110" s="94"/>
      <c r="PX110" s="94"/>
      <c r="PY110" s="94"/>
      <c r="PZ110" s="94"/>
      <c r="QA110" s="94"/>
      <c r="QB110" s="94">
        <f>SUM(QB77:QB109)</f>
        <v>0</v>
      </c>
      <c r="QC110" s="94">
        <v>0</v>
      </c>
      <c r="QD110" s="94">
        <v>0</v>
      </c>
      <c r="QE110" s="94">
        <v>0</v>
      </c>
      <c r="QF110" s="94">
        <v>0</v>
      </c>
      <c r="QG110" s="94">
        <f t="shared" si="290"/>
        <v>0</v>
      </c>
      <c r="QI110" s="477" t="s">
        <v>74</v>
      </c>
      <c r="QJ110" s="477"/>
      <c r="QK110" s="94"/>
      <c r="QL110" s="94"/>
      <c r="QM110" s="94"/>
      <c r="QN110" s="94"/>
      <c r="QO110" s="94"/>
      <c r="QP110" s="94"/>
      <c r="QQ110" s="94">
        <f>SUM(QQ77:QQ109)</f>
        <v>0</v>
      </c>
      <c r="QR110" s="94">
        <v>0</v>
      </c>
      <c r="QS110" s="94">
        <v>0</v>
      </c>
      <c r="QT110" s="94">
        <v>0</v>
      </c>
      <c r="QU110" s="94">
        <v>0</v>
      </c>
      <c r="QV110" s="94">
        <f t="shared" si="291"/>
        <v>0</v>
      </c>
      <c r="QX110" s="477" t="s">
        <v>74</v>
      </c>
      <c r="QY110" s="477"/>
      <c r="QZ110" s="94"/>
      <c r="RA110" s="94"/>
      <c r="RB110" s="94"/>
      <c r="RC110" s="94"/>
      <c r="RD110" s="94"/>
      <c r="RE110" s="94"/>
      <c r="RF110" s="94">
        <f>SUM(RF77:RF109)</f>
        <v>0</v>
      </c>
      <c r="RG110" s="94">
        <v>0</v>
      </c>
      <c r="RH110" s="94">
        <v>0</v>
      </c>
      <c r="RI110" s="94">
        <v>0</v>
      </c>
      <c r="RJ110" s="94">
        <v>0</v>
      </c>
      <c r="RK110" s="94">
        <f t="shared" si="292"/>
        <v>0</v>
      </c>
      <c r="RM110" s="477" t="s">
        <v>74</v>
      </c>
      <c r="RN110" s="477"/>
      <c r="RO110" s="94"/>
      <c r="RP110" s="94"/>
      <c r="RQ110" s="94"/>
      <c r="RR110" s="94"/>
      <c r="RS110" s="94"/>
      <c r="RT110" s="94"/>
      <c r="RU110" s="94">
        <f>SUM(RU77:RU109)</f>
        <v>0</v>
      </c>
      <c r="RV110" s="94">
        <v>0</v>
      </c>
      <c r="RW110" s="94">
        <v>0</v>
      </c>
      <c r="RX110" s="94">
        <v>0</v>
      </c>
      <c r="RY110" s="94">
        <v>0</v>
      </c>
      <c r="RZ110" s="94">
        <f t="shared" si="293"/>
        <v>0</v>
      </c>
      <c r="SB110" s="477" t="s">
        <v>74</v>
      </c>
      <c r="SC110" s="477"/>
      <c r="SD110" s="94"/>
      <c r="SE110" s="94"/>
      <c r="SF110" s="94"/>
      <c r="SG110" s="94"/>
      <c r="SH110" s="94"/>
      <c r="SI110" s="94"/>
      <c r="SJ110" s="94">
        <f>SUM(SJ77:SJ109)</f>
        <v>0</v>
      </c>
      <c r="SK110" s="94">
        <v>0</v>
      </c>
      <c r="SL110" s="94">
        <v>0</v>
      </c>
      <c r="SM110" s="94">
        <v>0</v>
      </c>
      <c r="SN110" s="94">
        <v>0</v>
      </c>
      <c r="SO110" s="94">
        <f t="shared" si="294"/>
        <v>0</v>
      </c>
      <c r="SQ110" s="477" t="s">
        <v>74</v>
      </c>
      <c r="SR110" s="477"/>
      <c r="SS110" s="94"/>
      <c r="ST110" s="94"/>
      <c r="SU110" s="94">
        <f>SUM(SU77:SU109)</f>
        <v>0</v>
      </c>
      <c r="SV110" s="94">
        <v>0</v>
      </c>
      <c r="SW110" s="94">
        <v>0</v>
      </c>
      <c r="SX110" s="431">
        <v>0</v>
      </c>
      <c r="SY110" s="94">
        <v>0</v>
      </c>
      <c r="SZ110" s="94">
        <f t="shared" si="295"/>
        <v>0</v>
      </c>
    </row>
    <row r="111" spans="1:520" hidden="1">
      <c r="A111" s="477" t="s">
        <v>461</v>
      </c>
      <c r="B111" s="477"/>
      <c r="C111" s="94"/>
      <c r="D111" s="94"/>
      <c r="E111" s="94"/>
      <c r="F111" s="94"/>
      <c r="G111" s="94"/>
      <c r="H111" s="94"/>
      <c r="I111" s="94">
        <f>I112-I110</f>
        <v>0</v>
      </c>
      <c r="J111" s="94"/>
      <c r="K111" s="94"/>
      <c r="L111" s="94"/>
      <c r="M111" s="94"/>
      <c r="N111" s="94"/>
      <c r="P111" s="477" t="s">
        <v>461</v>
      </c>
      <c r="Q111" s="477"/>
      <c r="R111" s="94"/>
      <c r="S111" s="94"/>
      <c r="T111" s="94"/>
      <c r="U111" s="94"/>
      <c r="V111" s="94"/>
      <c r="W111" s="94"/>
      <c r="X111" s="94">
        <f>X112-X110</f>
        <v>0</v>
      </c>
      <c r="Y111" s="94"/>
      <c r="Z111" s="94"/>
      <c r="AA111" s="94"/>
      <c r="AB111" s="94"/>
      <c r="AC111" s="94"/>
      <c r="AE111" s="477" t="s">
        <v>461</v>
      </c>
      <c r="AF111" s="477"/>
      <c r="AG111" s="94"/>
      <c r="AH111" s="94"/>
      <c r="AI111" s="94"/>
      <c r="AJ111" s="94"/>
      <c r="AK111" s="94"/>
      <c r="AL111" s="94"/>
      <c r="AM111" s="94">
        <f>AM112-AM110</f>
        <v>0</v>
      </c>
      <c r="AN111" s="94"/>
      <c r="AO111" s="94"/>
      <c r="AP111" s="94"/>
      <c r="AQ111" s="94"/>
      <c r="AR111" s="94"/>
      <c r="AT111" s="477" t="s">
        <v>461</v>
      </c>
      <c r="AU111" s="477"/>
      <c r="AV111" s="94"/>
      <c r="AW111" s="94"/>
      <c r="AX111" s="94"/>
      <c r="AY111" s="94"/>
      <c r="AZ111" s="94"/>
      <c r="BA111" s="94"/>
      <c r="BB111" s="94">
        <f>BB112-BB110</f>
        <v>0</v>
      </c>
      <c r="BC111" s="94"/>
      <c r="BD111" s="94"/>
      <c r="BE111" s="94"/>
      <c r="BF111" s="94"/>
      <c r="BG111" s="94"/>
      <c r="BI111" s="477" t="s">
        <v>461</v>
      </c>
      <c r="BJ111" s="477"/>
      <c r="BK111" s="94"/>
      <c r="BL111" s="94"/>
      <c r="BM111" s="94"/>
      <c r="BN111" s="94"/>
      <c r="BO111" s="94"/>
      <c r="BP111" s="94"/>
      <c r="BQ111" s="94">
        <f>BQ112-BQ110</f>
        <v>0</v>
      </c>
      <c r="BR111" s="94"/>
      <c r="BS111" s="94"/>
      <c r="BT111" s="94"/>
      <c r="BU111" s="94"/>
      <c r="BV111" s="94"/>
      <c r="BX111" s="477" t="s">
        <v>461</v>
      </c>
      <c r="BY111" s="477"/>
      <c r="BZ111" s="94"/>
      <c r="CA111" s="94"/>
      <c r="CB111" s="94"/>
      <c r="CC111" s="94"/>
      <c r="CD111" s="94"/>
      <c r="CE111" s="94"/>
      <c r="CF111" s="94">
        <f>CF112-CF110</f>
        <v>0</v>
      </c>
      <c r="CG111" s="94"/>
      <c r="CH111" s="94"/>
      <c r="CI111" s="94"/>
      <c r="CJ111" s="94"/>
      <c r="CK111" s="94"/>
      <c r="CM111" s="477" t="s">
        <v>461</v>
      </c>
      <c r="CN111" s="477"/>
      <c r="CO111" s="94"/>
      <c r="CP111" s="94"/>
      <c r="CQ111" s="94"/>
      <c r="CR111" s="94"/>
      <c r="CS111" s="94"/>
      <c r="CT111" s="94"/>
      <c r="CU111" s="94">
        <f>CU112-CU110</f>
        <v>0</v>
      </c>
      <c r="CV111" s="94"/>
      <c r="CW111" s="94"/>
      <c r="CX111" s="94"/>
      <c r="CY111" s="94"/>
      <c r="CZ111" s="94"/>
      <c r="DB111" s="477" t="s">
        <v>461</v>
      </c>
      <c r="DC111" s="477"/>
      <c r="DD111" s="94"/>
      <c r="DE111" s="94"/>
      <c r="DF111" s="94"/>
      <c r="DG111" s="94"/>
      <c r="DH111" s="94"/>
      <c r="DI111" s="94"/>
      <c r="DJ111" s="94">
        <f>DJ112-DJ110</f>
        <v>0</v>
      </c>
      <c r="DK111" s="94"/>
      <c r="DL111" s="94"/>
      <c r="DM111" s="94"/>
      <c r="DN111" s="94"/>
      <c r="DO111" s="94"/>
      <c r="EF111" s="477" t="s">
        <v>461</v>
      </c>
      <c r="EG111" s="477"/>
      <c r="EH111" s="94"/>
      <c r="EI111" s="94"/>
      <c r="EJ111" s="94"/>
      <c r="EK111" s="94"/>
      <c r="EL111" s="94"/>
      <c r="EM111" s="94"/>
      <c r="EN111" s="94">
        <f>EN112-EN110</f>
        <v>0</v>
      </c>
      <c r="EO111" s="94"/>
      <c r="EP111" s="94"/>
      <c r="EQ111" s="94"/>
      <c r="ER111" s="94"/>
      <c r="ES111" s="94"/>
      <c r="FJ111" s="477" t="s">
        <v>461</v>
      </c>
      <c r="FK111" s="477"/>
      <c r="FL111" s="94"/>
      <c r="FM111" s="94"/>
      <c r="FN111" s="94"/>
      <c r="FO111" s="94"/>
      <c r="FP111" s="94"/>
      <c r="FQ111" s="94"/>
      <c r="FR111" s="94">
        <f>FR112-FR110</f>
        <v>0</v>
      </c>
      <c r="FS111" s="94"/>
      <c r="FT111" s="94"/>
      <c r="FU111" s="94"/>
      <c r="FV111" s="94"/>
      <c r="FW111" s="94"/>
      <c r="FY111" s="477" t="s">
        <v>461</v>
      </c>
      <c r="FZ111" s="477"/>
      <c r="GA111" s="94"/>
      <c r="GB111" s="94"/>
      <c r="GC111" s="94"/>
      <c r="GD111" s="94"/>
      <c r="GE111" s="94"/>
      <c r="GF111" s="94"/>
      <c r="GG111" s="94">
        <f>GG112-GG110</f>
        <v>0</v>
      </c>
      <c r="GH111" s="94"/>
      <c r="GI111" s="94"/>
      <c r="GJ111" s="94"/>
      <c r="GK111" s="94"/>
      <c r="GL111" s="94"/>
      <c r="GN111" s="477" t="s">
        <v>461</v>
      </c>
      <c r="GO111" s="477"/>
      <c r="GP111" s="94"/>
      <c r="GQ111" s="94"/>
      <c r="GR111" s="94"/>
      <c r="GS111" s="94"/>
      <c r="GT111" s="94"/>
      <c r="GU111" s="94"/>
      <c r="GV111" s="94">
        <f>GV112-GV110</f>
        <v>0</v>
      </c>
      <c r="GW111" s="94"/>
      <c r="GX111" s="94"/>
      <c r="GY111" s="94"/>
      <c r="GZ111" s="94"/>
      <c r="HA111" s="94"/>
      <c r="HC111" s="477" t="s">
        <v>461</v>
      </c>
      <c r="HD111" s="477"/>
      <c r="HE111" s="94"/>
      <c r="HF111" s="94"/>
      <c r="HG111" s="94"/>
      <c r="HH111" s="94"/>
      <c r="HI111" s="94"/>
      <c r="HJ111" s="94"/>
      <c r="HK111" s="94">
        <f>HK112-HK110</f>
        <v>0</v>
      </c>
      <c r="HL111" s="94"/>
      <c r="HM111" s="94"/>
      <c r="HN111" s="94"/>
      <c r="HO111" s="94"/>
      <c r="HP111" s="94"/>
      <c r="HR111" s="477" t="s">
        <v>461</v>
      </c>
      <c r="HS111" s="477"/>
      <c r="HT111" s="94"/>
      <c r="HU111" s="94"/>
      <c r="HV111" s="94"/>
      <c r="HW111" s="94"/>
      <c r="HX111" s="94"/>
      <c r="HY111" s="94"/>
      <c r="HZ111" s="94">
        <f>HZ112-HZ110</f>
        <v>0</v>
      </c>
      <c r="IA111" s="94"/>
      <c r="IB111" s="94"/>
      <c r="IC111" s="94"/>
      <c r="ID111" s="94"/>
      <c r="IE111" s="94"/>
      <c r="IG111" s="477" t="s">
        <v>461</v>
      </c>
      <c r="IH111" s="477"/>
      <c r="II111" s="94"/>
      <c r="IJ111" s="94"/>
      <c r="IK111" s="94"/>
      <c r="IL111" s="94"/>
      <c r="IM111" s="94"/>
      <c r="IN111" s="94"/>
      <c r="IO111" s="94">
        <f>IO112-IO110</f>
        <v>0</v>
      </c>
      <c r="IP111" s="94"/>
      <c r="IQ111" s="94"/>
      <c r="IR111" s="94"/>
      <c r="IS111" s="94"/>
      <c r="IT111" s="94"/>
      <c r="IV111" s="477" t="s">
        <v>461</v>
      </c>
      <c r="IW111" s="477"/>
      <c r="IX111" s="94"/>
      <c r="IY111" s="94"/>
      <c r="IZ111" s="94"/>
      <c r="JA111" s="94"/>
      <c r="JB111" s="94"/>
      <c r="JC111" s="94"/>
      <c r="JD111" s="94">
        <f>JD112-JD110</f>
        <v>0</v>
      </c>
      <c r="JE111" s="94"/>
      <c r="JF111" s="94"/>
      <c r="JG111" s="94"/>
      <c r="JH111" s="94"/>
      <c r="JI111" s="94"/>
      <c r="JK111" s="477" t="s">
        <v>461</v>
      </c>
      <c r="JL111" s="477"/>
      <c r="JM111" s="94"/>
      <c r="JN111" s="94"/>
      <c r="JO111" s="94"/>
      <c r="JP111" s="94"/>
      <c r="JQ111" s="94"/>
      <c r="JR111" s="94"/>
      <c r="JS111" s="94">
        <f>JS112-JS110</f>
        <v>0</v>
      </c>
      <c r="JT111" s="94"/>
      <c r="JU111" s="94"/>
      <c r="JV111" s="94"/>
      <c r="JW111" s="94"/>
      <c r="JX111" s="265"/>
      <c r="JZ111" s="477" t="s">
        <v>461</v>
      </c>
      <c r="KA111" s="477"/>
      <c r="KB111" s="94"/>
      <c r="KC111" s="94"/>
      <c r="KD111" s="94"/>
      <c r="KE111" s="94"/>
      <c r="KF111" s="94"/>
      <c r="KG111" s="94"/>
      <c r="KH111" s="94">
        <f>KH112-KH110</f>
        <v>0</v>
      </c>
      <c r="KI111" s="94"/>
      <c r="KJ111" s="94"/>
      <c r="KK111" s="94"/>
      <c r="KL111" s="94"/>
      <c r="KM111" s="94"/>
      <c r="KO111" s="477" t="s">
        <v>461</v>
      </c>
      <c r="KP111" s="477"/>
      <c r="KQ111" s="94"/>
      <c r="KR111" s="94"/>
      <c r="KS111" s="94"/>
      <c r="KT111" s="94"/>
      <c r="KU111" s="94"/>
      <c r="KV111" s="94"/>
      <c r="KW111" s="94">
        <f>KW112-KW110</f>
        <v>0</v>
      </c>
      <c r="KX111" s="94"/>
      <c r="KY111" s="94"/>
      <c r="KZ111" s="94"/>
      <c r="LA111" s="94"/>
      <c r="LB111" s="94"/>
      <c r="LD111" s="477" t="s">
        <v>461</v>
      </c>
      <c r="LE111" s="477"/>
      <c r="LF111" s="94"/>
      <c r="LG111" s="94"/>
      <c r="LH111" s="94"/>
      <c r="LI111" s="94"/>
      <c r="LJ111" s="94"/>
      <c r="LK111" s="94"/>
      <c r="LL111" s="94">
        <f>LL112-LL110</f>
        <v>0</v>
      </c>
      <c r="LM111" s="94"/>
      <c r="LN111" s="94"/>
      <c r="LO111" s="94"/>
      <c r="LP111" s="94"/>
      <c r="LQ111" s="94"/>
      <c r="LS111" s="477" t="s">
        <v>461</v>
      </c>
      <c r="LT111" s="477"/>
      <c r="LU111" s="94"/>
      <c r="LV111" s="94"/>
      <c r="LW111" s="94"/>
      <c r="LX111" s="94"/>
      <c r="LY111" s="94"/>
      <c r="LZ111" s="94"/>
      <c r="MA111" s="94">
        <f>MA112-MA110</f>
        <v>0</v>
      </c>
      <c r="MB111" s="94"/>
      <c r="MC111" s="94"/>
      <c r="MD111" s="94"/>
      <c r="ME111" s="94"/>
      <c r="MF111" s="94"/>
      <c r="MH111" s="477" t="s">
        <v>461</v>
      </c>
      <c r="MI111" s="477"/>
      <c r="MJ111" s="94"/>
      <c r="MK111" s="94"/>
      <c r="ML111" s="94"/>
      <c r="MM111" s="94"/>
      <c r="MN111" s="94"/>
      <c r="MO111" s="94"/>
      <c r="MP111" s="94">
        <f>MP112-MP110</f>
        <v>0</v>
      </c>
      <c r="MQ111" s="94"/>
      <c r="MR111" s="94"/>
      <c r="MS111" s="94"/>
      <c r="MT111" s="94"/>
      <c r="MU111" s="94"/>
      <c r="MW111" s="477" t="s">
        <v>461</v>
      </c>
      <c r="MX111" s="477"/>
      <c r="MY111" s="94"/>
      <c r="MZ111" s="94"/>
      <c r="NA111" s="94"/>
      <c r="NB111" s="298"/>
      <c r="NC111" s="94"/>
      <c r="ND111" s="94"/>
      <c r="NE111" s="94">
        <f>NE112-NE110</f>
        <v>0</v>
      </c>
      <c r="NF111" s="94"/>
      <c r="NG111" s="94"/>
      <c r="NH111" s="94"/>
      <c r="NI111" s="94"/>
      <c r="NJ111" s="94"/>
      <c r="NL111" s="477" t="s">
        <v>461</v>
      </c>
      <c r="NM111" s="477"/>
      <c r="NN111" s="94"/>
      <c r="NO111" s="94"/>
      <c r="NP111" s="94"/>
      <c r="NQ111" s="94"/>
      <c r="NR111" s="94"/>
      <c r="NS111" s="94"/>
      <c r="NT111" s="94">
        <f>NT112-NT110</f>
        <v>0</v>
      </c>
      <c r="NU111" s="94"/>
      <c r="NV111" s="94"/>
      <c r="NW111" s="94"/>
      <c r="NX111" s="94"/>
      <c r="NY111" s="94"/>
      <c r="OA111" s="477" t="s">
        <v>461</v>
      </c>
      <c r="OB111" s="477"/>
      <c r="OC111" s="94"/>
      <c r="OD111" s="94"/>
      <c r="OE111" s="94"/>
      <c r="OF111" s="94"/>
      <c r="OG111" s="94"/>
      <c r="OH111" s="94"/>
      <c r="OI111" s="94">
        <f>OI112-OI110</f>
        <v>0</v>
      </c>
      <c r="OJ111" s="94"/>
      <c r="OK111" s="94"/>
      <c r="OL111" s="94"/>
      <c r="OM111" s="94"/>
      <c r="ON111" s="94"/>
      <c r="OP111" s="477" t="s">
        <v>461</v>
      </c>
      <c r="OQ111" s="477"/>
      <c r="OR111" s="94"/>
      <c r="OS111" s="94"/>
      <c r="OT111" s="94"/>
      <c r="OU111" s="94"/>
      <c r="OV111" s="94"/>
      <c r="OW111" s="94"/>
      <c r="OX111" s="94">
        <f>OX112-OX110</f>
        <v>0</v>
      </c>
      <c r="OY111" s="94"/>
      <c r="OZ111" s="94"/>
      <c r="PA111" s="94"/>
      <c r="PB111" s="94"/>
      <c r="PC111" s="94"/>
      <c r="PE111" s="477" t="s">
        <v>461</v>
      </c>
      <c r="PF111" s="477"/>
      <c r="PG111" s="94"/>
      <c r="PH111" s="94"/>
      <c r="PI111" s="94"/>
      <c r="PJ111" s="94"/>
      <c r="PK111" s="94"/>
      <c r="PL111" s="94"/>
      <c r="PM111" s="94">
        <f>PM112-PM110</f>
        <v>0</v>
      </c>
      <c r="PN111" s="94"/>
      <c r="PO111" s="94"/>
      <c r="PP111" s="94"/>
      <c r="PQ111" s="94"/>
      <c r="PR111" s="94"/>
      <c r="PT111" s="477" t="s">
        <v>461</v>
      </c>
      <c r="PU111" s="477"/>
      <c r="PV111" s="94"/>
      <c r="PW111" s="94"/>
      <c r="PX111" s="94"/>
      <c r="PY111" s="94"/>
      <c r="PZ111" s="94"/>
      <c r="QA111" s="94"/>
      <c r="QB111" s="94">
        <f>QB112-QB110</f>
        <v>0</v>
      </c>
      <c r="QC111" s="94"/>
      <c r="QD111" s="94"/>
      <c r="QE111" s="94"/>
      <c r="QF111" s="94"/>
      <c r="QG111" s="94"/>
      <c r="QI111" s="477" t="s">
        <v>461</v>
      </c>
      <c r="QJ111" s="477"/>
      <c r="QK111" s="94"/>
      <c r="QL111" s="94"/>
      <c r="QM111" s="94"/>
      <c r="QN111" s="94"/>
      <c r="QO111" s="94"/>
      <c r="QP111" s="94"/>
      <c r="QQ111" s="94">
        <f>QQ112-QQ110</f>
        <v>0</v>
      </c>
      <c r="QR111" s="94"/>
      <c r="QS111" s="94"/>
      <c r="QT111" s="94"/>
      <c r="QU111" s="94"/>
      <c r="QV111" s="94"/>
      <c r="QX111" s="477" t="s">
        <v>461</v>
      </c>
      <c r="QY111" s="477"/>
      <c r="QZ111" s="94"/>
      <c r="RA111" s="94"/>
      <c r="RB111" s="94"/>
      <c r="RC111" s="94"/>
      <c r="RD111" s="94"/>
      <c r="RE111" s="94"/>
      <c r="RF111" s="94">
        <f>RF112-RF110</f>
        <v>0</v>
      </c>
      <c r="RG111" s="94"/>
      <c r="RH111" s="94"/>
      <c r="RI111" s="94"/>
      <c r="RJ111" s="94"/>
      <c r="RK111" s="94"/>
      <c r="RM111" s="477" t="s">
        <v>461</v>
      </c>
      <c r="RN111" s="477"/>
      <c r="RO111" s="94"/>
      <c r="RP111" s="94"/>
      <c r="RQ111" s="94"/>
      <c r="RR111" s="94"/>
      <c r="RS111" s="94"/>
      <c r="RT111" s="94"/>
      <c r="RU111" s="94">
        <f>RU112-RU110</f>
        <v>0</v>
      </c>
      <c r="RV111" s="94"/>
      <c r="RW111" s="94"/>
      <c r="RX111" s="94"/>
      <c r="RY111" s="94"/>
      <c r="RZ111" s="94"/>
      <c r="SB111" s="477" t="s">
        <v>461</v>
      </c>
      <c r="SC111" s="477"/>
      <c r="SD111" s="94"/>
      <c r="SE111" s="94"/>
      <c r="SF111" s="94"/>
      <c r="SG111" s="94"/>
      <c r="SH111" s="94"/>
      <c r="SI111" s="94"/>
      <c r="SJ111" s="94">
        <f>SJ112-SJ110</f>
        <v>0</v>
      </c>
      <c r="SK111" s="94"/>
      <c r="SL111" s="94"/>
      <c r="SM111" s="94"/>
      <c r="SN111" s="94"/>
      <c r="SO111" s="94"/>
      <c r="SQ111" s="477" t="s">
        <v>461</v>
      </c>
      <c r="SR111" s="477"/>
      <c r="SS111" s="94"/>
      <c r="ST111" s="94"/>
      <c r="SU111" s="94">
        <f>SU112-SU110</f>
        <v>0</v>
      </c>
      <c r="SV111" s="94"/>
      <c r="SW111" s="94"/>
      <c r="SX111" s="431"/>
      <c r="SY111" s="94"/>
      <c r="SZ111" s="94"/>
    </row>
    <row r="112" spans="1:520" hidden="1">
      <c r="A112" s="477" t="s">
        <v>76</v>
      </c>
      <c r="B112" s="477"/>
      <c r="C112" s="94"/>
      <c r="D112" s="94"/>
      <c r="E112" s="94"/>
      <c r="F112" s="94"/>
      <c r="G112" s="94"/>
      <c r="H112" s="94"/>
      <c r="I112" s="94">
        <v>0</v>
      </c>
      <c r="J112" s="94"/>
      <c r="K112" s="94"/>
      <c r="L112" s="94"/>
      <c r="M112" s="94"/>
      <c r="N112" s="94"/>
      <c r="P112" s="477" t="s">
        <v>76</v>
      </c>
      <c r="Q112" s="477"/>
      <c r="R112" s="94"/>
      <c r="S112" s="94"/>
      <c r="T112" s="94"/>
      <c r="U112" s="94"/>
      <c r="V112" s="94"/>
      <c r="W112" s="94"/>
      <c r="X112" s="94">
        <v>0</v>
      </c>
      <c r="Y112" s="94"/>
      <c r="Z112" s="94"/>
      <c r="AA112" s="94"/>
      <c r="AB112" s="94"/>
      <c r="AC112" s="94"/>
      <c r="AE112" s="477" t="s">
        <v>76</v>
      </c>
      <c r="AF112" s="477"/>
      <c r="AG112" s="94"/>
      <c r="AH112" s="94"/>
      <c r="AI112" s="94"/>
      <c r="AJ112" s="94"/>
      <c r="AK112" s="94"/>
      <c r="AL112" s="94"/>
      <c r="AM112" s="94">
        <v>0</v>
      </c>
      <c r="AN112" s="94"/>
      <c r="AO112" s="94"/>
      <c r="AP112" s="94"/>
      <c r="AQ112" s="94"/>
      <c r="AR112" s="94"/>
      <c r="AT112" s="477" t="s">
        <v>76</v>
      </c>
      <c r="AU112" s="477"/>
      <c r="AV112" s="94"/>
      <c r="AW112" s="94"/>
      <c r="AX112" s="94"/>
      <c r="AY112" s="94"/>
      <c r="AZ112" s="94"/>
      <c r="BA112" s="94"/>
      <c r="BB112" s="94">
        <v>0</v>
      </c>
      <c r="BC112" s="94"/>
      <c r="BD112" s="94"/>
      <c r="BE112" s="94"/>
      <c r="BF112" s="94"/>
      <c r="BG112" s="94"/>
      <c r="BI112" s="477" t="s">
        <v>76</v>
      </c>
      <c r="BJ112" s="477"/>
      <c r="BK112" s="94"/>
      <c r="BL112" s="94"/>
      <c r="BM112" s="94"/>
      <c r="BN112" s="94"/>
      <c r="BO112" s="94"/>
      <c r="BP112" s="94"/>
      <c r="BQ112" s="94">
        <v>0</v>
      </c>
      <c r="BR112" s="94"/>
      <c r="BS112" s="94"/>
      <c r="BT112" s="94"/>
      <c r="BU112" s="94"/>
      <c r="BV112" s="94"/>
      <c r="BX112" s="477" t="s">
        <v>76</v>
      </c>
      <c r="BY112" s="477"/>
      <c r="BZ112" s="94"/>
      <c r="CA112" s="94"/>
      <c r="CB112" s="94"/>
      <c r="CC112" s="94"/>
      <c r="CD112" s="94"/>
      <c r="CE112" s="94"/>
      <c r="CF112" s="94">
        <v>0</v>
      </c>
      <c r="CG112" s="94"/>
      <c r="CH112" s="94"/>
      <c r="CI112" s="94"/>
      <c r="CJ112" s="94"/>
      <c r="CK112" s="94"/>
      <c r="CM112" s="477" t="s">
        <v>76</v>
      </c>
      <c r="CN112" s="477"/>
      <c r="CO112" s="94"/>
      <c r="CP112" s="94"/>
      <c r="CQ112" s="94"/>
      <c r="CR112" s="94"/>
      <c r="CS112" s="94"/>
      <c r="CT112" s="94"/>
      <c r="CU112" s="94">
        <v>0</v>
      </c>
      <c r="CV112" s="94"/>
      <c r="CW112" s="94"/>
      <c r="CX112" s="94"/>
      <c r="CY112" s="94"/>
      <c r="CZ112" s="94"/>
      <c r="DB112" s="477" t="s">
        <v>76</v>
      </c>
      <c r="DC112" s="477"/>
      <c r="DD112" s="94"/>
      <c r="DE112" s="94"/>
      <c r="DF112" s="94"/>
      <c r="DG112" s="94"/>
      <c r="DH112" s="94"/>
      <c r="DI112" s="94"/>
      <c r="DJ112" s="94">
        <v>0</v>
      </c>
      <c r="DK112" s="94"/>
      <c r="DL112" s="94"/>
      <c r="DM112" s="94"/>
      <c r="DN112" s="94"/>
      <c r="DO112" s="94"/>
      <c r="EF112" s="477" t="s">
        <v>76</v>
      </c>
      <c r="EG112" s="477"/>
      <c r="EH112" s="94"/>
      <c r="EI112" s="94"/>
      <c r="EJ112" s="94"/>
      <c r="EK112" s="94"/>
      <c r="EL112" s="94"/>
      <c r="EM112" s="94"/>
      <c r="EN112" s="94">
        <v>0</v>
      </c>
      <c r="EO112" s="94"/>
      <c r="EP112" s="94"/>
      <c r="EQ112" s="94"/>
      <c r="ER112" s="94"/>
      <c r="ES112" s="94"/>
      <c r="FJ112" s="477" t="s">
        <v>76</v>
      </c>
      <c r="FK112" s="477"/>
      <c r="FL112" s="94"/>
      <c r="FM112" s="94"/>
      <c r="FN112" s="94"/>
      <c r="FO112" s="94"/>
      <c r="FP112" s="94"/>
      <c r="FQ112" s="94"/>
      <c r="FR112" s="94">
        <v>0</v>
      </c>
      <c r="FS112" s="94"/>
      <c r="FT112" s="94"/>
      <c r="FU112" s="94"/>
      <c r="FV112" s="94"/>
      <c r="FW112" s="94"/>
      <c r="FY112" s="477" t="s">
        <v>76</v>
      </c>
      <c r="FZ112" s="477"/>
      <c r="GA112" s="94"/>
      <c r="GB112" s="94"/>
      <c r="GC112" s="94"/>
      <c r="GD112" s="94"/>
      <c r="GE112" s="94"/>
      <c r="GF112" s="94"/>
      <c r="GG112" s="94">
        <v>0</v>
      </c>
      <c r="GH112" s="94"/>
      <c r="GI112" s="94"/>
      <c r="GJ112" s="94"/>
      <c r="GK112" s="94"/>
      <c r="GL112" s="94"/>
      <c r="GN112" s="477" t="s">
        <v>76</v>
      </c>
      <c r="GO112" s="477"/>
      <c r="GP112" s="94"/>
      <c r="GQ112" s="94"/>
      <c r="GR112" s="94"/>
      <c r="GS112" s="94"/>
      <c r="GT112" s="94"/>
      <c r="GU112" s="94"/>
      <c r="GV112" s="94">
        <v>0</v>
      </c>
      <c r="GW112" s="94"/>
      <c r="GX112" s="94"/>
      <c r="GY112" s="94"/>
      <c r="GZ112" s="94"/>
      <c r="HA112" s="94"/>
      <c r="HC112" s="477" t="s">
        <v>76</v>
      </c>
      <c r="HD112" s="477"/>
      <c r="HE112" s="94"/>
      <c r="HF112" s="94"/>
      <c r="HG112" s="94"/>
      <c r="HH112" s="94"/>
      <c r="HI112" s="94"/>
      <c r="HJ112" s="94"/>
      <c r="HK112" s="94">
        <v>0</v>
      </c>
      <c r="HL112" s="94"/>
      <c r="HM112" s="94"/>
      <c r="HN112" s="94"/>
      <c r="HO112" s="94"/>
      <c r="HP112" s="94"/>
      <c r="HR112" s="477" t="s">
        <v>76</v>
      </c>
      <c r="HS112" s="477"/>
      <c r="HT112" s="94"/>
      <c r="HU112" s="94"/>
      <c r="HV112" s="94"/>
      <c r="HW112" s="94"/>
      <c r="HX112" s="94"/>
      <c r="HY112" s="94"/>
      <c r="HZ112" s="94">
        <v>0</v>
      </c>
      <c r="IA112" s="94"/>
      <c r="IB112" s="94"/>
      <c r="IC112" s="94"/>
      <c r="ID112" s="94"/>
      <c r="IE112" s="94"/>
      <c r="IG112" s="477" t="s">
        <v>76</v>
      </c>
      <c r="IH112" s="477"/>
      <c r="II112" s="94"/>
      <c r="IJ112" s="94"/>
      <c r="IK112" s="94"/>
      <c r="IL112" s="94"/>
      <c r="IM112" s="94"/>
      <c r="IN112" s="94"/>
      <c r="IO112" s="94">
        <v>0</v>
      </c>
      <c r="IP112" s="94"/>
      <c r="IQ112" s="94"/>
      <c r="IR112" s="94"/>
      <c r="IS112" s="94"/>
      <c r="IT112" s="94"/>
      <c r="IV112" s="477" t="s">
        <v>76</v>
      </c>
      <c r="IW112" s="477"/>
      <c r="IX112" s="94"/>
      <c r="IY112" s="94"/>
      <c r="IZ112" s="94"/>
      <c r="JA112" s="94"/>
      <c r="JB112" s="94"/>
      <c r="JC112" s="94"/>
      <c r="JD112" s="94">
        <v>0</v>
      </c>
      <c r="JE112" s="94"/>
      <c r="JF112" s="94"/>
      <c r="JG112" s="94"/>
      <c r="JH112" s="94"/>
      <c r="JI112" s="94"/>
      <c r="JK112" s="477" t="s">
        <v>76</v>
      </c>
      <c r="JL112" s="477"/>
      <c r="JM112" s="94"/>
      <c r="JN112" s="94"/>
      <c r="JO112" s="94"/>
      <c r="JP112" s="94"/>
      <c r="JQ112" s="94"/>
      <c r="JR112" s="94"/>
      <c r="JS112" s="94">
        <v>0</v>
      </c>
      <c r="JT112" s="94"/>
      <c r="JU112" s="94"/>
      <c r="JV112" s="94"/>
      <c r="JW112" s="94"/>
      <c r="JX112" s="265"/>
      <c r="JZ112" s="477" t="s">
        <v>76</v>
      </c>
      <c r="KA112" s="477"/>
      <c r="KB112" s="94"/>
      <c r="KC112" s="94"/>
      <c r="KD112" s="94"/>
      <c r="KE112" s="94"/>
      <c r="KF112" s="94"/>
      <c r="KG112" s="94"/>
      <c r="KH112" s="94">
        <v>0</v>
      </c>
      <c r="KI112" s="94"/>
      <c r="KJ112" s="94"/>
      <c r="KK112" s="94"/>
      <c r="KL112" s="94"/>
      <c r="KM112" s="94"/>
      <c r="KO112" s="477" t="s">
        <v>76</v>
      </c>
      <c r="KP112" s="477"/>
      <c r="KQ112" s="94"/>
      <c r="KR112" s="94"/>
      <c r="KS112" s="94"/>
      <c r="KT112" s="94"/>
      <c r="KU112" s="94"/>
      <c r="KV112" s="94"/>
      <c r="KW112" s="94">
        <v>0</v>
      </c>
      <c r="KX112" s="94"/>
      <c r="KY112" s="94"/>
      <c r="KZ112" s="94"/>
      <c r="LA112" s="94"/>
      <c r="LB112" s="94"/>
      <c r="LD112" s="477" t="s">
        <v>76</v>
      </c>
      <c r="LE112" s="477"/>
      <c r="LF112" s="94"/>
      <c r="LG112" s="94"/>
      <c r="LH112" s="94"/>
      <c r="LI112" s="94"/>
      <c r="LJ112" s="94"/>
      <c r="LK112" s="94"/>
      <c r="LL112" s="94">
        <v>0</v>
      </c>
      <c r="LM112" s="94"/>
      <c r="LN112" s="94"/>
      <c r="LO112" s="94"/>
      <c r="LP112" s="94"/>
      <c r="LQ112" s="94"/>
      <c r="LS112" s="477" t="s">
        <v>76</v>
      </c>
      <c r="LT112" s="477"/>
      <c r="LU112" s="94"/>
      <c r="LV112" s="94"/>
      <c r="LW112" s="94"/>
      <c r="LX112" s="94"/>
      <c r="LY112" s="94"/>
      <c r="LZ112" s="94"/>
      <c r="MA112" s="94">
        <v>0</v>
      </c>
      <c r="MB112" s="94"/>
      <c r="MC112" s="94"/>
      <c r="MD112" s="94"/>
      <c r="ME112" s="94"/>
      <c r="MF112" s="94"/>
      <c r="MH112" s="477" t="s">
        <v>76</v>
      </c>
      <c r="MI112" s="477"/>
      <c r="MJ112" s="94"/>
      <c r="MK112" s="94"/>
      <c r="ML112" s="94"/>
      <c r="MM112" s="94"/>
      <c r="MN112" s="94"/>
      <c r="MO112" s="94"/>
      <c r="MP112" s="94">
        <v>0</v>
      </c>
      <c r="MQ112" s="94"/>
      <c r="MR112" s="94"/>
      <c r="MS112" s="94"/>
      <c r="MT112" s="94"/>
      <c r="MU112" s="94"/>
      <c r="MW112" s="477" t="s">
        <v>76</v>
      </c>
      <c r="MX112" s="477"/>
      <c r="MY112" s="94"/>
      <c r="MZ112" s="94"/>
      <c r="NA112" s="94"/>
      <c r="NB112" s="298"/>
      <c r="NC112" s="94"/>
      <c r="ND112" s="94"/>
      <c r="NE112" s="94">
        <v>0</v>
      </c>
      <c r="NF112" s="94"/>
      <c r="NG112" s="94"/>
      <c r="NH112" s="94"/>
      <c r="NI112" s="94"/>
      <c r="NJ112" s="94"/>
      <c r="NL112" s="477" t="s">
        <v>76</v>
      </c>
      <c r="NM112" s="477"/>
      <c r="NN112" s="94"/>
      <c r="NO112" s="94"/>
      <c r="NP112" s="94"/>
      <c r="NQ112" s="94"/>
      <c r="NR112" s="94"/>
      <c r="NS112" s="94"/>
      <c r="NT112" s="94">
        <v>0</v>
      </c>
      <c r="NU112" s="94"/>
      <c r="NV112" s="94"/>
      <c r="NW112" s="94"/>
      <c r="NX112" s="94"/>
      <c r="NY112" s="94"/>
      <c r="OA112" s="477" t="s">
        <v>76</v>
      </c>
      <c r="OB112" s="477"/>
      <c r="OC112" s="94"/>
      <c r="OD112" s="94"/>
      <c r="OE112" s="94"/>
      <c r="OF112" s="94"/>
      <c r="OG112" s="94"/>
      <c r="OH112" s="94"/>
      <c r="OI112" s="94">
        <v>0</v>
      </c>
      <c r="OJ112" s="94"/>
      <c r="OK112" s="94"/>
      <c r="OL112" s="94"/>
      <c r="OM112" s="94"/>
      <c r="ON112" s="94"/>
      <c r="OP112" s="477" t="s">
        <v>76</v>
      </c>
      <c r="OQ112" s="477"/>
      <c r="OR112" s="94"/>
      <c r="OS112" s="94"/>
      <c r="OT112" s="94"/>
      <c r="OU112" s="94"/>
      <c r="OV112" s="94"/>
      <c r="OW112" s="94"/>
      <c r="OX112" s="94">
        <v>0</v>
      </c>
      <c r="OY112" s="94"/>
      <c r="OZ112" s="94"/>
      <c r="PA112" s="94"/>
      <c r="PB112" s="94"/>
      <c r="PC112" s="94"/>
      <c r="PE112" s="477" t="s">
        <v>76</v>
      </c>
      <c r="PF112" s="477"/>
      <c r="PG112" s="94"/>
      <c r="PH112" s="94"/>
      <c r="PI112" s="94"/>
      <c r="PJ112" s="94"/>
      <c r="PK112" s="94"/>
      <c r="PL112" s="94"/>
      <c r="PM112" s="94">
        <v>0</v>
      </c>
      <c r="PN112" s="94"/>
      <c r="PO112" s="94"/>
      <c r="PP112" s="94"/>
      <c r="PQ112" s="94"/>
      <c r="PR112" s="94"/>
      <c r="PT112" s="477" t="s">
        <v>76</v>
      </c>
      <c r="PU112" s="477"/>
      <c r="PV112" s="94"/>
      <c r="PW112" s="94"/>
      <c r="PX112" s="94"/>
      <c r="PY112" s="94"/>
      <c r="PZ112" s="94"/>
      <c r="QA112" s="94"/>
      <c r="QB112" s="94">
        <v>0</v>
      </c>
      <c r="QC112" s="94"/>
      <c r="QD112" s="94"/>
      <c r="QE112" s="94"/>
      <c r="QF112" s="94"/>
      <c r="QG112" s="94"/>
      <c r="QI112" s="477" t="s">
        <v>76</v>
      </c>
      <c r="QJ112" s="477"/>
      <c r="QK112" s="94"/>
      <c r="QL112" s="94"/>
      <c r="QM112" s="94"/>
      <c r="QN112" s="94"/>
      <c r="QO112" s="94"/>
      <c r="QP112" s="94"/>
      <c r="QQ112" s="94">
        <v>0</v>
      </c>
      <c r="QR112" s="94"/>
      <c r="QS112" s="94"/>
      <c r="QT112" s="94"/>
      <c r="QU112" s="94"/>
      <c r="QV112" s="94"/>
      <c r="QX112" s="477" t="s">
        <v>76</v>
      </c>
      <c r="QY112" s="477"/>
      <c r="QZ112" s="94"/>
      <c r="RA112" s="94"/>
      <c r="RB112" s="94"/>
      <c r="RC112" s="94"/>
      <c r="RD112" s="94"/>
      <c r="RE112" s="94"/>
      <c r="RF112" s="94">
        <v>0</v>
      </c>
      <c r="RG112" s="94"/>
      <c r="RH112" s="94"/>
      <c r="RI112" s="94"/>
      <c r="RJ112" s="94"/>
      <c r="RK112" s="94"/>
      <c r="RM112" s="477" t="s">
        <v>76</v>
      </c>
      <c r="RN112" s="477"/>
      <c r="RO112" s="94"/>
      <c r="RP112" s="94"/>
      <c r="RQ112" s="94"/>
      <c r="RR112" s="94"/>
      <c r="RS112" s="94"/>
      <c r="RT112" s="94"/>
      <c r="RU112" s="94">
        <v>0</v>
      </c>
      <c r="RV112" s="94"/>
      <c r="RW112" s="94"/>
      <c r="RX112" s="94"/>
      <c r="RY112" s="94"/>
      <c r="RZ112" s="94"/>
      <c r="SB112" s="477" t="s">
        <v>76</v>
      </c>
      <c r="SC112" s="477"/>
      <c r="SD112" s="94"/>
      <c r="SE112" s="94"/>
      <c r="SF112" s="94"/>
      <c r="SG112" s="94"/>
      <c r="SH112" s="94"/>
      <c r="SI112" s="94"/>
      <c r="SJ112" s="94">
        <v>0</v>
      </c>
      <c r="SK112" s="94"/>
      <c r="SL112" s="94"/>
      <c r="SM112" s="94"/>
      <c r="SN112" s="94"/>
      <c r="SO112" s="94"/>
      <c r="SQ112" s="477" t="s">
        <v>76</v>
      </c>
      <c r="SR112" s="477"/>
      <c r="SS112" s="94"/>
      <c r="ST112" s="94"/>
      <c r="SU112" s="94">
        <v>0</v>
      </c>
      <c r="SV112" s="94"/>
      <c r="SW112" s="94"/>
      <c r="SX112" s="431"/>
      <c r="SY112" s="94"/>
      <c r="SZ112" s="94"/>
    </row>
    <row r="113" spans="9:515" hidden="1">
      <c r="I113" s="1">
        <f>I112-(I110+I111)</f>
        <v>0</v>
      </c>
      <c r="X113" s="1">
        <f>X112-(X110+X111)</f>
        <v>0</v>
      </c>
      <c r="AM113" s="1">
        <f>AM112-(AM110+AM111)</f>
        <v>0</v>
      </c>
      <c r="BB113" s="1">
        <f>BB112-(BB110+BB111)</f>
        <v>0</v>
      </c>
      <c r="BQ113" s="1">
        <f>BQ112-(BQ110+BQ111)</f>
        <v>0</v>
      </c>
      <c r="CF113" s="1">
        <f>CF112-(CF110+CF111)</f>
        <v>0</v>
      </c>
      <c r="CU113" s="1">
        <f>CU112-(CU110+CU111)</f>
        <v>0</v>
      </c>
      <c r="DJ113" s="1">
        <f>DJ112-(DJ110+DJ111)</f>
        <v>0</v>
      </c>
      <c r="EN113" s="1">
        <f>EN112-(EN110+EN111)</f>
        <v>0</v>
      </c>
      <c r="FR113" s="1">
        <f>FR112-(FR110+FR111)</f>
        <v>0</v>
      </c>
      <c r="GG113" s="1">
        <f>GG112-(GG110+GG111)</f>
        <v>0</v>
      </c>
      <c r="GV113" s="1">
        <f>GV112-(GV110+GV111)</f>
        <v>0</v>
      </c>
      <c r="HK113" s="1">
        <f>HK112-(HK110+HK111)</f>
        <v>0</v>
      </c>
      <c r="HZ113" s="1">
        <f>HZ112-(HZ110+HZ111)</f>
        <v>0</v>
      </c>
      <c r="IO113" s="1">
        <f>IO112-(IO110+IO111)</f>
        <v>0</v>
      </c>
      <c r="JD113" s="1">
        <f>JD112-(JD110+JD111)</f>
        <v>0</v>
      </c>
      <c r="JS113" s="1">
        <f>JS112-(JS110+JS111)</f>
        <v>0</v>
      </c>
      <c r="KH113" s="1">
        <f>KH112-(KH110+KH111)</f>
        <v>0</v>
      </c>
      <c r="KW113" s="1">
        <f>KW112-(KW110+KW111)</f>
        <v>0</v>
      </c>
      <c r="LL113" s="1">
        <f>LL112-(LL110+LL111)</f>
        <v>0</v>
      </c>
      <c r="MA113" s="1">
        <f>MA112-(MA110+MA111)</f>
        <v>0</v>
      </c>
      <c r="MP113" s="1">
        <f>MP112-(MP110+MP111)</f>
        <v>0</v>
      </c>
      <c r="NE113" s="1">
        <f>NE112-(NE110+NE111)</f>
        <v>0</v>
      </c>
      <c r="NT113" s="1">
        <f>NT112-(NT110+NT111)</f>
        <v>0</v>
      </c>
      <c r="OI113" s="1">
        <f>OI112-(OI110+OI111)</f>
        <v>0</v>
      </c>
      <c r="OX113" s="1">
        <f>OX112-(OX110+OX111)</f>
        <v>0</v>
      </c>
      <c r="PM113" s="1">
        <f>PM112-(PM110+PM111)</f>
        <v>0</v>
      </c>
      <c r="QB113" s="1">
        <f>QB112-(QB110+QB111)</f>
        <v>0</v>
      </c>
      <c r="QQ113" s="1">
        <f>QQ112-(QQ110+QQ111)</f>
        <v>0</v>
      </c>
      <c r="RF113" s="1">
        <f>RF112-(RF110+RF111)</f>
        <v>0</v>
      </c>
      <c r="RU113" s="1">
        <f>RU112-(RU110+RU111)</f>
        <v>0</v>
      </c>
      <c r="SJ113" s="1">
        <f>SJ112-(SJ110+SJ111)</f>
        <v>0</v>
      </c>
      <c r="SU113" s="1">
        <f>SU112-(SU110+SU111)</f>
        <v>0</v>
      </c>
    </row>
    <row r="114" spans="9:515" hidden="1"/>
    <row r="115" spans="9:515" hidden="1"/>
  </sheetData>
  <mergeCells count="413">
    <mergeCell ref="SQ35:SR35"/>
    <mergeCell ref="SQ36:SR36"/>
    <mergeCell ref="AT34:AU34"/>
    <mergeCell ref="AT35:AU35"/>
    <mergeCell ref="AT36:AU36"/>
    <mergeCell ref="BI34:BJ34"/>
    <mergeCell ref="BI35:BJ35"/>
    <mergeCell ref="BI36:BJ36"/>
    <mergeCell ref="BX34:BY34"/>
    <mergeCell ref="BX35:BY35"/>
    <mergeCell ref="BX36:BY36"/>
    <mergeCell ref="A34:B34"/>
    <mergeCell ref="A35:B35"/>
    <mergeCell ref="A36:B36"/>
    <mergeCell ref="P34:Q34"/>
    <mergeCell ref="P35:Q35"/>
    <mergeCell ref="P36:Q36"/>
    <mergeCell ref="AE34:AF34"/>
    <mergeCell ref="AE35:AF35"/>
    <mergeCell ref="AE36:AF36"/>
    <mergeCell ref="DQ1:EE1"/>
    <mergeCell ref="DQ2:EE2"/>
    <mergeCell ref="DQ3:EE3"/>
    <mergeCell ref="DQ57:DR57"/>
    <mergeCell ref="DQ58:DR58"/>
    <mergeCell ref="DQ59:DR59"/>
    <mergeCell ref="EU1:FI1"/>
    <mergeCell ref="EU2:FI2"/>
    <mergeCell ref="EU3:FI3"/>
    <mergeCell ref="EU57:EV57"/>
    <mergeCell ref="EU58:EV58"/>
    <mergeCell ref="EU59:EV59"/>
    <mergeCell ref="DQ34:DR34"/>
    <mergeCell ref="DQ35:DR35"/>
    <mergeCell ref="DQ36:DR36"/>
    <mergeCell ref="EF34:EG34"/>
    <mergeCell ref="EF35:EG35"/>
    <mergeCell ref="EF36:EG36"/>
    <mergeCell ref="EU34:EV34"/>
    <mergeCell ref="EU35:EV35"/>
    <mergeCell ref="EU36:EV36"/>
    <mergeCell ref="RM110:RN110"/>
    <mergeCell ref="RM111:RN111"/>
    <mergeCell ref="RM112:RN112"/>
    <mergeCell ref="SB110:SC110"/>
    <mergeCell ref="SB111:SC111"/>
    <mergeCell ref="SB112:SC112"/>
    <mergeCell ref="SQ110:SR110"/>
    <mergeCell ref="SQ111:SR111"/>
    <mergeCell ref="SQ112:SR112"/>
    <mergeCell ref="PT110:PU110"/>
    <mergeCell ref="PT111:PU111"/>
    <mergeCell ref="PT112:PU112"/>
    <mergeCell ref="QI110:QJ110"/>
    <mergeCell ref="QI111:QJ111"/>
    <mergeCell ref="QI112:QJ112"/>
    <mergeCell ref="QX110:QY110"/>
    <mergeCell ref="QX111:QY111"/>
    <mergeCell ref="QX112:QY112"/>
    <mergeCell ref="OA110:OB110"/>
    <mergeCell ref="OA111:OB111"/>
    <mergeCell ref="OA112:OB112"/>
    <mergeCell ref="OP110:OQ110"/>
    <mergeCell ref="OP111:OQ111"/>
    <mergeCell ref="OP112:OQ112"/>
    <mergeCell ref="PE110:PF110"/>
    <mergeCell ref="PE111:PF111"/>
    <mergeCell ref="PE112:PF112"/>
    <mergeCell ref="MH110:MI110"/>
    <mergeCell ref="MH111:MI111"/>
    <mergeCell ref="MH112:MI112"/>
    <mergeCell ref="MW110:MX110"/>
    <mergeCell ref="MW111:MX111"/>
    <mergeCell ref="MW112:MX112"/>
    <mergeCell ref="NL110:NM110"/>
    <mergeCell ref="NL111:NM111"/>
    <mergeCell ref="NL112:NM112"/>
    <mergeCell ref="KO110:KP110"/>
    <mergeCell ref="KO111:KP111"/>
    <mergeCell ref="KO112:KP112"/>
    <mergeCell ref="LD110:LE110"/>
    <mergeCell ref="LD111:LE111"/>
    <mergeCell ref="LD112:LE112"/>
    <mergeCell ref="LS110:LT110"/>
    <mergeCell ref="LS111:LT111"/>
    <mergeCell ref="LS112:LT112"/>
    <mergeCell ref="IV110:IW110"/>
    <mergeCell ref="IV111:IW111"/>
    <mergeCell ref="IV112:IW112"/>
    <mergeCell ref="JK110:JL110"/>
    <mergeCell ref="JK111:JL111"/>
    <mergeCell ref="JK112:JL112"/>
    <mergeCell ref="JZ110:KA110"/>
    <mergeCell ref="JZ111:KA111"/>
    <mergeCell ref="JZ112:KA112"/>
    <mergeCell ref="HC110:HD110"/>
    <mergeCell ref="HC111:HD111"/>
    <mergeCell ref="HC112:HD112"/>
    <mergeCell ref="HR110:HS110"/>
    <mergeCell ref="HR111:HS111"/>
    <mergeCell ref="HR112:HS112"/>
    <mergeCell ref="IG110:IH110"/>
    <mergeCell ref="IG111:IH111"/>
    <mergeCell ref="IG112:IH112"/>
    <mergeCell ref="FJ110:FK110"/>
    <mergeCell ref="FJ111:FK111"/>
    <mergeCell ref="FJ112:FK112"/>
    <mergeCell ref="FY110:FZ110"/>
    <mergeCell ref="FY111:FZ111"/>
    <mergeCell ref="FY112:FZ112"/>
    <mergeCell ref="GN110:GO110"/>
    <mergeCell ref="GN111:GO111"/>
    <mergeCell ref="GN112:GO112"/>
    <mergeCell ref="CM110:CN110"/>
    <mergeCell ref="CM111:CN111"/>
    <mergeCell ref="CM112:CN112"/>
    <mergeCell ref="DB110:DC110"/>
    <mergeCell ref="DB111:DC111"/>
    <mergeCell ref="DB112:DC112"/>
    <mergeCell ref="EF110:EG110"/>
    <mergeCell ref="EF111:EG111"/>
    <mergeCell ref="EF112:EG112"/>
    <mergeCell ref="AT110:AU110"/>
    <mergeCell ref="AT111:AU111"/>
    <mergeCell ref="AT112:AU112"/>
    <mergeCell ref="BI110:BJ110"/>
    <mergeCell ref="BI111:BJ111"/>
    <mergeCell ref="BI112:BJ112"/>
    <mergeCell ref="BX110:BY110"/>
    <mergeCell ref="BX111:BY111"/>
    <mergeCell ref="BX112:BY112"/>
    <mergeCell ref="A110:B110"/>
    <mergeCell ref="A111:B111"/>
    <mergeCell ref="A112:B112"/>
    <mergeCell ref="P110:Q110"/>
    <mergeCell ref="P111:Q111"/>
    <mergeCell ref="P112:Q112"/>
    <mergeCell ref="AE110:AF110"/>
    <mergeCell ref="AE111:AF111"/>
    <mergeCell ref="AE112:AF112"/>
    <mergeCell ref="A57:B57"/>
    <mergeCell ref="A58:B58"/>
    <mergeCell ref="A59:B59"/>
    <mergeCell ref="AT1:BH1"/>
    <mergeCell ref="AT2:BH2"/>
    <mergeCell ref="AE2:AS2"/>
    <mergeCell ref="AE3:AS3"/>
    <mergeCell ref="AE57:AF57"/>
    <mergeCell ref="AE58:AF58"/>
    <mergeCell ref="AE59:AF59"/>
    <mergeCell ref="P59:Q59"/>
    <mergeCell ref="AT3:BH3"/>
    <mergeCell ref="AT57:AU57"/>
    <mergeCell ref="AT58:AU58"/>
    <mergeCell ref="AT59:AU59"/>
    <mergeCell ref="AE1:AS1"/>
    <mergeCell ref="A1:O1"/>
    <mergeCell ref="A2:O2"/>
    <mergeCell ref="A3:O3"/>
    <mergeCell ref="P1:AD1"/>
    <mergeCell ref="P2:AD2"/>
    <mergeCell ref="P3:AD3"/>
    <mergeCell ref="P57:Q57"/>
    <mergeCell ref="P58:Q58"/>
    <mergeCell ref="BX1:CL1"/>
    <mergeCell ref="BX2:CL2"/>
    <mergeCell ref="BX3:CL3"/>
    <mergeCell ref="BX57:BY57"/>
    <mergeCell ref="BX58:BY58"/>
    <mergeCell ref="BX59:BY59"/>
    <mergeCell ref="BI1:BW1"/>
    <mergeCell ref="BI2:BW2"/>
    <mergeCell ref="BI3:BW3"/>
    <mergeCell ref="BI57:BJ57"/>
    <mergeCell ref="BI58:BJ58"/>
    <mergeCell ref="BI59:BJ59"/>
    <mergeCell ref="DB1:DP1"/>
    <mergeCell ref="DB2:DP2"/>
    <mergeCell ref="DB3:DP3"/>
    <mergeCell ref="DB57:DC57"/>
    <mergeCell ref="DB58:DC58"/>
    <mergeCell ref="DB59:DC59"/>
    <mergeCell ref="CM1:DA1"/>
    <mergeCell ref="CM2:DA2"/>
    <mergeCell ref="CM3:DA3"/>
    <mergeCell ref="CM57:CN57"/>
    <mergeCell ref="CM58:CN58"/>
    <mergeCell ref="CM59:CN59"/>
    <mergeCell ref="CM34:CN34"/>
    <mergeCell ref="CM35:CN35"/>
    <mergeCell ref="CM36:CN36"/>
    <mergeCell ref="DB34:DC34"/>
    <mergeCell ref="DB35:DC35"/>
    <mergeCell ref="DB36:DC36"/>
    <mergeCell ref="FJ1:FX1"/>
    <mergeCell ref="FJ2:FX2"/>
    <mergeCell ref="FJ3:FX3"/>
    <mergeCell ref="FJ57:FK57"/>
    <mergeCell ref="FJ58:FK58"/>
    <mergeCell ref="FJ59:FK59"/>
    <mergeCell ref="EF1:ET1"/>
    <mergeCell ref="EF2:ET2"/>
    <mergeCell ref="EF3:ET3"/>
    <mergeCell ref="EF57:EG57"/>
    <mergeCell ref="EF58:EG58"/>
    <mergeCell ref="EF59:EG59"/>
    <mergeCell ref="FJ34:FK34"/>
    <mergeCell ref="FJ35:FK35"/>
    <mergeCell ref="FJ36:FK36"/>
    <mergeCell ref="GN1:HB1"/>
    <mergeCell ref="GN2:HB2"/>
    <mergeCell ref="GN3:HB3"/>
    <mergeCell ref="GN57:GO57"/>
    <mergeCell ref="GN58:GO58"/>
    <mergeCell ref="GN59:GO59"/>
    <mergeCell ref="FY1:GM1"/>
    <mergeCell ref="FY2:GM2"/>
    <mergeCell ref="FY3:GM3"/>
    <mergeCell ref="FY57:FZ57"/>
    <mergeCell ref="FY58:FZ58"/>
    <mergeCell ref="FY59:FZ59"/>
    <mergeCell ref="FY34:FZ34"/>
    <mergeCell ref="FY35:FZ35"/>
    <mergeCell ref="FY36:FZ36"/>
    <mergeCell ref="GN34:GO34"/>
    <mergeCell ref="GN35:GO35"/>
    <mergeCell ref="GN36:GO36"/>
    <mergeCell ref="HR1:IF1"/>
    <mergeCell ref="HR2:IF2"/>
    <mergeCell ref="HR3:IF3"/>
    <mergeCell ref="HR57:HS57"/>
    <mergeCell ref="HR58:HS58"/>
    <mergeCell ref="HR59:HS59"/>
    <mergeCell ref="HC1:HQ1"/>
    <mergeCell ref="HC2:HQ2"/>
    <mergeCell ref="HC3:HQ3"/>
    <mergeCell ref="HC57:HD57"/>
    <mergeCell ref="HC58:HD58"/>
    <mergeCell ref="HC59:HD59"/>
    <mergeCell ref="HC34:HD34"/>
    <mergeCell ref="HC35:HD35"/>
    <mergeCell ref="HC36:HD36"/>
    <mergeCell ref="HR34:HS34"/>
    <mergeCell ref="HR35:HS35"/>
    <mergeCell ref="HR36:HS36"/>
    <mergeCell ref="IV1:JJ1"/>
    <mergeCell ref="IV2:JJ2"/>
    <mergeCell ref="IV3:JJ3"/>
    <mergeCell ref="IV57:IW57"/>
    <mergeCell ref="IV58:IW58"/>
    <mergeCell ref="IV59:IW59"/>
    <mergeCell ref="IG1:IU1"/>
    <mergeCell ref="IG2:IU2"/>
    <mergeCell ref="IG3:IU3"/>
    <mergeCell ref="IG57:IH57"/>
    <mergeCell ref="IG58:IH58"/>
    <mergeCell ref="IG59:IH59"/>
    <mergeCell ref="IG34:IH34"/>
    <mergeCell ref="IG35:IH35"/>
    <mergeCell ref="IG36:IH36"/>
    <mergeCell ref="IV34:IW34"/>
    <mergeCell ref="IV35:IW35"/>
    <mergeCell ref="IV36:IW36"/>
    <mergeCell ref="JZ1:KN1"/>
    <mergeCell ref="JZ2:KN2"/>
    <mergeCell ref="JZ3:KN3"/>
    <mergeCell ref="JZ57:KA57"/>
    <mergeCell ref="JZ58:KA58"/>
    <mergeCell ref="JZ59:KA59"/>
    <mergeCell ref="JK1:JY1"/>
    <mergeCell ref="JK2:JY2"/>
    <mergeCell ref="JK3:JY3"/>
    <mergeCell ref="JK57:JL57"/>
    <mergeCell ref="JK58:JL58"/>
    <mergeCell ref="JK59:JL59"/>
    <mergeCell ref="JK34:JL34"/>
    <mergeCell ref="JK35:JL35"/>
    <mergeCell ref="JK36:JL36"/>
    <mergeCell ref="JZ34:KA34"/>
    <mergeCell ref="JZ35:KA35"/>
    <mergeCell ref="JZ36:KA36"/>
    <mergeCell ref="LD1:LR1"/>
    <mergeCell ref="LD2:LR2"/>
    <mergeCell ref="LD3:LR3"/>
    <mergeCell ref="LD57:LE57"/>
    <mergeCell ref="LD58:LE58"/>
    <mergeCell ref="LD59:LE59"/>
    <mergeCell ref="KO1:LC1"/>
    <mergeCell ref="KO2:LC2"/>
    <mergeCell ref="KO3:LC3"/>
    <mergeCell ref="KO57:KP57"/>
    <mergeCell ref="KO58:KP58"/>
    <mergeCell ref="KO59:KP59"/>
    <mergeCell ref="KO34:KP34"/>
    <mergeCell ref="KO35:KP35"/>
    <mergeCell ref="KO36:KP36"/>
    <mergeCell ref="LD34:LE34"/>
    <mergeCell ref="LD35:LE35"/>
    <mergeCell ref="LD36:LE36"/>
    <mergeCell ref="MH1:MV1"/>
    <mergeCell ref="MH2:MV2"/>
    <mergeCell ref="MH3:MV3"/>
    <mergeCell ref="MH57:MI57"/>
    <mergeCell ref="MH58:MI58"/>
    <mergeCell ref="MH59:MI59"/>
    <mergeCell ref="LS1:MG1"/>
    <mergeCell ref="LS2:MG2"/>
    <mergeCell ref="LS3:MG3"/>
    <mergeCell ref="LS57:LT57"/>
    <mergeCell ref="LS58:LT58"/>
    <mergeCell ref="LS59:LT59"/>
    <mergeCell ref="LS34:LT34"/>
    <mergeCell ref="LS35:LT35"/>
    <mergeCell ref="LS36:LT36"/>
    <mergeCell ref="MH34:MI34"/>
    <mergeCell ref="MH35:MI35"/>
    <mergeCell ref="MH36:MI36"/>
    <mergeCell ref="NL1:NZ1"/>
    <mergeCell ref="NL2:NZ2"/>
    <mergeCell ref="NL3:NZ3"/>
    <mergeCell ref="NL57:NM57"/>
    <mergeCell ref="NL58:NM58"/>
    <mergeCell ref="NL59:NM59"/>
    <mergeCell ref="MW1:NK1"/>
    <mergeCell ref="MW2:NK2"/>
    <mergeCell ref="MW3:NK3"/>
    <mergeCell ref="MW57:MX57"/>
    <mergeCell ref="MW58:MX58"/>
    <mergeCell ref="MW59:MX59"/>
    <mergeCell ref="MW34:MX34"/>
    <mergeCell ref="MW35:MX35"/>
    <mergeCell ref="MW36:MX36"/>
    <mergeCell ref="NL34:NM34"/>
    <mergeCell ref="NL35:NM35"/>
    <mergeCell ref="NL36:NM36"/>
    <mergeCell ref="OP1:PD1"/>
    <mergeCell ref="OP2:PD2"/>
    <mergeCell ref="OP3:PD3"/>
    <mergeCell ref="OP57:OQ57"/>
    <mergeCell ref="OP58:OQ58"/>
    <mergeCell ref="OP59:OQ59"/>
    <mergeCell ref="OA1:OO1"/>
    <mergeCell ref="OA2:OO2"/>
    <mergeCell ref="OA3:OO3"/>
    <mergeCell ref="OA57:OB57"/>
    <mergeCell ref="OA58:OB58"/>
    <mergeCell ref="OA59:OB59"/>
    <mergeCell ref="OA34:OB34"/>
    <mergeCell ref="OA35:OB35"/>
    <mergeCell ref="OA36:OB36"/>
    <mergeCell ref="OP34:OQ34"/>
    <mergeCell ref="OP35:OQ35"/>
    <mergeCell ref="OP36:OQ36"/>
    <mergeCell ref="PT1:QH1"/>
    <mergeCell ref="PT2:QH2"/>
    <mergeCell ref="PT3:QH3"/>
    <mergeCell ref="PT57:PU57"/>
    <mergeCell ref="PT58:PU58"/>
    <mergeCell ref="PT59:PU59"/>
    <mergeCell ref="PE1:PS1"/>
    <mergeCell ref="PE2:PS2"/>
    <mergeCell ref="PE3:PS3"/>
    <mergeCell ref="PE57:PF57"/>
    <mergeCell ref="PE58:PF58"/>
    <mergeCell ref="PE59:PF59"/>
    <mergeCell ref="PE34:PF34"/>
    <mergeCell ref="PE35:PF35"/>
    <mergeCell ref="PE36:PF36"/>
    <mergeCell ref="PT34:PU34"/>
    <mergeCell ref="PT35:PU35"/>
    <mergeCell ref="PT36:PU36"/>
    <mergeCell ref="QX1:RL1"/>
    <mergeCell ref="QX2:RL2"/>
    <mergeCell ref="QX3:RL3"/>
    <mergeCell ref="QX57:QY57"/>
    <mergeCell ref="QX58:QY58"/>
    <mergeCell ref="QX59:QY59"/>
    <mergeCell ref="QI1:QW1"/>
    <mergeCell ref="QI2:QW2"/>
    <mergeCell ref="QI3:QW3"/>
    <mergeCell ref="QI57:QJ57"/>
    <mergeCell ref="QI58:QJ58"/>
    <mergeCell ref="QI59:QJ59"/>
    <mergeCell ref="QI34:QJ34"/>
    <mergeCell ref="QI35:QJ35"/>
    <mergeCell ref="QI36:QJ36"/>
    <mergeCell ref="QX34:QY34"/>
    <mergeCell ref="QX35:QY35"/>
    <mergeCell ref="QX36:QY36"/>
    <mergeCell ref="SQ2:TA3"/>
    <mergeCell ref="SB1:SP1"/>
    <mergeCell ref="SB2:SP2"/>
    <mergeCell ref="SB3:SP3"/>
    <mergeCell ref="SB57:SC57"/>
    <mergeCell ref="SB58:SC58"/>
    <mergeCell ref="SB59:SC59"/>
    <mergeCell ref="RM1:SA1"/>
    <mergeCell ref="RM2:SA2"/>
    <mergeCell ref="RM3:SA3"/>
    <mergeCell ref="RM57:RN57"/>
    <mergeCell ref="RM58:RN58"/>
    <mergeCell ref="RM59:RN59"/>
    <mergeCell ref="SQ1:TA1"/>
    <mergeCell ref="SQ57:SR57"/>
    <mergeCell ref="SQ58:SR58"/>
    <mergeCell ref="SQ59:SR59"/>
    <mergeCell ref="RM34:RN34"/>
    <mergeCell ref="RM35:RN35"/>
    <mergeCell ref="RM36:RN36"/>
    <mergeCell ref="SB34:SC34"/>
    <mergeCell ref="SB35:SC35"/>
    <mergeCell ref="SB36:SC36"/>
    <mergeCell ref="SQ34:SR34"/>
  </mergeCells>
  <printOptions horizontalCentered="1"/>
  <pageMargins left="0.55118110236220474" right="0.02" top="0.55118110236220474" bottom="0.43307086614173229" header="0.31496062992125984" footer="0.27559055118110237"/>
  <pageSetup paperSize="9" scale="70" orientation="landscape" r:id="rId1"/>
</worksheet>
</file>

<file path=xl/worksheets/sheet18.xml><?xml version="1.0" encoding="utf-8"?>
<worksheet xmlns="http://schemas.openxmlformats.org/spreadsheetml/2006/main" xmlns:r="http://schemas.openxmlformats.org/officeDocument/2006/relationships">
  <dimension ref="A1:Z114"/>
  <sheetViews>
    <sheetView zoomScale="85" zoomScaleNormal="85" workbookViewId="0">
      <pane xSplit="5" ySplit="5" topLeftCell="I6" activePane="bottomRight" state="frozen"/>
      <selection pane="topRight" activeCell="F1" sqref="F1"/>
      <selection pane="bottomLeft" activeCell="A8" sqref="A8"/>
      <selection pane="bottomRight" activeCell="AB14" sqref="AB14"/>
    </sheetView>
  </sheetViews>
  <sheetFormatPr defaultRowHeight="16.5"/>
  <cols>
    <col min="1" max="1" width="3.85546875" style="1" customWidth="1"/>
    <col min="2" max="2" width="21.7109375" style="1" customWidth="1"/>
    <col min="3" max="3" width="10.140625" style="1" hidden="1" customWidth="1"/>
    <col min="4" max="4" width="10.85546875" style="1" hidden="1" customWidth="1"/>
    <col min="5" max="5" width="12.85546875" style="1" hidden="1" customWidth="1"/>
    <col min="6" max="6" width="19.42578125" style="1" hidden="1" customWidth="1"/>
    <col min="7" max="7" width="11.85546875" style="1" hidden="1" customWidth="1"/>
    <col min="8" max="8" width="11.42578125" style="1" hidden="1" customWidth="1"/>
    <col min="9" max="9" width="18.5703125" style="1" customWidth="1"/>
    <col min="10" max="13" width="7.5703125" style="1" hidden="1" customWidth="1"/>
    <col min="14" max="14" width="8.42578125" style="1" hidden="1" customWidth="1"/>
    <col min="15" max="15" width="8.5703125" style="1" hidden="1" customWidth="1"/>
    <col min="16" max="16" width="6.5703125" style="1" hidden="1" customWidth="1"/>
    <col min="17" max="17" width="17.85546875" style="1" hidden="1" customWidth="1"/>
    <col min="18" max="18" width="5.42578125" style="1" customWidth="1"/>
    <col min="19" max="19" width="5" style="1" customWidth="1"/>
    <col min="20" max="20" width="15" style="1" customWidth="1"/>
    <col min="21" max="24" width="7.140625" style="1" hidden="1" customWidth="1"/>
    <col min="25" max="25" width="8.42578125" style="1" hidden="1" customWidth="1"/>
    <col min="26" max="26" width="9.85546875" style="1" hidden="1" customWidth="1"/>
    <col min="27" max="16384" width="9.140625" style="1"/>
  </cols>
  <sheetData>
    <row r="1" spans="1:26">
      <c r="A1" s="492" t="s">
        <v>595</v>
      </c>
      <c r="B1" s="492"/>
      <c r="C1" s="492"/>
      <c r="D1" s="492"/>
      <c r="E1" s="492"/>
      <c r="F1" s="492"/>
      <c r="G1" s="492"/>
      <c r="H1" s="492"/>
      <c r="I1" s="492"/>
      <c r="J1" s="492"/>
      <c r="K1" s="492"/>
      <c r="L1" s="492"/>
      <c r="M1" s="492"/>
      <c r="N1" s="492"/>
      <c r="O1" s="492"/>
      <c r="P1" s="492" t="s">
        <v>595</v>
      </c>
      <c r="Q1" s="492"/>
      <c r="R1" s="492"/>
      <c r="S1" s="492"/>
      <c r="T1" s="492"/>
      <c r="U1" s="492"/>
      <c r="V1" s="492"/>
      <c r="W1" s="492"/>
      <c r="X1" s="492"/>
      <c r="Y1" s="492"/>
      <c r="Z1" s="492"/>
    </row>
    <row r="2" spans="1:26" ht="16.5" customHeight="1">
      <c r="A2" s="493" t="s">
        <v>332</v>
      </c>
      <c r="B2" s="493"/>
      <c r="C2" s="493"/>
      <c r="D2" s="493"/>
      <c r="E2" s="493"/>
      <c r="F2" s="493"/>
      <c r="G2" s="493"/>
      <c r="H2" s="493"/>
      <c r="I2" s="493"/>
      <c r="J2" s="493"/>
      <c r="K2" s="493"/>
      <c r="L2" s="493"/>
      <c r="M2" s="493"/>
      <c r="N2" s="493"/>
      <c r="O2" s="493"/>
      <c r="P2" s="493" t="s">
        <v>408</v>
      </c>
      <c r="Q2" s="493"/>
      <c r="R2" s="493"/>
      <c r="S2" s="493"/>
      <c r="T2" s="493"/>
      <c r="U2" s="493"/>
      <c r="V2" s="493"/>
      <c r="W2" s="493"/>
      <c r="X2" s="493"/>
      <c r="Y2" s="493"/>
      <c r="Z2" s="493"/>
    </row>
    <row r="3" spans="1:26" ht="16.5" customHeight="1">
      <c r="A3" s="493" t="s">
        <v>331</v>
      </c>
      <c r="B3" s="493"/>
      <c r="C3" s="493"/>
      <c r="D3" s="493"/>
      <c r="E3" s="493"/>
      <c r="F3" s="493"/>
      <c r="G3" s="493"/>
      <c r="H3" s="493"/>
      <c r="I3" s="493"/>
      <c r="J3" s="493"/>
      <c r="K3" s="493"/>
      <c r="L3" s="493"/>
      <c r="M3" s="493"/>
      <c r="N3" s="493"/>
      <c r="O3" s="493"/>
      <c r="P3" s="493"/>
      <c r="Q3" s="493"/>
      <c r="R3" s="493"/>
      <c r="S3" s="493"/>
      <c r="T3" s="493"/>
      <c r="U3" s="493"/>
      <c r="V3" s="493"/>
      <c r="W3" s="493"/>
      <c r="X3" s="493"/>
      <c r="Y3" s="493"/>
      <c r="Z3" s="493"/>
    </row>
    <row r="4" spans="1:26" ht="181.5">
      <c r="A4" s="2" t="s">
        <v>2</v>
      </c>
      <c r="B4" s="446" t="s">
        <v>587</v>
      </c>
      <c r="C4" s="2" t="s">
        <v>81</v>
      </c>
      <c r="D4" s="2" t="s">
        <v>85</v>
      </c>
      <c r="E4" s="2" t="s">
        <v>4</v>
      </c>
      <c r="F4" s="58" t="s">
        <v>5</v>
      </c>
      <c r="G4" s="58" t="s">
        <v>82</v>
      </c>
      <c r="H4" s="58" t="s">
        <v>83</v>
      </c>
      <c r="I4" s="58" t="s">
        <v>593</v>
      </c>
      <c r="J4" s="4" t="s">
        <v>6</v>
      </c>
      <c r="K4" s="4" t="s">
        <v>7</v>
      </c>
      <c r="L4" s="4" t="s">
        <v>8</v>
      </c>
      <c r="M4" s="4" t="s">
        <v>9</v>
      </c>
      <c r="N4" s="4" t="s">
        <v>10</v>
      </c>
      <c r="O4" s="4" t="s">
        <v>11</v>
      </c>
      <c r="P4" s="2" t="s">
        <v>2</v>
      </c>
      <c r="Q4" s="446" t="s">
        <v>587</v>
      </c>
      <c r="R4" s="58" t="s">
        <v>82</v>
      </c>
      <c r="S4" s="58" t="s">
        <v>83</v>
      </c>
      <c r="T4" s="58" t="s">
        <v>593</v>
      </c>
      <c r="U4" s="4" t="s">
        <v>6</v>
      </c>
      <c r="V4" s="4" t="s">
        <v>7</v>
      </c>
      <c r="W4" s="4" t="s">
        <v>8</v>
      </c>
      <c r="X4" s="4" t="s">
        <v>9</v>
      </c>
      <c r="Y4" s="4" t="s">
        <v>10</v>
      </c>
      <c r="Z4" s="4" t="s">
        <v>11</v>
      </c>
    </row>
    <row r="5" spans="1:26">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6"/>
      <c r="X5" s="6"/>
      <c r="Y5" s="6"/>
      <c r="Z5" s="6"/>
    </row>
    <row r="6" spans="1:26" s="140" customFormat="1">
      <c r="A6" s="149">
        <v>5</v>
      </c>
      <c r="B6" s="148" t="s">
        <v>25</v>
      </c>
      <c r="C6" s="152">
        <v>0</v>
      </c>
      <c r="D6" s="141">
        <v>0</v>
      </c>
      <c r="E6" s="141"/>
      <c r="F6" s="142">
        <v>0</v>
      </c>
      <c r="G6" s="142">
        <v>0</v>
      </c>
      <c r="H6" s="143">
        <v>0</v>
      </c>
      <c r="I6" s="142">
        <f t="shared" ref="I6" si="0">G6+H6</f>
        <v>0</v>
      </c>
      <c r="J6" s="142">
        <v>0</v>
      </c>
      <c r="K6" s="142">
        <v>0</v>
      </c>
      <c r="L6" s="142">
        <v>0</v>
      </c>
      <c r="M6" s="142">
        <v>0</v>
      </c>
      <c r="N6" s="142">
        <f t="shared" ref="N6" si="1">I6-(J6+K6+L6+M6)</f>
        <v>0</v>
      </c>
      <c r="O6" s="142"/>
      <c r="P6" s="149">
        <v>5</v>
      </c>
      <c r="Q6" s="148" t="s">
        <v>25</v>
      </c>
      <c r="R6" s="142">
        <f t="shared" ref="R6" si="2">G6</f>
        <v>0</v>
      </c>
      <c r="S6" s="142">
        <f t="shared" ref="S6" si="3">H6</f>
        <v>0</v>
      </c>
      <c r="T6" s="142">
        <f t="shared" ref="T6" si="4">R6+S6</f>
        <v>0</v>
      </c>
      <c r="U6" s="142">
        <f t="shared" ref="U6" si="5">J6</f>
        <v>0</v>
      </c>
      <c r="V6" s="142">
        <f t="shared" ref="V6" si="6">K6</f>
        <v>0</v>
      </c>
      <c r="W6" s="142">
        <f t="shared" ref="W6" si="7">L6</f>
        <v>0</v>
      </c>
      <c r="X6" s="142">
        <f t="shared" ref="X6" si="8">M6</f>
        <v>0</v>
      </c>
      <c r="Y6" s="142">
        <f t="shared" ref="Y6" si="9">T6-(U6+V6+W6+X6)</f>
        <v>0</v>
      </c>
      <c r="Z6" s="142"/>
    </row>
    <row r="7" spans="1:26" s="140" customFormat="1">
      <c r="A7" s="149"/>
      <c r="B7" s="148"/>
      <c r="C7" s="152"/>
      <c r="D7" s="141"/>
      <c r="E7" s="141"/>
      <c r="F7" s="142"/>
      <c r="G7" s="142"/>
      <c r="H7" s="143"/>
      <c r="I7" s="142"/>
      <c r="J7" s="142"/>
      <c r="K7" s="142"/>
      <c r="L7" s="142"/>
      <c r="M7" s="142"/>
      <c r="N7" s="142"/>
      <c r="O7" s="142"/>
      <c r="P7" s="149"/>
      <c r="Q7" s="148"/>
      <c r="R7" s="142"/>
      <c r="S7" s="142"/>
      <c r="T7" s="142"/>
      <c r="U7" s="142"/>
      <c r="V7" s="142"/>
      <c r="W7" s="142"/>
      <c r="X7" s="142"/>
      <c r="Y7" s="142"/>
      <c r="Z7" s="142"/>
    </row>
    <row r="8" spans="1:26" s="140" customFormat="1">
      <c r="A8" s="409">
        <v>1</v>
      </c>
      <c r="B8" s="323" t="s">
        <v>586</v>
      </c>
      <c r="C8" s="94"/>
      <c r="D8" s="94"/>
      <c r="E8" s="94"/>
      <c r="F8" s="94"/>
      <c r="G8" s="59"/>
      <c r="H8" s="94"/>
      <c r="I8" s="94">
        <f>SUM(G8:H8)</f>
        <v>0</v>
      </c>
      <c r="J8" s="94">
        <v>0</v>
      </c>
      <c r="K8" s="94">
        <v>0</v>
      </c>
      <c r="L8" s="94">
        <v>0</v>
      </c>
      <c r="M8" s="94">
        <v>0</v>
      </c>
      <c r="N8" s="142"/>
      <c r="O8" s="142"/>
      <c r="P8" s="149"/>
      <c r="Q8" s="148"/>
      <c r="R8" s="142"/>
      <c r="S8" s="142"/>
      <c r="T8" s="94">
        <f>SUM(R8:S8)</f>
        <v>0</v>
      </c>
      <c r="U8" s="142"/>
      <c r="V8" s="142"/>
      <c r="W8" s="142"/>
      <c r="X8" s="142"/>
      <c r="Y8" s="142"/>
      <c r="Z8" s="142"/>
    </row>
    <row r="9" spans="1:26" s="140" customFormat="1">
      <c r="A9" s="404">
        <v>2</v>
      </c>
      <c r="B9" s="323" t="s">
        <v>567</v>
      </c>
      <c r="C9" s="94"/>
      <c r="D9" s="94"/>
      <c r="E9" s="94"/>
      <c r="F9" s="94"/>
      <c r="G9" s="59"/>
      <c r="H9" s="94"/>
      <c r="I9" s="94">
        <f t="shared" ref="I9:I22" si="10">SUM(G9:H9)</f>
        <v>0</v>
      </c>
      <c r="J9" s="94">
        <v>0</v>
      </c>
      <c r="K9" s="94">
        <v>0</v>
      </c>
      <c r="L9" s="94">
        <v>0</v>
      </c>
      <c r="M9" s="94">
        <v>0</v>
      </c>
      <c r="N9" s="142"/>
      <c r="O9" s="142"/>
      <c r="P9" s="149"/>
      <c r="Q9" s="148"/>
      <c r="R9" s="142"/>
      <c r="S9" s="142"/>
      <c r="T9" s="94">
        <f t="shared" ref="T9:T22" si="11">SUM(R9:S9)</f>
        <v>0</v>
      </c>
      <c r="U9" s="142"/>
      <c r="V9" s="142"/>
      <c r="W9" s="142"/>
      <c r="X9" s="142"/>
      <c r="Y9" s="142"/>
      <c r="Z9" s="142"/>
    </row>
    <row r="10" spans="1:26" s="140" customFormat="1">
      <c r="A10" s="405">
        <v>3</v>
      </c>
      <c r="B10" s="323" t="s">
        <v>568</v>
      </c>
      <c r="C10" s="94"/>
      <c r="D10" s="94"/>
      <c r="E10" s="94"/>
      <c r="F10" s="94"/>
      <c r="G10" s="59"/>
      <c r="H10" s="94"/>
      <c r="I10" s="94">
        <f t="shared" si="10"/>
        <v>0</v>
      </c>
      <c r="J10" s="94">
        <v>0</v>
      </c>
      <c r="K10" s="94">
        <v>0</v>
      </c>
      <c r="L10" s="94">
        <v>0</v>
      </c>
      <c r="M10" s="94">
        <v>0</v>
      </c>
      <c r="N10" s="142"/>
      <c r="O10" s="142"/>
      <c r="P10" s="149"/>
      <c r="Q10" s="148"/>
      <c r="R10" s="142"/>
      <c r="S10" s="142"/>
      <c r="T10" s="94">
        <f t="shared" si="11"/>
        <v>0</v>
      </c>
      <c r="U10" s="142"/>
      <c r="V10" s="142"/>
      <c r="W10" s="142"/>
      <c r="X10" s="142"/>
      <c r="Y10" s="142"/>
      <c r="Z10" s="142"/>
    </row>
    <row r="11" spans="1:26" s="140" customFormat="1">
      <c r="A11" s="404">
        <v>4</v>
      </c>
      <c r="B11" s="323" t="s">
        <v>569</v>
      </c>
      <c r="C11" s="94"/>
      <c r="D11" s="94"/>
      <c r="E11" s="94"/>
      <c r="F11" s="94"/>
      <c r="G11" s="59"/>
      <c r="H11" s="94"/>
      <c r="I11" s="94">
        <f t="shared" si="10"/>
        <v>0</v>
      </c>
      <c r="J11" s="94">
        <v>0</v>
      </c>
      <c r="K11" s="94">
        <v>0</v>
      </c>
      <c r="L11" s="94">
        <v>0</v>
      </c>
      <c r="M11" s="94">
        <v>0</v>
      </c>
      <c r="N11" s="142"/>
      <c r="O11" s="142"/>
      <c r="P11" s="149"/>
      <c r="Q11" s="148"/>
      <c r="R11" s="142"/>
      <c r="S11" s="142"/>
      <c r="T11" s="94">
        <f t="shared" si="11"/>
        <v>0</v>
      </c>
      <c r="U11" s="142"/>
      <c r="V11" s="142"/>
      <c r="W11" s="142"/>
      <c r="X11" s="142"/>
      <c r="Y11" s="142"/>
      <c r="Z11" s="142"/>
    </row>
    <row r="12" spans="1:26" s="140" customFormat="1">
      <c r="A12" s="405">
        <v>5</v>
      </c>
      <c r="B12" s="323" t="s">
        <v>570</v>
      </c>
      <c r="C12" s="94"/>
      <c r="D12" s="94"/>
      <c r="E12" s="94"/>
      <c r="F12" s="94"/>
      <c r="G12" s="59"/>
      <c r="H12" s="94"/>
      <c r="I12" s="94">
        <f t="shared" si="10"/>
        <v>0</v>
      </c>
      <c r="J12" s="94">
        <v>0</v>
      </c>
      <c r="K12" s="94">
        <v>0</v>
      </c>
      <c r="L12" s="94">
        <v>0</v>
      </c>
      <c r="M12" s="94">
        <v>0</v>
      </c>
      <c r="N12" s="142"/>
      <c r="O12" s="142"/>
      <c r="P12" s="149"/>
      <c r="Q12" s="148"/>
      <c r="R12" s="142"/>
      <c r="S12" s="142"/>
      <c r="T12" s="94">
        <f t="shared" si="11"/>
        <v>0</v>
      </c>
      <c r="U12" s="142"/>
      <c r="V12" s="142"/>
      <c r="W12" s="142"/>
      <c r="X12" s="142"/>
      <c r="Y12" s="142"/>
      <c r="Z12" s="142"/>
    </row>
    <row r="13" spans="1:26" s="140" customFormat="1">
      <c r="A13" s="404">
        <v>6</v>
      </c>
      <c r="B13" s="323" t="s">
        <v>571</v>
      </c>
      <c r="C13" s="94"/>
      <c r="D13" s="94"/>
      <c r="E13" s="94"/>
      <c r="F13" s="94"/>
      <c r="G13" s="59"/>
      <c r="H13" s="94"/>
      <c r="I13" s="94">
        <f t="shared" si="10"/>
        <v>0</v>
      </c>
      <c r="J13" s="94">
        <v>0</v>
      </c>
      <c r="K13" s="94">
        <v>0</v>
      </c>
      <c r="L13" s="94">
        <v>0</v>
      </c>
      <c r="M13" s="94">
        <v>0</v>
      </c>
      <c r="N13" s="142"/>
      <c r="O13" s="142"/>
      <c r="P13" s="149"/>
      <c r="Q13" s="148"/>
      <c r="R13" s="142"/>
      <c r="S13" s="142"/>
      <c r="T13" s="94">
        <f t="shared" si="11"/>
        <v>0</v>
      </c>
      <c r="U13" s="142"/>
      <c r="V13" s="142"/>
      <c r="W13" s="142"/>
      <c r="X13" s="142"/>
      <c r="Y13" s="142"/>
      <c r="Z13" s="142"/>
    </row>
    <row r="14" spans="1:26" s="140" customFormat="1">
      <c r="A14" s="405">
        <v>7</v>
      </c>
      <c r="B14" s="323" t="s">
        <v>572</v>
      </c>
      <c r="C14" s="94"/>
      <c r="D14" s="94"/>
      <c r="E14" s="94"/>
      <c r="F14" s="94"/>
      <c r="G14" s="59"/>
      <c r="H14" s="94"/>
      <c r="I14" s="94">
        <f t="shared" si="10"/>
        <v>0</v>
      </c>
      <c r="J14" s="94">
        <v>0</v>
      </c>
      <c r="K14" s="94">
        <v>0</v>
      </c>
      <c r="L14" s="94">
        <v>0</v>
      </c>
      <c r="M14" s="94">
        <v>0</v>
      </c>
      <c r="N14" s="142"/>
      <c r="O14" s="142"/>
      <c r="P14" s="149"/>
      <c r="Q14" s="148"/>
      <c r="R14" s="142"/>
      <c r="S14" s="142"/>
      <c r="T14" s="94">
        <f t="shared" si="11"/>
        <v>0</v>
      </c>
      <c r="U14" s="142"/>
      <c r="V14" s="142"/>
      <c r="W14" s="142"/>
      <c r="X14" s="142"/>
      <c r="Y14" s="142"/>
      <c r="Z14" s="142"/>
    </row>
    <row r="15" spans="1:26" s="140" customFormat="1">
      <c r="A15" s="404">
        <v>8</v>
      </c>
      <c r="B15" s="323" t="s">
        <v>573</v>
      </c>
      <c r="C15" s="94"/>
      <c r="D15" s="94"/>
      <c r="E15" s="94"/>
      <c r="F15" s="94"/>
      <c r="G15" s="59"/>
      <c r="H15" s="94"/>
      <c r="I15" s="94">
        <f t="shared" si="10"/>
        <v>0</v>
      </c>
      <c r="J15" s="94">
        <v>0</v>
      </c>
      <c r="K15" s="94">
        <v>0</v>
      </c>
      <c r="L15" s="94">
        <v>0</v>
      </c>
      <c r="M15" s="94">
        <v>0</v>
      </c>
      <c r="N15" s="142"/>
      <c r="O15" s="142"/>
      <c r="P15" s="149"/>
      <c r="Q15" s="148"/>
      <c r="R15" s="142"/>
      <c r="S15" s="142"/>
      <c r="T15" s="94">
        <f t="shared" si="11"/>
        <v>0</v>
      </c>
      <c r="U15" s="142"/>
      <c r="V15" s="142"/>
      <c r="W15" s="142"/>
      <c r="X15" s="142"/>
      <c r="Y15" s="142"/>
      <c r="Z15" s="142"/>
    </row>
    <row r="16" spans="1:26" s="140" customFormat="1">
      <c r="A16" s="405">
        <v>9</v>
      </c>
      <c r="B16" s="323" t="s">
        <v>574</v>
      </c>
      <c r="C16" s="94"/>
      <c r="D16" s="94"/>
      <c r="E16" s="94"/>
      <c r="F16" s="94"/>
      <c r="G16" s="59"/>
      <c r="H16" s="94"/>
      <c r="I16" s="94">
        <f t="shared" si="10"/>
        <v>0</v>
      </c>
      <c r="J16" s="94">
        <v>0</v>
      </c>
      <c r="K16" s="94">
        <v>0</v>
      </c>
      <c r="L16" s="94">
        <v>0</v>
      </c>
      <c r="M16" s="94">
        <v>0</v>
      </c>
      <c r="N16" s="142"/>
      <c r="O16" s="142"/>
      <c r="P16" s="149"/>
      <c r="Q16" s="148"/>
      <c r="R16" s="142"/>
      <c r="S16" s="142"/>
      <c r="T16" s="94">
        <f t="shared" si="11"/>
        <v>0</v>
      </c>
      <c r="U16" s="142"/>
      <c r="V16" s="142"/>
      <c r="W16" s="142"/>
      <c r="X16" s="142"/>
      <c r="Y16" s="142"/>
      <c r="Z16" s="142"/>
    </row>
    <row r="17" spans="1:26" s="140" customFormat="1">
      <c r="A17" s="404">
        <v>10</v>
      </c>
      <c r="B17" s="323" t="s">
        <v>575</v>
      </c>
      <c r="C17" s="94"/>
      <c r="D17" s="94"/>
      <c r="E17" s="94"/>
      <c r="F17" s="94"/>
      <c r="G17" s="59"/>
      <c r="H17" s="94"/>
      <c r="I17" s="94">
        <f t="shared" si="10"/>
        <v>0</v>
      </c>
      <c r="J17" s="94">
        <v>0</v>
      </c>
      <c r="K17" s="94">
        <v>0</v>
      </c>
      <c r="L17" s="94">
        <v>0</v>
      </c>
      <c r="M17" s="94">
        <v>0</v>
      </c>
      <c r="N17" s="142"/>
      <c r="O17" s="142"/>
      <c r="P17" s="149"/>
      <c r="Q17" s="148"/>
      <c r="R17" s="142"/>
      <c r="S17" s="142"/>
      <c r="T17" s="94">
        <f t="shared" si="11"/>
        <v>0</v>
      </c>
      <c r="U17" s="142"/>
      <c r="V17" s="142"/>
      <c r="W17" s="142"/>
      <c r="X17" s="142"/>
      <c r="Y17" s="142"/>
      <c r="Z17" s="142"/>
    </row>
    <row r="18" spans="1:26" s="140" customFormat="1">
      <c r="A18" s="405">
        <v>11</v>
      </c>
      <c r="B18" s="323" t="s">
        <v>576</v>
      </c>
      <c r="C18" s="94"/>
      <c r="D18" s="94"/>
      <c r="E18" s="94"/>
      <c r="F18" s="94"/>
      <c r="G18" s="59"/>
      <c r="H18" s="94"/>
      <c r="I18" s="94">
        <f t="shared" si="10"/>
        <v>0</v>
      </c>
      <c r="J18" s="94"/>
      <c r="K18" s="94"/>
      <c r="L18" s="94"/>
      <c r="M18" s="94"/>
      <c r="N18" s="142"/>
      <c r="O18" s="142"/>
      <c r="P18" s="149"/>
      <c r="Q18" s="148"/>
      <c r="R18" s="142"/>
      <c r="S18" s="142"/>
      <c r="T18" s="94">
        <f t="shared" si="11"/>
        <v>0</v>
      </c>
      <c r="U18" s="142"/>
      <c r="V18" s="142"/>
      <c r="W18" s="142"/>
      <c r="X18" s="142"/>
      <c r="Y18" s="142"/>
      <c r="Z18" s="142"/>
    </row>
    <row r="19" spans="1:26" s="140" customFormat="1">
      <c r="A19" s="404">
        <v>12</v>
      </c>
      <c r="B19" s="323" t="s">
        <v>577</v>
      </c>
      <c r="C19" s="94"/>
      <c r="D19" s="94"/>
      <c r="E19" s="94"/>
      <c r="F19" s="94"/>
      <c r="G19" s="59"/>
      <c r="H19" s="94"/>
      <c r="I19" s="94">
        <f t="shared" si="10"/>
        <v>0</v>
      </c>
      <c r="J19" s="94"/>
      <c r="K19" s="94"/>
      <c r="L19" s="94"/>
      <c r="M19" s="94"/>
      <c r="N19" s="142"/>
      <c r="O19" s="142"/>
      <c r="P19" s="149"/>
      <c r="Q19" s="148"/>
      <c r="R19" s="142"/>
      <c r="S19" s="142"/>
      <c r="T19" s="94">
        <f t="shared" si="11"/>
        <v>0</v>
      </c>
      <c r="U19" s="142"/>
      <c r="V19" s="142"/>
      <c r="W19" s="142"/>
      <c r="X19" s="142"/>
      <c r="Y19" s="142"/>
      <c r="Z19" s="142"/>
    </row>
    <row r="20" spans="1:26" s="140" customFormat="1">
      <c r="A20" s="405">
        <v>13</v>
      </c>
      <c r="B20" s="323" t="s">
        <v>578</v>
      </c>
      <c r="C20" s="94"/>
      <c r="D20" s="94"/>
      <c r="E20" s="94"/>
      <c r="F20" s="94"/>
      <c r="G20" s="59"/>
      <c r="H20" s="94"/>
      <c r="I20" s="94">
        <f t="shared" si="10"/>
        <v>0</v>
      </c>
      <c r="J20" s="94"/>
      <c r="K20" s="94"/>
      <c r="L20" s="94"/>
      <c r="M20" s="94"/>
      <c r="N20" s="142"/>
      <c r="O20" s="142"/>
      <c r="P20" s="149"/>
      <c r="Q20" s="148"/>
      <c r="R20" s="142"/>
      <c r="S20" s="142"/>
      <c r="T20" s="94">
        <f t="shared" si="11"/>
        <v>0</v>
      </c>
      <c r="U20" s="142"/>
      <c r="V20" s="142"/>
      <c r="W20" s="142"/>
      <c r="X20" s="142"/>
      <c r="Y20" s="142"/>
      <c r="Z20" s="142"/>
    </row>
    <row r="21" spans="1:26" s="140" customFormat="1">
      <c r="A21" s="404">
        <v>14</v>
      </c>
      <c r="B21" s="323" t="s">
        <v>579</v>
      </c>
      <c r="C21" s="94"/>
      <c r="D21" s="94"/>
      <c r="E21" s="94"/>
      <c r="F21" s="94"/>
      <c r="G21" s="59"/>
      <c r="H21" s="94"/>
      <c r="I21" s="94">
        <f t="shared" si="10"/>
        <v>0</v>
      </c>
      <c r="J21" s="94"/>
      <c r="K21" s="94"/>
      <c r="L21" s="94"/>
      <c r="M21" s="94"/>
      <c r="N21" s="142"/>
      <c r="O21" s="142"/>
      <c r="P21" s="149"/>
      <c r="Q21" s="148"/>
      <c r="R21" s="142"/>
      <c r="S21" s="142"/>
      <c r="T21" s="94">
        <f t="shared" si="11"/>
        <v>0</v>
      </c>
      <c r="U21" s="142"/>
      <c r="V21" s="142"/>
      <c r="W21" s="142"/>
      <c r="X21" s="142"/>
      <c r="Y21" s="142"/>
      <c r="Z21" s="142"/>
    </row>
    <row r="22" spans="1:26" s="140" customFormat="1">
      <c r="A22" s="405">
        <v>15</v>
      </c>
      <c r="B22" s="323" t="s">
        <v>580</v>
      </c>
      <c r="C22" s="94"/>
      <c r="D22" s="94"/>
      <c r="E22" s="94"/>
      <c r="F22" s="94"/>
      <c r="G22" s="59"/>
      <c r="H22" s="94"/>
      <c r="I22" s="94">
        <f t="shared" si="10"/>
        <v>0</v>
      </c>
      <c r="J22" s="94"/>
      <c r="K22" s="94"/>
      <c r="L22" s="94"/>
      <c r="M22" s="94"/>
      <c r="N22" s="142"/>
      <c r="O22" s="142"/>
      <c r="P22" s="149"/>
      <c r="Q22" s="148"/>
      <c r="R22" s="142"/>
      <c r="S22" s="142"/>
      <c r="T22" s="94">
        <f t="shared" si="11"/>
        <v>0</v>
      </c>
      <c r="U22" s="142"/>
      <c r="V22" s="142"/>
      <c r="W22" s="142"/>
      <c r="X22" s="142"/>
      <c r="Y22" s="142"/>
      <c r="Z22" s="142"/>
    </row>
    <row r="23" spans="1:26" s="140" customFormat="1">
      <c r="A23" s="404">
        <v>16</v>
      </c>
      <c r="B23" s="323" t="s">
        <v>581</v>
      </c>
      <c r="C23" s="94"/>
      <c r="D23" s="94"/>
      <c r="E23" s="94"/>
      <c r="F23" s="94">
        <v>0</v>
      </c>
      <c r="G23" s="59"/>
      <c r="H23" s="94"/>
      <c r="I23" s="94">
        <v>0</v>
      </c>
      <c r="J23" s="94">
        <v>0</v>
      </c>
      <c r="K23" s="94">
        <v>0</v>
      </c>
      <c r="L23" s="94">
        <v>0</v>
      </c>
      <c r="M23" s="94">
        <v>0</v>
      </c>
      <c r="N23" s="142"/>
      <c r="O23" s="142"/>
      <c r="P23" s="149"/>
      <c r="Q23" s="148"/>
      <c r="R23" s="142"/>
      <c r="S23" s="142"/>
      <c r="T23" s="94">
        <v>0</v>
      </c>
      <c r="U23" s="142"/>
      <c r="V23" s="142"/>
      <c r="W23" s="142"/>
      <c r="X23" s="142"/>
      <c r="Y23" s="142"/>
      <c r="Z23" s="142"/>
    </row>
    <row r="24" spans="1:26" s="140" customFormat="1">
      <c r="A24" s="405">
        <v>17</v>
      </c>
      <c r="B24" s="323" t="s">
        <v>582</v>
      </c>
      <c r="C24" s="325"/>
      <c r="D24" s="325"/>
      <c r="E24" s="325"/>
      <c r="F24" s="325"/>
      <c r="G24" s="326"/>
      <c r="H24" s="326"/>
      <c r="I24" s="326">
        <v>0</v>
      </c>
      <c r="J24" s="325"/>
      <c r="K24" s="325"/>
      <c r="L24" s="325"/>
      <c r="M24" s="325"/>
      <c r="N24" s="142"/>
      <c r="O24" s="142"/>
      <c r="P24" s="149"/>
      <c r="Q24" s="148"/>
      <c r="R24" s="142"/>
      <c r="S24" s="142"/>
      <c r="T24" s="326">
        <v>0</v>
      </c>
      <c r="U24" s="142"/>
      <c r="V24" s="142"/>
      <c r="W24" s="142"/>
      <c r="X24" s="142"/>
      <c r="Y24" s="142"/>
      <c r="Z24" s="142"/>
    </row>
    <row r="25" spans="1:26" s="140" customFormat="1">
      <c r="A25" s="404">
        <v>18</v>
      </c>
      <c r="B25" s="323" t="s">
        <v>583</v>
      </c>
      <c r="C25" s="326"/>
      <c r="D25" s="326"/>
      <c r="E25" s="326"/>
      <c r="F25" s="326"/>
      <c r="G25" s="326"/>
      <c r="H25" s="326"/>
      <c r="I25" s="326">
        <v>0</v>
      </c>
      <c r="J25" s="326"/>
      <c r="K25" s="326"/>
      <c r="L25" s="326"/>
      <c r="M25" s="326"/>
      <c r="N25" s="142"/>
      <c r="O25" s="142"/>
      <c r="P25" s="149"/>
      <c r="Q25" s="148"/>
      <c r="R25" s="142"/>
      <c r="S25" s="142"/>
      <c r="T25" s="326">
        <v>0</v>
      </c>
      <c r="U25" s="142"/>
      <c r="V25" s="142"/>
      <c r="W25" s="142"/>
      <c r="X25" s="142"/>
      <c r="Y25" s="142"/>
      <c r="Z25" s="142"/>
    </row>
    <row r="26" spans="1:26" s="140" customFormat="1">
      <c r="A26" s="405">
        <v>19</v>
      </c>
      <c r="B26" s="323" t="s">
        <v>584</v>
      </c>
      <c r="C26" s="326"/>
      <c r="D26" s="326"/>
      <c r="E26" s="326"/>
      <c r="F26" s="326"/>
      <c r="G26" s="326"/>
      <c r="H26" s="326"/>
      <c r="I26" s="326">
        <v>0</v>
      </c>
      <c r="J26" s="326"/>
      <c r="K26" s="326"/>
      <c r="L26" s="326"/>
      <c r="M26" s="326"/>
      <c r="N26" s="142"/>
      <c r="O26" s="142"/>
      <c r="P26" s="149"/>
      <c r="Q26" s="148"/>
      <c r="R26" s="142"/>
      <c r="S26" s="142"/>
      <c r="T26" s="326">
        <v>0</v>
      </c>
      <c r="U26" s="142"/>
      <c r="V26" s="142"/>
      <c r="W26" s="142"/>
      <c r="X26" s="142"/>
      <c r="Y26" s="142"/>
      <c r="Z26" s="142"/>
    </row>
    <row r="27" spans="1:26" s="140" customFormat="1">
      <c r="A27" s="404">
        <v>20</v>
      </c>
      <c r="B27" s="324" t="s">
        <v>585</v>
      </c>
      <c r="C27" s="152"/>
      <c r="D27" s="141"/>
      <c r="E27" s="141"/>
      <c r="F27" s="142"/>
      <c r="G27" s="142"/>
      <c r="H27" s="143"/>
      <c r="I27" s="142">
        <v>0</v>
      </c>
      <c r="J27" s="142"/>
      <c r="K27" s="142"/>
      <c r="L27" s="142"/>
      <c r="M27" s="142"/>
      <c r="N27" s="142"/>
      <c r="O27" s="142"/>
      <c r="P27" s="149"/>
      <c r="Q27" s="148"/>
      <c r="R27" s="142"/>
      <c r="S27" s="142"/>
      <c r="T27" s="142">
        <v>0</v>
      </c>
      <c r="U27" s="142"/>
      <c r="V27" s="142"/>
      <c r="W27" s="142"/>
      <c r="X27" s="142"/>
      <c r="Y27" s="142"/>
      <c r="Z27" s="142"/>
    </row>
    <row r="28" spans="1:26" s="140" customFormat="1">
      <c r="A28" s="149"/>
      <c r="B28" s="148"/>
      <c r="C28" s="152"/>
      <c r="D28" s="141"/>
      <c r="E28" s="141"/>
      <c r="F28" s="142"/>
      <c r="G28" s="142"/>
      <c r="H28" s="143"/>
      <c r="I28" s="142"/>
      <c r="J28" s="142"/>
      <c r="K28" s="142"/>
      <c r="L28" s="142"/>
      <c r="M28" s="142"/>
      <c r="N28" s="142"/>
      <c r="O28" s="142"/>
      <c r="P28" s="149"/>
      <c r="Q28" s="148"/>
      <c r="R28" s="142"/>
      <c r="S28" s="142"/>
      <c r="T28" s="142"/>
      <c r="U28" s="142"/>
      <c r="V28" s="142"/>
      <c r="W28" s="142"/>
      <c r="X28" s="142"/>
      <c r="Y28" s="142"/>
      <c r="Z28" s="142"/>
    </row>
    <row r="29" spans="1:26" s="140" customFormat="1">
      <c r="A29" s="149"/>
      <c r="B29" s="148"/>
      <c r="C29" s="152"/>
      <c r="D29" s="141"/>
      <c r="E29" s="141"/>
      <c r="F29" s="142"/>
      <c r="G29" s="142"/>
      <c r="H29" s="143"/>
      <c r="I29" s="142"/>
      <c r="J29" s="142"/>
      <c r="K29" s="142"/>
      <c r="L29" s="142"/>
      <c r="M29" s="142"/>
      <c r="N29" s="142"/>
      <c r="O29" s="142"/>
      <c r="P29" s="149"/>
      <c r="Q29" s="148"/>
      <c r="R29" s="142"/>
      <c r="S29" s="142"/>
      <c r="T29" s="142"/>
      <c r="U29" s="142"/>
      <c r="V29" s="142"/>
      <c r="W29" s="142"/>
      <c r="X29" s="142"/>
      <c r="Y29" s="142"/>
      <c r="Z29" s="142"/>
    </row>
    <row r="30" spans="1:26" s="140" customFormat="1">
      <c r="A30" s="149"/>
      <c r="B30" s="148"/>
      <c r="C30" s="152"/>
      <c r="D30" s="141"/>
      <c r="E30" s="141"/>
      <c r="F30" s="142"/>
      <c r="G30" s="142"/>
      <c r="H30" s="143"/>
      <c r="I30" s="142"/>
      <c r="J30" s="142"/>
      <c r="K30" s="142"/>
      <c r="L30" s="142"/>
      <c r="M30" s="142"/>
      <c r="N30" s="142"/>
      <c r="O30" s="142"/>
      <c r="P30" s="149"/>
      <c r="Q30" s="148"/>
      <c r="R30" s="142"/>
      <c r="S30" s="142"/>
      <c r="T30" s="142"/>
      <c r="U30" s="142"/>
      <c r="V30" s="142"/>
      <c r="W30" s="142"/>
      <c r="X30" s="142"/>
      <c r="Y30" s="142"/>
      <c r="Z30" s="142"/>
    </row>
    <row r="31" spans="1:26" s="140" customFormat="1">
      <c r="A31" s="149"/>
      <c r="B31" s="148"/>
      <c r="C31" s="152"/>
      <c r="D31" s="141"/>
      <c r="E31" s="141"/>
      <c r="F31" s="142"/>
      <c r="G31" s="142"/>
      <c r="H31" s="143"/>
      <c r="I31" s="142"/>
      <c r="J31" s="142"/>
      <c r="K31" s="142"/>
      <c r="L31" s="142"/>
      <c r="M31" s="142"/>
      <c r="N31" s="142"/>
      <c r="O31" s="142"/>
      <c r="P31" s="149"/>
      <c r="Q31" s="148"/>
      <c r="R31" s="142"/>
      <c r="S31" s="142"/>
      <c r="T31" s="142"/>
      <c r="U31" s="142"/>
      <c r="V31" s="142"/>
      <c r="W31" s="142"/>
      <c r="X31" s="142"/>
      <c r="Y31" s="142"/>
      <c r="Z31" s="142"/>
    </row>
    <row r="32" spans="1:26" s="140" customFormat="1">
      <c r="A32" s="149"/>
      <c r="B32" s="148"/>
      <c r="C32" s="152"/>
      <c r="D32" s="141"/>
      <c r="E32" s="141"/>
      <c r="F32" s="142"/>
      <c r="G32" s="142"/>
      <c r="H32" s="143"/>
      <c r="I32" s="142"/>
      <c r="J32" s="142"/>
      <c r="K32" s="142"/>
      <c r="L32" s="142"/>
      <c r="M32" s="142"/>
      <c r="N32" s="142"/>
      <c r="O32" s="142"/>
      <c r="P32" s="149"/>
      <c r="Q32" s="148"/>
      <c r="R32" s="142"/>
      <c r="S32" s="142"/>
      <c r="T32" s="142"/>
      <c r="U32" s="142"/>
      <c r="V32" s="142"/>
      <c r="W32" s="142"/>
      <c r="X32" s="142"/>
      <c r="Y32" s="142"/>
      <c r="Z32" s="142"/>
    </row>
    <row r="33" spans="1:26" s="140" customFormat="1">
      <c r="A33" s="149"/>
      <c r="B33" s="148"/>
      <c r="C33" s="152"/>
      <c r="D33" s="141"/>
      <c r="E33" s="141"/>
      <c r="F33" s="142"/>
      <c r="G33" s="142"/>
      <c r="H33" s="143"/>
      <c r="I33" s="142"/>
      <c r="J33" s="142"/>
      <c r="K33" s="142"/>
      <c r="L33" s="142"/>
      <c r="M33" s="142"/>
      <c r="N33" s="142"/>
      <c r="O33" s="142"/>
      <c r="P33" s="149"/>
      <c r="Q33" s="148"/>
      <c r="R33" s="142"/>
      <c r="S33" s="142"/>
      <c r="T33" s="142"/>
      <c r="U33" s="142"/>
      <c r="V33" s="142"/>
      <c r="W33" s="142"/>
      <c r="X33" s="142"/>
      <c r="Y33" s="142"/>
      <c r="Z33" s="142"/>
    </row>
    <row r="34" spans="1:26" s="140" customFormat="1">
      <c r="A34" s="482" t="s">
        <v>74</v>
      </c>
      <c r="B34" s="483"/>
      <c r="C34" s="320">
        <f>SUM(C8:C33)</f>
        <v>0</v>
      </c>
      <c r="D34" s="320">
        <f t="shared" ref="D34:M34" si="12">SUM(D8:D33)</f>
        <v>0</v>
      </c>
      <c r="E34" s="320">
        <f t="shared" si="12"/>
        <v>0</v>
      </c>
      <c r="F34" s="320">
        <f t="shared" si="12"/>
        <v>0</v>
      </c>
      <c r="G34" s="320">
        <f t="shared" si="12"/>
        <v>0</v>
      </c>
      <c r="H34" s="320">
        <f t="shared" si="12"/>
        <v>0</v>
      </c>
      <c r="I34" s="320">
        <f t="shared" si="12"/>
        <v>0</v>
      </c>
      <c r="J34" s="320">
        <f t="shared" si="12"/>
        <v>0</v>
      </c>
      <c r="K34" s="320">
        <f t="shared" si="12"/>
        <v>0</v>
      </c>
      <c r="L34" s="320">
        <f t="shared" si="12"/>
        <v>0</v>
      </c>
      <c r="M34" s="320">
        <f t="shared" si="12"/>
        <v>0</v>
      </c>
      <c r="N34" s="142"/>
      <c r="O34" s="142"/>
      <c r="P34" s="149"/>
      <c r="Q34" s="148"/>
      <c r="R34" s="142"/>
      <c r="S34" s="142"/>
      <c r="T34" s="320">
        <f t="shared" ref="T34" si="13">SUM(T8:T33)</f>
        <v>0</v>
      </c>
      <c r="U34" s="142"/>
      <c r="V34" s="142"/>
      <c r="W34" s="142"/>
      <c r="X34" s="142"/>
      <c r="Y34" s="142"/>
      <c r="Z34" s="142"/>
    </row>
    <row r="35" spans="1:26" s="140" customFormat="1">
      <c r="A35" s="484" t="s">
        <v>461</v>
      </c>
      <c r="B35" s="485"/>
      <c r="C35" s="321"/>
      <c r="D35" s="321"/>
      <c r="E35" s="321"/>
      <c r="F35" s="321">
        <f t="shared" ref="F35:I35" si="14">F36-F34</f>
        <v>0</v>
      </c>
      <c r="G35" s="321">
        <f t="shared" si="14"/>
        <v>0</v>
      </c>
      <c r="H35" s="321">
        <f t="shared" si="14"/>
        <v>0</v>
      </c>
      <c r="I35" s="321">
        <f t="shared" si="14"/>
        <v>0</v>
      </c>
      <c r="J35" s="321"/>
      <c r="K35" s="321"/>
      <c r="L35" s="321"/>
      <c r="M35" s="321"/>
      <c r="N35" s="142"/>
      <c r="O35" s="142"/>
      <c r="P35" s="149"/>
      <c r="Q35" s="148"/>
      <c r="R35" s="142"/>
      <c r="S35" s="142"/>
      <c r="T35" s="321">
        <f t="shared" ref="T35" si="15">T36-T34</f>
        <v>0</v>
      </c>
      <c r="U35" s="142"/>
      <c r="V35" s="142"/>
      <c r="W35" s="142"/>
      <c r="X35" s="142"/>
      <c r="Y35" s="142"/>
      <c r="Z35" s="142"/>
    </row>
    <row r="36" spans="1:26" s="140" customFormat="1">
      <c r="A36" s="486" t="s">
        <v>76</v>
      </c>
      <c r="B36" s="487"/>
      <c r="C36" s="152"/>
      <c r="D36" s="141"/>
      <c r="E36" s="141"/>
      <c r="F36" s="142"/>
      <c r="G36" s="142"/>
      <c r="H36" s="143"/>
      <c r="I36" s="402">
        <v>0</v>
      </c>
      <c r="J36" s="142"/>
      <c r="K36" s="142"/>
      <c r="L36" s="142"/>
      <c r="M36" s="142"/>
      <c r="N36" s="142"/>
      <c r="O36" s="142"/>
      <c r="P36" s="149"/>
      <c r="Q36" s="148"/>
      <c r="R36" s="142"/>
      <c r="S36" s="142"/>
      <c r="T36" s="402">
        <v>0</v>
      </c>
      <c r="U36" s="142"/>
      <c r="V36" s="142"/>
      <c r="W36" s="142"/>
      <c r="X36" s="142"/>
      <c r="Y36" s="142"/>
      <c r="Z36" s="142"/>
    </row>
    <row r="37" spans="1:26" s="140" customFormat="1">
      <c r="A37" s="149"/>
      <c r="B37" s="148"/>
      <c r="C37" s="152"/>
      <c r="D37" s="141"/>
      <c r="E37" s="141"/>
      <c r="F37" s="142"/>
      <c r="G37" s="142"/>
      <c r="H37" s="143"/>
      <c r="I37" s="142"/>
      <c r="J37" s="142"/>
      <c r="K37" s="142"/>
      <c r="L37" s="142"/>
      <c r="M37" s="142"/>
      <c r="N37" s="142"/>
      <c r="O37" s="142"/>
      <c r="P37" s="149"/>
      <c r="Q37" s="148"/>
      <c r="R37" s="142"/>
      <c r="S37" s="142"/>
      <c r="T37" s="142"/>
      <c r="U37" s="142"/>
      <c r="V37" s="142"/>
      <c r="W37" s="142"/>
      <c r="X37" s="142"/>
      <c r="Y37" s="142"/>
      <c r="Z37" s="142"/>
    </row>
    <row r="38" spans="1:26" s="140" customFormat="1">
      <c r="A38" s="149"/>
      <c r="B38" s="148"/>
      <c r="C38" s="152"/>
      <c r="D38" s="141"/>
      <c r="E38" s="141"/>
      <c r="F38" s="142"/>
      <c r="G38" s="142"/>
      <c r="H38" s="143"/>
      <c r="I38" s="142"/>
      <c r="J38" s="142"/>
      <c r="K38" s="142"/>
      <c r="L38" s="142"/>
      <c r="M38" s="142"/>
      <c r="N38" s="142"/>
      <c r="O38" s="142"/>
      <c r="P38" s="149"/>
      <c r="Q38" s="148"/>
      <c r="R38" s="142"/>
      <c r="S38" s="142"/>
      <c r="T38" s="142"/>
      <c r="U38" s="142"/>
      <c r="V38" s="142"/>
      <c r="W38" s="142"/>
      <c r="X38" s="142"/>
      <c r="Y38" s="142"/>
      <c r="Z38" s="142"/>
    </row>
    <row r="39" spans="1:26" s="140" customFormat="1">
      <c r="A39" s="149"/>
      <c r="B39" s="148"/>
      <c r="C39" s="152"/>
      <c r="D39" s="141"/>
      <c r="E39" s="141"/>
      <c r="F39" s="142"/>
      <c r="G39" s="142"/>
      <c r="H39" s="143"/>
      <c r="I39" s="142"/>
      <c r="J39" s="142"/>
      <c r="K39" s="142"/>
      <c r="L39" s="142"/>
      <c r="M39" s="142"/>
      <c r="N39" s="142"/>
      <c r="O39" s="142"/>
      <c r="P39" s="149"/>
      <c r="Q39" s="148"/>
      <c r="R39" s="142"/>
      <c r="S39" s="142"/>
      <c r="T39" s="142"/>
      <c r="U39" s="142"/>
      <c r="V39" s="142"/>
      <c r="W39" s="142"/>
      <c r="X39" s="142"/>
      <c r="Y39" s="142"/>
      <c r="Z39" s="142"/>
    </row>
    <row r="40" spans="1:26" s="140" customFormat="1">
      <c r="A40" s="149"/>
      <c r="B40" s="148"/>
      <c r="C40" s="152"/>
      <c r="D40" s="141"/>
      <c r="E40" s="141"/>
      <c r="F40" s="142"/>
      <c r="G40" s="142"/>
      <c r="H40" s="143"/>
      <c r="I40" s="142"/>
      <c r="J40" s="142"/>
      <c r="K40" s="142"/>
      <c r="L40" s="142"/>
      <c r="M40" s="142"/>
      <c r="N40" s="142"/>
      <c r="O40" s="142"/>
      <c r="P40" s="149"/>
      <c r="Q40" s="148"/>
      <c r="R40" s="142"/>
      <c r="S40" s="142"/>
      <c r="T40" s="142"/>
      <c r="U40" s="142"/>
      <c r="V40" s="142"/>
      <c r="W40" s="142"/>
      <c r="X40" s="142"/>
      <c r="Y40" s="142"/>
      <c r="Z40" s="142"/>
    </row>
    <row r="41" spans="1:26" s="140" customFormat="1">
      <c r="A41" s="149"/>
      <c r="B41" s="148"/>
      <c r="C41" s="152"/>
      <c r="D41" s="141"/>
      <c r="E41" s="141"/>
      <c r="F41" s="142"/>
      <c r="G41" s="142"/>
      <c r="H41" s="143"/>
      <c r="I41" s="142"/>
      <c r="J41" s="142"/>
      <c r="K41" s="142"/>
      <c r="L41" s="142"/>
      <c r="M41" s="142"/>
      <c r="N41" s="142"/>
      <c r="O41" s="142"/>
      <c r="P41" s="149"/>
      <c r="Q41" s="148"/>
      <c r="R41" s="142"/>
      <c r="S41" s="142"/>
      <c r="T41" s="142"/>
      <c r="U41" s="142"/>
      <c r="V41" s="142"/>
      <c r="W41" s="142"/>
      <c r="X41" s="142"/>
      <c r="Y41" s="142"/>
      <c r="Z41" s="142"/>
    </row>
    <row r="42" spans="1:26" s="140" customFormat="1">
      <c r="A42" s="149"/>
      <c r="B42" s="148"/>
      <c r="C42" s="152"/>
      <c r="D42" s="141"/>
      <c r="E42" s="141"/>
      <c r="F42" s="142"/>
      <c r="G42" s="142"/>
      <c r="H42" s="143"/>
      <c r="I42" s="142"/>
      <c r="J42" s="142"/>
      <c r="K42" s="142"/>
      <c r="L42" s="142"/>
      <c r="M42" s="142"/>
      <c r="N42" s="142"/>
      <c r="O42" s="142"/>
      <c r="P42" s="149"/>
      <c r="Q42" s="148"/>
      <c r="R42" s="142"/>
      <c r="S42" s="142"/>
      <c r="T42" s="142"/>
      <c r="U42" s="142"/>
      <c r="V42" s="142"/>
      <c r="W42" s="142"/>
      <c r="X42" s="142"/>
      <c r="Y42" s="142"/>
      <c r="Z42" s="142"/>
    </row>
    <row r="43" spans="1:26" s="140" customFormat="1">
      <c r="A43" s="149"/>
      <c r="B43" s="148"/>
      <c r="C43" s="152"/>
      <c r="D43" s="141"/>
      <c r="E43" s="141"/>
      <c r="F43" s="142"/>
      <c r="G43" s="142"/>
      <c r="H43" s="143"/>
      <c r="I43" s="142"/>
      <c r="J43" s="142"/>
      <c r="K43" s="142"/>
      <c r="L43" s="142"/>
      <c r="M43" s="142"/>
      <c r="N43" s="142"/>
      <c r="O43" s="142"/>
      <c r="P43" s="149"/>
      <c r="Q43" s="148"/>
      <c r="R43" s="142"/>
      <c r="S43" s="142"/>
      <c r="T43" s="142"/>
      <c r="U43" s="142"/>
      <c r="V43" s="142"/>
      <c r="W43" s="142"/>
      <c r="X43" s="142"/>
      <c r="Y43" s="142"/>
      <c r="Z43" s="142"/>
    </row>
    <row r="44" spans="1:26" s="140" customFormat="1">
      <c r="A44" s="149"/>
      <c r="B44" s="148"/>
      <c r="C44" s="152"/>
      <c r="D44" s="141"/>
      <c r="E44" s="141"/>
      <c r="F44" s="142"/>
      <c r="G44" s="142"/>
      <c r="H44" s="143"/>
      <c r="I44" s="142"/>
      <c r="J44" s="142"/>
      <c r="K44" s="142"/>
      <c r="L44" s="142"/>
      <c r="M44" s="142"/>
      <c r="N44" s="142"/>
      <c r="O44" s="142"/>
      <c r="P44" s="149"/>
      <c r="Q44" s="148"/>
      <c r="R44" s="142"/>
      <c r="S44" s="142"/>
      <c r="T44" s="142"/>
      <c r="U44" s="142"/>
      <c r="V44" s="142"/>
      <c r="W44" s="142"/>
      <c r="X44" s="142"/>
      <c r="Y44" s="142"/>
      <c r="Z44" s="142"/>
    </row>
    <row r="45" spans="1:26" s="140" customFormat="1">
      <c r="A45" s="149"/>
      <c r="B45" s="148"/>
      <c r="C45" s="152"/>
      <c r="D45" s="141"/>
      <c r="E45" s="141"/>
      <c r="F45" s="142"/>
      <c r="G45" s="142"/>
      <c r="H45" s="143"/>
      <c r="I45" s="142"/>
      <c r="J45" s="142"/>
      <c r="K45" s="142"/>
      <c r="L45" s="142"/>
      <c r="M45" s="142"/>
      <c r="N45" s="142"/>
      <c r="O45" s="142"/>
      <c r="P45" s="149"/>
      <c r="Q45" s="148"/>
      <c r="R45" s="142"/>
      <c r="S45" s="142"/>
      <c r="T45" s="142"/>
      <c r="U45" s="142"/>
      <c r="V45" s="142"/>
      <c r="W45" s="142"/>
      <c r="X45" s="142"/>
      <c r="Y45" s="142"/>
      <c r="Z45" s="142"/>
    </row>
    <row r="46" spans="1:26" s="140" customFormat="1">
      <c r="A46" s="149"/>
      <c r="B46" s="148"/>
      <c r="C46" s="152"/>
      <c r="D46" s="141"/>
      <c r="E46" s="141"/>
      <c r="F46" s="142"/>
      <c r="G46" s="142"/>
      <c r="H46" s="143"/>
      <c r="I46" s="142"/>
      <c r="J46" s="142"/>
      <c r="K46" s="142"/>
      <c r="L46" s="142"/>
      <c r="M46" s="142"/>
      <c r="N46" s="142"/>
      <c r="O46" s="142"/>
      <c r="P46" s="149"/>
      <c r="Q46" s="148"/>
      <c r="R46" s="142"/>
      <c r="S46" s="142"/>
      <c r="T46" s="142"/>
      <c r="U46" s="142"/>
      <c r="V46" s="142"/>
      <c r="W46" s="142"/>
      <c r="X46" s="142"/>
      <c r="Y46" s="142"/>
      <c r="Z46" s="142"/>
    </row>
    <row r="47" spans="1:26" s="140" customFormat="1">
      <c r="A47" s="149"/>
      <c r="B47" s="148"/>
      <c r="C47" s="152"/>
      <c r="D47" s="141"/>
      <c r="E47" s="141"/>
      <c r="F47" s="142"/>
      <c r="G47" s="142"/>
      <c r="H47" s="143"/>
      <c r="I47" s="142"/>
      <c r="J47" s="142"/>
      <c r="K47" s="142"/>
      <c r="L47" s="142"/>
      <c r="M47" s="142"/>
      <c r="N47" s="142"/>
      <c r="O47" s="142"/>
      <c r="P47" s="149"/>
      <c r="Q47" s="148"/>
      <c r="R47" s="142"/>
      <c r="S47" s="142"/>
      <c r="T47" s="142"/>
      <c r="U47" s="142"/>
      <c r="V47" s="142"/>
      <c r="W47" s="142"/>
      <c r="X47" s="142"/>
      <c r="Y47" s="142"/>
      <c r="Z47" s="142"/>
    </row>
    <row r="48" spans="1:26" s="140" customFormat="1">
      <c r="A48" s="149"/>
      <c r="B48" s="148"/>
      <c r="C48" s="152"/>
      <c r="D48" s="141"/>
      <c r="E48" s="141"/>
      <c r="F48" s="142"/>
      <c r="G48" s="142"/>
      <c r="H48" s="143"/>
      <c r="I48" s="142"/>
      <c r="J48" s="142"/>
      <c r="K48" s="142"/>
      <c r="L48" s="142"/>
      <c r="M48" s="142"/>
      <c r="N48" s="142"/>
      <c r="O48" s="142"/>
      <c r="P48" s="149"/>
      <c r="Q48" s="148"/>
      <c r="R48" s="142"/>
      <c r="S48" s="142"/>
      <c r="T48" s="142"/>
      <c r="U48" s="142"/>
      <c r="V48" s="142"/>
      <c r="W48" s="142"/>
      <c r="X48" s="142"/>
      <c r="Y48" s="142"/>
      <c r="Z48" s="142"/>
    </row>
    <row r="49" spans="1:26" s="140" customFormat="1">
      <c r="A49" s="149"/>
      <c r="B49" s="148"/>
      <c r="C49" s="152"/>
      <c r="D49" s="141"/>
      <c r="E49" s="141"/>
      <c r="F49" s="142"/>
      <c r="G49" s="142"/>
      <c r="H49" s="143"/>
      <c r="I49" s="142"/>
      <c r="J49" s="142"/>
      <c r="K49" s="142"/>
      <c r="L49" s="142"/>
      <c r="M49" s="142"/>
      <c r="N49" s="142"/>
      <c r="O49" s="142"/>
      <c r="P49" s="149"/>
      <c r="Q49" s="148"/>
      <c r="R49" s="142"/>
      <c r="S49" s="142"/>
      <c r="T49" s="142"/>
      <c r="U49" s="142"/>
      <c r="V49" s="142"/>
      <c r="W49" s="142"/>
      <c r="X49" s="142"/>
      <c r="Y49" s="142"/>
      <c r="Z49" s="142"/>
    </row>
    <row r="50" spans="1:26" s="140" customFormat="1">
      <c r="A50" s="149"/>
      <c r="B50" s="148"/>
      <c r="C50" s="152"/>
      <c r="D50" s="141"/>
      <c r="E50" s="141"/>
      <c r="F50" s="142"/>
      <c r="G50" s="142"/>
      <c r="H50" s="143"/>
      <c r="I50" s="142"/>
      <c r="J50" s="142"/>
      <c r="K50" s="142"/>
      <c r="L50" s="142"/>
      <c r="M50" s="142"/>
      <c r="N50" s="142"/>
      <c r="O50" s="142"/>
      <c r="P50" s="149"/>
      <c r="Q50" s="148"/>
      <c r="R50" s="142"/>
      <c r="S50" s="142"/>
      <c r="T50" s="142"/>
      <c r="U50" s="142"/>
      <c r="V50" s="142"/>
      <c r="W50" s="142"/>
      <c r="X50" s="142"/>
      <c r="Y50" s="142"/>
      <c r="Z50" s="142"/>
    </row>
    <row r="51" spans="1:26" s="140" customFormat="1">
      <c r="A51" s="149"/>
      <c r="B51" s="148"/>
      <c r="C51" s="152"/>
      <c r="D51" s="141"/>
      <c r="E51" s="141"/>
      <c r="F51" s="142"/>
      <c r="G51" s="142"/>
      <c r="H51" s="143"/>
      <c r="I51" s="142"/>
      <c r="J51" s="142"/>
      <c r="K51" s="142"/>
      <c r="L51" s="142"/>
      <c r="M51" s="142"/>
      <c r="N51" s="142"/>
      <c r="O51" s="142"/>
      <c r="P51" s="149"/>
      <c r="Q51" s="148"/>
      <c r="R51" s="142"/>
      <c r="S51" s="142"/>
      <c r="T51" s="142"/>
      <c r="U51" s="142"/>
      <c r="V51" s="142"/>
      <c r="W51" s="142"/>
      <c r="X51" s="142"/>
      <c r="Y51" s="142"/>
      <c r="Z51" s="142"/>
    </row>
    <row r="52" spans="1:26" s="140" customFormat="1">
      <c r="A52" s="149"/>
      <c r="B52" s="148"/>
      <c r="C52" s="152"/>
      <c r="D52" s="141"/>
      <c r="E52" s="141"/>
      <c r="F52" s="142"/>
      <c r="G52" s="142"/>
      <c r="H52" s="143"/>
      <c r="I52" s="142"/>
      <c r="J52" s="142"/>
      <c r="K52" s="142"/>
      <c r="L52" s="142"/>
      <c r="M52" s="142"/>
      <c r="N52" s="142"/>
      <c r="O52" s="142"/>
      <c r="P52" s="149"/>
      <c r="Q52" s="148"/>
      <c r="R52" s="142"/>
      <c r="S52" s="142"/>
      <c r="T52" s="142"/>
      <c r="U52" s="142"/>
      <c r="V52" s="142"/>
      <c r="W52" s="142"/>
      <c r="X52" s="142"/>
      <c r="Y52" s="142"/>
      <c r="Z52" s="142"/>
    </row>
    <row r="53" spans="1:26" s="140" customFormat="1">
      <c r="A53" s="149"/>
      <c r="B53" s="148"/>
      <c r="C53" s="152"/>
      <c r="D53" s="141"/>
      <c r="E53" s="141"/>
      <c r="F53" s="142"/>
      <c r="G53" s="142"/>
      <c r="H53" s="143"/>
      <c r="I53" s="142"/>
      <c r="J53" s="142"/>
      <c r="K53" s="142"/>
      <c r="L53" s="142"/>
      <c r="M53" s="142"/>
      <c r="N53" s="142"/>
      <c r="O53" s="142"/>
      <c r="P53" s="149"/>
      <c r="Q53" s="148"/>
      <c r="R53" s="142"/>
      <c r="S53" s="142"/>
      <c r="T53" s="142"/>
      <c r="U53" s="142"/>
      <c r="V53" s="142"/>
      <c r="W53" s="142"/>
      <c r="X53" s="142"/>
      <c r="Y53" s="142"/>
      <c r="Z53" s="142"/>
    </row>
    <row r="54" spans="1:26" s="140" customFormat="1">
      <c r="A54" s="149"/>
      <c r="B54" s="148"/>
      <c r="C54" s="152"/>
      <c r="D54" s="141"/>
      <c r="E54" s="141"/>
      <c r="F54" s="142"/>
      <c r="G54" s="142"/>
      <c r="H54" s="143"/>
      <c r="I54" s="142"/>
      <c r="J54" s="142"/>
      <c r="K54" s="142"/>
      <c r="L54" s="142"/>
      <c r="M54" s="142"/>
      <c r="N54" s="142"/>
      <c r="O54" s="142"/>
      <c r="P54" s="149"/>
      <c r="Q54" s="148"/>
      <c r="R54" s="142"/>
      <c r="S54" s="142"/>
      <c r="T54" s="142"/>
      <c r="U54" s="142"/>
      <c r="V54" s="142"/>
      <c r="W54" s="142"/>
      <c r="X54" s="142"/>
      <c r="Y54" s="142"/>
      <c r="Z54" s="142"/>
    </row>
    <row r="55" spans="1:26" s="140" customFormat="1">
      <c r="A55" s="149"/>
      <c r="B55" s="148"/>
      <c r="C55" s="152"/>
      <c r="D55" s="141"/>
      <c r="E55" s="141"/>
      <c r="F55" s="142"/>
      <c r="G55" s="142"/>
      <c r="H55" s="143"/>
      <c r="I55" s="142"/>
      <c r="J55" s="142"/>
      <c r="K55" s="142"/>
      <c r="L55" s="142"/>
      <c r="M55" s="142"/>
      <c r="N55" s="142"/>
      <c r="O55" s="142"/>
      <c r="P55" s="149"/>
      <c r="Q55" s="148"/>
      <c r="R55" s="142"/>
      <c r="S55" s="142"/>
      <c r="T55" s="142"/>
      <c r="U55" s="142"/>
      <c r="V55" s="142"/>
      <c r="W55" s="142"/>
      <c r="X55" s="142"/>
      <c r="Y55" s="142"/>
      <c r="Z55" s="142"/>
    </row>
    <row r="56" spans="1:26" s="140" customFormat="1">
      <c r="A56" s="149"/>
      <c r="B56" s="148"/>
      <c r="C56" s="152"/>
      <c r="D56" s="141"/>
      <c r="E56" s="141"/>
      <c r="F56" s="142"/>
      <c r="G56" s="142"/>
      <c r="H56" s="143"/>
      <c r="I56" s="142"/>
      <c r="J56" s="142"/>
      <c r="K56" s="142"/>
      <c r="L56" s="142"/>
      <c r="M56" s="142"/>
      <c r="N56" s="142"/>
      <c r="O56" s="142"/>
      <c r="P56" s="149"/>
      <c r="Q56" s="148"/>
      <c r="R56" s="142"/>
      <c r="S56" s="142"/>
      <c r="T56" s="142"/>
      <c r="U56" s="142"/>
      <c r="V56" s="142"/>
      <c r="W56" s="142"/>
      <c r="X56" s="142"/>
      <c r="Y56" s="142"/>
      <c r="Z56" s="142"/>
    </row>
    <row r="57" spans="1:26">
      <c r="A57" s="475"/>
      <c r="B57" s="475"/>
      <c r="C57" s="35"/>
      <c r="D57" s="35"/>
      <c r="E57" s="35"/>
      <c r="F57" s="35"/>
      <c r="G57" s="35"/>
      <c r="H57" s="35"/>
      <c r="I57" s="35"/>
      <c r="J57" s="35"/>
      <c r="K57" s="35"/>
      <c r="L57" s="35"/>
      <c r="M57" s="35"/>
      <c r="N57" s="35"/>
      <c r="O57" s="16"/>
      <c r="P57" s="475"/>
      <c r="Q57" s="475"/>
      <c r="R57" s="35"/>
      <c r="S57" s="35"/>
      <c r="T57" s="35"/>
      <c r="U57" s="35"/>
      <c r="V57" s="35"/>
      <c r="W57" s="35"/>
      <c r="X57" s="35"/>
      <c r="Y57" s="35"/>
      <c r="Z57" s="16"/>
    </row>
    <row r="58" spans="1:26" ht="16.5" customHeight="1">
      <c r="A58" s="476"/>
      <c r="B58" s="476"/>
      <c r="C58" s="17"/>
      <c r="D58" s="18"/>
      <c r="E58" s="18"/>
      <c r="F58" s="18"/>
      <c r="G58" s="31"/>
      <c r="H58" s="31"/>
      <c r="I58" s="31"/>
      <c r="J58" s="18"/>
      <c r="K58" s="18"/>
      <c r="L58" s="18"/>
      <c r="M58" s="18"/>
      <c r="N58" s="18"/>
      <c r="O58" s="18"/>
      <c r="P58" s="476"/>
      <c r="Q58" s="476"/>
      <c r="R58" s="165"/>
      <c r="S58" s="165"/>
      <c r="T58" s="165"/>
      <c r="U58" s="18"/>
      <c r="V58" s="18"/>
      <c r="W58" s="18"/>
      <c r="X58" s="18"/>
      <c r="Y58" s="18"/>
      <c r="Z58" s="18"/>
    </row>
    <row r="59" spans="1:26">
      <c r="A59" s="472"/>
      <c r="B59" s="472"/>
      <c r="C59" s="36"/>
      <c r="D59" s="22"/>
      <c r="E59" s="22"/>
      <c r="F59" s="22"/>
      <c r="G59" s="22"/>
      <c r="H59" s="23"/>
      <c r="I59" s="36"/>
      <c r="J59" s="22"/>
      <c r="K59" s="22"/>
      <c r="L59" s="22"/>
      <c r="M59" s="22"/>
      <c r="N59" s="22"/>
      <c r="O59" s="22"/>
      <c r="P59" s="472"/>
      <c r="Q59" s="472"/>
      <c r="R59" s="136"/>
      <c r="S59" s="29"/>
      <c r="T59" s="29"/>
      <c r="U59" s="22"/>
      <c r="V59" s="22"/>
      <c r="W59" s="22"/>
      <c r="X59" s="22"/>
      <c r="Y59" s="22"/>
      <c r="Z59" s="22"/>
    </row>
    <row r="60" spans="1:26">
      <c r="I60" s="37"/>
      <c r="R60" s="37"/>
      <c r="S60" s="37"/>
      <c r="T60" s="37"/>
    </row>
    <row r="61" spans="1:26" hidden="1"/>
    <row r="62" spans="1:26" hidden="1"/>
    <row r="63" spans="1:26" hidden="1"/>
    <row r="64" spans="1:26" hidden="1"/>
    <row r="65" spans="1:25" hidden="1"/>
    <row r="66" spans="1:25" hidden="1"/>
    <row r="67" spans="1:25" hidden="1"/>
    <row r="68" spans="1:25" hidden="1"/>
    <row r="69" spans="1:25" hidden="1"/>
    <row r="70" spans="1:25" hidden="1"/>
    <row r="71" spans="1:25" hidden="1"/>
    <row r="72" spans="1:25" hidden="1"/>
    <row r="73" spans="1:25" hidden="1"/>
    <row r="74" spans="1:25" hidden="1">
      <c r="A74" s="86"/>
      <c r="B74" s="87"/>
      <c r="C74" s="86"/>
      <c r="D74" s="86"/>
      <c r="E74" s="86"/>
      <c r="F74" s="86"/>
      <c r="G74" s="86"/>
      <c r="H74" s="86"/>
      <c r="I74" s="86"/>
      <c r="J74" s="86"/>
      <c r="K74" s="86"/>
      <c r="L74" s="86"/>
      <c r="M74" s="86"/>
      <c r="N74" s="86"/>
      <c r="P74" s="86"/>
      <c r="Q74" s="87"/>
      <c r="R74" s="86"/>
      <c r="S74" s="86"/>
      <c r="T74" s="86"/>
      <c r="U74" s="86"/>
      <c r="V74" s="86"/>
      <c r="W74" s="86"/>
      <c r="X74" s="86"/>
      <c r="Y74" s="86"/>
    </row>
    <row r="75" spans="1:25" hidden="1"/>
    <row r="76" spans="1:25" hidden="1">
      <c r="A76" s="88"/>
      <c r="B76" s="89"/>
      <c r="C76" s="94"/>
      <c r="D76" s="94"/>
      <c r="E76" s="94"/>
      <c r="F76" s="92"/>
      <c r="G76" s="94"/>
      <c r="H76" s="94"/>
      <c r="I76" s="88"/>
      <c r="J76" s="93"/>
      <c r="K76" s="93"/>
      <c r="L76" s="93"/>
      <c r="M76" s="93"/>
      <c r="N76" s="94"/>
      <c r="P76" s="88"/>
      <c r="Q76" s="89"/>
      <c r="R76" s="94"/>
      <c r="S76" s="94"/>
      <c r="T76" s="88"/>
      <c r="U76" s="93"/>
      <c r="V76" s="93"/>
      <c r="W76" s="93"/>
      <c r="X76" s="93"/>
      <c r="Y76" s="94"/>
    </row>
    <row r="77" spans="1:25" hidden="1">
      <c r="A77" s="88"/>
      <c r="B77" s="89"/>
      <c r="C77" s="94"/>
      <c r="D77" s="94"/>
      <c r="E77" s="94"/>
      <c r="F77" s="92"/>
      <c r="G77" s="94"/>
      <c r="H77" s="94"/>
      <c r="I77" s="88"/>
      <c r="J77" s="93"/>
      <c r="K77" s="93"/>
      <c r="L77" s="93"/>
      <c r="M77" s="93"/>
      <c r="N77" s="59"/>
      <c r="P77" s="88"/>
      <c r="Q77" s="89"/>
      <c r="R77" s="94"/>
      <c r="S77" s="94"/>
      <c r="T77" s="88"/>
      <c r="U77" s="93"/>
      <c r="V77" s="93"/>
      <c r="W77" s="93"/>
      <c r="X77" s="93"/>
      <c r="Y77" s="59"/>
    </row>
    <row r="78" spans="1:25" hidden="1">
      <c r="A78" s="88"/>
      <c r="B78" s="89"/>
      <c r="C78" s="94"/>
      <c r="D78" s="94"/>
      <c r="E78" s="94"/>
      <c r="F78" s="92"/>
      <c r="G78" s="94"/>
      <c r="H78" s="94"/>
      <c r="I78" s="88"/>
      <c r="J78" s="93"/>
      <c r="K78" s="93"/>
      <c r="L78" s="93"/>
      <c r="M78" s="93"/>
      <c r="N78" s="59"/>
      <c r="P78" s="88"/>
      <c r="Q78" s="89"/>
      <c r="R78" s="94"/>
      <c r="S78" s="94"/>
      <c r="T78" s="88"/>
      <c r="U78" s="93"/>
      <c r="V78" s="93"/>
      <c r="W78" s="93"/>
      <c r="X78" s="93"/>
      <c r="Y78" s="59"/>
    </row>
    <row r="79" spans="1:25" hidden="1">
      <c r="A79" s="88"/>
      <c r="B79" s="89"/>
      <c r="C79" s="94"/>
      <c r="D79" s="94"/>
      <c r="E79" s="94"/>
      <c r="F79" s="92"/>
      <c r="G79" s="94"/>
      <c r="H79" s="94"/>
      <c r="I79" s="88"/>
      <c r="J79" s="93"/>
      <c r="K79" s="93"/>
      <c r="L79" s="93"/>
      <c r="M79" s="93"/>
      <c r="N79" s="94"/>
      <c r="P79" s="88"/>
      <c r="Q79" s="89"/>
      <c r="R79" s="94"/>
      <c r="S79" s="94"/>
      <c r="T79" s="88"/>
      <c r="U79" s="93"/>
      <c r="V79" s="93"/>
      <c r="W79" s="93"/>
      <c r="X79" s="93"/>
      <c r="Y79" s="94"/>
    </row>
    <row r="80" spans="1:25" hidden="1">
      <c r="A80" s="88"/>
      <c r="B80" s="89"/>
      <c r="C80" s="94"/>
      <c r="D80" s="94"/>
      <c r="E80" s="94"/>
      <c r="F80" s="92"/>
      <c r="G80" s="94"/>
      <c r="H80" s="94"/>
      <c r="I80" s="88"/>
      <c r="J80" s="93"/>
      <c r="K80" s="93"/>
      <c r="L80" s="93"/>
      <c r="M80" s="93"/>
      <c r="N80" s="59"/>
      <c r="P80" s="88"/>
      <c r="Q80" s="89"/>
      <c r="R80" s="94"/>
      <c r="S80" s="94"/>
      <c r="T80" s="88"/>
      <c r="U80" s="93"/>
      <c r="V80" s="93"/>
      <c r="W80" s="93"/>
      <c r="X80" s="93"/>
      <c r="Y80" s="59"/>
    </row>
    <row r="81" spans="1:25" hidden="1">
      <c r="A81" s="88"/>
      <c r="B81" s="89"/>
      <c r="C81" s="94"/>
      <c r="D81" s="94"/>
      <c r="E81" s="94"/>
      <c r="F81" s="92"/>
      <c r="G81" s="94"/>
      <c r="H81" s="94"/>
      <c r="I81" s="88"/>
      <c r="J81" s="93"/>
      <c r="K81" s="93"/>
      <c r="L81" s="93"/>
      <c r="M81" s="93"/>
      <c r="N81" s="59"/>
      <c r="P81" s="88"/>
      <c r="Q81" s="89"/>
      <c r="R81" s="94"/>
      <c r="S81" s="94"/>
      <c r="T81" s="88"/>
      <c r="U81" s="93"/>
      <c r="V81" s="93"/>
      <c r="W81" s="93"/>
      <c r="X81" s="93"/>
      <c r="Y81" s="59"/>
    </row>
    <row r="82" spans="1:25" hidden="1">
      <c r="A82" s="88"/>
      <c r="B82" s="89"/>
      <c r="C82" s="94"/>
      <c r="D82" s="94"/>
      <c r="E82" s="94"/>
      <c r="F82" s="92"/>
      <c r="G82" s="94"/>
      <c r="H82" s="94"/>
      <c r="I82" s="88"/>
      <c r="J82" s="93"/>
      <c r="K82" s="93"/>
      <c r="L82" s="93"/>
      <c r="M82" s="93"/>
      <c r="N82" s="59"/>
      <c r="P82" s="88"/>
      <c r="Q82" s="89"/>
      <c r="R82" s="94"/>
      <c r="S82" s="94"/>
      <c r="T82" s="88"/>
      <c r="U82" s="93"/>
      <c r="V82" s="93"/>
      <c r="W82" s="93"/>
      <c r="X82" s="93"/>
      <c r="Y82" s="59"/>
    </row>
    <row r="83" spans="1:25" hidden="1">
      <c r="A83" s="88"/>
      <c r="B83" s="89"/>
      <c r="C83" s="94"/>
      <c r="D83" s="94"/>
      <c r="E83" s="94"/>
      <c r="F83" s="92"/>
      <c r="G83" s="94"/>
      <c r="H83" s="94"/>
      <c r="I83" s="88"/>
      <c r="J83" s="93"/>
      <c r="K83" s="93"/>
      <c r="L83" s="93"/>
      <c r="M83" s="93"/>
      <c r="N83" s="59"/>
      <c r="P83" s="88"/>
      <c r="Q83" s="89"/>
      <c r="R83" s="94"/>
      <c r="S83" s="94"/>
      <c r="T83" s="88"/>
      <c r="U83" s="93"/>
      <c r="V83" s="93"/>
      <c r="W83" s="93"/>
      <c r="X83" s="93"/>
      <c r="Y83" s="59"/>
    </row>
    <row r="84" spans="1:25" hidden="1">
      <c r="A84" s="88"/>
      <c r="B84" s="89"/>
      <c r="C84" s="94"/>
      <c r="D84" s="94"/>
      <c r="E84" s="94"/>
      <c r="F84" s="92"/>
      <c r="G84" s="94"/>
      <c r="H84" s="94"/>
      <c r="I84" s="88"/>
      <c r="J84" s="93"/>
      <c r="K84" s="93"/>
      <c r="L84" s="93"/>
      <c r="M84" s="93"/>
      <c r="N84" s="59"/>
      <c r="P84" s="88"/>
      <c r="Q84" s="89"/>
      <c r="R84" s="94"/>
      <c r="S84" s="94"/>
      <c r="T84" s="88"/>
      <c r="U84" s="93"/>
      <c r="V84" s="93"/>
      <c r="W84" s="93"/>
      <c r="X84" s="93"/>
      <c r="Y84" s="59"/>
    </row>
    <row r="85" spans="1:25" hidden="1">
      <c r="A85" s="88"/>
      <c r="B85" s="89"/>
      <c r="C85" s="94"/>
      <c r="D85" s="94"/>
      <c r="E85" s="94"/>
      <c r="F85" s="92"/>
      <c r="G85" s="94"/>
      <c r="H85" s="94"/>
      <c r="I85" s="88"/>
      <c r="J85" s="93"/>
      <c r="K85" s="93"/>
      <c r="L85" s="93"/>
      <c r="M85" s="93"/>
      <c r="N85" s="59"/>
      <c r="P85" s="88"/>
      <c r="Q85" s="89"/>
      <c r="R85" s="94"/>
      <c r="S85" s="94"/>
      <c r="T85" s="88"/>
      <c r="U85" s="93"/>
      <c r="V85" s="93"/>
      <c r="W85" s="93"/>
      <c r="X85" s="93"/>
      <c r="Y85" s="59"/>
    </row>
    <row r="86" spans="1:25" hidden="1">
      <c r="A86" s="88"/>
      <c r="B86" s="89"/>
      <c r="C86" s="94"/>
      <c r="D86" s="94"/>
      <c r="E86" s="94"/>
      <c r="F86" s="92"/>
      <c r="G86" s="94"/>
      <c r="H86" s="94"/>
      <c r="I86" s="88"/>
      <c r="J86" s="93"/>
      <c r="K86" s="93"/>
      <c r="L86" s="93"/>
      <c r="M86" s="93"/>
      <c r="N86" s="59"/>
      <c r="P86" s="88"/>
      <c r="Q86" s="89"/>
      <c r="R86" s="94"/>
      <c r="S86" s="94"/>
      <c r="T86" s="88"/>
      <c r="U86" s="93"/>
      <c r="V86" s="93"/>
      <c r="W86" s="93"/>
      <c r="X86" s="93"/>
      <c r="Y86" s="59"/>
    </row>
    <row r="87" spans="1:25" hidden="1">
      <c r="A87" s="88"/>
      <c r="B87" s="89"/>
      <c r="C87" s="94"/>
      <c r="D87" s="94"/>
      <c r="E87" s="94"/>
      <c r="F87" s="92"/>
      <c r="G87" s="94"/>
      <c r="H87" s="94"/>
      <c r="I87" s="88"/>
      <c r="J87" s="93"/>
      <c r="K87" s="93"/>
      <c r="L87" s="93"/>
      <c r="M87" s="93"/>
      <c r="N87" s="59"/>
      <c r="P87" s="88"/>
      <c r="Q87" s="89"/>
      <c r="R87" s="94"/>
      <c r="S87" s="94"/>
      <c r="T87" s="88"/>
      <c r="U87" s="93"/>
      <c r="V87" s="93"/>
      <c r="W87" s="93"/>
      <c r="X87" s="93"/>
      <c r="Y87" s="59"/>
    </row>
    <row r="88" spans="1:25" hidden="1">
      <c r="A88" s="88"/>
      <c r="B88" s="89"/>
      <c r="C88" s="94"/>
      <c r="D88" s="94"/>
      <c r="E88" s="94"/>
      <c r="F88" s="92"/>
      <c r="G88" s="94"/>
      <c r="H88" s="94"/>
      <c r="I88" s="88"/>
      <c r="J88" s="93"/>
      <c r="K88" s="93"/>
      <c r="L88" s="93"/>
      <c r="M88" s="93"/>
      <c r="N88" s="59"/>
      <c r="P88" s="88"/>
      <c r="Q88" s="89"/>
      <c r="R88" s="94"/>
      <c r="S88" s="94"/>
      <c r="T88" s="88"/>
      <c r="U88" s="93"/>
      <c r="V88" s="93"/>
      <c r="W88" s="93"/>
      <c r="X88" s="93"/>
      <c r="Y88" s="59"/>
    </row>
    <row r="89" spans="1:25" hidden="1">
      <c r="A89" s="88"/>
      <c r="B89" s="89"/>
      <c r="C89" s="94"/>
      <c r="D89" s="94"/>
      <c r="E89" s="94"/>
      <c r="F89" s="92"/>
      <c r="G89" s="94"/>
      <c r="H89" s="94"/>
      <c r="I89" s="88"/>
      <c r="J89" s="93"/>
      <c r="K89" s="93"/>
      <c r="L89" s="93"/>
      <c r="M89" s="93"/>
      <c r="N89" s="59"/>
      <c r="P89" s="88"/>
      <c r="Q89" s="89"/>
      <c r="R89" s="94"/>
      <c r="S89" s="94"/>
      <c r="T89" s="88"/>
      <c r="U89" s="93"/>
      <c r="V89" s="93"/>
      <c r="W89" s="93"/>
      <c r="X89" s="93"/>
      <c r="Y89" s="59"/>
    </row>
    <row r="90" spans="1:25" hidden="1">
      <c r="A90" s="88"/>
      <c r="B90" s="89"/>
      <c r="C90" s="94"/>
      <c r="D90" s="94"/>
      <c r="E90" s="94"/>
      <c r="F90" s="92"/>
      <c r="G90" s="94"/>
      <c r="H90" s="94"/>
      <c r="I90" s="88"/>
      <c r="J90" s="93"/>
      <c r="K90" s="93"/>
      <c r="L90" s="93"/>
      <c r="M90" s="93"/>
      <c r="N90" s="59"/>
      <c r="P90" s="88"/>
      <c r="Q90" s="89"/>
      <c r="R90" s="94"/>
      <c r="S90" s="94"/>
      <c r="T90" s="88"/>
      <c r="U90" s="93"/>
      <c r="V90" s="93"/>
      <c r="W90" s="93"/>
      <c r="X90" s="93"/>
      <c r="Y90" s="59"/>
    </row>
    <row r="91" spans="1:25" hidden="1">
      <c r="A91" s="88"/>
      <c r="B91" s="89"/>
      <c r="C91" s="94"/>
      <c r="D91" s="94"/>
      <c r="E91" s="94"/>
      <c r="F91" s="92"/>
      <c r="G91" s="94"/>
      <c r="H91" s="94"/>
      <c r="I91" s="88"/>
      <c r="J91" s="93"/>
      <c r="K91" s="93"/>
      <c r="L91" s="93"/>
      <c r="M91" s="93"/>
      <c r="N91" s="59"/>
      <c r="P91" s="88"/>
      <c r="Q91" s="89"/>
      <c r="R91" s="94"/>
      <c r="S91" s="94"/>
      <c r="T91" s="88"/>
      <c r="U91" s="93"/>
      <c r="V91" s="93"/>
      <c r="W91" s="93"/>
      <c r="X91" s="93"/>
      <c r="Y91" s="59"/>
    </row>
    <row r="92" spans="1:25" hidden="1">
      <c r="A92" s="88"/>
      <c r="B92" s="89"/>
      <c r="C92" s="94"/>
      <c r="D92" s="94"/>
      <c r="E92" s="94"/>
      <c r="F92" s="92"/>
      <c r="G92" s="94"/>
      <c r="H92" s="94"/>
      <c r="I92" s="88"/>
      <c r="J92" s="93"/>
      <c r="K92" s="93"/>
      <c r="L92" s="93"/>
      <c r="M92" s="93"/>
      <c r="N92" s="59"/>
      <c r="P92" s="88"/>
      <c r="Q92" s="89"/>
      <c r="R92" s="94"/>
      <c r="S92" s="94"/>
      <c r="T92" s="88"/>
      <c r="U92" s="93"/>
      <c r="V92" s="93"/>
      <c r="W92" s="93"/>
      <c r="X92" s="93"/>
      <c r="Y92" s="59"/>
    </row>
    <row r="93" spans="1:25" hidden="1">
      <c r="A93" s="88"/>
      <c r="B93" s="89"/>
      <c r="C93" s="94"/>
      <c r="D93" s="94"/>
      <c r="E93" s="94"/>
      <c r="F93" s="92"/>
      <c r="G93" s="94"/>
      <c r="H93" s="94"/>
      <c r="I93" s="88"/>
      <c r="J93" s="93"/>
      <c r="K93" s="93"/>
      <c r="L93" s="93"/>
      <c r="M93" s="93"/>
      <c r="N93" s="59"/>
      <c r="P93" s="88"/>
      <c r="Q93" s="89"/>
      <c r="R93" s="94"/>
      <c r="S93" s="94"/>
      <c r="T93" s="88"/>
      <c r="U93" s="93"/>
      <c r="V93" s="93"/>
      <c r="W93" s="93"/>
      <c r="X93" s="93"/>
      <c r="Y93" s="59"/>
    </row>
    <row r="94" spans="1:25" hidden="1">
      <c r="A94" s="88"/>
      <c r="B94" s="89"/>
      <c r="C94" s="94"/>
      <c r="D94" s="94"/>
      <c r="E94" s="94"/>
      <c r="F94" s="92"/>
      <c r="G94" s="94"/>
      <c r="H94" s="94"/>
      <c r="I94" s="88"/>
      <c r="J94" s="93"/>
      <c r="K94" s="93"/>
      <c r="L94" s="93"/>
      <c r="M94" s="93"/>
      <c r="N94" s="59"/>
      <c r="P94" s="88"/>
      <c r="Q94" s="89"/>
      <c r="R94" s="94"/>
      <c r="S94" s="94"/>
      <c r="T94" s="88"/>
      <c r="U94" s="93"/>
      <c r="V94" s="93"/>
      <c r="W94" s="93"/>
      <c r="X94" s="93"/>
      <c r="Y94" s="59"/>
    </row>
    <row r="95" spans="1:25" hidden="1">
      <c r="A95" s="88"/>
      <c r="B95" s="89"/>
      <c r="C95" s="94"/>
      <c r="D95" s="94"/>
      <c r="E95" s="94"/>
      <c r="F95" s="92"/>
      <c r="G95" s="94"/>
      <c r="H95" s="94"/>
      <c r="I95" s="88"/>
      <c r="J95" s="93"/>
      <c r="K95" s="93"/>
      <c r="L95" s="93"/>
      <c r="M95" s="93"/>
      <c r="N95" s="59"/>
      <c r="P95" s="88"/>
      <c r="Q95" s="89"/>
      <c r="R95" s="94"/>
      <c r="S95" s="94"/>
      <c r="T95" s="88"/>
      <c r="U95" s="93"/>
      <c r="V95" s="93"/>
      <c r="W95" s="93"/>
      <c r="X95" s="93"/>
      <c r="Y95" s="59"/>
    </row>
    <row r="96" spans="1:25" hidden="1">
      <c r="A96" s="88"/>
      <c r="B96" s="89"/>
      <c r="C96" s="94"/>
      <c r="D96" s="94"/>
      <c r="E96" s="94"/>
      <c r="F96" s="92"/>
      <c r="G96" s="94"/>
      <c r="H96" s="94"/>
      <c r="I96" s="88"/>
      <c r="J96" s="93"/>
      <c r="K96" s="93"/>
      <c r="L96" s="93"/>
      <c r="M96" s="93"/>
      <c r="N96" s="59"/>
      <c r="P96" s="88"/>
      <c r="Q96" s="89"/>
      <c r="R96" s="94"/>
      <c r="S96" s="94"/>
      <c r="T96" s="88"/>
      <c r="U96" s="93"/>
      <c r="V96" s="93"/>
      <c r="W96" s="93"/>
      <c r="X96" s="93"/>
      <c r="Y96" s="59"/>
    </row>
    <row r="97" spans="1:25" hidden="1">
      <c r="A97" s="88"/>
      <c r="B97" s="89"/>
      <c r="C97" s="94"/>
      <c r="D97" s="94"/>
      <c r="E97" s="94"/>
      <c r="F97" s="92"/>
      <c r="G97" s="94"/>
      <c r="H97" s="94"/>
      <c r="I97" s="88"/>
      <c r="J97" s="93"/>
      <c r="K97" s="93"/>
      <c r="L97" s="93"/>
      <c r="M97" s="93"/>
      <c r="N97" s="59"/>
      <c r="P97" s="88"/>
      <c r="Q97" s="89"/>
      <c r="R97" s="94"/>
      <c r="S97" s="94"/>
      <c r="T97" s="88"/>
      <c r="U97" s="93"/>
      <c r="V97" s="93"/>
      <c r="W97" s="93"/>
      <c r="X97" s="93"/>
      <c r="Y97" s="59"/>
    </row>
    <row r="98" spans="1:25" hidden="1">
      <c r="A98" s="88"/>
      <c r="B98" s="89"/>
      <c r="C98" s="94"/>
      <c r="D98" s="94"/>
      <c r="E98" s="94"/>
      <c r="F98" s="92"/>
      <c r="G98" s="94"/>
      <c r="H98" s="94"/>
      <c r="I98" s="88"/>
      <c r="J98" s="93"/>
      <c r="K98" s="93"/>
      <c r="L98" s="93"/>
      <c r="M98" s="93"/>
      <c r="N98" s="59"/>
      <c r="P98" s="88"/>
      <c r="Q98" s="89"/>
      <c r="R98" s="94"/>
      <c r="S98" s="94"/>
      <c r="T98" s="88"/>
      <c r="U98" s="93"/>
      <c r="V98" s="93"/>
      <c r="W98" s="93"/>
      <c r="X98" s="93"/>
      <c r="Y98" s="59"/>
    </row>
    <row r="99" spans="1:25" hidden="1">
      <c r="A99" s="88"/>
      <c r="B99" s="91"/>
      <c r="C99" s="94"/>
      <c r="D99" s="94"/>
      <c r="E99" s="94"/>
      <c r="F99" s="94"/>
      <c r="G99" s="94"/>
      <c r="H99" s="94"/>
      <c r="I99" s="94"/>
      <c r="J99" s="94"/>
      <c r="K99" s="94"/>
      <c r="L99" s="94"/>
      <c r="M99" s="94"/>
      <c r="N99" s="94"/>
      <c r="P99" s="88"/>
      <c r="Q99" s="91"/>
      <c r="R99" s="94"/>
      <c r="S99" s="94"/>
      <c r="T99" s="94"/>
      <c r="U99" s="94"/>
      <c r="V99" s="94"/>
      <c r="W99" s="94"/>
      <c r="X99" s="94"/>
      <c r="Y99" s="94"/>
    </row>
    <row r="100" spans="1:25" hidden="1">
      <c r="A100" s="88"/>
      <c r="B100" s="91"/>
      <c r="C100" s="94"/>
      <c r="D100" s="94"/>
      <c r="E100" s="94"/>
      <c r="F100" s="94"/>
      <c r="G100" s="94"/>
      <c r="H100" s="94"/>
      <c r="I100" s="94"/>
      <c r="J100" s="94"/>
      <c r="K100" s="94"/>
      <c r="L100" s="94"/>
      <c r="M100" s="94"/>
      <c r="N100" s="94"/>
      <c r="P100" s="88"/>
      <c r="Q100" s="91"/>
      <c r="R100" s="94"/>
      <c r="S100" s="94"/>
      <c r="T100" s="94"/>
      <c r="U100" s="94"/>
      <c r="V100" s="94"/>
      <c r="W100" s="94"/>
      <c r="X100" s="94"/>
      <c r="Y100" s="94"/>
    </row>
    <row r="101" spans="1:25" hidden="1">
      <c r="A101" s="88"/>
      <c r="B101" s="91"/>
      <c r="C101" s="94"/>
      <c r="D101" s="94"/>
      <c r="E101" s="94"/>
      <c r="F101" s="94"/>
      <c r="G101" s="94"/>
      <c r="H101" s="94"/>
      <c r="I101" s="94"/>
      <c r="J101" s="94"/>
      <c r="K101" s="94"/>
      <c r="L101" s="94"/>
      <c r="M101" s="94"/>
      <c r="N101" s="94"/>
      <c r="P101" s="88"/>
      <c r="Q101" s="91"/>
      <c r="R101" s="94"/>
      <c r="S101" s="94"/>
      <c r="T101" s="94"/>
      <c r="U101" s="94"/>
      <c r="V101" s="94"/>
      <c r="W101" s="94"/>
      <c r="X101" s="94"/>
      <c r="Y101" s="94"/>
    </row>
    <row r="102" spans="1:25" hidden="1">
      <c r="A102" s="88"/>
      <c r="B102" s="91"/>
      <c r="C102" s="94"/>
      <c r="D102" s="94"/>
      <c r="E102" s="94"/>
      <c r="F102" s="94"/>
      <c r="G102" s="94"/>
      <c r="H102" s="94"/>
      <c r="I102" s="94"/>
      <c r="J102" s="94"/>
      <c r="K102" s="94"/>
      <c r="L102" s="94"/>
      <c r="M102" s="94"/>
      <c r="N102" s="94"/>
      <c r="P102" s="88"/>
      <c r="Q102" s="91"/>
      <c r="R102" s="94"/>
      <c r="S102" s="94"/>
      <c r="T102" s="94"/>
      <c r="U102" s="94"/>
      <c r="V102" s="94"/>
      <c r="W102" s="94"/>
      <c r="X102" s="94"/>
      <c r="Y102" s="94"/>
    </row>
    <row r="103" spans="1:25" hidden="1">
      <c r="A103" s="88"/>
      <c r="B103" s="91"/>
      <c r="C103" s="94"/>
      <c r="D103" s="94"/>
      <c r="E103" s="94"/>
      <c r="F103" s="94"/>
      <c r="G103" s="94"/>
      <c r="H103" s="94"/>
      <c r="I103" s="94"/>
      <c r="J103" s="94"/>
      <c r="K103" s="94"/>
      <c r="L103" s="94"/>
      <c r="M103" s="94"/>
      <c r="N103" s="94"/>
      <c r="P103" s="88"/>
      <c r="Q103" s="91"/>
      <c r="R103" s="94"/>
      <c r="S103" s="94"/>
      <c r="T103" s="94"/>
      <c r="U103" s="94"/>
      <c r="V103" s="94"/>
      <c r="W103" s="94"/>
      <c r="X103" s="94"/>
      <c r="Y103" s="94"/>
    </row>
    <row r="104" spans="1:25" hidden="1">
      <c r="A104" s="88"/>
      <c r="B104" s="91"/>
      <c r="C104" s="94"/>
      <c r="D104" s="94"/>
      <c r="E104" s="94"/>
      <c r="F104" s="94"/>
      <c r="G104" s="94"/>
      <c r="H104" s="94"/>
      <c r="I104" s="94"/>
      <c r="J104" s="94"/>
      <c r="K104" s="94"/>
      <c r="L104" s="94"/>
      <c r="M104" s="94"/>
      <c r="N104" s="94"/>
      <c r="P104" s="88"/>
      <c r="Q104" s="91"/>
      <c r="R104" s="94"/>
      <c r="S104" s="94"/>
      <c r="T104" s="94"/>
      <c r="U104" s="94"/>
      <c r="V104" s="94"/>
      <c r="W104" s="94"/>
      <c r="X104" s="94"/>
      <c r="Y104" s="94"/>
    </row>
    <row r="105" spans="1:25" hidden="1">
      <c r="A105" s="88"/>
      <c r="B105" s="91"/>
      <c r="C105" s="94"/>
      <c r="D105" s="94"/>
      <c r="E105" s="94"/>
      <c r="F105" s="94"/>
      <c r="G105" s="94"/>
      <c r="H105" s="94"/>
      <c r="I105" s="94"/>
      <c r="J105" s="94"/>
      <c r="K105" s="94"/>
      <c r="L105" s="94"/>
      <c r="M105" s="94"/>
      <c r="N105" s="94"/>
      <c r="P105" s="88"/>
      <c r="Q105" s="91"/>
      <c r="R105" s="94"/>
      <c r="S105" s="94"/>
      <c r="T105" s="94"/>
      <c r="U105" s="94"/>
      <c r="V105" s="94"/>
      <c r="W105" s="94"/>
      <c r="X105" s="94"/>
      <c r="Y105" s="94"/>
    </row>
    <row r="106" spans="1:25" hidden="1">
      <c r="A106" s="88"/>
      <c r="B106" s="91"/>
      <c r="C106" s="94"/>
      <c r="D106" s="94"/>
      <c r="E106" s="94"/>
      <c r="F106" s="94"/>
      <c r="G106" s="94"/>
      <c r="H106" s="94"/>
      <c r="I106" s="94"/>
      <c r="J106" s="94"/>
      <c r="K106" s="94"/>
      <c r="L106" s="94"/>
      <c r="M106" s="94"/>
      <c r="N106" s="94"/>
      <c r="P106" s="88"/>
      <c r="Q106" s="91"/>
      <c r="R106" s="94"/>
      <c r="S106" s="94"/>
      <c r="T106" s="94"/>
      <c r="U106" s="94"/>
      <c r="V106" s="94"/>
      <c r="W106" s="94"/>
      <c r="X106" s="94"/>
      <c r="Y106" s="94"/>
    </row>
    <row r="107" spans="1:25" hidden="1">
      <c r="A107" s="88"/>
      <c r="B107" s="90"/>
      <c r="C107" s="94"/>
      <c r="D107" s="94"/>
      <c r="E107" s="94"/>
      <c r="F107" s="94"/>
      <c r="G107" s="94"/>
      <c r="H107" s="94"/>
      <c r="I107" s="94"/>
      <c r="J107" s="94"/>
      <c r="K107" s="94"/>
      <c r="L107" s="94"/>
      <c r="M107" s="94"/>
      <c r="N107" s="94"/>
      <c r="P107" s="88"/>
      <c r="Q107" s="90"/>
      <c r="R107" s="94"/>
      <c r="S107" s="94"/>
      <c r="T107" s="94"/>
      <c r="U107" s="94"/>
      <c r="V107" s="94"/>
      <c r="W107" s="94"/>
      <c r="X107" s="94"/>
      <c r="Y107" s="94"/>
    </row>
    <row r="108" spans="1:25" hidden="1">
      <c r="A108" s="88"/>
      <c r="B108" s="90"/>
      <c r="C108" s="94"/>
      <c r="D108" s="94"/>
      <c r="E108" s="94"/>
      <c r="F108" s="94"/>
      <c r="G108" s="94"/>
      <c r="H108" s="94"/>
      <c r="I108" s="94"/>
      <c r="J108" s="94"/>
      <c r="K108" s="94"/>
      <c r="L108" s="94"/>
      <c r="M108" s="94"/>
      <c r="N108" s="94"/>
      <c r="P108" s="88"/>
      <c r="Q108" s="90"/>
      <c r="R108" s="94"/>
      <c r="S108" s="94"/>
      <c r="T108" s="94"/>
      <c r="U108" s="94"/>
      <c r="V108" s="94"/>
      <c r="W108" s="94"/>
      <c r="X108" s="94"/>
      <c r="Y108" s="94"/>
    </row>
    <row r="109" spans="1:25" hidden="1">
      <c r="A109" s="88"/>
      <c r="B109" s="90"/>
      <c r="C109" s="94"/>
      <c r="D109" s="94"/>
      <c r="E109" s="94"/>
      <c r="F109" s="94"/>
      <c r="G109" s="94"/>
      <c r="H109" s="94"/>
      <c r="I109" s="94"/>
      <c r="J109" s="94"/>
      <c r="K109" s="94"/>
      <c r="L109" s="94"/>
      <c r="M109" s="94"/>
      <c r="N109" s="94"/>
      <c r="P109" s="88"/>
      <c r="Q109" s="90"/>
      <c r="R109" s="94"/>
      <c r="S109" s="94"/>
      <c r="T109" s="94"/>
      <c r="U109" s="94"/>
      <c r="V109" s="94"/>
      <c r="W109" s="94"/>
      <c r="X109" s="94"/>
      <c r="Y109" s="94"/>
    </row>
    <row r="110" spans="1:25" hidden="1">
      <c r="A110" s="477"/>
      <c r="B110" s="477"/>
      <c r="C110" s="94"/>
      <c r="D110" s="94"/>
      <c r="E110" s="94"/>
      <c r="F110" s="94"/>
      <c r="G110" s="94"/>
      <c r="H110" s="94"/>
      <c r="I110" s="94"/>
      <c r="J110" s="94"/>
      <c r="K110" s="94"/>
      <c r="L110" s="94"/>
      <c r="M110" s="94"/>
      <c r="N110" s="94"/>
      <c r="P110" s="477"/>
      <c r="Q110" s="477"/>
      <c r="R110" s="94"/>
      <c r="S110" s="94"/>
      <c r="T110" s="94"/>
      <c r="U110" s="94"/>
      <c r="V110" s="94"/>
      <c r="W110" s="94"/>
      <c r="X110" s="94"/>
      <c r="Y110" s="94"/>
    </row>
    <row r="111" spans="1:25" hidden="1">
      <c r="A111" s="477"/>
      <c r="B111" s="477"/>
      <c r="C111" s="94"/>
      <c r="D111" s="94"/>
      <c r="E111" s="94"/>
      <c r="F111" s="94"/>
      <c r="G111" s="94"/>
      <c r="H111" s="94"/>
      <c r="I111" s="94"/>
      <c r="J111" s="94"/>
      <c r="K111" s="94"/>
      <c r="L111" s="94"/>
      <c r="M111" s="94"/>
      <c r="N111" s="94"/>
      <c r="P111" s="477"/>
      <c r="Q111" s="477"/>
      <c r="R111" s="94"/>
      <c r="S111" s="94"/>
      <c r="T111" s="94"/>
      <c r="U111" s="94"/>
      <c r="V111" s="94"/>
      <c r="W111" s="94"/>
      <c r="X111" s="94"/>
      <c r="Y111" s="94"/>
    </row>
    <row r="112" spans="1:25" hidden="1">
      <c r="A112" s="477"/>
      <c r="B112" s="477"/>
      <c r="C112" s="94"/>
      <c r="D112" s="94"/>
      <c r="E112" s="94"/>
      <c r="F112" s="94"/>
      <c r="G112" s="94"/>
      <c r="H112" s="94"/>
      <c r="I112" s="94"/>
      <c r="J112" s="94"/>
      <c r="K112" s="94"/>
      <c r="L112" s="94"/>
      <c r="M112" s="94"/>
      <c r="N112" s="94"/>
      <c r="P112" s="477"/>
      <c r="Q112" s="477"/>
      <c r="R112" s="94"/>
      <c r="S112" s="94"/>
      <c r="T112" s="94"/>
      <c r="U112" s="94"/>
      <c r="V112" s="94"/>
      <c r="W112" s="94"/>
      <c r="X112" s="94"/>
      <c r="Y112" s="94"/>
    </row>
    <row r="113" hidden="1"/>
    <row r="114" hidden="1"/>
  </sheetData>
  <mergeCells count="20">
    <mergeCell ref="A112:B112"/>
    <mergeCell ref="P110:Q110"/>
    <mergeCell ref="P111:Q111"/>
    <mergeCell ref="P112:Q112"/>
    <mergeCell ref="P59:Q59"/>
    <mergeCell ref="A110:B110"/>
    <mergeCell ref="A111:B111"/>
    <mergeCell ref="P1:Z1"/>
    <mergeCell ref="P57:Q57"/>
    <mergeCell ref="P58:Q58"/>
    <mergeCell ref="P2:Z3"/>
    <mergeCell ref="A59:B59"/>
    <mergeCell ref="A57:B57"/>
    <mergeCell ref="A58:B58"/>
    <mergeCell ref="A1:O1"/>
    <mergeCell ref="A2:O2"/>
    <mergeCell ref="A3:O3"/>
    <mergeCell ref="A34:B34"/>
    <mergeCell ref="A35:B35"/>
    <mergeCell ref="A36:B36"/>
  </mergeCells>
  <printOptions horizontalCentered="1"/>
  <pageMargins left="0.39370078740157499" right="0.23622047244094499" top="0.81" bottom="0.31496062992126" header="0.31496062992126" footer="0.27559055118110198"/>
  <pageSetup paperSize="9" scale="70" orientation="portrait" r:id="rId1"/>
</worksheet>
</file>

<file path=xl/worksheets/sheet19.xml><?xml version="1.0" encoding="utf-8"?>
<worksheet xmlns="http://schemas.openxmlformats.org/spreadsheetml/2006/main" xmlns:r="http://schemas.openxmlformats.org/officeDocument/2006/relationships">
  <dimension ref="A1:Z114"/>
  <sheetViews>
    <sheetView zoomScale="85" zoomScaleNormal="85" workbookViewId="0">
      <pane xSplit="5" ySplit="5" topLeftCell="F6" activePane="bottomRight" state="frozen"/>
      <selection pane="topRight" activeCell="F1" sqref="F1"/>
      <selection pane="bottomLeft" activeCell="A6" sqref="A6"/>
      <selection pane="bottomRight" activeCell="J4" sqref="J1:M1048576"/>
    </sheetView>
  </sheetViews>
  <sheetFormatPr defaultRowHeight="16.5"/>
  <cols>
    <col min="1" max="1" width="3.85546875" style="1" customWidth="1"/>
    <col min="2" max="2" width="21.85546875" style="1" customWidth="1"/>
    <col min="3" max="3" width="10.140625" style="1" hidden="1" customWidth="1"/>
    <col min="4" max="4" width="10.85546875" style="1" hidden="1" customWidth="1"/>
    <col min="5" max="5" width="12.85546875" style="1" hidden="1" customWidth="1"/>
    <col min="6" max="6" width="18.85546875" style="1" bestFit="1" customWidth="1"/>
    <col min="7" max="7" width="11.85546875" style="1" hidden="1" customWidth="1"/>
    <col min="8" max="8" width="11.42578125" style="1" hidden="1" customWidth="1"/>
    <col min="9" max="9" width="15" style="1" bestFit="1" customWidth="1"/>
    <col min="10" max="13" width="3.42578125" style="1" hidden="1" customWidth="1"/>
    <col min="14" max="14" width="8.42578125" style="1" hidden="1" customWidth="1"/>
    <col min="15" max="15" width="23.42578125" style="1" hidden="1" customWidth="1"/>
    <col min="16" max="16" width="6.5703125" style="1" hidden="1" customWidth="1"/>
    <col min="17" max="17" width="17.85546875" style="1" hidden="1" customWidth="1"/>
    <col min="18" max="18" width="10.5703125" style="1" hidden="1" customWidth="1"/>
    <col min="19" max="19" width="10.42578125" style="1" hidden="1" customWidth="1"/>
    <col min="20" max="20" width="14.140625" style="1" customWidth="1"/>
    <col min="21" max="24" width="11.42578125" style="1" hidden="1" customWidth="1"/>
    <col min="25" max="25" width="8.42578125" style="1" hidden="1" customWidth="1"/>
    <col min="26" max="26" width="41.7109375" style="1" hidden="1" customWidth="1"/>
    <col min="27" max="16384" width="9.140625" style="1"/>
  </cols>
  <sheetData>
    <row r="1" spans="1:26">
      <c r="A1" s="492" t="s">
        <v>595</v>
      </c>
      <c r="B1" s="492"/>
      <c r="C1" s="492"/>
      <c r="D1" s="492"/>
      <c r="E1" s="492"/>
      <c r="F1" s="492"/>
      <c r="G1" s="492"/>
      <c r="H1" s="492"/>
      <c r="I1" s="492"/>
      <c r="J1" s="492"/>
      <c r="K1" s="492"/>
      <c r="L1" s="492"/>
      <c r="M1" s="492"/>
      <c r="N1" s="492"/>
      <c r="O1" s="492"/>
      <c r="P1" s="492" t="s">
        <v>595</v>
      </c>
      <c r="Q1" s="492"/>
      <c r="R1" s="492"/>
      <c r="S1" s="492"/>
      <c r="T1" s="492"/>
      <c r="U1" s="492"/>
      <c r="V1" s="492"/>
      <c r="W1" s="492"/>
      <c r="X1" s="492"/>
      <c r="Y1" s="492"/>
      <c r="Z1" s="492"/>
    </row>
    <row r="2" spans="1:26" ht="16.5" customHeight="1">
      <c r="A2" s="493" t="s">
        <v>333</v>
      </c>
      <c r="B2" s="493"/>
      <c r="C2" s="493"/>
      <c r="D2" s="493"/>
      <c r="E2" s="493"/>
      <c r="F2" s="493"/>
      <c r="G2" s="493"/>
      <c r="H2" s="493"/>
      <c r="I2" s="493"/>
      <c r="J2" s="493"/>
      <c r="K2" s="493"/>
      <c r="L2" s="493"/>
      <c r="M2" s="493"/>
      <c r="N2" s="493"/>
      <c r="O2" s="493"/>
      <c r="P2" s="493" t="s">
        <v>516</v>
      </c>
      <c r="Q2" s="493"/>
      <c r="R2" s="493"/>
      <c r="S2" s="493"/>
      <c r="T2" s="493"/>
      <c r="U2" s="493"/>
      <c r="V2" s="493"/>
      <c r="W2" s="493"/>
      <c r="X2" s="493"/>
      <c r="Y2" s="493"/>
      <c r="Z2" s="493"/>
    </row>
    <row r="3" spans="1:26" ht="56.25" customHeight="1">
      <c r="A3" s="493" t="s">
        <v>515</v>
      </c>
      <c r="B3" s="493"/>
      <c r="C3" s="493"/>
      <c r="D3" s="493"/>
      <c r="E3" s="493"/>
      <c r="F3" s="493"/>
      <c r="G3" s="493"/>
      <c r="H3" s="493"/>
      <c r="I3" s="493"/>
      <c r="J3" s="493"/>
      <c r="K3" s="493"/>
      <c r="L3" s="493"/>
      <c r="M3" s="493"/>
      <c r="N3" s="493"/>
      <c r="O3" s="493"/>
      <c r="P3" s="493"/>
      <c r="Q3" s="493"/>
      <c r="R3" s="493"/>
      <c r="S3" s="493"/>
      <c r="T3" s="493"/>
      <c r="U3" s="493"/>
      <c r="V3" s="493"/>
      <c r="W3" s="493"/>
      <c r="X3" s="493"/>
      <c r="Y3" s="493"/>
      <c r="Z3" s="493"/>
    </row>
    <row r="4" spans="1:26" ht="82.5">
      <c r="A4" s="2" t="s">
        <v>2</v>
      </c>
      <c r="B4" s="446" t="s">
        <v>587</v>
      </c>
      <c r="C4" s="2" t="s">
        <v>81</v>
      </c>
      <c r="D4" s="2" t="s">
        <v>85</v>
      </c>
      <c r="E4" s="2" t="s">
        <v>4</v>
      </c>
      <c r="F4" s="58" t="s">
        <v>5</v>
      </c>
      <c r="G4" s="58" t="s">
        <v>82</v>
      </c>
      <c r="H4" s="58" t="s">
        <v>83</v>
      </c>
      <c r="I4" s="58" t="s">
        <v>593</v>
      </c>
      <c r="J4" s="4" t="s">
        <v>6</v>
      </c>
      <c r="K4" s="4" t="s">
        <v>7</v>
      </c>
      <c r="L4" s="4" t="s">
        <v>8</v>
      </c>
      <c r="M4" s="4" t="s">
        <v>9</v>
      </c>
      <c r="N4" s="4" t="s">
        <v>10</v>
      </c>
      <c r="O4" s="4" t="s">
        <v>11</v>
      </c>
      <c r="P4" s="2" t="s">
        <v>2</v>
      </c>
      <c r="Q4" s="446" t="s">
        <v>587</v>
      </c>
      <c r="R4" s="58" t="s">
        <v>82</v>
      </c>
      <c r="S4" s="58" t="s">
        <v>83</v>
      </c>
      <c r="T4" s="58" t="s">
        <v>593</v>
      </c>
      <c r="U4" s="4" t="s">
        <v>6</v>
      </c>
      <c r="V4" s="4" t="s">
        <v>7</v>
      </c>
      <c r="W4" s="4" t="s">
        <v>8</v>
      </c>
      <c r="X4" s="4" t="s">
        <v>9</v>
      </c>
      <c r="Y4" s="4" t="s">
        <v>10</v>
      </c>
      <c r="Z4" s="4" t="s">
        <v>11</v>
      </c>
    </row>
    <row r="5" spans="1:26">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6"/>
      <c r="X5" s="6"/>
      <c r="Y5" s="6"/>
      <c r="Z5" s="6"/>
    </row>
    <row r="6" spans="1:26" s="140" customFormat="1" ht="15" hidden="1" customHeight="1">
      <c r="A6" s="149">
        <v>5</v>
      </c>
      <c r="B6" s="148" t="s">
        <v>25</v>
      </c>
      <c r="C6" s="152">
        <v>0</v>
      </c>
      <c r="D6" s="141">
        <v>0</v>
      </c>
      <c r="E6" s="141"/>
      <c r="F6" s="142">
        <v>0</v>
      </c>
      <c r="G6" s="142">
        <v>0</v>
      </c>
      <c r="H6" s="143">
        <v>0</v>
      </c>
      <c r="I6" s="142">
        <f t="shared" ref="I6" si="0">G6+H6</f>
        <v>0</v>
      </c>
      <c r="J6" s="142">
        <v>0</v>
      </c>
      <c r="K6" s="142">
        <v>0</v>
      </c>
      <c r="L6" s="142">
        <v>0</v>
      </c>
      <c r="M6" s="142">
        <v>0</v>
      </c>
      <c r="N6" s="142">
        <f t="shared" ref="N6" si="1">I6-(J6+K6+L6+M6)</f>
        <v>0</v>
      </c>
      <c r="O6" s="142"/>
      <c r="P6" s="149">
        <v>5</v>
      </c>
      <c r="Q6" s="148" t="s">
        <v>25</v>
      </c>
      <c r="R6" s="142">
        <f t="shared" ref="R6" si="2">G6</f>
        <v>0</v>
      </c>
      <c r="S6" s="142">
        <f t="shared" ref="S6" si="3">H6</f>
        <v>0</v>
      </c>
      <c r="T6" s="142">
        <f t="shared" ref="T6" si="4">R6+S6</f>
        <v>0</v>
      </c>
      <c r="U6" s="142">
        <f t="shared" ref="U6" si="5">J6</f>
        <v>0</v>
      </c>
      <c r="V6" s="142">
        <f t="shared" ref="V6" si="6">K6</f>
        <v>0</v>
      </c>
      <c r="W6" s="142">
        <f t="shared" ref="W6" si="7">L6</f>
        <v>0</v>
      </c>
      <c r="X6" s="142">
        <f t="shared" ref="X6" si="8">M6</f>
        <v>0</v>
      </c>
      <c r="Y6" s="142">
        <f t="shared" ref="Y6" si="9">T6-(U6+V6+W6+X6)</f>
        <v>0</v>
      </c>
      <c r="Z6" s="142"/>
    </row>
    <row r="7" spans="1:26" s="140" customFormat="1" ht="15" customHeight="1">
      <c r="A7" s="149"/>
      <c r="B7" s="148"/>
      <c r="C7" s="152"/>
      <c r="D7" s="141"/>
      <c r="E7" s="141"/>
      <c r="F7" s="142"/>
      <c r="G7" s="142"/>
      <c r="H7" s="143"/>
      <c r="I7" s="142"/>
      <c r="J7" s="142"/>
      <c r="K7" s="142"/>
      <c r="L7" s="142"/>
      <c r="M7" s="142"/>
      <c r="N7" s="142"/>
      <c r="O7" s="142"/>
      <c r="P7" s="149"/>
      <c r="Q7" s="148"/>
      <c r="R7" s="142"/>
      <c r="S7" s="142"/>
      <c r="T7" s="142"/>
      <c r="U7" s="142"/>
      <c r="V7" s="142"/>
      <c r="W7" s="142"/>
      <c r="X7" s="142"/>
      <c r="Y7" s="142"/>
      <c r="Z7" s="142"/>
    </row>
    <row r="8" spans="1:26" s="140" customFormat="1" ht="15" customHeight="1">
      <c r="A8" s="409">
        <v>1</v>
      </c>
      <c r="B8" s="323" t="s">
        <v>586</v>
      </c>
      <c r="C8" s="94"/>
      <c r="D8" s="94"/>
      <c r="E8" s="94"/>
      <c r="F8" s="94"/>
      <c r="G8" s="59"/>
      <c r="H8" s="94"/>
      <c r="I8" s="94">
        <f>SUM(G8:H8)</f>
        <v>0</v>
      </c>
      <c r="J8" s="94">
        <v>0</v>
      </c>
      <c r="K8" s="94">
        <v>0</v>
      </c>
      <c r="L8" s="94">
        <v>0</v>
      </c>
      <c r="M8" s="94">
        <v>0</v>
      </c>
      <c r="N8" s="142"/>
      <c r="O8" s="142"/>
      <c r="P8" s="149"/>
      <c r="Q8" s="148"/>
      <c r="R8" s="142"/>
      <c r="S8" s="142"/>
      <c r="T8" s="94">
        <f>SUM(R8:S8)</f>
        <v>0</v>
      </c>
      <c r="U8" s="142"/>
      <c r="V8" s="142"/>
      <c r="W8" s="142"/>
      <c r="X8" s="142"/>
      <c r="Y8" s="142"/>
      <c r="Z8" s="142"/>
    </row>
    <row r="9" spans="1:26" s="140" customFormat="1" ht="15" customHeight="1">
      <c r="A9" s="404">
        <v>2</v>
      </c>
      <c r="B9" s="323" t="s">
        <v>567</v>
      </c>
      <c r="C9" s="94"/>
      <c r="D9" s="94"/>
      <c r="E9" s="94"/>
      <c r="F9" s="94"/>
      <c r="G9" s="59"/>
      <c r="H9" s="94"/>
      <c r="I9" s="94">
        <f t="shared" ref="I9:I22" si="10">SUM(G9:H9)</f>
        <v>0</v>
      </c>
      <c r="J9" s="94">
        <v>0</v>
      </c>
      <c r="K9" s="94">
        <v>0</v>
      </c>
      <c r="L9" s="94">
        <v>0</v>
      </c>
      <c r="M9" s="94">
        <v>0</v>
      </c>
      <c r="N9" s="142"/>
      <c r="O9" s="142"/>
      <c r="P9" s="149"/>
      <c r="Q9" s="148"/>
      <c r="R9" s="142"/>
      <c r="S9" s="142"/>
      <c r="T9" s="94">
        <f t="shared" ref="T9:T22" si="11">SUM(R9:S9)</f>
        <v>0</v>
      </c>
      <c r="U9" s="142"/>
      <c r="V9" s="142"/>
      <c r="W9" s="142"/>
      <c r="X9" s="142"/>
      <c r="Y9" s="142"/>
      <c r="Z9" s="142"/>
    </row>
    <row r="10" spans="1:26" s="140" customFormat="1" ht="15" customHeight="1">
      <c r="A10" s="405">
        <v>3</v>
      </c>
      <c r="B10" s="323" t="s">
        <v>568</v>
      </c>
      <c r="C10" s="94"/>
      <c r="D10" s="94"/>
      <c r="E10" s="94"/>
      <c r="F10" s="94"/>
      <c r="G10" s="59"/>
      <c r="H10" s="94"/>
      <c r="I10" s="94">
        <f t="shared" si="10"/>
        <v>0</v>
      </c>
      <c r="J10" s="94">
        <v>0</v>
      </c>
      <c r="K10" s="94">
        <v>0</v>
      </c>
      <c r="L10" s="94">
        <v>0</v>
      </c>
      <c r="M10" s="94">
        <v>0</v>
      </c>
      <c r="N10" s="142"/>
      <c r="O10" s="142"/>
      <c r="P10" s="149"/>
      <c r="Q10" s="148"/>
      <c r="R10" s="142"/>
      <c r="S10" s="142"/>
      <c r="T10" s="94">
        <f t="shared" si="11"/>
        <v>0</v>
      </c>
      <c r="U10" s="142"/>
      <c r="V10" s="142"/>
      <c r="W10" s="142"/>
      <c r="X10" s="142"/>
      <c r="Y10" s="142"/>
      <c r="Z10" s="142"/>
    </row>
    <row r="11" spans="1:26" s="140" customFormat="1" ht="15" customHeight="1">
      <c r="A11" s="404">
        <v>4</v>
      </c>
      <c r="B11" s="323" t="s">
        <v>569</v>
      </c>
      <c r="C11" s="94"/>
      <c r="D11" s="94"/>
      <c r="E11" s="94"/>
      <c r="F11" s="94"/>
      <c r="G11" s="59"/>
      <c r="H11" s="94"/>
      <c r="I11" s="94">
        <f t="shared" si="10"/>
        <v>0</v>
      </c>
      <c r="J11" s="94">
        <v>0</v>
      </c>
      <c r="K11" s="94">
        <v>0</v>
      </c>
      <c r="L11" s="94">
        <v>0</v>
      </c>
      <c r="M11" s="94">
        <v>0</v>
      </c>
      <c r="N11" s="142"/>
      <c r="O11" s="142"/>
      <c r="P11" s="149"/>
      <c r="Q11" s="148"/>
      <c r="R11" s="142"/>
      <c r="S11" s="142"/>
      <c r="T11" s="94">
        <f t="shared" si="11"/>
        <v>0</v>
      </c>
      <c r="U11" s="142"/>
      <c r="V11" s="142"/>
      <c r="W11" s="142"/>
      <c r="X11" s="142"/>
      <c r="Y11" s="142"/>
      <c r="Z11" s="142"/>
    </row>
    <row r="12" spans="1:26" s="140" customFormat="1" ht="15" customHeight="1">
      <c r="A12" s="405">
        <v>5</v>
      </c>
      <c r="B12" s="323" t="s">
        <v>570</v>
      </c>
      <c r="C12" s="94"/>
      <c r="D12" s="94"/>
      <c r="E12" s="94"/>
      <c r="F12" s="94"/>
      <c r="G12" s="59"/>
      <c r="H12" s="94"/>
      <c r="I12" s="94">
        <f t="shared" si="10"/>
        <v>0</v>
      </c>
      <c r="J12" s="94">
        <v>0</v>
      </c>
      <c r="K12" s="94">
        <v>0</v>
      </c>
      <c r="L12" s="94">
        <v>0</v>
      </c>
      <c r="M12" s="94">
        <v>0</v>
      </c>
      <c r="N12" s="142"/>
      <c r="O12" s="142"/>
      <c r="P12" s="149"/>
      <c r="Q12" s="148"/>
      <c r="R12" s="142"/>
      <c r="S12" s="142"/>
      <c r="T12" s="94">
        <f t="shared" si="11"/>
        <v>0</v>
      </c>
      <c r="U12" s="142"/>
      <c r="V12" s="142"/>
      <c r="W12" s="142"/>
      <c r="X12" s="142"/>
      <c r="Y12" s="142"/>
      <c r="Z12" s="142"/>
    </row>
    <row r="13" spans="1:26" s="140" customFormat="1" ht="15" customHeight="1">
      <c r="A13" s="404">
        <v>6</v>
      </c>
      <c r="B13" s="323" t="s">
        <v>571</v>
      </c>
      <c r="C13" s="94"/>
      <c r="D13" s="94"/>
      <c r="E13" s="94"/>
      <c r="F13" s="94"/>
      <c r="G13" s="59"/>
      <c r="H13" s="94"/>
      <c r="I13" s="94">
        <f t="shared" si="10"/>
        <v>0</v>
      </c>
      <c r="J13" s="94">
        <v>0</v>
      </c>
      <c r="K13" s="94">
        <v>0</v>
      </c>
      <c r="L13" s="94">
        <v>0</v>
      </c>
      <c r="M13" s="94">
        <v>0</v>
      </c>
      <c r="N13" s="142"/>
      <c r="O13" s="142"/>
      <c r="P13" s="149"/>
      <c r="Q13" s="148"/>
      <c r="R13" s="142"/>
      <c r="S13" s="142"/>
      <c r="T13" s="94">
        <f t="shared" si="11"/>
        <v>0</v>
      </c>
      <c r="U13" s="142"/>
      <c r="V13" s="142"/>
      <c r="W13" s="142"/>
      <c r="X13" s="142"/>
      <c r="Y13" s="142"/>
      <c r="Z13" s="142"/>
    </row>
    <row r="14" spans="1:26" s="140" customFormat="1" ht="15" customHeight="1">
      <c r="A14" s="405">
        <v>7</v>
      </c>
      <c r="B14" s="323" t="s">
        <v>572</v>
      </c>
      <c r="C14" s="94"/>
      <c r="D14" s="94"/>
      <c r="E14" s="94"/>
      <c r="F14" s="94"/>
      <c r="G14" s="59"/>
      <c r="H14" s="94"/>
      <c r="I14" s="94">
        <f t="shared" si="10"/>
        <v>0</v>
      </c>
      <c r="J14" s="94">
        <v>0</v>
      </c>
      <c r="K14" s="94">
        <v>0</v>
      </c>
      <c r="L14" s="94">
        <v>0</v>
      </c>
      <c r="M14" s="94">
        <v>0</v>
      </c>
      <c r="N14" s="142"/>
      <c r="O14" s="142"/>
      <c r="P14" s="149"/>
      <c r="Q14" s="148"/>
      <c r="R14" s="142"/>
      <c r="S14" s="142"/>
      <c r="T14" s="94">
        <f t="shared" si="11"/>
        <v>0</v>
      </c>
      <c r="U14" s="142"/>
      <c r="V14" s="142"/>
      <c r="W14" s="142"/>
      <c r="X14" s="142"/>
      <c r="Y14" s="142"/>
      <c r="Z14" s="142"/>
    </row>
    <row r="15" spans="1:26" s="140" customFormat="1" ht="15" customHeight="1">
      <c r="A15" s="404">
        <v>8</v>
      </c>
      <c r="B15" s="323" t="s">
        <v>573</v>
      </c>
      <c r="C15" s="94"/>
      <c r="D15" s="94"/>
      <c r="E15" s="94"/>
      <c r="F15" s="94"/>
      <c r="G15" s="59"/>
      <c r="H15" s="94"/>
      <c r="I15" s="94">
        <f t="shared" si="10"/>
        <v>0</v>
      </c>
      <c r="J15" s="94">
        <v>0</v>
      </c>
      <c r="K15" s="94">
        <v>0</v>
      </c>
      <c r="L15" s="94">
        <v>0</v>
      </c>
      <c r="M15" s="94">
        <v>0</v>
      </c>
      <c r="N15" s="142"/>
      <c r="O15" s="142"/>
      <c r="P15" s="149"/>
      <c r="Q15" s="148"/>
      <c r="R15" s="142"/>
      <c r="S15" s="142"/>
      <c r="T15" s="94">
        <f t="shared" si="11"/>
        <v>0</v>
      </c>
      <c r="U15" s="142"/>
      <c r="V15" s="142"/>
      <c r="W15" s="142"/>
      <c r="X15" s="142"/>
      <c r="Y15" s="142"/>
      <c r="Z15" s="142"/>
    </row>
    <row r="16" spans="1:26" s="140" customFormat="1" ht="15" customHeight="1">
      <c r="A16" s="405">
        <v>9</v>
      </c>
      <c r="B16" s="323" t="s">
        <v>574</v>
      </c>
      <c r="C16" s="94"/>
      <c r="D16" s="94"/>
      <c r="E16" s="94"/>
      <c r="F16" s="94"/>
      <c r="G16" s="59"/>
      <c r="H16" s="94"/>
      <c r="I16" s="94">
        <f t="shared" si="10"/>
        <v>0</v>
      </c>
      <c r="J16" s="94">
        <v>0</v>
      </c>
      <c r="K16" s="94">
        <v>0</v>
      </c>
      <c r="L16" s="94">
        <v>0</v>
      </c>
      <c r="M16" s="94">
        <v>0</v>
      </c>
      <c r="N16" s="142"/>
      <c r="O16" s="142"/>
      <c r="P16" s="149"/>
      <c r="Q16" s="148"/>
      <c r="R16" s="142"/>
      <c r="S16" s="142"/>
      <c r="T16" s="94">
        <f t="shared" si="11"/>
        <v>0</v>
      </c>
      <c r="U16" s="142"/>
      <c r="V16" s="142"/>
      <c r="W16" s="142"/>
      <c r="X16" s="142"/>
      <c r="Y16" s="142"/>
      <c r="Z16" s="142"/>
    </row>
    <row r="17" spans="1:26" s="140" customFormat="1" ht="15" customHeight="1">
      <c r="A17" s="404">
        <v>10</v>
      </c>
      <c r="B17" s="323" t="s">
        <v>575</v>
      </c>
      <c r="C17" s="94"/>
      <c r="D17" s="94"/>
      <c r="E17" s="94"/>
      <c r="F17" s="94"/>
      <c r="G17" s="59"/>
      <c r="H17" s="94"/>
      <c r="I17" s="94">
        <f t="shared" si="10"/>
        <v>0</v>
      </c>
      <c r="J17" s="94">
        <v>0</v>
      </c>
      <c r="K17" s="94">
        <v>0</v>
      </c>
      <c r="L17" s="94">
        <v>0</v>
      </c>
      <c r="M17" s="94">
        <v>0</v>
      </c>
      <c r="N17" s="142"/>
      <c r="O17" s="142"/>
      <c r="P17" s="149"/>
      <c r="Q17" s="148"/>
      <c r="R17" s="142"/>
      <c r="S17" s="142"/>
      <c r="T17" s="94">
        <f t="shared" si="11"/>
        <v>0</v>
      </c>
      <c r="U17" s="142"/>
      <c r="V17" s="142"/>
      <c r="W17" s="142"/>
      <c r="X17" s="142"/>
      <c r="Y17" s="142"/>
      <c r="Z17" s="142"/>
    </row>
    <row r="18" spans="1:26" s="140" customFormat="1" ht="15" customHeight="1">
      <c r="A18" s="405">
        <v>11</v>
      </c>
      <c r="B18" s="323" t="s">
        <v>576</v>
      </c>
      <c r="C18" s="94"/>
      <c r="D18" s="94"/>
      <c r="E18" s="94"/>
      <c r="F18" s="94"/>
      <c r="G18" s="59"/>
      <c r="H18" s="94"/>
      <c r="I18" s="94">
        <f t="shared" si="10"/>
        <v>0</v>
      </c>
      <c r="J18" s="94"/>
      <c r="K18" s="94"/>
      <c r="L18" s="94"/>
      <c r="M18" s="94"/>
      <c r="N18" s="142"/>
      <c r="O18" s="142"/>
      <c r="P18" s="149"/>
      <c r="Q18" s="148"/>
      <c r="R18" s="142"/>
      <c r="S18" s="142"/>
      <c r="T18" s="94">
        <f t="shared" si="11"/>
        <v>0</v>
      </c>
      <c r="U18" s="142"/>
      <c r="V18" s="142"/>
      <c r="W18" s="142"/>
      <c r="X18" s="142"/>
      <c r="Y18" s="142"/>
      <c r="Z18" s="142"/>
    </row>
    <row r="19" spans="1:26" s="140" customFormat="1" ht="15" customHeight="1">
      <c r="A19" s="404">
        <v>12</v>
      </c>
      <c r="B19" s="323" t="s">
        <v>577</v>
      </c>
      <c r="C19" s="94"/>
      <c r="D19" s="94"/>
      <c r="E19" s="94"/>
      <c r="F19" s="94"/>
      <c r="G19" s="59"/>
      <c r="H19" s="94"/>
      <c r="I19" s="94">
        <f t="shared" si="10"/>
        <v>0</v>
      </c>
      <c r="J19" s="94"/>
      <c r="K19" s="94"/>
      <c r="L19" s="94"/>
      <c r="M19" s="94"/>
      <c r="N19" s="142"/>
      <c r="O19" s="142"/>
      <c r="P19" s="149"/>
      <c r="Q19" s="148"/>
      <c r="R19" s="142"/>
      <c r="S19" s="142"/>
      <c r="T19" s="94">
        <f t="shared" si="11"/>
        <v>0</v>
      </c>
      <c r="U19" s="142"/>
      <c r="V19" s="142"/>
      <c r="W19" s="142"/>
      <c r="X19" s="142"/>
      <c r="Y19" s="142"/>
      <c r="Z19" s="142"/>
    </row>
    <row r="20" spans="1:26" s="140" customFormat="1" ht="15" customHeight="1">
      <c r="A20" s="405">
        <v>13</v>
      </c>
      <c r="B20" s="323" t="s">
        <v>578</v>
      </c>
      <c r="C20" s="94"/>
      <c r="D20" s="94"/>
      <c r="E20" s="94"/>
      <c r="F20" s="94"/>
      <c r="G20" s="59"/>
      <c r="H20" s="94"/>
      <c r="I20" s="94">
        <f t="shared" si="10"/>
        <v>0</v>
      </c>
      <c r="J20" s="94"/>
      <c r="K20" s="94"/>
      <c r="L20" s="94"/>
      <c r="M20" s="94"/>
      <c r="N20" s="142"/>
      <c r="O20" s="142"/>
      <c r="P20" s="149"/>
      <c r="Q20" s="148"/>
      <c r="R20" s="142"/>
      <c r="S20" s="142"/>
      <c r="T20" s="94">
        <f t="shared" si="11"/>
        <v>0</v>
      </c>
      <c r="U20" s="142"/>
      <c r="V20" s="142"/>
      <c r="W20" s="142"/>
      <c r="X20" s="142"/>
      <c r="Y20" s="142"/>
      <c r="Z20" s="142"/>
    </row>
    <row r="21" spans="1:26" s="140" customFormat="1" ht="15" customHeight="1">
      <c r="A21" s="404">
        <v>14</v>
      </c>
      <c r="B21" s="323" t="s">
        <v>579</v>
      </c>
      <c r="C21" s="94"/>
      <c r="D21" s="94"/>
      <c r="E21" s="94"/>
      <c r="F21" s="94"/>
      <c r="G21" s="59"/>
      <c r="H21" s="94"/>
      <c r="I21" s="94">
        <f t="shared" si="10"/>
        <v>0</v>
      </c>
      <c r="J21" s="94"/>
      <c r="K21" s="94"/>
      <c r="L21" s="94"/>
      <c r="M21" s="94"/>
      <c r="N21" s="142"/>
      <c r="O21" s="142"/>
      <c r="P21" s="149"/>
      <c r="Q21" s="148"/>
      <c r="R21" s="142"/>
      <c r="S21" s="142"/>
      <c r="T21" s="94">
        <f t="shared" si="11"/>
        <v>0</v>
      </c>
      <c r="U21" s="142"/>
      <c r="V21" s="142"/>
      <c r="W21" s="142"/>
      <c r="X21" s="142"/>
      <c r="Y21" s="142"/>
      <c r="Z21" s="142"/>
    </row>
    <row r="22" spans="1:26" s="140" customFormat="1" ht="15" customHeight="1">
      <c r="A22" s="405">
        <v>15</v>
      </c>
      <c r="B22" s="323" t="s">
        <v>580</v>
      </c>
      <c r="C22" s="94"/>
      <c r="D22" s="94"/>
      <c r="E22" s="94"/>
      <c r="F22" s="94"/>
      <c r="G22" s="59"/>
      <c r="H22" s="94"/>
      <c r="I22" s="94">
        <f t="shared" si="10"/>
        <v>0</v>
      </c>
      <c r="J22" s="94"/>
      <c r="K22" s="94"/>
      <c r="L22" s="94"/>
      <c r="M22" s="94"/>
      <c r="N22" s="142"/>
      <c r="O22" s="142"/>
      <c r="P22" s="149"/>
      <c r="Q22" s="148"/>
      <c r="R22" s="142"/>
      <c r="S22" s="142"/>
      <c r="T22" s="94">
        <f t="shared" si="11"/>
        <v>0</v>
      </c>
      <c r="U22" s="142"/>
      <c r="V22" s="142"/>
      <c r="W22" s="142"/>
      <c r="X22" s="142"/>
      <c r="Y22" s="142"/>
      <c r="Z22" s="142"/>
    </row>
    <row r="23" spans="1:26" s="140" customFormat="1" ht="15" customHeight="1">
      <c r="A23" s="404">
        <v>16</v>
      </c>
      <c r="B23" s="323" t="s">
        <v>581</v>
      </c>
      <c r="C23" s="94"/>
      <c r="D23" s="94"/>
      <c r="E23" s="94"/>
      <c r="F23" s="94">
        <v>0</v>
      </c>
      <c r="G23" s="59"/>
      <c r="H23" s="94"/>
      <c r="I23" s="94">
        <v>0</v>
      </c>
      <c r="J23" s="94">
        <v>0</v>
      </c>
      <c r="K23" s="94">
        <v>0</v>
      </c>
      <c r="L23" s="94">
        <v>0</v>
      </c>
      <c r="M23" s="94">
        <v>0</v>
      </c>
      <c r="N23" s="142"/>
      <c r="O23" s="142"/>
      <c r="P23" s="149"/>
      <c r="Q23" s="148"/>
      <c r="R23" s="142"/>
      <c r="S23" s="142"/>
      <c r="T23" s="94">
        <v>0</v>
      </c>
      <c r="U23" s="142"/>
      <c r="V23" s="142"/>
      <c r="W23" s="142"/>
      <c r="X23" s="142"/>
      <c r="Y23" s="142"/>
      <c r="Z23" s="142"/>
    </row>
    <row r="24" spans="1:26" s="140" customFormat="1" ht="15" customHeight="1">
      <c r="A24" s="405">
        <v>17</v>
      </c>
      <c r="B24" s="323" t="s">
        <v>582</v>
      </c>
      <c r="C24" s="325"/>
      <c r="D24" s="325"/>
      <c r="E24" s="325"/>
      <c r="F24" s="325"/>
      <c r="G24" s="326"/>
      <c r="H24" s="326"/>
      <c r="I24" s="326">
        <v>0</v>
      </c>
      <c r="J24" s="325"/>
      <c r="K24" s="325"/>
      <c r="L24" s="325"/>
      <c r="M24" s="325"/>
      <c r="N24" s="142"/>
      <c r="O24" s="142"/>
      <c r="P24" s="149"/>
      <c r="Q24" s="148"/>
      <c r="R24" s="142"/>
      <c r="S24" s="142"/>
      <c r="T24" s="326">
        <v>0</v>
      </c>
      <c r="U24" s="142"/>
      <c r="V24" s="142"/>
      <c r="W24" s="142"/>
      <c r="X24" s="142"/>
      <c r="Y24" s="142"/>
      <c r="Z24" s="142"/>
    </row>
    <row r="25" spans="1:26" s="140" customFormat="1" ht="15" customHeight="1">
      <c r="A25" s="404">
        <v>18</v>
      </c>
      <c r="B25" s="323" t="s">
        <v>583</v>
      </c>
      <c r="C25" s="326"/>
      <c r="D25" s="326"/>
      <c r="E25" s="326"/>
      <c r="F25" s="326"/>
      <c r="G25" s="326"/>
      <c r="H25" s="326"/>
      <c r="I25" s="326">
        <v>0</v>
      </c>
      <c r="J25" s="326"/>
      <c r="K25" s="326"/>
      <c r="L25" s="326"/>
      <c r="M25" s="326"/>
      <c r="N25" s="142"/>
      <c r="O25" s="142"/>
      <c r="P25" s="149"/>
      <c r="Q25" s="148"/>
      <c r="R25" s="142"/>
      <c r="S25" s="142"/>
      <c r="T25" s="326">
        <v>0</v>
      </c>
      <c r="U25" s="142"/>
      <c r="V25" s="142"/>
      <c r="W25" s="142"/>
      <c r="X25" s="142"/>
      <c r="Y25" s="142"/>
      <c r="Z25" s="142"/>
    </row>
    <row r="26" spans="1:26" s="140" customFormat="1" ht="15" customHeight="1">
      <c r="A26" s="405">
        <v>19</v>
      </c>
      <c r="B26" s="323" t="s">
        <v>584</v>
      </c>
      <c r="C26" s="326"/>
      <c r="D26" s="326"/>
      <c r="E26" s="326"/>
      <c r="F26" s="326"/>
      <c r="G26" s="326"/>
      <c r="H26" s="326"/>
      <c r="I26" s="326">
        <v>0</v>
      </c>
      <c r="J26" s="326"/>
      <c r="K26" s="326"/>
      <c r="L26" s="326"/>
      <c r="M26" s="326"/>
      <c r="N26" s="142"/>
      <c r="O26" s="142"/>
      <c r="P26" s="149"/>
      <c r="Q26" s="148"/>
      <c r="R26" s="142"/>
      <c r="S26" s="142"/>
      <c r="T26" s="326">
        <v>0</v>
      </c>
      <c r="U26" s="142"/>
      <c r="V26" s="142"/>
      <c r="W26" s="142"/>
      <c r="X26" s="142"/>
      <c r="Y26" s="142"/>
      <c r="Z26" s="142"/>
    </row>
    <row r="27" spans="1:26" s="140" customFormat="1" ht="15" customHeight="1">
      <c r="A27" s="404">
        <v>20</v>
      </c>
      <c r="B27" s="324" t="s">
        <v>585</v>
      </c>
      <c r="C27" s="152"/>
      <c r="D27" s="141"/>
      <c r="E27" s="141"/>
      <c r="F27" s="142"/>
      <c r="G27" s="142"/>
      <c r="H27" s="143"/>
      <c r="I27" s="142">
        <v>0</v>
      </c>
      <c r="J27" s="142"/>
      <c r="K27" s="142"/>
      <c r="L27" s="142"/>
      <c r="M27" s="142"/>
      <c r="N27" s="142"/>
      <c r="O27" s="142"/>
      <c r="P27" s="149"/>
      <c r="Q27" s="148"/>
      <c r="R27" s="142"/>
      <c r="S27" s="142"/>
      <c r="T27" s="142">
        <v>0</v>
      </c>
      <c r="U27" s="142"/>
      <c r="V27" s="142"/>
      <c r="W27" s="142"/>
      <c r="X27" s="142"/>
      <c r="Y27" s="142"/>
      <c r="Z27" s="142"/>
    </row>
    <row r="28" spans="1:26" s="140" customFormat="1" ht="15" customHeight="1">
      <c r="A28" s="149"/>
      <c r="B28" s="148"/>
      <c r="C28" s="152"/>
      <c r="D28" s="141"/>
      <c r="E28" s="141"/>
      <c r="F28" s="142"/>
      <c r="G28" s="142"/>
      <c r="H28" s="143"/>
      <c r="I28" s="142"/>
      <c r="J28" s="142"/>
      <c r="K28" s="142"/>
      <c r="L28" s="142"/>
      <c r="M28" s="142"/>
      <c r="N28" s="142"/>
      <c r="O28" s="142"/>
      <c r="P28" s="149"/>
      <c r="Q28" s="148"/>
      <c r="R28" s="142"/>
      <c r="S28" s="142"/>
      <c r="T28" s="142"/>
      <c r="U28" s="142"/>
      <c r="V28" s="142"/>
      <c r="W28" s="142"/>
      <c r="X28" s="142"/>
      <c r="Y28" s="142"/>
      <c r="Z28" s="142"/>
    </row>
    <row r="29" spans="1:26" s="140" customFormat="1" ht="15" customHeight="1">
      <c r="A29" s="149"/>
      <c r="B29" s="148"/>
      <c r="C29" s="152"/>
      <c r="D29" s="141"/>
      <c r="E29" s="141"/>
      <c r="F29" s="142"/>
      <c r="G29" s="142"/>
      <c r="H29" s="143"/>
      <c r="I29" s="142"/>
      <c r="J29" s="142"/>
      <c r="K29" s="142"/>
      <c r="L29" s="142"/>
      <c r="M29" s="142"/>
      <c r="N29" s="142"/>
      <c r="O29" s="142"/>
      <c r="P29" s="149"/>
      <c r="Q29" s="148"/>
      <c r="R29" s="142"/>
      <c r="S29" s="142"/>
      <c r="T29" s="142"/>
      <c r="U29" s="142"/>
      <c r="V29" s="142"/>
      <c r="W29" s="142"/>
      <c r="X29" s="142"/>
      <c r="Y29" s="142"/>
      <c r="Z29" s="142"/>
    </row>
    <row r="30" spans="1:26" s="140" customFormat="1" ht="15" customHeight="1">
      <c r="A30" s="149"/>
      <c r="B30" s="148"/>
      <c r="C30" s="152"/>
      <c r="D30" s="141"/>
      <c r="E30" s="141"/>
      <c r="F30" s="142"/>
      <c r="G30" s="142"/>
      <c r="H30" s="143"/>
      <c r="I30" s="142"/>
      <c r="J30" s="142"/>
      <c r="K30" s="142"/>
      <c r="L30" s="142"/>
      <c r="M30" s="142"/>
      <c r="N30" s="142"/>
      <c r="O30" s="142"/>
      <c r="P30" s="149"/>
      <c r="Q30" s="148"/>
      <c r="R30" s="142"/>
      <c r="S30" s="142"/>
      <c r="T30" s="142"/>
      <c r="U30" s="142"/>
      <c r="V30" s="142"/>
      <c r="W30" s="142"/>
      <c r="X30" s="142"/>
      <c r="Y30" s="142"/>
      <c r="Z30" s="142"/>
    </row>
    <row r="31" spans="1:26" s="140" customFormat="1" ht="15" customHeight="1">
      <c r="A31" s="149"/>
      <c r="B31" s="148"/>
      <c r="C31" s="152"/>
      <c r="D31" s="141"/>
      <c r="E31" s="141"/>
      <c r="F31" s="142"/>
      <c r="G31" s="142"/>
      <c r="H31" s="143"/>
      <c r="I31" s="142"/>
      <c r="J31" s="142"/>
      <c r="K31" s="142"/>
      <c r="L31" s="142"/>
      <c r="M31" s="142"/>
      <c r="N31" s="142"/>
      <c r="O31" s="142"/>
      <c r="P31" s="149"/>
      <c r="Q31" s="148"/>
      <c r="R31" s="142"/>
      <c r="S31" s="142"/>
      <c r="T31" s="142"/>
      <c r="U31" s="142"/>
      <c r="V31" s="142"/>
      <c r="W31" s="142"/>
      <c r="X31" s="142"/>
      <c r="Y31" s="142"/>
      <c r="Z31" s="142"/>
    </row>
    <row r="32" spans="1:26" s="140" customFormat="1" ht="15" customHeight="1">
      <c r="A32" s="149"/>
      <c r="B32" s="148"/>
      <c r="C32" s="152"/>
      <c r="D32" s="141"/>
      <c r="E32" s="141"/>
      <c r="F32" s="142"/>
      <c r="G32" s="142"/>
      <c r="H32" s="143"/>
      <c r="I32" s="142"/>
      <c r="J32" s="142"/>
      <c r="K32" s="142"/>
      <c r="L32" s="142"/>
      <c r="M32" s="142"/>
      <c r="N32" s="142"/>
      <c r="O32" s="142"/>
      <c r="P32" s="149"/>
      <c r="Q32" s="148"/>
      <c r="R32" s="142"/>
      <c r="S32" s="142"/>
      <c r="T32" s="142"/>
      <c r="U32" s="142"/>
      <c r="V32" s="142"/>
      <c r="W32" s="142"/>
      <c r="X32" s="142"/>
      <c r="Y32" s="142"/>
      <c r="Z32" s="142"/>
    </row>
    <row r="33" spans="1:26" s="140" customFormat="1" ht="15" customHeight="1">
      <c r="A33" s="149"/>
      <c r="B33" s="148"/>
      <c r="C33" s="152"/>
      <c r="D33" s="141"/>
      <c r="E33" s="141"/>
      <c r="F33" s="142"/>
      <c r="G33" s="142"/>
      <c r="H33" s="143"/>
      <c r="I33" s="142"/>
      <c r="J33" s="142"/>
      <c r="K33" s="142"/>
      <c r="L33" s="142"/>
      <c r="M33" s="142"/>
      <c r="N33" s="142"/>
      <c r="O33" s="142"/>
      <c r="P33" s="149"/>
      <c r="Q33" s="148"/>
      <c r="R33" s="142"/>
      <c r="S33" s="142"/>
      <c r="T33" s="142"/>
      <c r="U33" s="142"/>
      <c r="V33" s="142"/>
      <c r="W33" s="142"/>
      <c r="X33" s="142"/>
      <c r="Y33" s="142"/>
      <c r="Z33" s="142"/>
    </row>
    <row r="34" spans="1:26" s="140" customFormat="1" ht="15" customHeight="1">
      <c r="A34" s="482" t="s">
        <v>74</v>
      </c>
      <c r="B34" s="483"/>
      <c r="C34" s="320">
        <f>SUM(C8:C33)</f>
        <v>0</v>
      </c>
      <c r="D34" s="320">
        <f t="shared" ref="D34:M34" si="12">SUM(D8:D33)</f>
        <v>0</v>
      </c>
      <c r="E34" s="320">
        <f t="shared" si="12"/>
        <v>0</v>
      </c>
      <c r="F34" s="320">
        <f t="shared" si="12"/>
        <v>0</v>
      </c>
      <c r="G34" s="320">
        <f t="shared" si="12"/>
        <v>0</v>
      </c>
      <c r="H34" s="320">
        <f t="shared" si="12"/>
        <v>0</v>
      </c>
      <c r="I34" s="320">
        <f t="shared" si="12"/>
        <v>0</v>
      </c>
      <c r="J34" s="320">
        <f t="shared" si="12"/>
        <v>0</v>
      </c>
      <c r="K34" s="320">
        <f t="shared" si="12"/>
        <v>0</v>
      </c>
      <c r="L34" s="320">
        <f t="shared" si="12"/>
        <v>0</v>
      </c>
      <c r="M34" s="320">
        <f t="shared" si="12"/>
        <v>0</v>
      </c>
      <c r="N34" s="142"/>
      <c r="O34" s="142"/>
      <c r="P34" s="149"/>
      <c r="Q34" s="148"/>
      <c r="R34" s="142"/>
      <c r="S34" s="142"/>
      <c r="T34" s="320">
        <f t="shared" ref="T34" si="13">SUM(T8:T33)</f>
        <v>0</v>
      </c>
      <c r="U34" s="142"/>
      <c r="V34" s="142"/>
      <c r="W34" s="142"/>
      <c r="X34" s="142"/>
      <c r="Y34" s="142"/>
      <c r="Z34" s="142"/>
    </row>
    <row r="35" spans="1:26" s="140" customFormat="1" ht="15" customHeight="1">
      <c r="A35" s="484" t="s">
        <v>461</v>
      </c>
      <c r="B35" s="485"/>
      <c r="C35" s="321"/>
      <c r="D35" s="321"/>
      <c r="E35" s="321"/>
      <c r="F35" s="321">
        <f t="shared" ref="F35:I35" si="14">F36-F34</f>
        <v>0</v>
      </c>
      <c r="G35" s="321">
        <f t="shared" si="14"/>
        <v>0</v>
      </c>
      <c r="H35" s="321">
        <f t="shared" si="14"/>
        <v>0</v>
      </c>
      <c r="I35" s="321">
        <f t="shared" si="14"/>
        <v>0</v>
      </c>
      <c r="J35" s="321"/>
      <c r="K35" s="321"/>
      <c r="L35" s="321"/>
      <c r="M35" s="321"/>
      <c r="N35" s="142"/>
      <c r="O35" s="142"/>
      <c r="P35" s="149"/>
      <c r="Q35" s="148"/>
      <c r="R35" s="142"/>
      <c r="S35" s="142"/>
      <c r="T35" s="321">
        <f t="shared" ref="T35" si="15">T36-T34</f>
        <v>0</v>
      </c>
      <c r="U35" s="142"/>
      <c r="V35" s="142"/>
      <c r="W35" s="142"/>
      <c r="X35" s="142"/>
      <c r="Y35" s="142"/>
      <c r="Z35" s="142"/>
    </row>
    <row r="36" spans="1:26" s="140" customFormat="1" ht="15" customHeight="1">
      <c r="A36" s="486" t="s">
        <v>76</v>
      </c>
      <c r="B36" s="487"/>
      <c r="C36" s="152"/>
      <c r="D36" s="141"/>
      <c r="E36" s="141"/>
      <c r="F36" s="142"/>
      <c r="G36" s="142"/>
      <c r="H36" s="143"/>
      <c r="I36" s="402">
        <v>0</v>
      </c>
      <c r="J36" s="142"/>
      <c r="K36" s="142"/>
      <c r="L36" s="142"/>
      <c r="M36" s="142"/>
      <c r="N36" s="142"/>
      <c r="O36" s="142"/>
      <c r="P36" s="149"/>
      <c r="Q36" s="148"/>
      <c r="R36" s="142"/>
      <c r="S36" s="142"/>
      <c r="T36" s="402">
        <v>0</v>
      </c>
      <c r="U36" s="142"/>
      <c r="V36" s="142"/>
      <c r="W36" s="142"/>
      <c r="X36" s="142"/>
      <c r="Y36" s="142"/>
      <c r="Z36" s="142"/>
    </row>
    <row r="37" spans="1:26" s="140" customFormat="1" ht="15" customHeight="1">
      <c r="A37" s="149"/>
      <c r="B37" s="148"/>
      <c r="C37" s="152"/>
      <c r="D37" s="141"/>
      <c r="E37" s="141"/>
      <c r="F37" s="142"/>
      <c r="G37" s="142"/>
      <c r="H37" s="143"/>
      <c r="I37" s="142"/>
      <c r="J37" s="142"/>
      <c r="K37" s="142"/>
      <c r="L37" s="142"/>
      <c r="M37" s="142"/>
      <c r="N37" s="142"/>
      <c r="O37" s="142"/>
      <c r="P37" s="149"/>
      <c r="Q37" s="148"/>
      <c r="R37" s="142"/>
      <c r="S37" s="142"/>
      <c r="T37" s="142"/>
      <c r="U37" s="142"/>
      <c r="V37" s="142"/>
      <c r="W37" s="142"/>
      <c r="X37" s="142"/>
      <c r="Y37" s="142"/>
      <c r="Z37" s="142"/>
    </row>
    <row r="38" spans="1:26" s="140" customFormat="1" ht="15" customHeight="1">
      <c r="A38" s="149"/>
      <c r="B38" s="148"/>
      <c r="C38" s="152"/>
      <c r="D38" s="141"/>
      <c r="E38" s="141"/>
      <c r="F38" s="142"/>
      <c r="G38" s="142"/>
      <c r="H38" s="143"/>
      <c r="I38" s="142"/>
      <c r="J38" s="142"/>
      <c r="K38" s="142"/>
      <c r="L38" s="142"/>
      <c r="M38" s="142"/>
      <c r="N38" s="142"/>
      <c r="O38" s="142"/>
      <c r="P38" s="149"/>
      <c r="Q38" s="148"/>
      <c r="R38" s="142"/>
      <c r="S38" s="142"/>
      <c r="T38" s="142"/>
      <c r="U38" s="142"/>
      <c r="V38" s="142"/>
      <c r="W38" s="142"/>
      <c r="X38" s="142"/>
      <c r="Y38" s="142"/>
      <c r="Z38" s="142"/>
    </row>
    <row r="39" spans="1:26" s="140" customFormat="1" ht="15" customHeight="1">
      <c r="A39" s="149"/>
      <c r="B39" s="148"/>
      <c r="C39" s="152"/>
      <c r="D39" s="141"/>
      <c r="E39" s="141"/>
      <c r="F39" s="142"/>
      <c r="G39" s="142"/>
      <c r="H39" s="143"/>
      <c r="I39" s="142"/>
      <c r="J39" s="142"/>
      <c r="K39" s="142"/>
      <c r="L39" s="142"/>
      <c r="M39" s="142"/>
      <c r="N39" s="142"/>
      <c r="O39" s="142"/>
      <c r="P39" s="149"/>
      <c r="Q39" s="148"/>
      <c r="R39" s="142"/>
      <c r="S39" s="142"/>
      <c r="T39" s="142"/>
      <c r="U39" s="142"/>
      <c r="V39" s="142"/>
      <c r="W39" s="142"/>
      <c r="X39" s="142"/>
      <c r="Y39" s="142"/>
      <c r="Z39" s="142"/>
    </row>
    <row r="40" spans="1:26" s="140" customFormat="1" ht="15" customHeight="1">
      <c r="A40" s="149"/>
      <c r="B40" s="148"/>
      <c r="C40" s="152"/>
      <c r="D40" s="141"/>
      <c r="E40" s="141"/>
      <c r="F40" s="142"/>
      <c r="G40" s="142"/>
      <c r="H40" s="143"/>
      <c r="I40" s="142"/>
      <c r="J40" s="142"/>
      <c r="K40" s="142"/>
      <c r="L40" s="142"/>
      <c r="M40" s="142"/>
      <c r="N40" s="142"/>
      <c r="O40" s="142"/>
      <c r="P40" s="149"/>
      <c r="Q40" s="148"/>
      <c r="R40" s="142"/>
      <c r="S40" s="142"/>
      <c r="T40" s="142"/>
      <c r="U40" s="142"/>
      <c r="V40" s="142"/>
      <c r="W40" s="142"/>
      <c r="X40" s="142"/>
      <c r="Y40" s="142"/>
      <c r="Z40" s="142"/>
    </row>
    <row r="41" spans="1:26" s="140" customFormat="1" ht="15" customHeight="1">
      <c r="A41" s="149"/>
      <c r="B41" s="148"/>
      <c r="C41" s="152"/>
      <c r="D41" s="141"/>
      <c r="E41" s="141"/>
      <c r="F41" s="142"/>
      <c r="G41" s="142"/>
      <c r="H41" s="143"/>
      <c r="I41" s="142"/>
      <c r="J41" s="142"/>
      <c r="K41" s="142"/>
      <c r="L41" s="142"/>
      <c r="M41" s="142"/>
      <c r="N41" s="142"/>
      <c r="O41" s="142"/>
      <c r="P41" s="149"/>
      <c r="Q41" s="148"/>
      <c r="R41" s="142"/>
      <c r="S41" s="142"/>
      <c r="T41" s="142"/>
      <c r="U41" s="142"/>
      <c r="V41" s="142"/>
      <c r="W41" s="142"/>
      <c r="X41" s="142"/>
      <c r="Y41" s="142"/>
      <c r="Z41" s="142"/>
    </row>
    <row r="42" spans="1:26" s="140" customFormat="1" ht="15" customHeight="1">
      <c r="A42" s="149"/>
      <c r="B42" s="148"/>
      <c r="C42" s="152"/>
      <c r="D42" s="141"/>
      <c r="E42" s="141"/>
      <c r="F42" s="142"/>
      <c r="G42" s="142"/>
      <c r="H42" s="143"/>
      <c r="I42" s="142"/>
      <c r="J42" s="142"/>
      <c r="K42" s="142"/>
      <c r="L42" s="142"/>
      <c r="M42" s="142"/>
      <c r="N42" s="142"/>
      <c r="O42" s="142"/>
      <c r="P42" s="149"/>
      <c r="Q42" s="148"/>
      <c r="R42" s="142"/>
      <c r="S42" s="142"/>
      <c r="T42" s="142"/>
      <c r="U42" s="142"/>
      <c r="V42" s="142"/>
      <c r="W42" s="142"/>
      <c r="X42" s="142"/>
      <c r="Y42" s="142"/>
      <c r="Z42" s="142"/>
    </row>
    <row r="43" spans="1:26" s="140" customFormat="1" ht="15" customHeight="1">
      <c r="A43" s="149"/>
      <c r="B43" s="148"/>
      <c r="C43" s="152"/>
      <c r="D43" s="141"/>
      <c r="E43" s="141"/>
      <c r="F43" s="142"/>
      <c r="G43" s="142"/>
      <c r="H43" s="143"/>
      <c r="I43" s="142"/>
      <c r="J43" s="142"/>
      <c r="K43" s="142"/>
      <c r="L43" s="142"/>
      <c r="M43" s="142"/>
      <c r="N43" s="142"/>
      <c r="O43" s="142"/>
      <c r="P43" s="149"/>
      <c r="Q43" s="148"/>
      <c r="R43" s="142"/>
      <c r="S43" s="142"/>
      <c r="T43" s="142"/>
      <c r="U43" s="142"/>
      <c r="V43" s="142"/>
      <c r="W43" s="142"/>
      <c r="X43" s="142"/>
      <c r="Y43" s="142"/>
      <c r="Z43" s="142"/>
    </row>
    <row r="44" spans="1:26" s="140" customFormat="1" ht="15" customHeight="1">
      <c r="A44" s="149"/>
      <c r="B44" s="148"/>
      <c r="C44" s="152"/>
      <c r="D44" s="141"/>
      <c r="E44" s="141"/>
      <c r="F44" s="142"/>
      <c r="G44" s="142"/>
      <c r="H44" s="143"/>
      <c r="I44" s="142"/>
      <c r="J44" s="142"/>
      <c r="K44" s="142"/>
      <c r="L44" s="142"/>
      <c r="M44" s="142"/>
      <c r="N44" s="142"/>
      <c r="O44" s="142"/>
      <c r="P44" s="149"/>
      <c r="Q44" s="148"/>
      <c r="R44" s="142"/>
      <c r="S44" s="142"/>
      <c r="T44" s="142"/>
      <c r="U44" s="142"/>
      <c r="V44" s="142"/>
      <c r="W44" s="142"/>
      <c r="X44" s="142"/>
      <c r="Y44" s="142"/>
      <c r="Z44" s="142"/>
    </row>
    <row r="45" spans="1:26" s="140" customFormat="1" ht="15" customHeight="1">
      <c r="A45" s="149"/>
      <c r="B45" s="148"/>
      <c r="C45" s="152"/>
      <c r="D45" s="141"/>
      <c r="E45" s="141"/>
      <c r="F45" s="142"/>
      <c r="G45" s="142"/>
      <c r="H45" s="143"/>
      <c r="I45" s="142"/>
      <c r="J45" s="142"/>
      <c r="K45" s="142"/>
      <c r="L45" s="142"/>
      <c r="M45" s="142"/>
      <c r="N45" s="142"/>
      <c r="O45" s="142"/>
      <c r="P45" s="149"/>
      <c r="Q45" s="148"/>
      <c r="R45" s="142"/>
      <c r="S45" s="142"/>
      <c r="T45" s="142"/>
      <c r="U45" s="142"/>
      <c r="V45" s="142"/>
      <c r="W45" s="142"/>
      <c r="X45" s="142"/>
      <c r="Y45" s="142"/>
      <c r="Z45" s="142"/>
    </row>
    <row r="46" spans="1:26" s="140" customFormat="1" ht="15" customHeight="1">
      <c r="A46" s="149"/>
      <c r="B46" s="148"/>
      <c r="C46" s="152"/>
      <c r="D46" s="141"/>
      <c r="E46" s="141"/>
      <c r="F46" s="142"/>
      <c r="G46" s="142"/>
      <c r="H46" s="143"/>
      <c r="I46" s="142"/>
      <c r="J46" s="142"/>
      <c r="K46" s="142"/>
      <c r="L46" s="142"/>
      <c r="M46" s="142"/>
      <c r="N46" s="142"/>
      <c r="O46" s="142"/>
      <c r="P46" s="149"/>
      <c r="Q46" s="148"/>
      <c r="R46" s="142"/>
      <c r="S46" s="142"/>
      <c r="T46" s="142"/>
      <c r="U46" s="142"/>
      <c r="V46" s="142"/>
      <c r="W46" s="142"/>
      <c r="X46" s="142"/>
      <c r="Y46" s="142"/>
      <c r="Z46" s="142"/>
    </row>
    <row r="47" spans="1:26" s="140" customFormat="1" ht="15" customHeight="1">
      <c r="A47" s="149"/>
      <c r="B47" s="148"/>
      <c r="C47" s="152"/>
      <c r="D47" s="141"/>
      <c r="E47" s="141"/>
      <c r="F47" s="142"/>
      <c r="G47" s="142"/>
      <c r="H47" s="143"/>
      <c r="I47" s="142"/>
      <c r="J47" s="142"/>
      <c r="K47" s="142"/>
      <c r="L47" s="142"/>
      <c r="M47" s="142"/>
      <c r="N47" s="142"/>
      <c r="O47" s="142"/>
      <c r="P47" s="149"/>
      <c r="Q47" s="148"/>
      <c r="R47" s="142"/>
      <c r="S47" s="142"/>
      <c r="T47" s="142"/>
      <c r="U47" s="142"/>
      <c r="V47" s="142"/>
      <c r="W47" s="142"/>
      <c r="X47" s="142"/>
      <c r="Y47" s="142"/>
      <c r="Z47" s="142"/>
    </row>
    <row r="48" spans="1:26" s="140" customFormat="1" ht="15" customHeight="1">
      <c r="A48" s="149"/>
      <c r="B48" s="148"/>
      <c r="C48" s="152"/>
      <c r="D48" s="141"/>
      <c r="E48" s="141"/>
      <c r="F48" s="142"/>
      <c r="G48" s="142"/>
      <c r="H48" s="143"/>
      <c r="I48" s="142"/>
      <c r="J48" s="142"/>
      <c r="K48" s="142"/>
      <c r="L48" s="142"/>
      <c r="M48" s="142"/>
      <c r="N48" s="142"/>
      <c r="O48" s="142"/>
      <c r="P48" s="149"/>
      <c r="Q48" s="148"/>
      <c r="R48" s="142"/>
      <c r="S48" s="142"/>
      <c r="T48" s="142"/>
      <c r="U48" s="142"/>
      <c r="V48" s="142"/>
      <c r="W48" s="142"/>
      <c r="X48" s="142"/>
      <c r="Y48" s="142"/>
      <c r="Z48" s="142"/>
    </row>
    <row r="49" spans="1:26" s="140" customFormat="1" ht="15" customHeight="1">
      <c r="A49" s="149"/>
      <c r="B49" s="148"/>
      <c r="C49" s="152"/>
      <c r="D49" s="141"/>
      <c r="E49" s="141"/>
      <c r="F49" s="142"/>
      <c r="G49" s="142"/>
      <c r="H49" s="143"/>
      <c r="I49" s="142"/>
      <c r="J49" s="142"/>
      <c r="K49" s="142"/>
      <c r="L49" s="142"/>
      <c r="M49" s="142"/>
      <c r="N49" s="142"/>
      <c r="O49" s="142"/>
      <c r="P49" s="149"/>
      <c r="Q49" s="148"/>
      <c r="R49" s="142"/>
      <c r="S49" s="142"/>
      <c r="T49" s="142"/>
      <c r="U49" s="142"/>
      <c r="V49" s="142"/>
      <c r="W49" s="142"/>
      <c r="X49" s="142"/>
      <c r="Y49" s="142"/>
      <c r="Z49" s="142"/>
    </row>
    <row r="50" spans="1:26" s="140" customFormat="1" ht="15" customHeight="1">
      <c r="A50" s="149"/>
      <c r="B50" s="148"/>
      <c r="C50" s="152"/>
      <c r="D50" s="141"/>
      <c r="E50" s="141"/>
      <c r="F50" s="142"/>
      <c r="G50" s="142"/>
      <c r="H50" s="143"/>
      <c r="I50" s="142"/>
      <c r="J50" s="142"/>
      <c r="K50" s="142"/>
      <c r="L50" s="142"/>
      <c r="M50" s="142"/>
      <c r="N50" s="142"/>
      <c r="O50" s="142"/>
      <c r="P50" s="149"/>
      <c r="Q50" s="148"/>
      <c r="R50" s="142"/>
      <c r="S50" s="142"/>
      <c r="T50" s="142"/>
      <c r="U50" s="142"/>
      <c r="V50" s="142"/>
      <c r="W50" s="142"/>
      <c r="X50" s="142"/>
      <c r="Y50" s="142"/>
      <c r="Z50" s="142"/>
    </row>
    <row r="51" spans="1:26" s="140" customFormat="1" ht="15" customHeight="1">
      <c r="A51" s="149"/>
      <c r="B51" s="148"/>
      <c r="C51" s="152"/>
      <c r="D51" s="141"/>
      <c r="E51" s="141"/>
      <c r="F51" s="142"/>
      <c r="G51" s="142"/>
      <c r="H51" s="143"/>
      <c r="I51" s="142"/>
      <c r="J51" s="142"/>
      <c r="K51" s="142"/>
      <c r="L51" s="142"/>
      <c r="M51" s="142"/>
      <c r="N51" s="142"/>
      <c r="O51" s="142"/>
      <c r="P51" s="149"/>
      <c r="Q51" s="148"/>
      <c r="R51" s="142"/>
      <c r="S51" s="142"/>
      <c r="T51" s="142"/>
      <c r="U51" s="142"/>
      <c r="V51" s="142"/>
      <c r="W51" s="142"/>
      <c r="X51" s="142"/>
      <c r="Y51" s="142"/>
      <c r="Z51" s="142"/>
    </row>
    <row r="52" spans="1:26" s="140" customFormat="1" ht="15" customHeight="1">
      <c r="A52" s="149"/>
      <c r="B52" s="148"/>
      <c r="C52" s="152"/>
      <c r="D52" s="141"/>
      <c r="E52" s="141"/>
      <c r="F52" s="142"/>
      <c r="G52" s="142"/>
      <c r="H52" s="143"/>
      <c r="I52" s="142"/>
      <c r="J52" s="142"/>
      <c r="K52" s="142"/>
      <c r="L52" s="142"/>
      <c r="M52" s="142"/>
      <c r="N52" s="142"/>
      <c r="O52" s="142"/>
      <c r="P52" s="149"/>
      <c r="Q52" s="148"/>
      <c r="R52" s="142"/>
      <c r="S52" s="142"/>
      <c r="T52" s="142"/>
      <c r="U52" s="142"/>
      <c r="V52" s="142"/>
      <c r="W52" s="142"/>
      <c r="X52" s="142"/>
      <c r="Y52" s="142"/>
      <c r="Z52" s="142"/>
    </row>
    <row r="53" spans="1:26" s="140" customFormat="1" ht="15" customHeight="1">
      <c r="A53" s="149"/>
      <c r="B53" s="148"/>
      <c r="C53" s="152"/>
      <c r="D53" s="141"/>
      <c r="E53" s="141"/>
      <c r="F53" s="142"/>
      <c r="G53" s="142"/>
      <c r="H53" s="143"/>
      <c r="I53" s="142"/>
      <c r="J53" s="142"/>
      <c r="K53" s="142"/>
      <c r="L53" s="142"/>
      <c r="M53" s="142"/>
      <c r="N53" s="142"/>
      <c r="O53" s="142"/>
      <c r="P53" s="149"/>
      <c r="Q53" s="148"/>
      <c r="R53" s="142"/>
      <c r="S53" s="142"/>
      <c r="T53" s="142"/>
      <c r="U53" s="142"/>
      <c r="V53" s="142"/>
      <c r="W53" s="142"/>
      <c r="X53" s="142"/>
      <c r="Y53" s="142"/>
      <c r="Z53" s="142"/>
    </row>
    <row r="54" spans="1:26" s="140" customFormat="1" ht="15" customHeight="1">
      <c r="A54" s="149"/>
      <c r="B54" s="148"/>
      <c r="C54" s="152"/>
      <c r="D54" s="141"/>
      <c r="E54" s="141"/>
      <c r="F54" s="142"/>
      <c r="G54" s="142"/>
      <c r="H54" s="143"/>
      <c r="I54" s="142"/>
      <c r="J54" s="142"/>
      <c r="K54" s="142"/>
      <c r="L54" s="142"/>
      <c r="M54" s="142"/>
      <c r="N54" s="142"/>
      <c r="O54" s="142"/>
      <c r="P54" s="149"/>
      <c r="Q54" s="148"/>
      <c r="R54" s="142"/>
      <c r="S54" s="142"/>
      <c r="T54" s="142"/>
      <c r="U54" s="142"/>
      <c r="V54" s="142"/>
      <c r="W54" s="142"/>
      <c r="X54" s="142"/>
      <c r="Y54" s="142"/>
      <c r="Z54" s="142"/>
    </row>
    <row r="55" spans="1:26" s="140" customFormat="1" ht="15" customHeight="1">
      <c r="A55" s="149"/>
      <c r="B55" s="148"/>
      <c r="C55" s="152"/>
      <c r="D55" s="141"/>
      <c r="E55" s="141"/>
      <c r="F55" s="142"/>
      <c r="G55" s="142"/>
      <c r="H55" s="143"/>
      <c r="I55" s="142"/>
      <c r="J55" s="142"/>
      <c r="K55" s="142"/>
      <c r="L55" s="142"/>
      <c r="M55" s="142"/>
      <c r="N55" s="142"/>
      <c r="O55" s="142"/>
      <c r="P55" s="149"/>
      <c r="Q55" s="148"/>
      <c r="R55" s="142"/>
      <c r="S55" s="142"/>
      <c r="T55" s="142"/>
      <c r="U55" s="142"/>
      <c r="V55" s="142"/>
      <c r="W55" s="142"/>
      <c r="X55" s="142"/>
      <c r="Y55" s="142"/>
      <c r="Z55" s="142"/>
    </row>
    <row r="56" spans="1:26" s="140" customFormat="1" ht="15" customHeight="1">
      <c r="A56" s="149"/>
      <c r="B56" s="148"/>
      <c r="C56" s="152"/>
      <c r="D56" s="141"/>
      <c r="E56" s="141"/>
      <c r="F56" s="142"/>
      <c r="G56" s="142"/>
      <c r="H56" s="143"/>
      <c r="I56" s="142"/>
      <c r="J56" s="142"/>
      <c r="K56" s="142"/>
      <c r="L56" s="142"/>
      <c r="M56" s="142"/>
      <c r="N56" s="142"/>
      <c r="O56" s="142"/>
      <c r="P56" s="149"/>
      <c r="Q56" s="148"/>
      <c r="R56" s="142"/>
      <c r="S56" s="142"/>
      <c r="T56" s="142"/>
      <c r="U56" s="142"/>
      <c r="V56" s="142"/>
      <c r="W56" s="142"/>
      <c r="X56" s="142"/>
      <c r="Y56" s="142"/>
      <c r="Z56" s="142"/>
    </row>
    <row r="57" spans="1:26" ht="15" customHeight="1">
      <c r="A57" s="475"/>
      <c r="B57" s="475"/>
      <c r="C57" s="35"/>
      <c r="D57" s="35"/>
      <c r="E57" s="35"/>
      <c r="F57" s="35"/>
      <c r="G57" s="35"/>
      <c r="H57" s="35"/>
      <c r="I57" s="35"/>
      <c r="J57" s="35"/>
      <c r="K57" s="35"/>
      <c r="L57" s="35"/>
      <c r="M57" s="35"/>
      <c r="N57" s="35"/>
      <c r="O57" s="16"/>
      <c r="P57" s="475"/>
      <c r="Q57" s="475"/>
      <c r="R57" s="35"/>
      <c r="S57" s="35"/>
      <c r="T57" s="35"/>
      <c r="U57" s="35"/>
      <c r="V57" s="35"/>
      <c r="W57" s="35"/>
      <c r="X57" s="35"/>
      <c r="Y57" s="35"/>
      <c r="Z57" s="16"/>
    </row>
    <row r="58" spans="1:26" ht="15" customHeight="1">
      <c r="A58" s="476"/>
      <c r="B58" s="476"/>
      <c r="C58" s="17"/>
      <c r="D58" s="18"/>
      <c r="E58" s="18"/>
      <c r="F58" s="18"/>
      <c r="G58" s="31"/>
      <c r="H58" s="31"/>
      <c r="I58" s="31"/>
      <c r="J58" s="18"/>
      <c r="K58" s="18"/>
      <c r="L58" s="18"/>
      <c r="M58" s="18"/>
      <c r="N58" s="18"/>
      <c r="O58" s="18"/>
      <c r="P58" s="476"/>
      <c r="Q58" s="476"/>
      <c r="R58" s="165"/>
      <c r="S58" s="165"/>
      <c r="T58" s="165"/>
      <c r="U58" s="18"/>
      <c r="V58" s="18"/>
      <c r="W58" s="18"/>
      <c r="X58" s="18"/>
      <c r="Y58" s="18"/>
      <c r="Z58" s="18"/>
    </row>
    <row r="59" spans="1:26" ht="15" customHeight="1">
      <c r="A59" s="472"/>
      <c r="B59" s="472"/>
      <c r="C59" s="36"/>
      <c r="D59" s="22"/>
      <c r="E59" s="22"/>
      <c r="F59" s="22"/>
      <c r="G59" s="207"/>
      <c r="H59" s="23"/>
      <c r="I59" s="36"/>
      <c r="J59" s="22"/>
      <c r="K59" s="22"/>
      <c r="L59" s="22"/>
      <c r="M59" s="22"/>
      <c r="N59" s="22"/>
      <c r="O59" s="22"/>
      <c r="P59" s="472"/>
      <c r="Q59" s="472"/>
      <c r="R59" s="29"/>
      <c r="S59" s="29"/>
      <c r="T59" s="29"/>
      <c r="U59" s="22"/>
      <c r="V59" s="22"/>
      <c r="W59" s="22"/>
      <c r="X59" s="22"/>
      <c r="Y59" s="22"/>
      <c r="Z59" s="22"/>
    </row>
    <row r="60" spans="1:26">
      <c r="I60" s="37"/>
    </row>
    <row r="61" spans="1:26" hidden="1">
      <c r="R61" s="37"/>
      <c r="S61" s="37"/>
      <c r="T61" s="37"/>
    </row>
    <row r="62" spans="1:26" hidden="1"/>
    <row r="63" spans="1:26" hidden="1"/>
    <row r="64" spans="1:26" hidden="1"/>
    <row r="65" spans="1:25" hidden="1"/>
    <row r="66" spans="1:25" hidden="1"/>
    <row r="67" spans="1:25" hidden="1"/>
    <row r="68" spans="1:25" hidden="1"/>
    <row r="69" spans="1:25" hidden="1"/>
    <row r="70" spans="1:25" hidden="1"/>
    <row r="71" spans="1:25" hidden="1"/>
    <row r="72" spans="1:25" hidden="1"/>
    <row r="73" spans="1:25" hidden="1"/>
    <row r="74" spans="1:25" hidden="1">
      <c r="A74" s="86"/>
      <c r="B74" s="87"/>
      <c r="C74" s="86"/>
      <c r="D74" s="86"/>
      <c r="E74" s="86"/>
      <c r="F74" s="86"/>
      <c r="G74" s="86"/>
      <c r="H74" s="86"/>
      <c r="I74" s="86"/>
      <c r="J74" s="86"/>
      <c r="K74" s="86"/>
      <c r="L74" s="86"/>
      <c r="M74" s="86"/>
      <c r="N74" s="86"/>
      <c r="P74" s="86"/>
      <c r="Q74" s="87"/>
      <c r="R74" s="86"/>
      <c r="S74" s="86"/>
      <c r="T74" s="86"/>
      <c r="U74" s="86"/>
      <c r="V74" s="86"/>
      <c r="W74" s="86"/>
      <c r="X74" s="86"/>
      <c r="Y74" s="86"/>
    </row>
    <row r="75" spans="1:25" hidden="1"/>
    <row r="76" spans="1:25" hidden="1">
      <c r="A76" s="88"/>
      <c r="B76" s="89"/>
      <c r="C76" s="94"/>
      <c r="D76" s="94"/>
      <c r="E76" s="94"/>
      <c r="F76" s="92"/>
      <c r="G76" s="94"/>
      <c r="H76" s="94"/>
      <c r="I76" s="88"/>
      <c r="J76" s="93"/>
      <c r="K76" s="93"/>
      <c r="L76" s="93"/>
      <c r="M76" s="93"/>
      <c r="N76" s="94"/>
      <c r="P76" s="88"/>
      <c r="Q76" s="89"/>
      <c r="R76" s="94"/>
      <c r="S76" s="94"/>
      <c r="T76" s="88"/>
      <c r="U76" s="93"/>
      <c r="V76" s="93"/>
      <c r="W76" s="93"/>
      <c r="X76" s="93"/>
      <c r="Y76" s="94"/>
    </row>
    <row r="77" spans="1:25" hidden="1">
      <c r="A77" s="88"/>
      <c r="B77" s="89"/>
      <c r="C77" s="94"/>
      <c r="D77" s="94"/>
      <c r="E77" s="94"/>
      <c r="F77" s="92"/>
      <c r="G77" s="94"/>
      <c r="H77" s="94"/>
      <c r="I77" s="88"/>
      <c r="J77" s="93"/>
      <c r="K77" s="93"/>
      <c r="L77" s="93"/>
      <c r="M77" s="93"/>
      <c r="N77" s="59"/>
      <c r="P77" s="88"/>
      <c r="Q77" s="89"/>
      <c r="R77" s="94"/>
      <c r="S77" s="94"/>
      <c r="T77" s="88"/>
      <c r="U77" s="93"/>
      <c r="V77" s="93"/>
      <c r="W77" s="93"/>
      <c r="X77" s="93"/>
      <c r="Y77" s="59"/>
    </row>
    <row r="78" spans="1:25" hidden="1">
      <c r="A78" s="88"/>
      <c r="B78" s="89"/>
      <c r="C78" s="94"/>
      <c r="D78" s="94"/>
      <c r="E78" s="94"/>
      <c r="F78" s="92"/>
      <c r="G78" s="94"/>
      <c r="H78" s="94"/>
      <c r="I78" s="88"/>
      <c r="J78" s="93"/>
      <c r="K78" s="93"/>
      <c r="L78" s="93"/>
      <c r="M78" s="93"/>
      <c r="N78" s="59"/>
      <c r="P78" s="88"/>
      <c r="Q78" s="89"/>
      <c r="R78" s="94"/>
      <c r="S78" s="94"/>
      <c r="T78" s="88"/>
      <c r="U78" s="93"/>
      <c r="V78" s="93"/>
      <c r="W78" s="93"/>
      <c r="X78" s="93"/>
      <c r="Y78" s="59"/>
    </row>
    <row r="79" spans="1:25" hidden="1">
      <c r="A79" s="88"/>
      <c r="B79" s="89"/>
      <c r="C79" s="94"/>
      <c r="D79" s="94"/>
      <c r="E79" s="94"/>
      <c r="F79" s="92"/>
      <c r="G79" s="94"/>
      <c r="H79" s="94"/>
      <c r="I79" s="88"/>
      <c r="J79" s="93"/>
      <c r="K79" s="93"/>
      <c r="L79" s="93"/>
      <c r="M79" s="93"/>
      <c r="N79" s="94"/>
      <c r="P79" s="88"/>
      <c r="Q79" s="89"/>
      <c r="R79" s="94"/>
      <c r="S79" s="94"/>
      <c r="T79" s="88"/>
      <c r="U79" s="93"/>
      <c r="V79" s="93"/>
      <c r="W79" s="93"/>
      <c r="X79" s="93"/>
      <c r="Y79" s="94"/>
    </row>
    <row r="80" spans="1:25" hidden="1">
      <c r="A80" s="88"/>
      <c r="B80" s="89"/>
      <c r="C80" s="94"/>
      <c r="D80" s="94"/>
      <c r="E80" s="94"/>
      <c r="F80" s="92"/>
      <c r="G80" s="94"/>
      <c r="H80" s="94"/>
      <c r="I80" s="88"/>
      <c r="J80" s="93"/>
      <c r="K80" s="93"/>
      <c r="L80" s="93"/>
      <c r="M80" s="93"/>
      <c r="N80" s="59"/>
      <c r="P80" s="88"/>
      <c r="Q80" s="89"/>
      <c r="R80" s="94"/>
      <c r="S80" s="94"/>
      <c r="T80" s="88"/>
      <c r="U80" s="93"/>
      <c r="V80" s="93"/>
      <c r="W80" s="93"/>
      <c r="X80" s="93"/>
      <c r="Y80" s="59"/>
    </row>
    <row r="81" spans="1:25" hidden="1">
      <c r="A81" s="88"/>
      <c r="B81" s="89"/>
      <c r="C81" s="94"/>
      <c r="D81" s="94"/>
      <c r="E81" s="94"/>
      <c r="F81" s="92"/>
      <c r="G81" s="94"/>
      <c r="H81" s="94"/>
      <c r="I81" s="88"/>
      <c r="J81" s="93"/>
      <c r="K81" s="93"/>
      <c r="L81" s="93"/>
      <c r="M81" s="93"/>
      <c r="N81" s="59"/>
      <c r="P81" s="88"/>
      <c r="Q81" s="89"/>
      <c r="R81" s="94"/>
      <c r="S81" s="94"/>
      <c r="T81" s="88"/>
      <c r="U81" s="93"/>
      <c r="V81" s="93"/>
      <c r="W81" s="93"/>
      <c r="X81" s="93"/>
      <c r="Y81" s="59"/>
    </row>
    <row r="82" spans="1:25" hidden="1">
      <c r="A82" s="88"/>
      <c r="B82" s="89"/>
      <c r="C82" s="94"/>
      <c r="D82" s="94"/>
      <c r="E82" s="94"/>
      <c r="F82" s="92"/>
      <c r="G82" s="94"/>
      <c r="H82" s="94"/>
      <c r="I82" s="88"/>
      <c r="J82" s="93"/>
      <c r="K82" s="93"/>
      <c r="L82" s="93"/>
      <c r="M82" s="93"/>
      <c r="N82" s="59"/>
      <c r="P82" s="88"/>
      <c r="Q82" s="89"/>
      <c r="R82" s="94"/>
      <c r="S82" s="94"/>
      <c r="T82" s="88"/>
      <c r="U82" s="93"/>
      <c r="V82" s="93"/>
      <c r="W82" s="93"/>
      <c r="X82" s="93"/>
      <c r="Y82" s="59"/>
    </row>
    <row r="83" spans="1:25" hidden="1">
      <c r="A83" s="88"/>
      <c r="B83" s="89"/>
      <c r="C83" s="94"/>
      <c r="D83" s="94"/>
      <c r="E83" s="94"/>
      <c r="F83" s="92"/>
      <c r="G83" s="94"/>
      <c r="H83" s="94"/>
      <c r="I83" s="88"/>
      <c r="J83" s="93"/>
      <c r="K83" s="93"/>
      <c r="L83" s="93"/>
      <c r="M83" s="93"/>
      <c r="N83" s="59"/>
      <c r="P83" s="88"/>
      <c r="Q83" s="89"/>
      <c r="R83" s="94"/>
      <c r="S83" s="94"/>
      <c r="T83" s="88"/>
      <c r="U83" s="93"/>
      <c r="V83" s="93"/>
      <c r="W83" s="93"/>
      <c r="X83" s="93"/>
      <c r="Y83" s="59"/>
    </row>
    <row r="84" spans="1:25" hidden="1">
      <c r="A84" s="88"/>
      <c r="B84" s="89"/>
      <c r="C84" s="94"/>
      <c r="D84" s="94"/>
      <c r="E84" s="94"/>
      <c r="F84" s="92"/>
      <c r="G84" s="94"/>
      <c r="H84" s="94"/>
      <c r="I84" s="88"/>
      <c r="J84" s="93"/>
      <c r="K84" s="93"/>
      <c r="L84" s="93"/>
      <c r="M84" s="93"/>
      <c r="N84" s="59"/>
      <c r="P84" s="88"/>
      <c r="Q84" s="89"/>
      <c r="R84" s="94"/>
      <c r="S84" s="94"/>
      <c r="T84" s="88"/>
      <c r="U84" s="93"/>
      <c r="V84" s="93"/>
      <c r="W84" s="93"/>
      <c r="X84" s="93"/>
      <c r="Y84" s="59"/>
    </row>
    <row r="85" spans="1:25" hidden="1">
      <c r="A85" s="88"/>
      <c r="B85" s="89"/>
      <c r="C85" s="94"/>
      <c r="D85" s="94"/>
      <c r="E85" s="94"/>
      <c r="F85" s="92"/>
      <c r="G85" s="94"/>
      <c r="H85" s="94"/>
      <c r="I85" s="88"/>
      <c r="J85" s="93"/>
      <c r="K85" s="93"/>
      <c r="L85" s="93"/>
      <c r="M85" s="93"/>
      <c r="N85" s="59"/>
      <c r="P85" s="88"/>
      <c r="Q85" s="89"/>
      <c r="R85" s="94"/>
      <c r="S85" s="94"/>
      <c r="T85" s="88"/>
      <c r="U85" s="93"/>
      <c r="V85" s="93"/>
      <c r="W85" s="93"/>
      <c r="X85" s="93"/>
      <c r="Y85" s="59"/>
    </row>
    <row r="86" spans="1:25" hidden="1">
      <c r="A86" s="88"/>
      <c r="B86" s="89"/>
      <c r="C86" s="94"/>
      <c r="D86" s="94"/>
      <c r="E86" s="94"/>
      <c r="F86" s="92"/>
      <c r="G86" s="94"/>
      <c r="H86" s="94"/>
      <c r="I86" s="88"/>
      <c r="J86" s="93"/>
      <c r="K86" s="93"/>
      <c r="L86" s="93"/>
      <c r="M86" s="93"/>
      <c r="N86" s="59"/>
      <c r="P86" s="88"/>
      <c r="Q86" s="89"/>
      <c r="R86" s="94"/>
      <c r="S86" s="94"/>
      <c r="T86" s="88"/>
      <c r="U86" s="93"/>
      <c r="V86" s="93"/>
      <c r="W86" s="93"/>
      <c r="X86" s="93"/>
      <c r="Y86" s="59"/>
    </row>
    <row r="87" spans="1:25" hidden="1">
      <c r="A87" s="88"/>
      <c r="B87" s="89"/>
      <c r="C87" s="94"/>
      <c r="D87" s="94"/>
      <c r="E87" s="94"/>
      <c r="F87" s="92"/>
      <c r="G87" s="94"/>
      <c r="H87" s="94"/>
      <c r="I87" s="88"/>
      <c r="J87" s="93"/>
      <c r="K87" s="93"/>
      <c r="L87" s="93"/>
      <c r="M87" s="93"/>
      <c r="N87" s="59"/>
      <c r="P87" s="88"/>
      <c r="Q87" s="89"/>
      <c r="R87" s="94"/>
      <c r="S87" s="94"/>
      <c r="T87" s="88"/>
      <c r="U87" s="93"/>
      <c r="V87" s="93"/>
      <c r="W87" s="93"/>
      <c r="X87" s="93"/>
      <c r="Y87" s="59"/>
    </row>
    <row r="88" spans="1:25" hidden="1">
      <c r="A88" s="88"/>
      <c r="B88" s="89"/>
      <c r="C88" s="94"/>
      <c r="D88" s="94"/>
      <c r="E88" s="94"/>
      <c r="F88" s="92"/>
      <c r="G88" s="94"/>
      <c r="H88" s="94"/>
      <c r="I88" s="88"/>
      <c r="J88" s="93"/>
      <c r="K88" s="93"/>
      <c r="L88" s="93"/>
      <c r="M88" s="93"/>
      <c r="N88" s="59"/>
      <c r="P88" s="88"/>
      <c r="Q88" s="89"/>
      <c r="R88" s="94"/>
      <c r="S88" s="94"/>
      <c r="T88" s="88"/>
      <c r="U88" s="93"/>
      <c r="V88" s="93"/>
      <c r="W88" s="93"/>
      <c r="X88" s="93"/>
      <c r="Y88" s="59"/>
    </row>
    <row r="89" spans="1:25" hidden="1">
      <c r="A89" s="88"/>
      <c r="B89" s="89"/>
      <c r="C89" s="94"/>
      <c r="D89" s="94"/>
      <c r="E89" s="94"/>
      <c r="F89" s="92"/>
      <c r="G89" s="94"/>
      <c r="H89" s="94"/>
      <c r="I89" s="88"/>
      <c r="J89" s="93"/>
      <c r="K89" s="93"/>
      <c r="L89" s="93"/>
      <c r="M89" s="93"/>
      <c r="N89" s="59"/>
      <c r="P89" s="88"/>
      <c r="Q89" s="89"/>
      <c r="R89" s="94"/>
      <c r="S89" s="94"/>
      <c r="T89" s="88"/>
      <c r="U89" s="93"/>
      <c r="V89" s="93"/>
      <c r="W89" s="93"/>
      <c r="X89" s="93"/>
      <c r="Y89" s="59"/>
    </row>
    <row r="90" spans="1:25" hidden="1">
      <c r="A90" s="88"/>
      <c r="B90" s="89"/>
      <c r="C90" s="94"/>
      <c r="D90" s="94"/>
      <c r="E90" s="94"/>
      <c r="F90" s="92"/>
      <c r="G90" s="94"/>
      <c r="H90" s="94"/>
      <c r="I90" s="88"/>
      <c r="J90" s="93"/>
      <c r="K90" s="93"/>
      <c r="L90" s="93"/>
      <c r="M90" s="93"/>
      <c r="N90" s="59"/>
      <c r="P90" s="88"/>
      <c r="Q90" s="89"/>
      <c r="R90" s="94"/>
      <c r="S90" s="94"/>
      <c r="T90" s="88"/>
      <c r="U90" s="93"/>
      <c r="V90" s="93"/>
      <c r="W90" s="93"/>
      <c r="X90" s="93"/>
      <c r="Y90" s="59"/>
    </row>
    <row r="91" spans="1:25" hidden="1">
      <c r="A91" s="88"/>
      <c r="B91" s="89"/>
      <c r="C91" s="94"/>
      <c r="D91" s="94"/>
      <c r="E91" s="94"/>
      <c r="F91" s="92"/>
      <c r="G91" s="94"/>
      <c r="H91" s="94"/>
      <c r="I91" s="88"/>
      <c r="J91" s="93"/>
      <c r="K91" s="93"/>
      <c r="L91" s="93"/>
      <c r="M91" s="93"/>
      <c r="N91" s="59"/>
      <c r="P91" s="88"/>
      <c r="Q91" s="89"/>
      <c r="R91" s="94"/>
      <c r="S91" s="94"/>
      <c r="T91" s="88"/>
      <c r="U91" s="93"/>
      <c r="V91" s="93"/>
      <c r="W91" s="93"/>
      <c r="X91" s="93"/>
      <c r="Y91" s="59"/>
    </row>
    <row r="92" spans="1:25" hidden="1">
      <c r="A92" s="88"/>
      <c r="B92" s="89"/>
      <c r="C92" s="94"/>
      <c r="D92" s="94"/>
      <c r="E92" s="94"/>
      <c r="F92" s="92"/>
      <c r="G92" s="94"/>
      <c r="H92" s="94"/>
      <c r="I92" s="88"/>
      <c r="J92" s="93"/>
      <c r="K92" s="93"/>
      <c r="L92" s="93"/>
      <c r="M92" s="93"/>
      <c r="N92" s="59"/>
      <c r="P92" s="88"/>
      <c r="Q92" s="89"/>
      <c r="R92" s="94"/>
      <c r="S92" s="94"/>
      <c r="T92" s="88"/>
      <c r="U92" s="93"/>
      <c r="V92" s="93"/>
      <c r="W92" s="93"/>
      <c r="X92" s="93"/>
      <c r="Y92" s="59"/>
    </row>
    <row r="93" spans="1:25" hidden="1">
      <c r="A93" s="88"/>
      <c r="B93" s="89"/>
      <c r="C93" s="94"/>
      <c r="D93" s="94"/>
      <c r="E93" s="94"/>
      <c r="F93" s="92"/>
      <c r="G93" s="94"/>
      <c r="H93" s="94"/>
      <c r="I93" s="88"/>
      <c r="J93" s="93"/>
      <c r="K93" s="93"/>
      <c r="L93" s="93"/>
      <c r="M93" s="93"/>
      <c r="N93" s="59"/>
      <c r="P93" s="88"/>
      <c r="Q93" s="89"/>
      <c r="R93" s="94"/>
      <c r="S93" s="94"/>
      <c r="T93" s="88"/>
      <c r="U93" s="93"/>
      <c r="V93" s="93"/>
      <c r="W93" s="93"/>
      <c r="X93" s="93"/>
      <c r="Y93" s="59"/>
    </row>
    <row r="94" spans="1:25" hidden="1">
      <c r="A94" s="88"/>
      <c r="B94" s="89"/>
      <c r="C94" s="94"/>
      <c r="D94" s="94"/>
      <c r="E94" s="94"/>
      <c r="F94" s="92"/>
      <c r="G94" s="94"/>
      <c r="H94" s="94"/>
      <c r="I94" s="88"/>
      <c r="J94" s="93"/>
      <c r="K94" s="93"/>
      <c r="L94" s="93"/>
      <c r="M94" s="93"/>
      <c r="N94" s="59"/>
      <c r="P94" s="88"/>
      <c r="Q94" s="89"/>
      <c r="R94" s="94"/>
      <c r="S94" s="94"/>
      <c r="T94" s="88"/>
      <c r="U94" s="93"/>
      <c r="V94" s="93"/>
      <c r="W94" s="93"/>
      <c r="X94" s="93"/>
      <c r="Y94" s="59"/>
    </row>
    <row r="95" spans="1:25" hidden="1">
      <c r="A95" s="88"/>
      <c r="B95" s="89"/>
      <c r="C95" s="94"/>
      <c r="D95" s="94"/>
      <c r="E95" s="94"/>
      <c r="F95" s="92"/>
      <c r="G95" s="94"/>
      <c r="H95" s="94"/>
      <c r="I95" s="88"/>
      <c r="J95" s="93"/>
      <c r="K95" s="93"/>
      <c r="L95" s="93"/>
      <c r="M95" s="93"/>
      <c r="N95" s="59"/>
      <c r="P95" s="88"/>
      <c r="Q95" s="89"/>
      <c r="R95" s="94"/>
      <c r="S95" s="94"/>
      <c r="T95" s="88"/>
      <c r="U95" s="93"/>
      <c r="V95" s="93"/>
      <c r="W95" s="93"/>
      <c r="X95" s="93"/>
      <c r="Y95" s="59"/>
    </row>
    <row r="96" spans="1:25" hidden="1">
      <c r="A96" s="88"/>
      <c r="B96" s="89"/>
      <c r="C96" s="94"/>
      <c r="D96" s="94"/>
      <c r="E96" s="94"/>
      <c r="F96" s="92"/>
      <c r="G96" s="94"/>
      <c r="H96" s="94"/>
      <c r="I96" s="88"/>
      <c r="J96" s="93"/>
      <c r="K96" s="93"/>
      <c r="L96" s="93"/>
      <c r="M96" s="93"/>
      <c r="N96" s="59"/>
      <c r="P96" s="88"/>
      <c r="Q96" s="89"/>
      <c r="R96" s="94"/>
      <c r="S96" s="94"/>
      <c r="T96" s="88"/>
      <c r="U96" s="93"/>
      <c r="V96" s="93"/>
      <c r="W96" s="93"/>
      <c r="X96" s="93"/>
      <c r="Y96" s="59"/>
    </row>
    <row r="97" spans="1:25" hidden="1">
      <c r="A97" s="88"/>
      <c r="B97" s="89"/>
      <c r="C97" s="94"/>
      <c r="D97" s="94"/>
      <c r="E97" s="94"/>
      <c r="F97" s="92"/>
      <c r="G97" s="94"/>
      <c r="H97" s="94"/>
      <c r="I97" s="88"/>
      <c r="J97" s="93"/>
      <c r="K97" s="93"/>
      <c r="L97" s="93"/>
      <c r="M97" s="93"/>
      <c r="N97" s="59"/>
      <c r="P97" s="88"/>
      <c r="Q97" s="89"/>
      <c r="R97" s="94"/>
      <c r="S97" s="94"/>
      <c r="T97" s="88"/>
      <c r="U97" s="93"/>
      <c r="V97" s="93"/>
      <c r="W97" s="93"/>
      <c r="X97" s="93"/>
      <c r="Y97" s="59"/>
    </row>
    <row r="98" spans="1:25" hidden="1">
      <c r="A98" s="88"/>
      <c r="B98" s="89"/>
      <c r="C98" s="94"/>
      <c r="D98" s="94"/>
      <c r="E98" s="94"/>
      <c r="F98" s="92"/>
      <c r="G98" s="94"/>
      <c r="H98" s="94"/>
      <c r="I98" s="88"/>
      <c r="J98" s="93"/>
      <c r="K98" s="93"/>
      <c r="L98" s="93"/>
      <c r="M98" s="93"/>
      <c r="N98" s="59"/>
      <c r="P98" s="88"/>
      <c r="Q98" s="89"/>
      <c r="R98" s="94"/>
      <c r="S98" s="94"/>
      <c r="T98" s="88"/>
      <c r="U98" s="93"/>
      <c r="V98" s="93"/>
      <c r="W98" s="93"/>
      <c r="X98" s="93"/>
      <c r="Y98" s="59"/>
    </row>
    <row r="99" spans="1:25" hidden="1">
      <c r="A99" s="88"/>
      <c r="B99" s="91"/>
      <c r="C99" s="94"/>
      <c r="D99" s="94"/>
      <c r="E99" s="94"/>
      <c r="F99" s="94"/>
      <c r="G99" s="94"/>
      <c r="H99" s="94"/>
      <c r="I99" s="94"/>
      <c r="J99" s="94"/>
      <c r="K99" s="94"/>
      <c r="L99" s="94"/>
      <c r="M99" s="94"/>
      <c r="N99" s="94"/>
      <c r="P99" s="88"/>
      <c r="Q99" s="91"/>
      <c r="R99" s="94"/>
      <c r="S99" s="94"/>
      <c r="T99" s="94"/>
      <c r="U99" s="94"/>
      <c r="V99" s="94"/>
      <c r="W99" s="94"/>
      <c r="X99" s="94"/>
      <c r="Y99" s="94"/>
    </row>
    <row r="100" spans="1:25" hidden="1">
      <c r="A100" s="88"/>
      <c r="B100" s="91"/>
      <c r="C100" s="94"/>
      <c r="D100" s="94"/>
      <c r="E100" s="94"/>
      <c r="F100" s="94"/>
      <c r="G100" s="94"/>
      <c r="H100" s="94"/>
      <c r="I100" s="94"/>
      <c r="J100" s="94"/>
      <c r="K100" s="94"/>
      <c r="L100" s="94"/>
      <c r="M100" s="94"/>
      <c r="N100" s="94"/>
      <c r="P100" s="88"/>
      <c r="Q100" s="91"/>
      <c r="R100" s="94"/>
      <c r="S100" s="94"/>
      <c r="T100" s="94"/>
      <c r="U100" s="94"/>
      <c r="V100" s="94"/>
      <c r="W100" s="94"/>
      <c r="X100" s="94"/>
      <c r="Y100" s="94"/>
    </row>
    <row r="101" spans="1:25" hidden="1">
      <c r="A101" s="88"/>
      <c r="B101" s="91"/>
      <c r="C101" s="94"/>
      <c r="D101" s="94"/>
      <c r="E101" s="94"/>
      <c r="F101" s="94"/>
      <c r="G101" s="94"/>
      <c r="H101" s="94"/>
      <c r="I101" s="94"/>
      <c r="J101" s="94"/>
      <c r="K101" s="94"/>
      <c r="L101" s="94"/>
      <c r="M101" s="94"/>
      <c r="N101" s="94"/>
      <c r="P101" s="88"/>
      <c r="Q101" s="91"/>
      <c r="R101" s="94"/>
      <c r="S101" s="94"/>
      <c r="T101" s="94"/>
      <c r="U101" s="94"/>
      <c r="V101" s="94"/>
      <c r="W101" s="94"/>
      <c r="X101" s="94"/>
      <c r="Y101" s="94"/>
    </row>
    <row r="102" spans="1:25" hidden="1">
      <c r="A102" s="88"/>
      <c r="B102" s="91"/>
      <c r="C102" s="94"/>
      <c r="D102" s="94"/>
      <c r="E102" s="94"/>
      <c r="F102" s="94"/>
      <c r="G102" s="94"/>
      <c r="H102" s="94"/>
      <c r="I102" s="94"/>
      <c r="J102" s="94"/>
      <c r="K102" s="94"/>
      <c r="L102" s="94"/>
      <c r="M102" s="94"/>
      <c r="N102" s="94"/>
      <c r="P102" s="88"/>
      <c r="Q102" s="91"/>
      <c r="R102" s="94"/>
      <c r="S102" s="94"/>
      <c r="T102" s="94"/>
      <c r="U102" s="94"/>
      <c r="V102" s="94"/>
      <c r="W102" s="94"/>
      <c r="X102" s="94"/>
      <c r="Y102" s="94"/>
    </row>
    <row r="103" spans="1:25" hidden="1">
      <c r="A103" s="88"/>
      <c r="B103" s="91"/>
      <c r="C103" s="94"/>
      <c r="D103" s="94"/>
      <c r="E103" s="94"/>
      <c r="F103" s="94"/>
      <c r="G103" s="94"/>
      <c r="H103" s="94"/>
      <c r="I103" s="94"/>
      <c r="J103" s="94"/>
      <c r="K103" s="94"/>
      <c r="L103" s="94"/>
      <c r="M103" s="94"/>
      <c r="N103" s="94"/>
      <c r="P103" s="88"/>
      <c r="Q103" s="91"/>
      <c r="R103" s="94"/>
      <c r="S103" s="94"/>
      <c r="T103" s="94"/>
      <c r="U103" s="94"/>
      <c r="V103" s="94"/>
      <c r="W103" s="94"/>
      <c r="X103" s="94"/>
      <c r="Y103" s="94"/>
    </row>
    <row r="104" spans="1:25" hidden="1">
      <c r="A104" s="88"/>
      <c r="B104" s="91"/>
      <c r="C104" s="94"/>
      <c r="D104" s="94"/>
      <c r="E104" s="94"/>
      <c r="F104" s="94"/>
      <c r="G104" s="94"/>
      <c r="H104" s="94"/>
      <c r="I104" s="94"/>
      <c r="J104" s="94"/>
      <c r="K104" s="94"/>
      <c r="L104" s="94"/>
      <c r="M104" s="94"/>
      <c r="N104" s="94"/>
      <c r="P104" s="88"/>
      <c r="Q104" s="91"/>
      <c r="R104" s="94"/>
      <c r="S104" s="94"/>
      <c r="T104" s="94"/>
      <c r="U104" s="94"/>
      <c r="V104" s="94"/>
      <c r="W104" s="94"/>
      <c r="X104" s="94"/>
      <c r="Y104" s="94"/>
    </row>
    <row r="105" spans="1:25" hidden="1">
      <c r="A105" s="88"/>
      <c r="B105" s="91"/>
      <c r="C105" s="94"/>
      <c r="D105" s="94"/>
      <c r="E105" s="94"/>
      <c r="F105" s="94"/>
      <c r="G105" s="94"/>
      <c r="H105" s="94"/>
      <c r="I105" s="94"/>
      <c r="J105" s="94"/>
      <c r="K105" s="94"/>
      <c r="L105" s="94"/>
      <c r="M105" s="94"/>
      <c r="N105" s="94"/>
      <c r="P105" s="88"/>
      <c r="Q105" s="91"/>
      <c r="R105" s="94"/>
      <c r="S105" s="94"/>
      <c r="T105" s="94"/>
      <c r="U105" s="94"/>
      <c r="V105" s="94"/>
      <c r="W105" s="94"/>
      <c r="X105" s="94"/>
      <c r="Y105" s="94"/>
    </row>
    <row r="106" spans="1:25" hidden="1">
      <c r="A106" s="88"/>
      <c r="B106" s="91"/>
      <c r="C106" s="94"/>
      <c r="D106" s="94"/>
      <c r="E106" s="94"/>
      <c r="F106" s="94"/>
      <c r="G106" s="94"/>
      <c r="H106" s="94"/>
      <c r="I106" s="94"/>
      <c r="J106" s="94"/>
      <c r="K106" s="94"/>
      <c r="L106" s="94"/>
      <c r="M106" s="94"/>
      <c r="N106" s="94"/>
      <c r="P106" s="88"/>
      <c r="Q106" s="91"/>
      <c r="R106" s="94"/>
      <c r="S106" s="94"/>
      <c r="T106" s="94"/>
      <c r="U106" s="94"/>
      <c r="V106" s="94"/>
      <c r="W106" s="94"/>
      <c r="X106" s="94"/>
      <c r="Y106" s="94"/>
    </row>
    <row r="107" spans="1:25" hidden="1">
      <c r="A107" s="88"/>
      <c r="B107" s="90"/>
      <c r="C107" s="94"/>
      <c r="D107" s="94"/>
      <c r="E107" s="94"/>
      <c r="F107" s="94"/>
      <c r="G107" s="94"/>
      <c r="H107" s="94"/>
      <c r="I107" s="94"/>
      <c r="J107" s="94"/>
      <c r="K107" s="94"/>
      <c r="L107" s="94"/>
      <c r="M107" s="94"/>
      <c r="N107" s="94"/>
      <c r="P107" s="88"/>
      <c r="Q107" s="90"/>
      <c r="R107" s="94"/>
      <c r="S107" s="94"/>
      <c r="T107" s="94"/>
      <c r="U107" s="94"/>
      <c r="V107" s="94"/>
      <c r="W107" s="94"/>
      <c r="X107" s="94"/>
      <c r="Y107" s="94"/>
    </row>
    <row r="108" spans="1:25" hidden="1">
      <c r="A108" s="88"/>
      <c r="B108" s="90"/>
      <c r="C108" s="94"/>
      <c r="D108" s="94"/>
      <c r="E108" s="94"/>
      <c r="F108" s="94"/>
      <c r="G108" s="94"/>
      <c r="H108" s="94"/>
      <c r="I108" s="94"/>
      <c r="J108" s="94"/>
      <c r="K108" s="94"/>
      <c r="L108" s="94"/>
      <c r="M108" s="94"/>
      <c r="N108" s="94"/>
      <c r="P108" s="88"/>
      <c r="Q108" s="90"/>
      <c r="R108" s="94"/>
      <c r="S108" s="94"/>
      <c r="T108" s="94"/>
      <c r="U108" s="94"/>
      <c r="V108" s="94"/>
      <c r="W108" s="94"/>
      <c r="X108" s="94"/>
      <c r="Y108" s="94"/>
    </row>
    <row r="109" spans="1:25" hidden="1">
      <c r="A109" s="88"/>
      <c r="B109" s="90"/>
      <c r="C109" s="94"/>
      <c r="D109" s="94"/>
      <c r="E109" s="94"/>
      <c r="F109" s="94"/>
      <c r="G109" s="94"/>
      <c r="H109" s="94"/>
      <c r="I109" s="94"/>
      <c r="J109" s="94"/>
      <c r="K109" s="94"/>
      <c r="L109" s="94"/>
      <c r="M109" s="94"/>
      <c r="N109" s="94"/>
      <c r="P109" s="88"/>
      <c r="Q109" s="90"/>
      <c r="R109" s="94"/>
      <c r="S109" s="94"/>
      <c r="T109" s="94"/>
      <c r="U109" s="94"/>
      <c r="V109" s="94"/>
      <c r="W109" s="94"/>
      <c r="X109" s="94"/>
      <c r="Y109" s="94"/>
    </row>
    <row r="110" spans="1:25" hidden="1">
      <c r="A110" s="477"/>
      <c r="B110" s="477"/>
      <c r="C110" s="94"/>
      <c r="D110" s="94"/>
      <c r="E110" s="94"/>
      <c r="F110" s="94"/>
      <c r="G110" s="94"/>
      <c r="H110" s="94"/>
      <c r="I110" s="94"/>
      <c r="J110" s="94"/>
      <c r="K110" s="94"/>
      <c r="L110" s="94"/>
      <c r="M110" s="94"/>
      <c r="N110" s="94"/>
      <c r="P110" s="477"/>
      <c r="Q110" s="477"/>
      <c r="R110" s="94"/>
      <c r="S110" s="94"/>
      <c r="T110" s="94"/>
      <c r="U110" s="94"/>
      <c r="V110" s="94"/>
      <c r="W110" s="94"/>
      <c r="X110" s="94"/>
      <c r="Y110" s="94"/>
    </row>
    <row r="111" spans="1:25" hidden="1">
      <c r="A111" s="477"/>
      <c r="B111" s="477"/>
      <c r="C111" s="94"/>
      <c r="D111" s="94"/>
      <c r="E111" s="94"/>
      <c r="F111" s="94"/>
      <c r="G111" s="94"/>
      <c r="H111" s="94"/>
      <c r="I111" s="94"/>
      <c r="J111" s="94"/>
      <c r="K111" s="94"/>
      <c r="L111" s="94"/>
      <c r="M111" s="94"/>
      <c r="N111" s="94"/>
      <c r="P111" s="477"/>
      <c r="Q111" s="477"/>
      <c r="R111" s="94"/>
      <c r="S111" s="94"/>
      <c r="T111" s="94"/>
      <c r="U111" s="94"/>
      <c r="V111" s="94"/>
      <c r="W111" s="94"/>
      <c r="X111" s="94"/>
      <c r="Y111" s="94"/>
    </row>
    <row r="112" spans="1:25" hidden="1">
      <c r="A112" s="477"/>
      <c r="B112" s="477"/>
      <c r="C112" s="94"/>
      <c r="D112" s="94"/>
      <c r="E112" s="94"/>
      <c r="F112" s="94"/>
      <c r="G112" s="94"/>
      <c r="H112" s="94"/>
      <c r="I112" s="94"/>
      <c r="J112" s="94"/>
      <c r="K112" s="94"/>
      <c r="L112" s="94"/>
      <c r="M112" s="94"/>
      <c r="N112" s="94"/>
      <c r="P112" s="477"/>
      <c r="Q112" s="477"/>
      <c r="R112" s="94"/>
      <c r="S112" s="94"/>
      <c r="T112" s="94"/>
      <c r="U112" s="94"/>
      <c r="V112" s="94"/>
      <c r="W112" s="94"/>
      <c r="X112" s="94"/>
      <c r="Y112" s="94"/>
    </row>
    <row r="113" hidden="1"/>
    <row r="114" hidden="1"/>
  </sheetData>
  <mergeCells count="20">
    <mergeCell ref="A1:O1"/>
    <mergeCell ref="A2:O2"/>
    <mergeCell ref="A3:O3"/>
    <mergeCell ref="A110:B110"/>
    <mergeCell ref="P110:Q110"/>
    <mergeCell ref="P1:Z1"/>
    <mergeCell ref="P57:Q57"/>
    <mergeCell ref="P58:Q58"/>
    <mergeCell ref="P2:Z3"/>
    <mergeCell ref="A57:B57"/>
    <mergeCell ref="A58:B58"/>
    <mergeCell ref="A34:B34"/>
    <mergeCell ref="A35:B35"/>
    <mergeCell ref="A36:B36"/>
    <mergeCell ref="A111:B111"/>
    <mergeCell ref="P111:Q111"/>
    <mergeCell ref="A112:B112"/>
    <mergeCell ref="P112:Q112"/>
    <mergeCell ref="P59:Q59"/>
    <mergeCell ref="A59:B59"/>
  </mergeCells>
  <printOptions horizontalCentered="1"/>
  <pageMargins left="0.39370078740157499" right="0.23622047244094499" top="0.74" bottom="0.7" header="0.4" footer="0.49"/>
  <pageSetup paperSize="9" scale="70" orientation="portrait" r:id="rId1"/>
</worksheet>
</file>

<file path=xl/worksheets/sheet20.xml><?xml version="1.0" encoding="utf-8"?>
<worksheet xmlns="http://schemas.openxmlformats.org/spreadsheetml/2006/main" xmlns:r="http://schemas.openxmlformats.org/officeDocument/2006/relationships">
  <dimension ref="A1:Z115"/>
  <sheetViews>
    <sheetView zoomScale="85" zoomScaleNormal="85" workbookViewId="0">
      <pane xSplit="5" ySplit="5" topLeftCell="F6" activePane="bottomRight" state="frozen"/>
      <selection pane="topRight" activeCell="F1" sqref="F1"/>
      <selection pane="bottomLeft" activeCell="A6" sqref="A6"/>
      <selection pane="bottomRight" activeCell="AO24" sqref="AO24"/>
    </sheetView>
  </sheetViews>
  <sheetFormatPr defaultRowHeight="16.5"/>
  <cols>
    <col min="1" max="1" width="6.140625" style="1" customWidth="1"/>
    <col min="2" max="2" width="20.5703125" style="1" customWidth="1"/>
    <col min="3" max="3" width="10.140625" style="1" hidden="1" customWidth="1"/>
    <col min="4" max="4" width="10.85546875" style="1" hidden="1" customWidth="1"/>
    <col min="5" max="5" width="12.85546875" style="1" hidden="1" customWidth="1"/>
    <col min="6" max="6" width="15.85546875" style="1" customWidth="1"/>
    <col min="7" max="7" width="11.85546875" style="1" hidden="1" customWidth="1"/>
    <col min="8" max="8" width="11.42578125" style="1" hidden="1" customWidth="1"/>
    <col min="9" max="9" width="15" style="1" hidden="1" customWidth="1"/>
    <col min="10" max="13" width="3.42578125" style="1" hidden="1" customWidth="1"/>
    <col min="14" max="14" width="8.42578125" style="1" hidden="1" customWidth="1"/>
    <col min="15" max="15" width="8.5703125" style="1" hidden="1" customWidth="1"/>
    <col min="16" max="16" width="6.5703125" style="1" hidden="1" customWidth="1"/>
    <col min="17" max="17" width="17.85546875" style="1" hidden="1" customWidth="1"/>
    <col min="18" max="18" width="10.5703125" style="1" hidden="1" customWidth="1"/>
    <col min="19" max="19" width="10.42578125" style="1" hidden="1" customWidth="1"/>
    <col min="20" max="20" width="16.7109375" style="1" customWidth="1"/>
    <col min="21" max="25" width="11" style="1" hidden="1" customWidth="1"/>
    <col min="26" max="26" width="9.85546875" style="1" hidden="1" customWidth="1"/>
    <col min="27" max="16384" width="9.140625" style="1"/>
  </cols>
  <sheetData>
    <row r="1" spans="1:26">
      <c r="A1" s="492" t="s">
        <v>595</v>
      </c>
      <c r="B1" s="492"/>
      <c r="C1" s="492"/>
      <c r="D1" s="492"/>
      <c r="E1" s="492"/>
      <c r="F1" s="492"/>
      <c r="G1" s="492"/>
      <c r="H1" s="492"/>
      <c r="I1" s="492"/>
      <c r="J1" s="492"/>
      <c r="K1" s="492"/>
      <c r="L1" s="492"/>
      <c r="M1" s="492"/>
      <c r="N1" s="492"/>
      <c r="O1" s="492"/>
      <c r="P1" s="492" t="s">
        <v>595</v>
      </c>
      <c r="Q1" s="492"/>
      <c r="R1" s="492"/>
      <c r="S1" s="492"/>
      <c r="T1" s="492"/>
      <c r="U1" s="492"/>
      <c r="V1" s="492"/>
      <c r="W1" s="492"/>
      <c r="X1" s="492"/>
      <c r="Y1" s="492"/>
      <c r="Z1" s="492"/>
    </row>
    <row r="2" spans="1:26" ht="42" customHeight="1">
      <c r="A2" s="493" t="s">
        <v>335</v>
      </c>
      <c r="B2" s="493"/>
      <c r="C2" s="493"/>
      <c r="D2" s="493"/>
      <c r="E2" s="493"/>
      <c r="F2" s="493"/>
      <c r="G2" s="493"/>
      <c r="H2" s="493"/>
      <c r="I2" s="493"/>
      <c r="J2" s="493"/>
      <c r="K2" s="493"/>
      <c r="L2" s="493"/>
      <c r="M2" s="493"/>
      <c r="N2" s="493"/>
      <c r="O2" s="493"/>
      <c r="P2" s="493" t="s">
        <v>409</v>
      </c>
      <c r="Q2" s="493"/>
      <c r="R2" s="493"/>
      <c r="S2" s="493"/>
      <c r="T2" s="493"/>
      <c r="U2" s="493"/>
      <c r="V2" s="493"/>
      <c r="W2" s="493"/>
      <c r="X2" s="493"/>
      <c r="Y2" s="493"/>
      <c r="Z2" s="493"/>
    </row>
    <row r="3" spans="1:26" ht="40.5" customHeight="1">
      <c r="A3" s="493" t="s">
        <v>334</v>
      </c>
      <c r="B3" s="493"/>
      <c r="C3" s="493"/>
      <c r="D3" s="493"/>
      <c r="E3" s="493"/>
      <c r="F3" s="493"/>
      <c r="G3" s="493"/>
      <c r="H3" s="493"/>
      <c r="I3" s="493"/>
      <c r="J3" s="493"/>
      <c r="K3" s="493"/>
      <c r="L3" s="493"/>
      <c r="M3" s="493"/>
      <c r="N3" s="493"/>
      <c r="O3" s="493"/>
      <c r="P3" s="493"/>
      <c r="Q3" s="493"/>
      <c r="R3" s="493"/>
      <c r="S3" s="493"/>
      <c r="T3" s="493"/>
      <c r="U3" s="493"/>
      <c r="V3" s="493"/>
      <c r="W3" s="493"/>
      <c r="X3" s="493"/>
      <c r="Y3" s="493"/>
      <c r="Z3" s="493"/>
    </row>
    <row r="4" spans="1:26" ht="66.75" customHeight="1">
      <c r="A4" s="2" t="s">
        <v>2</v>
      </c>
      <c r="B4" s="446" t="s">
        <v>587</v>
      </c>
      <c r="C4" s="2" t="s">
        <v>81</v>
      </c>
      <c r="D4" s="2" t="s">
        <v>85</v>
      </c>
      <c r="E4" s="2" t="s">
        <v>4</v>
      </c>
      <c r="F4" s="58"/>
      <c r="G4" s="58" t="s">
        <v>82</v>
      </c>
      <c r="H4" s="58" t="s">
        <v>83</v>
      </c>
      <c r="I4" s="58" t="s">
        <v>593</v>
      </c>
      <c r="J4" s="4" t="s">
        <v>6</v>
      </c>
      <c r="K4" s="4" t="s">
        <v>7</v>
      </c>
      <c r="L4" s="4" t="s">
        <v>8</v>
      </c>
      <c r="M4" s="4" t="s">
        <v>9</v>
      </c>
      <c r="N4" s="4" t="s">
        <v>10</v>
      </c>
      <c r="O4" s="4" t="s">
        <v>11</v>
      </c>
      <c r="P4" s="2" t="s">
        <v>2</v>
      </c>
      <c r="Q4" s="446" t="s">
        <v>587</v>
      </c>
      <c r="R4" s="58" t="s">
        <v>82</v>
      </c>
      <c r="S4" s="58" t="s">
        <v>83</v>
      </c>
      <c r="T4" s="58" t="s">
        <v>593</v>
      </c>
      <c r="U4" s="4" t="s">
        <v>6</v>
      </c>
      <c r="V4" s="4" t="s">
        <v>7</v>
      </c>
      <c r="W4" s="4" t="s">
        <v>8</v>
      </c>
      <c r="X4" s="4" t="s">
        <v>9</v>
      </c>
      <c r="Y4" s="4" t="s">
        <v>10</v>
      </c>
      <c r="Z4" s="4" t="s">
        <v>11</v>
      </c>
    </row>
    <row r="5" spans="1:26">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6"/>
      <c r="X5" s="6"/>
      <c r="Y5" s="6"/>
      <c r="Z5" s="6"/>
    </row>
    <row r="6" spans="1:26" s="140" customFormat="1" ht="15" hidden="1" customHeight="1">
      <c r="A6" s="149">
        <v>5</v>
      </c>
      <c r="B6" s="148" t="s">
        <v>25</v>
      </c>
      <c r="C6" s="152">
        <v>0</v>
      </c>
      <c r="D6" s="141">
        <v>0</v>
      </c>
      <c r="E6" s="141"/>
      <c r="F6" s="142">
        <v>0</v>
      </c>
      <c r="G6" s="142">
        <v>0</v>
      </c>
      <c r="H6" s="143">
        <v>0</v>
      </c>
      <c r="I6" s="142">
        <f t="shared" ref="I6" si="0">G6+H6</f>
        <v>0</v>
      </c>
      <c r="J6" s="142">
        <v>0</v>
      </c>
      <c r="K6" s="142">
        <v>0</v>
      </c>
      <c r="L6" s="142">
        <v>0</v>
      </c>
      <c r="M6" s="142">
        <v>0</v>
      </c>
      <c r="N6" s="142">
        <f t="shared" ref="N6" si="1">I6-(J6+K6+L6+M6)</f>
        <v>0</v>
      </c>
      <c r="O6" s="142"/>
      <c r="P6" s="149">
        <v>5</v>
      </c>
      <c r="Q6" s="148" t="s">
        <v>25</v>
      </c>
      <c r="R6" s="142">
        <f t="shared" ref="R6" si="2">G6</f>
        <v>0</v>
      </c>
      <c r="S6" s="142">
        <f t="shared" ref="S6" si="3">H6</f>
        <v>0</v>
      </c>
      <c r="T6" s="142">
        <f t="shared" ref="T6" si="4">R6+S6</f>
        <v>0</v>
      </c>
      <c r="U6" s="142">
        <f t="shared" ref="U6" si="5">J6</f>
        <v>0</v>
      </c>
      <c r="V6" s="142">
        <f t="shared" ref="V6" si="6">K6</f>
        <v>0</v>
      </c>
      <c r="W6" s="142">
        <f t="shared" ref="W6" si="7">L6</f>
        <v>0</v>
      </c>
      <c r="X6" s="142">
        <f t="shared" ref="X6" si="8">M6</f>
        <v>0</v>
      </c>
      <c r="Y6" s="142">
        <f t="shared" ref="Y6" si="9">T6-(U6+V6+W6+X6)</f>
        <v>0</v>
      </c>
      <c r="Z6" s="142"/>
    </row>
    <row r="7" spans="1:26" s="140" customFormat="1" ht="15" customHeight="1">
      <c r="A7" s="149"/>
      <c r="B7" s="148"/>
      <c r="C7" s="152"/>
      <c r="D7" s="141"/>
      <c r="E7" s="141"/>
      <c r="F7" s="142"/>
      <c r="G7" s="142"/>
      <c r="H7" s="143"/>
      <c r="I7" s="142"/>
      <c r="J7" s="142"/>
      <c r="K7" s="142"/>
      <c r="L7" s="142"/>
      <c r="M7" s="142"/>
      <c r="N7" s="142"/>
      <c r="O7" s="142"/>
      <c r="P7" s="149"/>
      <c r="Q7" s="148"/>
      <c r="R7" s="142"/>
      <c r="S7" s="142"/>
      <c r="T7" s="142"/>
      <c r="U7" s="142"/>
      <c r="V7" s="142"/>
      <c r="W7" s="142"/>
      <c r="X7" s="142"/>
      <c r="Y7" s="142"/>
      <c r="Z7" s="142"/>
    </row>
    <row r="8" spans="1:26" s="140" customFormat="1" ht="15" customHeight="1">
      <c r="A8" s="409">
        <v>1</v>
      </c>
      <c r="B8" s="323" t="s">
        <v>586</v>
      </c>
      <c r="C8" s="94"/>
      <c r="D8" s="94"/>
      <c r="E8" s="94"/>
      <c r="F8" s="94">
        <f>SUM(D8:E8)</f>
        <v>0</v>
      </c>
      <c r="G8" s="59"/>
      <c r="H8" s="94"/>
      <c r="I8" s="94">
        <f>SUM(G8:H8)</f>
        <v>0</v>
      </c>
      <c r="J8" s="94">
        <v>0</v>
      </c>
      <c r="K8" s="94">
        <v>0</v>
      </c>
      <c r="L8" s="94">
        <v>0</v>
      </c>
      <c r="M8" s="94">
        <v>0</v>
      </c>
      <c r="N8" s="142"/>
      <c r="O8" s="142"/>
      <c r="P8" s="149"/>
      <c r="Q8" s="148"/>
      <c r="R8" s="142"/>
      <c r="S8" s="142"/>
      <c r="T8" s="94">
        <f>SUM(R8:S8)</f>
        <v>0</v>
      </c>
      <c r="U8" s="142"/>
      <c r="V8" s="142"/>
      <c r="W8" s="142"/>
      <c r="X8" s="142"/>
      <c r="Y8" s="142"/>
      <c r="Z8" s="142"/>
    </row>
    <row r="9" spans="1:26" s="140" customFormat="1" ht="15" customHeight="1">
      <c r="A9" s="404">
        <v>2</v>
      </c>
      <c r="B9" s="323" t="s">
        <v>567</v>
      </c>
      <c r="C9" s="94"/>
      <c r="D9" s="94"/>
      <c r="E9" s="94"/>
      <c r="F9" s="94">
        <f t="shared" ref="F9:F22" si="10">SUM(D9:E9)</f>
        <v>0</v>
      </c>
      <c r="G9" s="59"/>
      <c r="H9" s="94"/>
      <c r="I9" s="94">
        <f t="shared" ref="I9:I23" si="11">SUM(G9:H9)</f>
        <v>0</v>
      </c>
      <c r="J9" s="94">
        <v>0</v>
      </c>
      <c r="K9" s="94">
        <v>0</v>
      </c>
      <c r="L9" s="94">
        <v>0</v>
      </c>
      <c r="M9" s="94">
        <v>0</v>
      </c>
      <c r="N9" s="142"/>
      <c r="O9" s="142"/>
      <c r="P9" s="149"/>
      <c r="Q9" s="148"/>
      <c r="R9" s="142"/>
      <c r="S9" s="142"/>
      <c r="T9" s="94">
        <f t="shared" ref="T9:T22" si="12">SUM(R9:S9)</f>
        <v>0</v>
      </c>
      <c r="U9" s="142"/>
      <c r="V9" s="142"/>
      <c r="W9" s="142"/>
      <c r="X9" s="142"/>
      <c r="Y9" s="142"/>
      <c r="Z9" s="142"/>
    </row>
    <row r="10" spans="1:26" s="140" customFormat="1" ht="15" customHeight="1">
      <c r="A10" s="405">
        <v>3</v>
      </c>
      <c r="B10" s="323" t="s">
        <v>568</v>
      </c>
      <c r="C10" s="94"/>
      <c r="D10" s="94"/>
      <c r="E10" s="94"/>
      <c r="F10" s="94">
        <f t="shared" si="10"/>
        <v>0</v>
      </c>
      <c r="G10" s="59"/>
      <c r="H10" s="94"/>
      <c r="I10" s="94">
        <f t="shared" si="11"/>
        <v>0</v>
      </c>
      <c r="J10" s="94">
        <v>0</v>
      </c>
      <c r="K10" s="94">
        <v>0</v>
      </c>
      <c r="L10" s="94">
        <v>0</v>
      </c>
      <c r="M10" s="94">
        <v>0</v>
      </c>
      <c r="N10" s="142"/>
      <c r="O10" s="142"/>
      <c r="P10" s="149"/>
      <c r="Q10" s="148"/>
      <c r="R10" s="142"/>
      <c r="S10" s="142"/>
      <c r="T10" s="94">
        <f t="shared" si="12"/>
        <v>0</v>
      </c>
      <c r="U10" s="142"/>
      <c r="V10" s="142"/>
      <c r="W10" s="142"/>
      <c r="X10" s="142"/>
      <c r="Y10" s="142"/>
      <c r="Z10" s="142"/>
    </row>
    <row r="11" spans="1:26" s="140" customFormat="1" ht="15" customHeight="1">
      <c r="A11" s="404">
        <v>4</v>
      </c>
      <c r="B11" s="323" t="s">
        <v>569</v>
      </c>
      <c r="C11" s="94"/>
      <c r="D11" s="94"/>
      <c r="E11" s="94"/>
      <c r="F11" s="94">
        <f t="shared" si="10"/>
        <v>0</v>
      </c>
      <c r="G11" s="59"/>
      <c r="H11" s="94"/>
      <c r="I11" s="94">
        <f t="shared" si="11"/>
        <v>0</v>
      </c>
      <c r="J11" s="94">
        <v>0</v>
      </c>
      <c r="K11" s="94">
        <v>0</v>
      </c>
      <c r="L11" s="94">
        <v>0</v>
      </c>
      <c r="M11" s="94">
        <v>0</v>
      </c>
      <c r="N11" s="142"/>
      <c r="O11" s="142"/>
      <c r="P11" s="149"/>
      <c r="Q11" s="148"/>
      <c r="R11" s="142"/>
      <c r="S11" s="142"/>
      <c r="T11" s="94">
        <f t="shared" si="12"/>
        <v>0</v>
      </c>
      <c r="U11" s="142"/>
      <c r="V11" s="142"/>
      <c r="W11" s="142"/>
      <c r="X11" s="142"/>
      <c r="Y11" s="142"/>
      <c r="Z11" s="142"/>
    </row>
    <row r="12" spans="1:26" s="140" customFormat="1" ht="15" customHeight="1">
      <c r="A12" s="405">
        <v>5</v>
      </c>
      <c r="B12" s="323" t="s">
        <v>570</v>
      </c>
      <c r="C12" s="94"/>
      <c r="D12" s="94"/>
      <c r="E12" s="94"/>
      <c r="F12" s="94">
        <f t="shared" si="10"/>
        <v>0</v>
      </c>
      <c r="G12" s="59"/>
      <c r="H12" s="94"/>
      <c r="I12" s="94">
        <f t="shared" si="11"/>
        <v>0</v>
      </c>
      <c r="J12" s="94">
        <v>0</v>
      </c>
      <c r="K12" s="94">
        <v>0</v>
      </c>
      <c r="L12" s="94">
        <v>0</v>
      </c>
      <c r="M12" s="94">
        <v>0</v>
      </c>
      <c r="N12" s="142"/>
      <c r="O12" s="142"/>
      <c r="P12" s="149"/>
      <c r="Q12" s="148"/>
      <c r="R12" s="142"/>
      <c r="S12" s="142"/>
      <c r="T12" s="94">
        <f t="shared" si="12"/>
        <v>0</v>
      </c>
      <c r="U12" s="142"/>
      <c r="V12" s="142"/>
      <c r="W12" s="142"/>
      <c r="X12" s="142"/>
      <c r="Y12" s="142"/>
      <c r="Z12" s="142"/>
    </row>
    <row r="13" spans="1:26" s="140" customFormat="1" ht="15" customHeight="1">
      <c r="A13" s="404">
        <v>6</v>
      </c>
      <c r="B13" s="323" t="s">
        <v>571</v>
      </c>
      <c r="C13" s="94"/>
      <c r="D13" s="94"/>
      <c r="E13" s="94"/>
      <c r="F13" s="94">
        <f t="shared" si="10"/>
        <v>0</v>
      </c>
      <c r="G13" s="59"/>
      <c r="H13" s="94"/>
      <c r="I13" s="94">
        <f t="shared" si="11"/>
        <v>0</v>
      </c>
      <c r="J13" s="94">
        <v>0</v>
      </c>
      <c r="K13" s="94">
        <v>0</v>
      </c>
      <c r="L13" s="94">
        <v>0</v>
      </c>
      <c r="M13" s="94">
        <v>0</v>
      </c>
      <c r="N13" s="142"/>
      <c r="O13" s="142"/>
      <c r="P13" s="149"/>
      <c r="Q13" s="148"/>
      <c r="R13" s="142"/>
      <c r="S13" s="142"/>
      <c r="T13" s="94">
        <f t="shared" si="12"/>
        <v>0</v>
      </c>
      <c r="U13" s="142"/>
      <c r="V13" s="142"/>
      <c r="W13" s="142"/>
      <c r="X13" s="142"/>
      <c r="Y13" s="142"/>
      <c r="Z13" s="142"/>
    </row>
    <row r="14" spans="1:26" s="140" customFormat="1" ht="15" customHeight="1">
      <c r="A14" s="405">
        <v>7</v>
      </c>
      <c r="B14" s="323" t="s">
        <v>572</v>
      </c>
      <c r="C14" s="94"/>
      <c r="D14" s="94"/>
      <c r="E14" s="94"/>
      <c r="F14" s="94">
        <f t="shared" si="10"/>
        <v>0</v>
      </c>
      <c r="G14" s="59"/>
      <c r="H14" s="94"/>
      <c r="I14" s="94">
        <f t="shared" si="11"/>
        <v>0</v>
      </c>
      <c r="J14" s="94">
        <v>0</v>
      </c>
      <c r="K14" s="94">
        <v>0</v>
      </c>
      <c r="L14" s="94">
        <v>0</v>
      </c>
      <c r="M14" s="94">
        <v>0</v>
      </c>
      <c r="N14" s="142"/>
      <c r="O14" s="142"/>
      <c r="P14" s="149"/>
      <c r="Q14" s="148"/>
      <c r="R14" s="142"/>
      <c r="S14" s="142"/>
      <c r="T14" s="94">
        <f t="shared" si="12"/>
        <v>0</v>
      </c>
      <c r="U14" s="142"/>
      <c r="V14" s="142"/>
      <c r="W14" s="142"/>
      <c r="X14" s="142"/>
      <c r="Y14" s="142"/>
      <c r="Z14" s="142"/>
    </row>
    <row r="15" spans="1:26" s="140" customFormat="1" ht="15" customHeight="1">
      <c r="A15" s="404">
        <v>8</v>
      </c>
      <c r="B15" s="323" t="s">
        <v>573</v>
      </c>
      <c r="C15" s="94"/>
      <c r="D15" s="94"/>
      <c r="E15" s="94"/>
      <c r="F15" s="94">
        <f t="shared" si="10"/>
        <v>0</v>
      </c>
      <c r="G15" s="59"/>
      <c r="H15" s="94"/>
      <c r="I15" s="94">
        <f t="shared" si="11"/>
        <v>0</v>
      </c>
      <c r="J15" s="94">
        <v>0</v>
      </c>
      <c r="K15" s="94">
        <v>0</v>
      </c>
      <c r="L15" s="94">
        <v>0</v>
      </c>
      <c r="M15" s="94">
        <v>0</v>
      </c>
      <c r="N15" s="142"/>
      <c r="O15" s="142"/>
      <c r="P15" s="149"/>
      <c r="Q15" s="148"/>
      <c r="R15" s="142"/>
      <c r="S15" s="142"/>
      <c r="T15" s="94">
        <f t="shared" si="12"/>
        <v>0</v>
      </c>
      <c r="U15" s="142"/>
      <c r="V15" s="142"/>
      <c r="W15" s="142"/>
      <c r="X15" s="142"/>
      <c r="Y15" s="142"/>
      <c r="Z15" s="142"/>
    </row>
    <row r="16" spans="1:26" s="140" customFormat="1" ht="15" customHeight="1">
      <c r="A16" s="405">
        <v>9</v>
      </c>
      <c r="B16" s="323" t="s">
        <v>574</v>
      </c>
      <c r="C16" s="94"/>
      <c r="D16" s="94"/>
      <c r="E16" s="94"/>
      <c r="F16" s="94">
        <f t="shared" si="10"/>
        <v>0</v>
      </c>
      <c r="G16" s="59"/>
      <c r="H16" s="94"/>
      <c r="I16" s="94">
        <f t="shared" si="11"/>
        <v>0</v>
      </c>
      <c r="J16" s="94">
        <v>0</v>
      </c>
      <c r="K16" s="94">
        <v>0</v>
      </c>
      <c r="L16" s="94">
        <v>0</v>
      </c>
      <c r="M16" s="94">
        <v>0</v>
      </c>
      <c r="N16" s="142"/>
      <c r="O16" s="142"/>
      <c r="P16" s="149"/>
      <c r="Q16" s="148"/>
      <c r="R16" s="142"/>
      <c r="S16" s="142"/>
      <c r="T16" s="94">
        <f t="shared" si="12"/>
        <v>0</v>
      </c>
      <c r="U16" s="142"/>
      <c r="V16" s="142"/>
      <c r="W16" s="142"/>
      <c r="X16" s="142"/>
      <c r="Y16" s="142"/>
      <c r="Z16" s="142"/>
    </row>
    <row r="17" spans="1:26" s="140" customFormat="1" ht="15" customHeight="1">
      <c r="A17" s="404">
        <v>10</v>
      </c>
      <c r="B17" s="323" t="s">
        <v>575</v>
      </c>
      <c r="C17" s="94"/>
      <c r="D17" s="94"/>
      <c r="E17" s="94"/>
      <c r="F17" s="94">
        <f t="shared" si="10"/>
        <v>0</v>
      </c>
      <c r="G17" s="59"/>
      <c r="H17" s="94"/>
      <c r="I17" s="94">
        <f t="shared" si="11"/>
        <v>0</v>
      </c>
      <c r="J17" s="94">
        <v>0</v>
      </c>
      <c r="K17" s="94">
        <v>0</v>
      </c>
      <c r="L17" s="94">
        <v>0</v>
      </c>
      <c r="M17" s="94">
        <v>0</v>
      </c>
      <c r="N17" s="142"/>
      <c r="O17" s="142"/>
      <c r="P17" s="149"/>
      <c r="Q17" s="148"/>
      <c r="R17" s="142"/>
      <c r="S17" s="142"/>
      <c r="T17" s="94">
        <f t="shared" si="12"/>
        <v>0</v>
      </c>
      <c r="U17" s="142"/>
      <c r="V17" s="142"/>
      <c r="W17" s="142"/>
      <c r="X17" s="142"/>
      <c r="Y17" s="142"/>
      <c r="Z17" s="142"/>
    </row>
    <row r="18" spans="1:26" s="140" customFormat="1" ht="15" customHeight="1">
      <c r="A18" s="405">
        <v>11</v>
      </c>
      <c r="B18" s="323" t="s">
        <v>576</v>
      </c>
      <c r="C18" s="94"/>
      <c r="D18" s="94"/>
      <c r="E18" s="94"/>
      <c r="F18" s="94">
        <f t="shared" si="10"/>
        <v>0</v>
      </c>
      <c r="G18" s="59"/>
      <c r="H18" s="94"/>
      <c r="I18" s="94">
        <f t="shared" si="11"/>
        <v>0</v>
      </c>
      <c r="J18" s="94"/>
      <c r="K18" s="94"/>
      <c r="L18" s="94"/>
      <c r="M18" s="94"/>
      <c r="N18" s="142"/>
      <c r="O18" s="142"/>
      <c r="P18" s="149"/>
      <c r="Q18" s="148"/>
      <c r="R18" s="142"/>
      <c r="S18" s="142"/>
      <c r="T18" s="94">
        <f t="shared" si="12"/>
        <v>0</v>
      </c>
      <c r="U18" s="142"/>
      <c r="V18" s="142"/>
      <c r="W18" s="142"/>
      <c r="X18" s="142"/>
      <c r="Y18" s="142"/>
      <c r="Z18" s="142"/>
    </row>
    <row r="19" spans="1:26" s="140" customFormat="1" ht="15" customHeight="1">
      <c r="A19" s="404">
        <v>12</v>
      </c>
      <c r="B19" s="323" t="s">
        <v>577</v>
      </c>
      <c r="C19" s="94"/>
      <c r="D19" s="94"/>
      <c r="E19" s="94"/>
      <c r="F19" s="94">
        <f t="shared" si="10"/>
        <v>0</v>
      </c>
      <c r="G19" s="59"/>
      <c r="H19" s="94"/>
      <c r="I19" s="94">
        <f t="shared" si="11"/>
        <v>0</v>
      </c>
      <c r="J19" s="94"/>
      <c r="K19" s="94"/>
      <c r="L19" s="94"/>
      <c r="M19" s="94"/>
      <c r="N19" s="142"/>
      <c r="O19" s="142"/>
      <c r="P19" s="149"/>
      <c r="Q19" s="148"/>
      <c r="R19" s="142"/>
      <c r="S19" s="142"/>
      <c r="T19" s="94">
        <f t="shared" si="12"/>
        <v>0</v>
      </c>
      <c r="U19" s="142"/>
      <c r="V19" s="142"/>
      <c r="W19" s="142"/>
      <c r="X19" s="142"/>
      <c r="Y19" s="142"/>
      <c r="Z19" s="142"/>
    </row>
    <row r="20" spans="1:26" s="140" customFormat="1" ht="15" customHeight="1">
      <c r="A20" s="405">
        <v>13</v>
      </c>
      <c r="B20" s="323" t="s">
        <v>578</v>
      </c>
      <c r="C20" s="94"/>
      <c r="D20" s="94"/>
      <c r="E20" s="94"/>
      <c r="F20" s="94">
        <f t="shared" si="10"/>
        <v>0</v>
      </c>
      <c r="G20" s="59"/>
      <c r="H20" s="94"/>
      <c r="I20" s="94">
        <f t="shared" si="11"/>
        <v>0</v>
      </c>
      <c r="J20" s="94"/>
      <c r="K20" s="94"/>
      <c r="L20" s="94"/>
      <c r="M20" s="94"/>
      <c r="N20" s="142"/>
      <c r="O20" s="142"/>
      <c r="P20" s="149"/>
      <c r="Q20" s="148"/>
      <c r="R20" s="142"/>
      <c r="S20" s="142"/>
      <c r="T20" s="94">
        <f t="shared" si="12"/>
        <v>0</v>
      </c>
      <c r="U20" s="142"/>
      <c r="V20" s="142"/>
      <c r="W20" s="142"/>
      <c r="X20" s="142"/>
      <c r="Y20" s="142"/>
      <c r="Z20" s="142"/>
    </row>
    <row r="21" spans="1:26" s="140" customFormat="1" ht="15" customHeight="1">
      <c r="A21" s="404">
        <v>14</v>
      </c>
      <c r="B21" s="323" t="s">
        <v>579</v>
      </c>
      <c r="C21" s="94"/>
      <c r="D21" s="94"/>
      <c r="E21" s="94"/>
      <c r="F21" s="94">
        <f t="shared" si="10"/>
        <v>0</v>
      </c>
      <c r="G21" s="59"/>
      <c r="H21" s="94"/>
      <c r="I21" s="94">
        <f t="shared" si="11"/>
        <v>0</v>
      </c>
      <c r="J21" s="94"/>
      <c r="K21" s="94"/>
      <c r="L21" s="94"/>
      <c r="M21" s="94"/>
      <c r="N21" s="142"/>
      <c r="O21" s="142"/>
      <c r="P21" s="149"/>
      <c r="Q21" s="148"/>
      <c r="R21" s="142"/>
      <c r="S21" s="142"/>
      <c r="T21" s="94">
        <f t="shared" si="12"/>
        <v>0</v>
      </c>
      <c r="U21" s="142"/>
      <c r="V21" s="142"/>
      <c r="W21" s="142"/>
      <c r="X21" s="142"/>
      <c r="Y21" s="142"/>
      <c r="Z21" s="142"/>
    </row>
    <row r="22" spans="1:26" s="140" customFormat="1" ht="15" customHeight="1">
      <c r="A22" s="405">
        <v>15</v>
      </c>
      <c r="B22" s="323" t="s">
        <v>580</v>
      </c>
      <c r="C22" s="94"/>
      <c r="D22" s="94"/>
      <c r="E22" s="94"/>
      <c r="F22" s="94">
        <f t="shared" si="10"/>
        <v>0</v>
      </c>
      <c r="G22" s="59"/>
      <c r="H22" s="94"/>
      <c r="I22" s="94">
        <f t="shared" si="11"/>
        <v>0</v>
      </c>
      <c r="J22" s="94"/>
      <c r="K22" s="94"/>
      <c r="L22" s="94"/>
      <c r="M22" s="94"/>
      <c r="N22" s="142"/>
      <c r="O22" s="142"/>
      <c r="P22" s="149"/>
      <c r="Q22" s="148"/>
      <c r="R22" s="142"/>
      <c r="S22" s="142"/>
      <c r="T22" s="94">
        <f t="shared" si="12"/>
        <v>0</v>
      </c>
      <c r="U22" s="142"/>
      <c r="V22" s="142"/>
      <c r="W22" s="142"/>
      <c r="X22" s="142"/>
      <c r="Y22" s="142"/>
      <c r="Z22" s="142"/>
    </row>
    <row r="23" spans="1:26" s="140" customFormat="1" ht="15" customHeight="1">
      <c r="A23" s="404">
        <v>16</v>
      </c>
      <c r="B23" s="323" t="s">
        <v>581</v>
      </c>
      <c r="C23" s="94"/>
      <c r="D23" s="94"/>
      <c r="E23" s="94"/>
      <c r="F23" s="94">
        <v>0</v>
      </c>
      <c r="G23" s="59"/>
      <c r="H23" s="94"/>
      <c r="I23" s="94">
        <f t="shared" si="11"/>
        <v>0</v>
      </c>
      <c r="J23" s="94">
        <v>0</v>
      </c>
      <c r="K23" s="94">
        <v>0</v>
      </c>
      <c r="L23" s="94">
        <v>0</v>
      </c>
      <c r="M23" s="94">
        <v>0</v>
      </c>
      <c r="N23" s="142"/>
      <c r="O23" s="142"/>
      <c r="P23" s="149"/>
      <c r="Q23" s="148"/>
      <c r="R23" s="142"/>
      <c r="S23" s="142"/>
      <c r="T23" s="94">
        <v>0</v>
      </c>
      <c r="U23" s="142"/>
      <c r="V23" s="142"/>
      <c r="W23" s="142"/>
      <c r="X23" s="142"/>
      <c r="Y23" s="142"/>
      <c r="Z23" s="142"/>
    </row>
    <row r="24" spans="1:26" s="140" customFormat="1" ht="15" customHeight="1">
      <c r="A24" s="405">
        <v>17</v>
      </c>
      <c r="B24" s="323" t="s">
        <v>582</v>
      </c>
      <c r="C24" s="325"/>
      <c r="D24" s="325"/>
      <c r="E24" s="325"/>
      <c r="F24" s="326">
        <v>0</v>
      </c>
      <c r="G24" s="326"/>
      <c r="H24" s="326"/>
      <c r="I24" s="326"/>
      <c r="J24" s="325"/>
      <c r="K24" s="325"/>
      <c r="L24" s="325"/>
      <c r="M24" s="325"/>
      <c r="N24" s="142"/>
      <c r="O24" s="142"/>
      <c r="P24" s="149"/>
      <c r="Q24" s="148"/>
      <c r="R24" s="142"/>
      <c r="S24" s="142"/>
      <c r="T24" s="326">
        <v>0</v>
      </c>
      <c r="U24" s="142"/>
      <c r="V24" s="142"/>
      <c r="W24" s="142"/>
      <c r="X24" s="142"/>
      <c r="Y24" s="142"/>
      <c r="Z24" s="142"/>
    </row>
    <row r="25" spans="1:26" s="140" customFormat="1" ht="15" customHeight="1">
      <c r="A25" s="404">
        <v>18</v>
      </c>
      <c r="B25" s="323" t="s">
        <v>583</v>
      </c>
      <c r="C25" s="326"/>
      <c r="D25" s="326"/>
      <c r="E25" s="326"/>
      <c r="F25" s="326">
        <v>0</v>
      </c>
      <c r="G25" s="326"/>
      <c r="H25" s="326"/>
      <c r="I25" s="326"/>
      <c r="J25" s="326"/>
      <c r="K25" s="326"/>
      <c r="L25" s="326"/>
      <c r="M25" s="326"/>
      <c r="N25" s="142"/>
      <c r="O25" s="142"/>
      <c r="P25" s="149"/>
      <c r="Q25" s="148"/>
      <c r="R25" s="142"/>
      <c r="S25" s="142"/>
      <c r="T25" s="326">
        <v>0</v>
      </c>
      <c r="U25" s="142"/>
      <c r="V25" s="142"/>
      <c r="W25" s="142"/>
      <c r="X25" s="142"/>
      <c r="Y25" s="142"/>
      <c r="Z25" s="142"/>
    </row>
    <row r="26" spans="1:26" s="140" customFormat="1" ht="15" customHeight="1">
      <c r="A26" s="405">
        <v>19</v>
      </c>
      <c r="B26" s="323" t="s">
        <v>584</v>
      </c>
      <c r="C26" s="326"/>
      <c r="D26" s="326"/>
      <c r="E26" s="326"/>
      <c r="F26" s="326">
        <v>0</v>
      </c>
      <c r="G26" s="326"/>
      <c r="H26" s="326"/>
      <c r="I26" s="326"/>
      <c r="J26" s="326"/>
      <c r="K26" s="326"/>
      <c r="L26" s="326"/>
      <c r="M26" s="326"/>
      <c r="N26" s="142"/>
      <c r="O26" s="142"/>
      <c r="P26" s="149"/>
      <c r="Q26" s="148"/>
      <c r="R26" s="142"/>
      <c r="S26" s="142"/>
      <c r="T26" s="326">
        <v>0</v>
      </c>
      <c r="U26" s="142"/>
      <c r="V26" s="142"/>
      <c r="W26" s="142"/>
      <c r="X26" s="142"/>
      <c r="Y26" s="142"/>
      <c r="Z26" s="142"/>
    </row>
    <row r="27" spans="1:26" s="140" customFormat="1" ht="15" customHeight="1">
      <c r="A27" s="404">
        <v>20</v>
      </c>
      <c r="B27" s="324" t="s">
        <v>585</v>
      </c>
      <c r="C27" s="152"/>
      <c r="D27" s="141"/>
      <c r="E27" s="141"/>
      <c r="F27" s="142">
        <v>0</v>
      </c>
      <c r="G27" s="142"/>
      <c r="H27" s="143"/>
      <c r="I27" s="142"/>
      <c r="J27" s="142"/>
      <c r="K27" s="142"/>
      <c r="L27" s="142"/>
      <c r="M27" s="142"/>
      <c r="N27" s="142"/>
      <c r="O27" s="142"/>
      <c r="P27" s="149"/>
      <c r="Q27" s="148"/>
      <c r="R27" s="142"/>
      <c r="S27" s="142"/>
      <c r="T27" s="142">
        <v>0</v>
      </c>
      <c r="U27" s="142"/>
      <c r="V27" s="142"/>
      <c r="W27" s="142"/>
      <c r="X27" s="142"/>
      <c r="Y27" s="142"/>
      <c r="Z27" s="142"/>
    </row>
    <row r="28" spans="1:26" s="140" customFormat="1" ht="15" customHeight="1">
      <c r="A28" s="149"/>
      <c r="B28" s="148"/>
      <c r="C28" s="152"/>
      <c r="D28" s="141"/>
      <c r="E28" s="141"/>
      <c r="F28" s="142"/>
      <c r="G28" s="142"/>
      <c r="H28" s="143"/>
      <c r="I28" s="142"/>
      <c r="J28" s="142"/>
      <c r="K28" s="142"/>
      <c r="L28" s="142"/>
      <c r="M28" s="142"/>
      <c r="N28" s="142"/>
      <c r="O28" s="142"/>
      <c r="P28" s="149"/>
      <c r="Q28" s="148"/>
      <c r="R28" s="142"/>
      <c r="S28" s="142"/>
      <c r="T28" s="142"/>
      <c r="U28" s="142"/>
      <c r="V28" s="142"/>
      <c r="W28" s="142"/>
      <c r="X28" s="142"/>
      <c r="Y28" s="142"/>
      <c r="Z28" s="142"/>
    </row>
    <row r="29" spans="1:26" s="140" customFormat="1" ht="15" customHeight="1">
      <c r="A29" s="149"/>
      <c r="B29" s="148"/>
      <c r="C29" s="152"/>
      <c r="D29" s="141"/>
      <c r="E29" s="141"/>
      <c r="F29" s="142"/>
      <c r="G29" s="142"/>
      <c r="H29" s="143"/>
      <c r="I29" s="142"/>
      <c r="J29" s="142"/>
      <c r="K29" s="142"/>
      <c r="L29" s="142"/>
      <c r="M29" s="142"/>
      <c r="N29" s="142"/>
      <c r="O29" s="142"/>
      <c r="P29" s="149"/>
      <c r="Q29" s="148"/>
      <c r="R29" s="142"/>
      <c r="S29" s="142"/>
      <c r="T29" s="142"/>
      <c r="U29" s="142"/>
      <c r="V29" s="142"/>
      <c r="W29" s="142"/>
      <c r="X29" s="142"/>
      <c r="Y29" s="142"/>
      <c r="Z29" s="142"/>
    </row>
    <row r="30" spans="1:26" s="140" customFormat="1" ht="15" customHeight="1">
      <c r="A30" s="149"/>
      <c r="B30" s="148"/>
      <c r="C30" s="152"/>
      <c r="D30" s="141"/>
      <c r="E30" s="141"/>
      <c r="F30" s="142"/>
      <c r="G30" s="142"/>
      <c r="H30" s="143"/>
      <c r="I30" s="142"/>
      <c r="J30" s="142"/>
      <c r="K30" s="142"/>
      <c r="L30" s="142"/>
      <c r="M30" s="142"/>
      <c r="N30" s="142"/>
      <c r="O30" s="142"/>
      <c r="P30" s="149"/>
      <c r="Q30" s="148"/>
      <c r="R30" s="142"/>
      <c r="S30" s="142"/>
      <c r="T30" s="142"/>
      <c r="U30" s="142"/>
      <c r="V30" s="142"/>
      <c r="W30" s="142"/>
      <c r="X30" s="142"/>
      <c r="Y30" s="142"/>
      <c r="Z30" s="142"/>
    </row>
    <row r="31" spans="1:26" s="140" customFormat="1" ht="15" customHeight="1">
      <c r="A31" s="149"/>
      <c r="B31" s="148"/>
      <c r="C31" s="152"/>
      <c r="D31" s="141"/>
      <c r="E31" s="141"/>
      <c r="F31" s="142"/>
      <c r="G31" s="142"/>
      <c r="H31" s="143"/>
      <c r="I31" s="142"/>
      <c r="J31" s="142"/>
      <c r="K31" s="142"/>
      <c r="L31" s="142"/>
      <c r="M31" s="142"/>
      <c r="N31" s="142"/>
      <c r="O31" s="142"/>
      <c r="P31" s="149"/>
      <c r="Q31" s="148"/>
      <c r="R31" s="142"/>
      <c r="S31" s="142"/>
      <c r="T31" s="142"/>
      <c r="U31" s="142"/>
      <c r="V31" s="142"/>
      <c r="W31" s="142"/>
      <c r="X31" s="142"/>
      <c r="Y31" s="142"/>
      <c r="Z31" s="142"/>
    </row>
    <row r="32" spans="1:26" s="140" customFormat="1" ht="15" customHeight="1">
      <c r="A32" s="149"/>
      <c r="B32" s="148"/>
      <c r="C32" s="152"/>
      <c r="D32" s="141"/>
      <c r="E32" s="141"/>
      <c r="F32" s="142"/>
      <c r="G32" s="142"/>
      <c r="H32" s="143"/>
      <c r="I32" s="142"/>
      <c r="J32" s="142"/>
      <c r="K32" s="142"/>
      <c r="L32" s="142"/>
      <c r="M32" s="142"/>
      <c r="N32" s="142"/>
      <c r="O32" s="142"/>
      <c r="P32" s="149"/>
      <c r="Q32" s="148"/>
      <c r="R32" s="142"/>
      <c r="S32" s="142"/>
      <c r="T32" s="142"/>
      <c r="U32" s="142"/>
      <c r="V32" s="142"/>
      <c r="W32" s="142"/>
      <c r="X32" s="142"/>
      <c r="Y32" s="142"/>
      <c r="Z32" s="142"/>
    </row>
    <row r="33" spans="1:26" s="140" customFormat="1" ht="15" customHeight="1">
      <c r="A33" s="149"/>
      <c r="B33" s="148"/>
      <c r="C33" s="152"/>
      <c r="D33" s="141"/>
      <c r="E33" s="141"/>
      <c r="F33" s="142"/>
      <c r="G33" s="142"/>
      <c r="H33" s="143"/>
      <c r="I33" s="142"/>
      <c r="J33" s="142"/>
      <c r="K33" s="142"/>
      <c r="L33" s="142"/>
      <c r="M33" s="142"/>
      <c r="N33" s="142"/>
      <c r="O33" s="142"/>
      <c r="P33" s="149"/>
      <c r="Q33" s="148"/>
      <c r="R33" s="142"/>
      <c r="S33" s="142"/>
      <c r="T33" s="142"/>
      <c r="U33" s="142"/>
      <c r="V33" s="142"/>
      <c r="W33" s="142"/>
      <c r="X33" s="142"/>
      <c r="Y33" s="142"/>
      <c r="Z33" s="142"/>
    </row>
    <row r="34" spans="1:26" s="140" customFormat="1" ht="15" customHeight="1">
      <c r="A34" s="482" t="s">
        <v>74</v>
      </c>
      <c r="B34" s="483"/>
      <c r="C34" s="320">
        <f>SUM(C8:C33)</f>
        <v>0</v>
      </c>
      <c r="D34" s="320">
        <f t="shared" ref="D34:M34" si="13">SUM(D8:D33)</f>
        <v>0</v>
      </c>
      <c r="E34" s="320">
        <f t="shared" si="13"/>
        <v>0</v>
      </c>
      <c r="F34" s="320">
        <f t="shared" si="13"/>
        <v>0</v>
      </c>
      <c r="G34" s="320">
        <f t="shared" si="13"/>
        <v>0</v>
      </c>
      <c r="H34" s="320">
        <f t="shared" si="13"/>
        <v>0</v>
      </c>
      <c r="I34" s="320">
        <f t="shared" si="13"/>
        <v>0</v>
      </c>
      <c r="J34" s="320">
        <f t="shared" si="13"/>
        <v>0</v>
      </c>
      <c r="K34" s="320">
        <f t="shared" si="13"/>
        <v>0</v>
      </c>
      <c r="L34" s="320">
        <f t="shared" si="13"/>
        <v>0</v>
      </c>
      <c r="M34" s="320">
        <f t="shared" si="13"/>
        <v>0</v>
      </c>
      <c r="N34" s="142"/>
      <c r="O34" s="142"/>
      <c r="P34" s="149"/>
      <c r="Q34" s="148"/>
      <c r="R34" s="142"/>
      <c r="S34" s="142"/>
      <c r="T34" s="320">
        <f t="shared" ref="T34" si="14">SUM(T8:T33)</f>
        <v>0</v>
      </c>
      <c r="U34" s="142"/>
      <c r="V34" s="142"/>
      <c r="W34" s="142"/>
      <c r="X34" s="142"/>
      <c r="Y34" s="142"/>
      <c r="Z34" s="142"/>
    </row>
    <row r="35" spans="1:26" s="140" customFormat="1" ht="15" customHeight="1">
      <c r="A35" s="484" t="s">
        <v>461</v>
      </c>
      <c r="B35" s="485"/>
      <c r="C35" s="321"/>
      <c r="D35" s="321"/>
      <c r="E35" s="321"/>
      <c r="F35" s="321">
        <f t="shared" ref="F35" si="15">F36-F34</f>
        <v>0</v>
      </c>
      <c r="G35" s="321">
        <f t="shared" ref="G35:I35" si="16">G36-G34</f>
        <v>0</v>
      </c>
      <c r="H35" s="321">
        <f t="shared" si="16"/>
        <v>0</v>
      </c>
      <c r="I35" s="321">
        <f t="shared" si="16"/>
        <v>0</v>
      </c>
      <c r="J35" s="321"/>
      <c r="K35" s="321"/>
      <c r="L35" s="321"/>
      <c r="M35" s="321"/>
      <c r="N35" s="142"/>
      <c r="O35" s="142"/>
      <c r="P35" s="149"/>
      <c r="Q35" s="148"/>
      <c r="R35" s="142"/>
      <c r="S35" s="142"/>
      <c r="T35" s="321">
        <f t="shared" ref="T35" si="17">T36-T34</f>
        <v>0</v>
      </c>
      <c r="U35" s="142"/>
      <c r="V35" s="142"/>
      <c r="W35" s="142"/>
      <c r="X35" s="142"/>
      <c r="Y35" s="142"/>
      <c r="Z35" s="142"/>
    </row>
    <row r="36" spans="1:26" s="140" customFormat="1" ht="15" customHeight="1">
      <c r="A36" s="486" t="s">
        <v>76</v>
      </c>
      <c r="B36" s="487"/>
      <c r="C36" s="152"/>
      <c r="D36" s="141"/>
      <c r="E36" s="141"/>
      <c r="F36" s="402">
        <v>0</v>
      </c>
      <c r="G36" s="142"/>
      <c r="H36" s="143"/>
      <c r="I36" s="142"/>
      <c r="J36" s="142"/>
      <c r="K36" s="142"/>
      <c r="L36" s="142"/>
      <c r="M36" s="142"/>
      <c r="N36" s="142"/>
      <c r="O36" s="142"/>
      <c r="P36" s="149"/>
      <c r="Q36" s="148"/>
      <c r="R36" s="142"/>
      <c r="S36" s="142"/>
      <c r="T36" s="402">
        <v>0</v>
      </c>
      <c r="U36" s="142"/>
      <c r="V36" s="142"/>
      <c r="W36" s="142"/>
      <c r="X36" s="142"/>
      <c r="Y36" s="142"/>
      <c r="Z36" s="142"/>
    </row>
    <row r="37" spans="1:26" s="140" customFormat="1" ht="15" customHeight="1">
      <c r="A37" s="149"/>
      <c r="B37" s="148"/>
      <c r="C37" s="152"/>
      <c r="D37" s="141"/>
      <c r="E37" s="141"/>
      <c r="F37" s="142"/>
      <c r="G37" s="142"/>
      <c r="H37" s="143"/>
      <c r="I37" s="142"/>
      <c r="J37" s="142"/>
      <c r="K37" s="142"/>
      <c r="L37" s="142"/>
      <c r="M37" s="142"/>
      <c r="N37" s="142"/>
      <c r="O37" s="142"/>
      <c r="P37" s="149"/>
      <c r="Q37" s="148"/>
      <c r="R37" s="142"/>
      <c r="S37" s="142"/>
      <c r="T37" s="142"/>
      <c r="U37" s="142"/>
      <c r="V37" s="142"/>
      <c r="W37" s="142"/>
      <c r="X37" s="142"/>
      <c r="Y37" s="142"/>
      <c r="Z37" s="142"/>
    </row>
    <row r="38" spans="1:26" s="140" customFormat="1" ht="15" customHeight="1">
      <c r="A38" s="149"/>
      <c r="B38" s="148"/>
      <c r="C38" s="152"/>
      <c r="D38" s="141"/>
      <c r="E38" s="141"/>
      <c r="F38" s="142"/>
      <c r="G38" s="142"/>
      <c r="H38" s="143"/>
      <c r="I38" s="142"/>
      <c r="J38" s="142"/>
      <c r="K38" s="142"/>
      <c r="L38" s="142"/>
      <c r="M38" s="142"/>
      <c r="N38" s="142"/>
      <c r="O38" s="142"/>
      <c r="P38" s="149"/>
      <c r="Q38" s="148"/>
      <c r="R38" s="142"/>
      <c r="S38" s="142"/>
      <c r="T38" s="142"/>
      <c r="U38" s="142"/>
      <c r="V38" s="142"/>
      <c r="W38" s="142"/>
      <c r="X38" s="142"/>
      <c r="Y38" s="142"/>
      <c r="Z38" s="142"/>
    </row>
    <row r="39" spans="1:26" s="140" customFormat="1" ht="15" customHeight="1">
      <c r="A39" s="149"/>
      <c r="B39" s="148"/>
      <c r="C39" s="152"/>
      <c r="D39" s="141"/>
      <c r="E39" s="141"/>
      <c r="F39" s="142"/>
      <c r="G39" s="142"/>
      <c r="H39" s="143"/>
      <c r="I39" s="142"/>
      <c r="J39" s="142"/>
      <c r="K39" s="142"/>
      <c r="L39" s="142"/>
      <c r="M39" s="142"/>
      <c r="N39" s="142"/>
      <c r="O39" s="142"/>
      <c r="P39" s="149"/>
      <c r="Q39" s="148"/>
      <c r="R39" s="142"/>
      <c r="S39" s="142"/>
      <c r="T39" s="142"/>
      <c r="U39" s="142"/>
      <c r="V39" s="142"/>
      <c r="W39" s="142"/>
      <c r="X39" s="142"/>
      <c r="Y39" s="142"/>
      <c r="Z39" s="142"/>
    </row>
    <row r="40" spans="1:26" s="140" customFormat="1" ht="15" customHeight="1">
      <c r="A40" s="149"/>
      <c r="B40" s="148"/>
      <c r="C40" s="152"/>
      <c r="D40" s="141"/>
      <c r="E40" s="141"/>
      <c r="F40" s="142"/>
      <c r="G40" s="142"/>
      <c r="H40" s="143"/>
      <c r="I40" s="142"/>
      <c r="J40" s="142"/>
      <c r="K40" s="142"/>
      <c r="L40" s="142"/>
      <c r="M40" s="142"/>
      <c r="N40" s="142"/>
      <c r="O40" s="142"/>
      <c r="P40" s="149"/>
      <c r="Q40" s="148"/>
      <c r="R40" s="142"/>
      <c r="S40" s="142"/>
      <c r="T40" s="142"/>
      <c r="U40" s="142"/>
      <c r="V40" s="142"/>
      <c r="W40" s="142"/>
      <c r="X40" s="142"/>
      <c r="Y40" s="142"/>
      <c r="Z40" s="142"/>
    </row>
    <row r="41" spans="1:26" s="140" customFormat="1" ht="15" customHeight="1">
      <c r="A41" s="149"/>
      <c r="B41" s="148"/>
      <c r="C41" s="152"/>
      <c r="D41" s="141"/>
      <c r="E41" s="141"/>
      <c r="F41" s="142"/>
      <c r="G41" s="142"/>
      <c r="H41" s="143"/>
      <c r="I41" s="142"/>
      <c r="J41" s="142"/>
      <c r="K41" s="142"/>
      <c r="L41" s="142"/>
      <c r="M41" s="142"/>
      <c r="N41" s="142"/>
      <c r="O41" s="142"/>
      <c r="P41" s="149"/>
      <c r="Q41" s="148"/>
      <c r="R41" s="142"/>
      <c r="S41" s="142"/>
      <c r="T41" s="142"/>
      <c r="U41" s="142"/>
      <c r="V41" s="142"/>
      <c r="W41" s="142"/>
      <c r="X41" s="142"/>
      <c r="Y41" s="142"/>
      <c r="Z41" s="142"/>
    </row>
    <row r="42" spans="1:26" s="140" customFormat="1" ht="15" customHeight="1">
      <c r="A42" s="149"/>
      <c r="B42" s="148"/>
      <c r="C42" s="152"/>
      <c r="D42" s="141"/>
      <c r="E42" s="141"/>
      <c r="F42" s="142"/>
      <c r="G42" s="142"/>
      <c r="H42" s="143"/>
      <c r="I42" s="142"/>
      <c r="J42" s="142"/>
      <c r="K42" s="142"/>
      <c r="L42" s="142"/>
      <c r="M42" s="142"/>
      <c r="N42" s="142"/>
      <c r="O42" s="142"/>
      <c r="P42" s="149"/>
      <c r="Q42" s="148"/>
      <c r="R42" s="142"/>
      <c r="S42" s="142"/>
      <c r="T42" s="142"/>
      <c r="U42" s="142"/>
      <c r="V42" s="142"/>
      <c r="W42" s="142"/>
      <c r="X42" s="142"/>
      <c r="Y42" s="142"/>
      <c r="Z42" s="142"/>
    </row>
    <row r="43" spans="1:26" s="140" customFormat="1" ht="15" customHeight="1">
      <c r="A43" s="149"/>
      <c r="B43" s="148"/>
      <c r="C43" s="152"/>
      <c r="D43" s="141"/>
      <c r="E43" s="141"/>
      <c r="F43" s="142"/>
      <c r="G43" s="142"/>
      <c r="H43" s="143"/>
      <c r="I43" s="142"/>
      <c r="J43" s="142"/>
      <c r="K43" s="142"/>
      <c r="L43" s="142"/>
      <c r="M43" s="142"/>
      <c r="N43" s="142"/>
      <c r="O43" s="142"/>
      <c r="P43" s="149"/>
      <c r="Q43" s="148"/>
      <c r="R43" s="142"/>
      <c r="S43" s="142"/>
      <c r="T43" s="142"/>
      <c r="U43" s="142"/>
      <c r="V43" s="142"/>
      <c r="W43" s="142"/>
      <c r="X43" s="142"/>
      <c r="Y43" s="142"/>
      <c r="Z43" s="142"/>
    </row>
    <row r="44" spans="1:26" s="140" customFormat="1" ht="15" customHeight="1">
      <c r="A44" s="149"/>
      <c r="B44" s="148"/>
      <c r="C44" s="152"/>
      <c r="D44" s="141"/>
      <c r="E44" s="141"/>
      <c r="F44" s="142"/>
      <c r="G44" s="142"/>
      <c r="H44" s="143"/>
      <c r="I44" s="142"/>
      <c r="J44" s="142"/>
      <c r="K44" s="142"/>
      <c r="L44" s="142"/>
      <c r="M44" s="142"/>
      <c r="N44" s="142"/>
      <c r="O44" s="142"/>
      <c r="P44" s="149"/>
      <c r="Q44" s="148"/>
      <c r="R44" s="142"/>
      <c r="S44" s="142"/>
      <c r="T44" s="142"/>
      <c r="U44" s="142"/>
      <c r="V44" s="142"/>
      <c r="W44" s="142"/>
      <c r="X44" s="142"/>
      <c r="Y44" s="142"/>
      <c r="Z44" s="142"/>
    </row>
    <row r="45" spans="1:26" s="140" customFormat="1" ht="15" customHeight="1">
      <c r="A45" s="149"/>
      <c r="B45" s="148"/>
      <c r="C45" s="152"/>
      <c r="D45" s="141"/>
      <c r="E45" s="141"/>
      <c r="F45" s="142"/>
      <c r="G45" s="142"/>
      <c r="H45" s="143"/>
      <c r="I45" s="142"/>
      <c r="J45" s="142"/>
      <c r="K45" s="142"/>
      <c r="L45" s="142"/>
      <c r="M45" s="142"/>
      <c r="N45" s="142"/>
      <c r="O45" s="142"/>
      <c r="P45" s="149"/>
      <c r="Q45" s="148"/>
      <c r="R45" s="142"/>
      <c r="S45" s="142"/>
      <c r="T45" s="142"/>
      <c r="U45" s="142"/>
      <c r="V45" s="142"/>
      <c r="W45" s="142"/>
      <c r="X45" s="142"/>
      <c r="Y45" s="142"/>
      <c r="Z45" s="142"/>
    </row>
    <row r="46" spans="1:26" s="140" customFormat="1" ht="15" customHeight="1">
      <c r="A46" s="149"/>
      <c r="B46" s="148"/>
      <c r="C46" s="152"/>
      <c r="D46" s="141"/>
      <c r="E46" s="141"/>
      <c r="F46" s="142"/>
      <c r="G46" s="142"/>
      <c r="H46" s="143"/>
      <c r="I46" s="142"/>
      <c r="J46" s="142"/>
      <c r="K46" s="142"/>
      <c r="L46" s="142"/>
      <c r="M46" s="142"/>
      <c r="N46" s="142"/>
      <c r="O46" s="142"/>
      <c r="P46" s="149"/>
      <c r="Q46" s="148"/>
      <c r="R46" s="142"/>
      <c r="S46" s="142"/>
      <c r="T46" s="142"/>
      <c r="U46" s="142"/>
      <c r="V46" s="142"/>
      <c r="W46" s="142"/>
      <c r="X46" s="142"/>
      <c r="Y46" s="142"/>
      <c r="Z46" s="142"/>
    </row>
    <row r="47" spans="1:26" s="140" customFormat="1" ht="15" customHeight="1">
      <c r="A47" s="149"/>
      <c r="B47" s="148"/>
      <c r="C47" s="152"/>
      <c r="D47" s="141"/>
      <c r="E47" s="141"/>
      <c r="F47" s="142"/>
      <c r="G47" s="142"/>
      <c r="H47" s="143"/>
      <c r="I47" s="142"/>
      <c r="J47" s="142"/>
      <c r="K47" s="142"/>
      <c r="L47" s="142"/>
      <c r="M47" s="142"/>
      <c r="N47" s="142"/>
      <c r="O47" s="142"/>
      <c r="P47" s="149"/>
      <c r="Q47" s="148"/>
      <c r="R47" s="142"/>
      <c r="S47" s="142"/>
      <c r="T47" s="142"/>
      <c r="U47" s="142"/>
      <c r="V47" s="142"/>
      <c r="W47" s="142"/>
      <c r="X47" s="142"/>
      <c r="Y47" s="142"/>
      <c r="Z47" s="142"/>
    </row>
    <row r="48" spans="1:26" s="140" customFormat="1" ht="15" customHeight="1">
      <c r="A48" s="149"/>
      <c r="B48" s="148"/>
      <c r="C48" s="152"/>
      <c r="D48" s="141"/>
      <c r="E48" s="141"/>
      <c r="F48" s="142"/>
      <c r="G48" s="142"/>
      <c r="H48" s="143"/>
      <c r="I48" s="142"/>
      <c r="J48" s="142"/>
      <c r="K48" s="142"/>
      <c r="L48" s="142"/>
      <c r="M48" s="142"/>
      <c r="N48" s="142"/>
      <c r="O48" s="142"/>
      <c r="P48" s="149"/>
      <c r="Q48" s="148"/>
      <c r="R48" s="142"/>
      <c r="S48" s="142"/>
      <c r="T48" s="142"/>
      <c r="U48" s="142"/>
      <c r="V48" s="142"/>
      <c r="W48" s="142"/>
      <c r="X48" s="142"/>
      <c r="Y48" s="142"/>
      <c r="Z48" s="142"/>
    </row>
    <row r="49" spans="1:26" s="140" customFormat="1" ht="15" customHeight="1">
      <c r="A49" s="149"/>
      <c r="B49" s="148"/>
      <c r="C49" s="152"/>
      <c r="D49" s="141"/>
      <c r="E49" s="141"/>
      <c r="F49" s="142"/>
      <c r="G49" s="142"/>
      <c r="H49" s="143"/>
      <c r="I49" s="142"/>
      <c r="J49" s="142"/>
      <c r="K49" s="142"/>
      <c r="L49" s="142"/>
      <c r="M49" s="142"/>
      <c r="N49" s="142"/>
      <c r="O49" s="142"/>
      <c r="P49" s="149"/>
      <c r="Q49" s="148"/>
      <c r="R49" s="142"/>
      <c r="S49" s="142"/>
      <c r="T49" s="142"/>
      <c r="U49" s="142"/>
      <c r="V49" s="142"/>
      <c r="W49" s="142"/>
      <c r="X49" s="142"/>
      <c r="Y49" s="142"/>
      <c r="Z49" s="142"/>
    </row>
    <row r="50" spans="1:26" s="140" customFormat="1" ht="15" customHeight="1">
      <c r="A50" s="149"/>
      <c r="B50" s="148"/>
      <c r="C50" s="152"/>
      <c r="D50" s="141"/>
      <c r="E50" s="141"/>
      <c r="F50" s="142"/>
      <c r="G50" s="142"/>
      <c r="H50" s="143"/>
      <c r="I50" s="142"/>
      <c r="J50" s="142"/>
      <c r="K50" s="142"/>
      <c r="L50" s="142"/>
      <c r="M50" s="142"/>
      <c r="N50" s="142"/>
      <c r="O50" s="142"/>
      <c r="P50" s="149"/>
      <c r="Q50" s="148"/>
      <c r="R50" s="142"/>
      <c r="S50" s="142"/>
      <c r="T50" s="142"/>
      <c r="U50" s="142"/>
      <c r="V50" s="142"/>
      <c r="W50" s="142"/>
      <c r="X50" s="142"/>
      <c r="Y50" s="142"/>
      <c r="Z50" s="142"/>
    </row>
    <row r="51" spans="1:26" s="140" customFormat="1" ht="15" customHeight="1">
      <c r="A51" s="149"/>
      <c r="B51" s="148"/>
      <c r="C51" s="152"/>
      <c r="D51" s="141"/>
      <c r="E51" s="141"/>
      <c r="F51" s="142"/>
      <c r="G51" s="142"/>
      <c r="H51" s="143"/>
      <c r="I51" s="142"/>
      <c r="J51" s="142"/>
      <c r="K51" s="142"/>
      <c r="L51" s="142"/>
      <c r="M51" s="142"/>
      <c r="N51" s="142"/>
      <c r="O51" s="142"/>
      <c r="P51" s="149"/>
      <c r="Q51" s="148"/>
      <c r="R51" s="142"/>
      <c r="S51" s="142"/>
      <c r="T51" s="142"/>
      <c r="U51" s="142"/>
      <c r="V51" s="142"/>
      <c r="W51" s="142"/>
      <c r="X51" s="142"/>
      <c r="Y51" s="142"/>
      <c r="Z51" s="142"/>
    </row>
    <row r="52" spans="1:26" s="140" customFormat="1" ht="15" customHeight="1">
      <c r="A52" s="149"/>
      <c r="B52" s="148"/>
      <c r="C52" s="152"/>
      <c r="D52" s="141"/>
      <c r="E52" s="141"/>
      <c r="F52" s="142"/>
      <c r="G52" s="142"/>
      <c r="H52" s="143"/>
      <c r="I52" s="142"/>
      <c r="J52" s="142"/>
      <c r="K52" s="142"/>
      <c r="L52" s="142"/>
      <c r="M52" s="142"/>
      <c r="N52" s="142"/>
      <c r="O52" s="142"/>
      <c r="P52" s="149"/>
      <c r="Q52" s="148"/>
      <c r="R52" s="142"/>
      <c r="S52" s="142"/>
      <c r="T52" s="142"/>
      <c r="U52" s="142"/>
      <c r="V52" s="142"/>
      <c r="W52" s="142"/>
      <c r="X52" s="142"/>
      <c r="Y52" s="142"/>
      <c r="Z52" s="142"/>
    </row>
    <row r="53" spans="1:26" s="140" customFormat="1" ht="15" customHeight="1">
      <c r="A53" s="149"/>
      <c r="B53" s="148"/>
      <c r="C53" s="152"/>
      <c r="D53" s="141"/>
      <c r="E53" s="141"/>
      <c r="F53" s="142"/>
      <c r="G53" s="142"/>
      <c r="H53" s="143"/>
      <c r="I53" s="142"/>
      <c r="J53" s="142"/>
      <c r="K53" s="142"/>
      <c r="L53" s="142"/>
      <c r="M53" s="142"/>
      <c r="N53" s="142"/>
      <c r="O53" s="142"/>
      <c r="P53" s="149"/>
      <c r="Q53" s="148"/>
      <c r="R53" s="142"/>
      <c r="S53" s="142"/>
      <c r="T53" s="142"/>
      <c r="U53" s="142"/>
      <c r="V53" s="142"/>
      <c r="W53" s="142"/>
      <c r="X53" s="142"/>
      <c r="Y53" s="142"/>
      <c r="Z53" s="142"/>
    </row>
    <row r="54" spans="1:26" s="140" customFormat="1" ht="15" customHeight="1">
      <c r="A54" s="149"/>
      <c r="B54" s="148"/>
      <c r="C54" s="152"/>
      <c r="D54" s="141"/>
      <c r="E54" s="141"/>
      <c r="F54" s="142"/>
      <c r="G54" s="142"/>
      <c r="H54" s="143"/>
      <c r="I54" s="142"/>
      <c r="J54" s="142"/>
      <c r="K54" s="142"/>
      <c r="L54" s="142"/>
      <c r="M54" s="142"/>
      <c r="N54" s="142"/>
      <c r="O54" s="142"/>
      <c r="P54" s="149"/>
      <c r="Q54" s="148"/>
      <c r="R54" s="142"/>
      <c r="S54" s="142"/>
      <c r="T54" s="142"/>
      <c r="U54" s="142"/>
      <c r="V54" s="142"/>
      <c r="W54" s="142"/>
      <c r="X54" s="142"/>
      <c r="Y54" s="142"/>
      <c r="Z54" s="142"/>
    </row>
    <row r="55" spans="1:26" s="140" customFormat="1" ht="15" customHeight="1">
      <c r="A55" s="149"/>
      <c r="B55" s="148"/>
      <c r="C55" s="152"/>
      <c r="D55" s="141"/>
      <c r="E55" s="141"/>
      <c r="F55" s="142"/>
      <c r="G55" s="142"/>
      <c r="H55" s="143"/>
      <c r="I55" s="142"/>
      <c r="J55" s="142"/>
      <c r="K55" s="142"/>
      <c r="L55" s="142"/>
      <c r="M55" s="142"/>
      <c r="N55" s="142"/>
      <c r="O55" s="142"/>
      <c r="P55" s="149"/>
      <c r="Q55" s="148"/>
      <c r="R55" s="142"/>
      <c r="S55" s="142"/>
      <c r="T55" s="142"/>
      <c r="U55" s="142"/>
      <c r="V55" s="142"/>
      <c r="W55" s="142"/>
      <c r="X55" s="142"/>
      <c r="Y55" s="142"/>
      <c r="Z55" s="142"/>
    </row>
    <row r="56" spans="1:26" s="140" customFormat="1" ht="15" customHeight="1">
      <c r="A56" s="149"/>
      <c r="B56" s="148"/>
      <c r="C56" s="152"/>
      <c r="D56" s="141"/>
      <c r="E56" s="141"/>
      <c r="F56" s="142"/>
      <c r="G56" s="142"/>
      <c r="H56" s="143"/>
      <c r="I56" s="142"/>
      <c r="J56" s="142"/>
      <c r="K56" s="142"/>
      <c r="L56" s="142"/>
      <c r="M56" s="142"/>
      <c r="N56" s="142"/>
      <c r="O56" s="142"/>
      <c r="P56" s="149"/>
      <c r="Q56" s="148"/>
      <c r="R56" s="142"/>
      <c r="S56" s="142"/>
      <c r="T56" s="142"/>
      <c r="U56" s="142"/>
      <c r="V56" s="142"/>
      <c r="W56" s="142"/>
      <c r="X56" s="142"/>
      <c r="Y56" s="142"/>
      <c r="Z56" s="142"/>
    </row>
    <row r="57" spans="1:26" ht="15" customHeight="1">
      <c r="A57" s="475"/>
      <c r="B57" s="475"/>
      <c r="C57" s="35"/>
      <c r="D57" s="35"/>
      <c r="E57" s="35"/>
      <c r="F57" s="35"/>
      <c r="G57" s="35"/>
      <c r="H57" s="35"/>
      <c r="I57" s="35"/>
      <c r="J57" s="35"/>
      <c r="K57" s="35"/>
      <c r="L57" s="35"/>
      <c r="M57" s="35"/>
      <c r="N57" s="35"/>
      <c r="O57" s="16"/>
      <c r="P57" s="475"/>
      <c r="Q57" s="475"/>
      <c r="R57" s="35"/>
      <c r="S57" s="35"/>
      <c r="T57" s="35"/>
      <c r="U57" s="35"/>
      <c r="V57" s="35"/>
      <c r="W57" s="35"/>
      <c r="X57" s="35"/>
      <c r="Y57" s="35"/>
      <c r="Z57" s="16"/>
    </row>
    <row r="58" spans="1:26" ht="15" customHeight="1">
      <c r="A58" s="476"/>
      <c r="B58" s="476"/>
      <c r="C58" s="17"/>
      <c r="D58" s="18"/>
      <c r="E58" s="18"/>
      <c r="F58" s="18"/>
      <c r="G58" s="31"/>
      <c r="H58" s="31"/>
      <c r="I58" s="31"/>
      <c r="J58" s="18"/>
      <c r="K58" s="18"/>
      <c r="L58" s="18"/>
      <c r="M58" s="18"/>
      <c r="N58" s="18"/>
      <c r="O58" s="18"/>
      <c r="P58" s="476"/>
      <c r="Q58" s="476"/>
      <c r="R58" s="165"/>
      <c r="S58" s="165"/>
      <c r="T58" s="165"/>
      <c r="U58" s="18"/>
      <c r="V58" s="18"/>
      <c r="W58" s="18"/>
      <c r="X58" s="18"/>
      <c r="Y58" s="18"/>
      <c r="Z58" s="18"/>
    </row>
    <row r="59" spans="1:26" ht="15" customHeight="1">
      <c r="A59" s="472"/>
      <c r="B59" s="472"/>
      <c r="C59" s="36"/>
      <c r="D59" s="22"/>
      <c r="E59" s="22"/>
      <c r="F59" s="22"/>
      <c r="G59" s="22"/>
      <c r="H59" s="23"/>
      <c r="I59" s="36"/>
      <c r="J59" s="22"/>
      <c r="K59" s="22"/>
      <c r="L59" s="22"/>
      <c r="M59" s="22"/>
      <c r="N59" s="22"/>
      <c r="O59" s="22"/>
      <c r="P59" s="472"/>
      <c r="Q59" s="472"/>
      <c r="R59" s="29"/>
      <c r="S59" s="29"/>
      <c r="T59" s="29"/>
      <c r="U59" s="22"/>
      <c r="V59" s="22"/>
      <c r="W59" s="22"/>
      <c r="X59" s="22"/>
      <c r="Y59" s="22"/>
      <c r="Z59" s="22"/>
    </row>
    <row r="60" spans="1:26">
      <c r="I60" s="37"/>
    </row>
    <row r="61" spans="1:26" hidden="1">
      <c r="R61" s="37"/>
      <c r="S61" s="37"/>
      <c r="T61" s="37"/>
    </row>
    <row r="62" spans="1:26" hidden="1"/>
    <row r="63" spans="1:26" hidden="1"/>
    <row r="64" spans="1:26" hidden="1"/>
    <row r="65" spans="1:25" hidden="1"/>
    <row r="66" spans="1:25" hidden="1"/>
    <row r="67" spans="1:25" hidden="1"/>
    <row r="68" spans="1:25" hidden="1"/>
    <row r="69" spans="1:25" hidden="1"/>
    <row r="70" spans="1:25" hidden="1"/>
    <row r="71" spans="1:25" hidden="1"/>
    <row r="72" spans="1:25" hidden="1"/>
    <row r="73" spans="1:25" hidden="1"/>
    <row r="74" spans="1:25" hidden="1">
      <c r="A74" s="86"/>
      <c r="B74" s="87"/>
      <c r="C74" s="86"/>
      <c r="D74" s="86"/>
      <c r="E74" s="86"/>
      <c r="F74" s="86"/>
      <c r="G74" s="86"/>
      <c r="H74" s="86"/>
      <c r="I74" s="86"/>
      <c r="J74" s="86"/>
      <c r="K74" s="86"/>
      <c r="L74" s="86"/>
      <c r="M74" s="86"/>
      <c r="N74" s="86"/>
      <c r="P74" s="86"/>
      <c r="Q74" s="87"/>
      <c r="R74" s="86"/>
      <c r="S74" s="86"/>
      <c r="T74" s="86"/>
      <c r="U74" s="86"/>
      <c r="V74" s="86"/>
      <c r="W74" s="86"/>
      <c r="X74" s="86"/>
      <c r="Y74" s="86"/>
    </row>
    <row r="75" spans="1:25" hidden="1"/>
    <row r="76" spans="1:25" hidden="1">
      <c r="A76" s="88"/>
      <c r="B76" s="89"/>
      <c r="C76" s="94"/>
      <c r="D76" s="94"/>
      <c r="E76" s="94"/>
      <c r="F76" s="92"/>
      <c r="G76" s="94"/>
      <c r="H76" s="94"/>
      <c r="I76" s="88"/>
      <c r="J76" s="93"/>
      <c r="K76" s="93"/>
      <c r="L76" s="93"/>
      <c r="M76" s="93"/>
      <c r="N76" s="94"/>
      <c r="P76" s="88"/>
      <c r="Q76" s="89"/>
      <c r="R76" s="94"/>
      <c r="S76" s="94"/>
      <c r="T76" s="88"/>
      <c r="U76" s="93"/>
      <c r="V76" s="93"/>
      <c r="W76" s="93"/>
      <c r="X76" s="93"/>
      <c r="Y76" s="94"/>
    </row>
    <row r="77" spans="1:25" hidden="1">
      <c r="A77" s="88"/>
      <c r="B77" s="89"/>
      <c r="C77" s="94"/>
      <c r="D77" s="94"/>
      <c r="E77" s="94"/>
      <c r="F77" s="92"/>
      <c r="G77" s="94"/>
      <c r="H77" s="94"/>
      <c r="I77" s="88"/>
      <c r="J77" s="93"/>
      <c r="K77" s="93"/>
      <c r="L77" s="93"/>
      <c r="M77" s="93"/>
      <c r="N77" s="59"/>
      <c r="P77" s="88"/>
      <c r="Q77" s="89"/>
      <c r="R77" s="94"/>
      <c r="S77" s="94"/>
      <c r="T77" s="88"/>
      <c r="U77" s="93"/>
      <c r="V77" s="93"/>
      <c r="W77" s="93"/>
      <c r="X77" s="93"/>
      <c r="Y77" s="59"/>
    </row>
    <row r="78" spans="1:25" hidden="1">
      <c r="A78" s="88"/>
      <c r="B78" s="89"/>
      <c r="C78" s="94"/>
      <c r="D78" s="94"/>
      <c r="E78" s="94"/>
      <c r="F78" s="92"/>
      <c r="G78" s="94"/>
      <c r="H78" s="94"/>
      <c r="I78" s="88"/>
      <c r="J78" s="93"/>
      <c r="K78" s="93"/>
      <c r="L78" s="93"/>
      <c r="M78" s="93"/>
      <c r="N78" s="59"/>
      <c r="P78" s="88"/>
      <c r="Q78" s="89"/>
      <c r="R78" s="94"/>
      <c r="S78" s="94"/>
      <c r="T78" s="88"/>
      <c r="U78" s="93"/>
      <c r="V78" s="93"/>
      <c r="W78" s="93"/>
      <c r="X78" s="93"/>
      <c r="Y78" s="59"/>
    </row>
    <row r="79" spans="1:25" hidden="1">
      <c r="A79" s="88"/>
      <c r="B79" s="89"/>
      <c r="C79" s="94"/>
      <c r="D79" s="94"/>
      <c r="E79" s="94"/>
      <c r="F79" s="92"/>
      <c r="G79" s="94"/>
      <c r="H79" s="94"/>
      <c r="I79" s="88"/>
      <c r="J79" s="93"/>
      <c r="K79" s="93"/>
      <c r="L79" s="93"/>
      <c r="M79" s="93"/>
      <c r="N79" s="94"/>
      <c r="P79" s="88"/>
      <c r="Q79" s="89"/>
      <c r="R79" s="94"/>
      <c r="S79" s="94"/>
      <c r="T79" s="88"/>
      <c r="U79" s="93"/>
      <c r="V79" s="93"/>
      <c r="W79" s="93"/>
      <c r="X79" s="93"/>
      <c r="Y79" s="94"/>
    </row>
    <row r="80" spans="1:25" hidden="1">
      <c r="A80" s="88"/>
      <c r="B80" s="89"/>
      <c r="C80" s="94"/>
      <c r="D80" s="94"/>
      <c r="E80" s="94"/>
      <c r="F80" s="92"/>
      <c r="G80" s="94"/>
      <c r="H80" s="94"/>
      <c r="I80" s="88"/>
      <c r="J80" s="93"/>
      <c r="K80" s="93"/>
      <c r="L80" s="93"/>
      <c r="M80" s="93"/>
      <c r="N80" s="59"/>
      <c r="P80" s="88"/>
      <c r="Q80" s="89"/>
      <c r="R80" s="94"/>
      <c r="S80" s="94"/>
      <c r="T80" s="88"/>
      <c r="U80" s="93"/>
      <c r="V80" s="93"/>
      <c r="W80" s="93"/>
      <c r="X80" s="93"/>
      <c r="Y80" s="59"/>
    </row>
    <row r="81" spans="1:25" hidden="1">
      <c r="A81" s="88"/>
      <c r="B81" s="89"/>
      <c r="C81" s="94"/>
      <c r="D81" s="94"/>
      <c r="E81" s="94"/>
      <c r="F81" s="92"/>
      <c r="G81" s="94"/>
      <c r="H81" s="94"/>
      <c r="I81" s="88"/>
      <c r="J81" s="93"/>
      <c r="K81" s="93"/>
      <c r="L81" s="93"/>
      <c r="M81" s="93"/>
      <c r="N81" s="59"/>
      <c r="P81" s="88"/>
      <c r="Q81" s="89"/>
      <c r="R81" s="94"/>
      <c r="S81" s="94"/>
      <c r="T81" s="88"/>
      <c r="U81" s="93"/>
      <c r="V81" s="93"/>
      <c r="W81" s="93"/>
      <c r="X81" s="93"/>
      <c r="Y81" s="59"/>
    </row>
    <row r="82" spans="1:25" hidden="1">
      <c r="A82" s="88"/>
      <c r="B82" s="89"/>
      <c r="C82" s="94"/>
      <c r="D82" s="94"/>
      <c r="E82" s="94"/>
      <c r="F82" s="92"/>
      <c r="G82" s="94"/>
      <c r="H82" s="94"/>
      <c r="I82" s="88"/>
      <c r="J82" s="93"/>
      <c r="K82" s="93"/>
      <c r="L82" s="93"/>
      <c r="M82" s="93"/>
      <c r="N82" s="59"/>
      <c r="P82" s="88"/>
      <c r="Q82" s="89"/>
      <c r="R82" s="94"/>
      <c r="S82" s="94"/>
      <c r="T82" s="88"/>
      <c r="U82" s="93"/>
      <c r="V82" s="93"/>
      <c r="W82" s="93"/>
      <c r="X82" s="93"/>
      <c r="Y82" s="59"/>
    </row>
    <row r="83" spans="1:25" hidden="1">
      <c r="A83" s="88"/>
      <c r="B83" s="89"/>
      <c r="C83" s="94"/>
      <c r="D83" s="94"/>
      <c r="E83" s="94"/>
      <c r="F83" s="92"/>
      <c r="G83" s="94"/>
      <c r="H83" s="94"/>
      <c r="I83" s="88"/>
      <c r="J83" s="93"/>
      <c r="K83" s="93"/>
      <c r="L83" s="93"/>
      <c r="M83" s="93"/>
      <c r="N83" s="59"/>
      <c r="P83" s="88"/>
      <c r="Q83" s="89"/>
      <c r="R83" s="94"/>
      <c r="S83" s="94"/>
      <c r="T83" s="88"/>
      <c r="U83" s="93"/>
      <c r="V83" s="93"/>
      <c r="W83" s="93"/>
      <c r="X83" s="93"/>
      <c r="Y83" s="59"/>
    </row>
    <row r="84" spans="1:25" hidden="1">
      <c r="A84" s="88"/>
      <c r="B84" s="89"/>
      <c r="C84" s="94"/>
      <c r="D84" s="94"/>
      <c r="E84" s="94"/>
      <c r="F84" s="92"/>
      <c r="G84" s="94"/>
      <c r="H84" s="94"/>
      <c r="I84" s="88"/>
      <c r="J84" s="93"/>
      <c r="K84" s="93"/>
      <c r="L84" s="93"/>
      <c r="M84" s="93"/>
      <c r="N84" s="59"/>
      <c r="P84" s="88"/>
      <c r="Q84" s="89"/>
      <c r="R84" s="94"/>
      <c r="S84" s="94"/>
      <c r="T84" s="88"/>
      <c r="U84" s="93"/>
      <c r="V84" s="93"/>
      <c r="W84" s="93"/>
      <c r="X84" s="93"/>
      <c r="Y84" s="59"/>
    </row>
    <row r="85" spans="1:25" hidden="1">
      <c r="A85" s="88"/>
      <c r="B85" s="89"/>
      <c r="C85" s="94"/>
      <c r="D85" s="94"/>
      <c r="E85" s="94"/>
      <c r="F85" s="92"/>
      <c r="G85" s="94"/>
      <c r="H85" s="94"/>
      <c r="I85" s="88"/>
      <c r="J85" s="93"/>
      <c r="K85" s="93"/>
      <c r="L85" s="93"/>
      <c r="M85" s="93"/>
      <c r="N85" s="59"/>
      <c r="P85" s="88"/>
      <c r="Q85" s="89"/>
      <c r="R85" s="94"/>
      <c r="S85" s="94"/>
      <c r="T85" s="88"/>
      <c r="U85" s="93"/>
      <c r="V85" s="93"/>
      <c r="W85" s="93"/>
      <c r="X85" s="93"/>
      <c r="Y85" s="59"/>
    </row>
    <row r="86" spans="1:25" hidden="1">
      <c r="A86" s="88"/>
      <c r="B86" s="89"/>
      <c r="C86" s="94"/>
      <c r="D86" s="94"/>
      <c r="E86" s="94"/>
      <c r="F86" s="92"/>
      <c r="G86" s="94"/>
      <c r="H86" s="94"/>
      <c r="I86" s="88"/>
      <c r="J86" s="93"/>
      <c r="K86" s="93"/>
      <c r="L86" s="93"/>
      <c r="M86" s="93"/>
      <c r="N86" s="59"/>
      <c r="P86" s="88"/>
      <c r="Q86" s="89"/>
      <c r="R86" s="94"/>
      <c r="S86" s="94"/>
      <c r="T86" s="88"/>
      <c r="U86" s="93"/>
      <c r="V86" s="93"/>
      <c r="W86" s="93"/>
      <c r="X86" s="93"/>
      <c r="Y86" s="59"/>
    </row>
    <row r="87" spans="1:25" hidden="1">
      <c r="A87" s="88"/>
      <c r="B87" s="89"/>
      <c r="C87" s="94"/>
      <c r="D87" s="94"/>
      <c r="E87" s="94"/>
      <c r="F87" s="92"/>
      <c r="G87" s="94"/>
      <c r="H87" s="94"/>
      <c r="I87" s="88"/>
      <c r="J87" s="93"/>
      <c r="K87" s="93"/>
      <c r="L87" s="93"/>
      <c r="M87" s="93"/>
      <c r="N87" s="59"/>
      <c r="P87" s="88"/>
      <c r="Q87" s="89"/>
      <c r="R87" s="94"/>
      <c r="S87" s="94"/>
      <c r="T87" s="88"/>
      <c r="U87" s="93"/>
      <c r="V87" s="93"/>
      <c r="W87" s="93"/>
      <c r="X87" s="93"/>
      <c r="Y87" s="59"/>
    </row>
    <row r="88" spans="1:25" hidden="1">
      <c r="A88" s="88"/>
      <c r="B88" s="89"/>
      <c r="C88" s="94"/>
      <c r="D88" s="94"/>
      <c r="E88" s="94"/>
      <c r="F88" s="92"/>
      <c r="G88" s="94"/>
      <c r="H88" s="94"/>
      <c r="I88" s="88"/>
      <c r="J88" s="93"/>
      <c r="K88" s="93"/>
      <c r="L88" s="93"/>
      <c r="M88" s="93"/>
      <c r="N88" s="59"/>
      <c r="P88" s="88"/>
      <c r="Q88" s="89"/>
      <c r="R88" s="94"/>
      <c r="S88" s="94"/>
      <c r="T88" s="88"/>
      <c r="U88" s="93"/>
      <c r="V88" s="93"/>
      <c r="W88" s="93"/>
      <c r="X88" s="93"/>
      <c r="Y88" s="59"/>
    </row>
    <row r="89" spans="1:25" hidden="1">
      <c r="A89" s="88"/>
      <c r="B89" s="89"/>
      <c r="C89" s="94"/>
      <c r="D89" s="94"/>
      <c r="E89" s="94"/>
      <c r="F89" s="92"/>
      <c r="G89" s="94"/>
      <c r="H89" s="94"/>
      <c r="I89" s="88"/>
      <c r="J89" s="93"/>
      <c r="K89" s="93"/>
      <c r="L89" s="93"/>
      <c r="M89" s="93"/>
      <c r="N89" s="59"/>
      <c r="P89" s="88"/>
      <c r="Q89" s="89"/>
      <c r="R89" s="94"/>
      <c r="S89" s="94"/>
      <c r="T89" s="88"/>
      <c r="U89" s="93"/>
      <c r="V89" s="93"/>
      <c r="W89" s="93"/>
      <c r="X89" s="93"/>
      <c r="Y89" s="59"/>
    </row>
    <row r="90" spans="1:25" hidden="1">
      <c r="A90" s="88"/>
      <c r="B90" s="89"/>
      <c r="C90" s="94"/>
      <c r="D90" s="94"/>
      <c r="E90" s="94"/>
      <c r="F90" s="92"/>
      <c r="G90" s="94"/>
      <c r="H90" s="94"/>
      <c r="I90" s="88"/>
      <c r="J90" s="93"/>
      <c r="K90" s="93"/>
      <c r="L90" s="93"/>
      <c r="M90" s="93"/>
      <c r="N90" s="59"/>
      <c r="P90" s="88"/>
      <c r="Q90" s="89"/>
      <c r="R90" s="94"/>
      <c r="S90" s="94"/>
      <c r="T90" s="88"/>
      <c r="U90" s="93"/>
      <c r="V90" s="93"/>
      <c r="W90" s="93"/>
      <c r="X90" s="93"/>
      <c r="Y90" s="59"/>
    </row>
    <row r="91" spans="1:25" hidden="1">
      <c r="A91" s="88"/>
      <c r="B91" s="89"/>
      <c r="C91" s="94"/>
      <c r="D91" s="94"/>
      <c r="E91" s="94"/>
      <c r="F91" s="92"/>
      <c r="G91" s="94"/>
      <c r="H91" s="94"/>
      <c r="I91" s="88"/>
      <c r="J91" s="93"/>
      <c r="K91" s="93"/>
      <c r="L91" s="93"/>
      <c r="M91" s="93"/>
      <c r="N91" s="59"/>
      <c r="P91" s="88"/>
      <c r="Q91" s="89"/>
      <c r="R91" s="94"/>
      <c r="S91" s="94"/>
      <c r="T91" s="88"/>
      <c r="U91" s="93"/>
      <c r="V91" s="93"/>
      <c r="W91" s="93"/>
      <c r="X91" s="93"/>
      <c r="Y91" s="59"/>
    </row>
    <row r="92" spans="1:25" hidden="1">
      <c r="A92" s="88"/>
      <c r="B92" s="89"/>
      <c r="C92" s="94"/>
      <c r="D92" s="94"/>
      <c r="E92" s="94"/>
      <c r="F92" s="92"/>
      <c r="G92" s="94"/>
      <c r="H92" s="94"/>
      <c r="I92" s="88"/>
      <c r="J92" s="93"/>
      <c r="K92" s="93"/>
      <c r="L92" s="93"/>
      <c r="M92" s="93"/>
      <c r="N92" s="59"/>
      <c r="P92" s="88"/>
      <c r="Q92" s="89"/>
      <c r="R92" s="94"/>
      <c r="S92" s="94"/>
      <c r="T92" s="88"/>
      <c r="U92" s="93"/>
      <c r="V92" s="93"/>
      <c r="W92" s="93"/>
      <c r="X92" s="93"/>
      <c r="Y92" s="59"/>
    </row>
    <row r="93" spans="1:25" hidden="1">
      <c r="A93" s="88"/>
      <c r="B93" s="89"/>
      <c r="C93" s="94"/>
      <c r="D93" s="94"/>
      <c r="E93" s="94"/>
      <c r="F93" s="92"/>
      <c r="G93" s="94"/>
      <c r="H93" s="94"/>
      <c r="I93" s="88"/>
      <c r="J93" s="93"/>
      <c r="K93" s="93"/>
      <c r="L93" s="93"/>
      <c r="M93" s="93"/>
      <c r="N93" s="59"/>
      <c r="P93" s="88"/>
      <c r="Q93" s="89"/>
      <c r="R93" s="94"/>
      <c r="S93" s="94"/>
      <c r="T93" s="88"/>
      <c r="U93" s="93"/>
      <c r="V93" s="93"/>
      <c r="W93" s="93"/>
      <c r="X93" s="93"/>
      <c r="Y93" s="59"/>
    </row>
    <row r="94" spans="1:25" hidden="1">
      <c r="A94" s="88"/>
      <c r="B94" s="89"/>
      <c r="C94" s="94"/>
      <c r="D94" s="94"/>
      <c r="E94" s="94"/>
      <c r="F94" s="92"/>
      <c r="G94" s="94"/>
      <c r="H94" s="94"/>
      <c r="I94" s="88"/>
      <c r="J94" s="93"/>
      <c r="K94" s="93"/>
      <c r="L94" s="93"/>
      <c r="M94" s="93"/>
      <c r="N94" s="59"/>
      <c r="P94" s="88"/>
      <c r="Q94" s="89"/>
      <c r="R94" s="94"/>
      <c r="S94" s="94"/>
      <c r="T94" s="88"/>
      <c r="U94" s="93"/>
      <c r="V94" s="93"/>
      <c r="W94" s="93"/>
      <c r="X94" s="93"/>
      <c r="Y94" s="59"/>
    </row>
    <row r="95" spans="1:25" hidden="1">
      <c r="A95" s="88"/>
      <c r="B95" s="89"/>
      <c r="C95" s="94"/>
      <c r="D95" s="94"/>
      <c r="E95" s="94"/>
      <c r="F95" s="92"/>
      <c r="G95" s="94"/>
      <c r="H95" s="94"/>
      <c r="I95" s="88"/>
      <c r="J95" s="93"/>
      <c r="K95" s="93"/>
      <c r="L95" s="93"/>
      <c r="M95" s="93"/>
      <c r="N95" s="59"/>
      <c r="P95" s="88"/>
      <c r="Q95" s="89"/>
      <c r="R95" s="94"/>
      <c r="S95" s="94"/>
      <c r="T95" s="88"/>
      <c r="U95" s="93"/>
      <c r="V95" s="93"/>
      <c r="W95" s="93"/>
      <c r="X95" s="93"/>
      <c r="Y95" s="59"/>
    </row>
    <row r="96" spans="1:25" hidden="1">
      <c r="A96" s="88"/>
      <c r="B96" s="89"/>
      <c r="C96" s="94"/>
      <c r="D96" s="94"/>
      <c r="E96" s="94"/>
      <c r="F96" s="92"/>
      <c r="G96" s="94"/>
      <c r="H96" s="94"/>
      <c r="I96" s="88"/>
      <c r="J96" s="93"/>
      <c r="K96" s="93"/>
      <c r="L96" s="93"/>
      <c r="M96" s="93"/>
      <c r="N96" s="59"/>
      <c r="P96" s="88"/>
      <c r="Q96" s="89"/>
      <c r="R96" s="94"/>
      <c r="S96" s="94"/>
      <c r="T96" s="88"/>
      <c r="U96" s="93"/>
      <c r="V96" s="93"/>
      <c r="W96" s="93"/>
      <c r="X96" s="93"/>
      <c r="Y96" s="59"/>
    </row>
    <row r="97" spans="1:25" hidden="1">
      <c r="A97" s="88"/>
      <c r="B97" s="89"/>
      <c r="C97" s="94"/>
      <c r="D97" s="94"/>
      <c r="E97" s="94"/>
      <c r="F97" s="92"/>
      <c r="G97" s="94"/>
      <c r="H97" s="94"/>
      <c r="I97" s="88"/>
      <c r="J97" s="93"/>
      <c r="K97" s="93"/>
      <c r="L97" s="93"/>
      <c r="M97" s="93"/>
      <c r="N97" s="59"/>
      <c r="P97" s="88"/>
      <c r="Q97" s="89"/>
      <c r="R97" s="94"/>
      <c r="S97" s="94"/>
      <c r="T97" s="88"/>
      <c r="U97" s="93"/>
      <c r="V97" s="93"/>
      <c r="W97" s="93"/>
      <c r="X97" s="93"/>
      <c r="Y97" s="59"/>
    </row>
    <row r="98" spans="1:25" hidden="1">
      <c r="A98" s="88"/>
      <c r="B98" s="89"/>
      <c r="C98" s="94"/>
      <c r="D98" s="94"/>
      <c r="E98" s="94"/>
      <c r="F98" s="92"/>
      <c r="G98" s="94"/>
      <c r="H98" s="94"/>
      <c r="I98" s="88"/>
      <c r="J98" s="93"/>
      <c r="K98" s="93"/>
      <c r="L98" s="93"/>
      <c r="M98" s="93"/>
      <c r="N98" s="59"/>
      <c r="P98" s="88"/>
      <c r="Q98" s="89"/>
      <c r="R98" s="94"/>
      <c r="S98" s="94"/>
      <c r="T98" s="88"/>
      <c r="U98" s="93"/>
      <c r="V98" s="93"/>
      <c r="W98" s="93"/>
      <c r="X98" s="93"/>
      <c r="Y98" s="59"/>
    </row>
    <row r="99" spans="1:25" hidden="1">
      <c r="A99" s="88"/>
      <c r="B99" s="91"/>
      <c r="C99" s="94"/>
      <c r="D99" s="94"/>
      <c r="E99" s="94"/>
      <c r="F99" s="94"/>
      <c r="G99" s="94"/>
      <c r="H99" s="94"/>
      <c r="I99" s="94"/>
      <c r="J99" s="94"/>
      <c r="K99" s="94"/>
      <c r="L99" s="94"/>
      <c r="M99" s="94"/>
      <c r="N99" s="94"/>
      <c r="P99" s="88"/>
      <c r="Q99" s="91"/>
      <c r="R99" s="94"/>
      <c r="S99" s="94"/>
      <c r="T99" s="94"/>
      <c r="U99" s="94"/>
      <c r="V99" s="94"/>
      <c r="W99" s="94"/>
      <c r="X99" s="94"/>
      <c r="Y99" s="94"/>
    </row>
    <row r="100" spans="1:25" hidden="1">
      <c r="A100" s="88"/>
      <c r="B100" s="91"/>
      <c r="C100" s="94"/>
      <c r="D100" s="94"/>
      <c r="E100" s="94"/>
      <c r="F100" s="94"/>
      <c r="G100" s="94"/>
      <c r="H100" s="94"/>
      <c r="I100" s="94"/>
      <c r="J100" s="94"/>
      <c r="K100" s="94"/>
      <c r="L100" s="94"/>
      <c r="M100" s="94"/>
      <c r="N100" s="94"/>
      <c r="P100" s="88"/>
      <c r="Q100" s="91"/>
      <c r="R100" s="94"/>
      <c r="S100" s="94"/>
      <c r="T100" s="94"/>
      <c r="U100" s="94"/>
      <c r="V100" s="94"/>
      <c r="W100" s="94"/>
      <c r="X100" s="94"/>
      <c r="Y100" s="94"/>
    </row>
    <row r="101" spans="1:25" hidden="1">
      <c r="A101" s="88"/>
      <c r="B101" s="91"/>
      <c r="C101" s="94"/>
      <c r="D101" s="94"/>
      <c r="E101" s="94"/>
      <c r="F101" s="94"/>
      <c r="G101" s="94"/>
      <c r="H101" s="94"/>
      <c r="I101" s="94"/>
      <c r="J101" s="94"/>
      <c r="K101" s="94"/>
      <c r="L101" s="94"/>
      <c r="M101" s="94"/>
      <c r="N101" s="94"/>
      <c r="P101" s="88"/>
      <c r="Q101" s="91"/>
      <c r="R101" s="94"/>
      <c r="S101" s="94"/>
      <c r="T101" s="94"/>
      <c r="U101" s="94"/>
      <c r="V101" s="94"/>
      <c r="W101" s="94"/>
      <c r="X101" s="94"/>
      <c r="Y101" s="94"/>
    </row>
    <row r="102" spans="1:25" hidden="1">
      <c r="A102" s="88"/>
      <c r="B102" s="91"/>
      <c r="C102" s="94"/>
      <c r="D102" s="94"/>
      <c r="E102" s="94"/>
      <c r="F102" s="94"/>
      <c r="G102" s="94"/>
      <c r="H102" s="94"/>
      <c r="I102" s="94"/>
      <c r="J102" s="94"/>
      <c r="K102" s="94"/>
      <c r="L102" s="94"/>
      <c r="M102" s="94"/>
      <c r="N102" s="94"/>
      <c r="P102" s="88"/>
      <c r="Q102" s="91"/>
      <c r="R102" s="94"/>
      <c r="S102" s="94"/>
      <c r="T102" s="94"/>
      <c r="U102" s="94"/>
      <c r="V102" s="94"/>
      <c r="W102" s="94"/>
      <c r="X102" s="94"/>
      <c r="Y102" s="94"/>
    </row>
    <row r="103" spans="1:25" hidden="1">
      <c r="A103" s="88"/>
      <c r="B103" s="91"/>
      <c r="C103" s="94"/>
      <c r="D103" s="94"/>
      <c r="E103" s="94"/>
      <c r="F103" s="94"/>
      <c r="G103" s="94"/>
      <c r="H103" s="94"/>
      <c r="I103" s="94"/>
      <c r="J103" s="94"/>
      <c r="K103" s="94"/>
      <c r="L103" s="94"/>
      <c r="M103" s="94"/>
      <c r="N103" s="94"/>
      <c r="P103" s="88"/>
      <c r="Q103" s="91"/>
      <c r="R103" s="94"/>
      <c r="S103" s="94"/>
      <c r="T103" s="94"/>
      <c r="U103" s="94"/>
      <c r="V103" s="94"/>
      <c r="W103" s="94"/>
      <c r="X103" s="94"/>
      <c r="Y103" s="94"/>
    </row>
    <row r="104" spans="1:25" hidden="1">
      <c r="A104" s="88"/>
      <c r="B104" s="91"/>
      <c r="C104" s="94"/>
      <c r="D104" s="94"/>
      <c r="E104" s="94"/>
      <c r="F104" s="94"/>
      <c r="G104" s="94"/>
      <c r="H104" s="94"/>
      <c r="I104" s="94"/>
      <c r="J104" s="94"/>
      <c r="K104" s="94"/>
      <c r="L104" s="94"/>
      <c r="M104" s="94"/>
      <c r="N104" s="94"/>
      <c r="P104" s="88"/>
      <c r="Q104" s="91"/>
      <c r="R104" s="94"/>
      <c r="S104" s="94"/>
      <c r="T104" s="94"/>
      <c r="U104" s="94"/>
      <c r="V104" s="94"/>
      <c r="W104" s="94"/>
      <c r="X104" s="94"/>
      <c r="Y104" s="94"/>
    </row>
    <row r="105" spans="1:25" hidden="1">
      <c r="A105" s="88"/>
      <c r="B105" s="91"/>
      <c r="C105" s="94"/>
      <c r="D105" s="94"/>
      <c r="E105" s="94"/>
      <c r="F105" s="94"/>
      <c r="G105" s="94"/>
      <c r="H105" s="94"/>
      <c r="I105" s="94"/>
      <c r="J105" s="94"/>
      <c r="K105" s="94"/>
      <c r="L105" s="94"/>
      <c r="M105" s="94"/>
      <c r="N105" s="94"/>
      <c r="P105" s="88"/>
      <c r="Q105" s="91"/>
      <c r="R105" s="94"/>
      <c r="S105" s="94"/>
      <c r="T105" s="94"/>
      <c r="U105" s="94"/>
      <c r="V105" s="94"/>
      <c r="W105" s="94"/>
      <c r="X105" s="94"/>
      <c r="Y105" s="94"/>
    </row>
    <row r="106" spans="1:25" hidden="1">
      <c r="A106" s="88"/>
      <c r="B106" s="91"/>
      <c r="C106" s="94"/>
      <c r="D106" s="94"/>
      <c r="E106" s="94"/>
      <c r="F106" s="94"/>
      <c r="G106" s="94"/>
      <c r="H106" s="94"/>
      <c r="I106" s="94"/>
      <c r="J106" s="94"/>
      <c r="K106" s="94"/>
      <c r="L106" s="94"/>
      <c r="M106" s="94"/>
      <c r="N106" s="94"/>
      <c r="P106" s="88"/>
      <c r="Q106" s="91"/>
      <c r="R106" s="94"/>
      <c r="S106" s="94"/>
      <c r="T106" s="94"/>
      <c r="U106" s="94"/>
      <c r="V106" s="94"/>
      <c r="W106" s="94"/>
      <c r="X106" s="94"/>
      <c r="Y106" s="94"/>
    </row>
    <row r="107" spans="1:25" hidden="1">
      <c r="A107" s="88"/>
      <c r="B107" s="90"/>
      <c r="C107" s="94"/>
      <c r="D107" s="94"/>
      <c r="E107" s="94"/>
      <c r="F107" s="94"/>
      <c r="G107" s="94"/>
      <c r="H107" s="94"/>
      <c r="I107" s="94"/>
      <c r="J107" s="94"/>
      <c r="K107" s="94"/>
      <c r="L107" s="94"/>
      <c r="M107" s="94"/>
      <c r="N107" s="94"/>
      <c r="P107" s="88"/>
      <c r="Q107" s="90"/>
      <c r="R107" s="94"/>
      <c r="S107" s="94"/>
      <c r="T107" s="94"/>
      <c r="U107" s="94"/>
      <c r="V107" s="94"/>
      <c r="W107" s="94"/>
      <c r="X107" s="94"/>
      <c r="Y107" s="94"/>
    </row>
    <row r="108" spans="1:25" hidden="1">
      <c r="A108" s="88"/>
      <c r="B108" s="90"/>
      <c r="C108" s="94"/>
      <c r="D108" s="94"/>
      <c r="E108" s="94"/>
      <c r="F108" s="94"/>
      <c r="G108" s="94"/>
      <c r="H108" s="94"/>
      <c r="I108" s="94"/>
      <c r="J108" s="94"/>
      <c r="K108" s="94"/>
      <c r="L108" s="94"/>
      <c r="M108" s="94"/>
      <c r="N108" s="94"/>
      <c r="P108" s="88"/>
      <c r="Q108" s="90"/>
      <c r="R108" s="94"/>
      <c r="S108" s="94"/>
      <c r="T108" s="94"/>
      <c r="U108" s="94"/>
      <c r="V108" s="94"/>
      <c r="W108" s="94"/>
      <c r="X108" s="94"/>
      <c r="Y108" s="94"/>
    </row>
    <row r="109" spans="1:25" hidden="1">
      <c r="A109" s="88"/>
      <c r="B109" s="90"/>
      <c r="C109" s="94"/>
      <c r="D109" s="94"/>
      <c r="E109" s="94"/>
      <c r="F109" s="94"/>
      <c r="G109" s="94"/>
      <c r="H109" s="94"/>
      <c r="I109" s="94"/>
      <c r="J109" s="94"/>
      <c r="K109" s="94"/>
      <c r="L109" s="94"/>
      <c r="M109" s="94"/>
      <c r="N109" s="94"/>
      <c r="P109" s="88"/>
      <c r="Q109" s="90"/>
      <c r="R109" s="94"/>
      <c r="S109" s="94"/>
      <c r="T109" s="94"/>
      <c r="U109" s="94"/>
      <c r="V109" s="94"/>
      <c r="W109" s="94"/>
      <c r="X109" s="94"/>
      <c r="Y109" s="94"/>
    </row>
    <row r="110" spans="1:25" hidden="1">
      <c r="A110" s="477"/>
      <c r="B110" s="477"/>
      <c r="C110" s="94"/>
      <c r="D110" s="94"/>
      <c r="E110" s="94"/>
      <c r="F110" s="94"/>
      <c r="G110" s="94"/>
      <c r="H110" s="94"/>
      <c r="I110" s="94"/>
      <c r="J110" s="94"/>
      <c r="K110" s="94"/>
      <c r="L110" s="94"/>
      <c r="M110" s="94"/>
      <c r="N110" s="94"/>
      <c r="P110" s="477"/>
      <c r="Q110" s="477"/>
      <c r="R110" s="94"/>
      <c r="S110" s="94"/>
      <c r="T110" s="94"/>
      <c r="U110" s="94"/>
      <c r="V110" s="94"/>
      <c r="W110" s="94"/>
      <c r="X110" s="94"/>
      <c r="Y110" s="94"/>
    </row>
    <row r="111" spans="1:25" hidden="1">
      <c r="A111" s="477"/>
      <c r="B111" s="477"/>
      <c r="C111" s="94"/>
      <c r="D111" s="94"/>
      <c r="E111" s="94"/>
      <c r="F111" s="94"/>
      <c r="G111" s="94"/>
      <c r="H111" s="94"/>
      <c r="I111" s="94"/>
      <c r="J111" s="94"/>
      <c r="K111" s="94"/>
      <c r="L111" s="94"/>
      <c r="M111" s="94"/>
      <c r="N111" s="94"/>
      <c r="P111" s="477"/>
      <c r="Q111" s="477"/>
      <c r="R111" s="94"/>
      <c r="S111" s="94"/>
      <c r="T111" s="94"/>
      <c r="U111" s="94"/>
      <c r="V111" s="94"/>
      <c r="W111" s="94"/>
      <c r="X111" s="94"/>
      <c r="Y111" s="94"/>
    </row>
    <row r="112" spans="1:25" hidden="1">
      <c r="A112" s="477"/>
      <c r="B112" s="477"/>
      <c r="C112" s="94"/>
      <c r="D112" s="94"/>
      <c r="E112" s="94"/>
      <c r="F112" s="94"/>
      <c r="G112" s="94"/>
      <c r="H112" s="94"/>
      <c r="I112" s="94"/>
      <c r="J112" s="94"/>
      <c r="K112" s="94"/>
      <c r="L112" s="94"/>
      <c r="M112" s="94"/>
      <c r="N112" s="94"/>
      <c r="P112" s="477"/>
      <c r="Q112" s="477"/>
      <c r="R112" s="94"/>
      <c r="S112" s="94"/>
      <c r="T112" s="94"/>
      <c r="U112" s="94"/>
      <c r="V112" s="94"/>
      <c r="W112" s="94"/>
      <c r="X112" s="94"/>
      <c r="Y112" s="94"/>
    </row>
    <row r="113" hidden="1"/>
    <row r="114" hidden="1"/>
    <row r="115" hidden="1"/>
  </sheetData>
  <mergeCells count="20">
    <mergeCell ref="A1:O1"/>
    <mergeCell ref="A2:O2"/>
    <mergeCell ref="A3:O3"/>
    <mergeCell ref="A110:B110"/>
    <mergeCell ref="P110:Q110"/>
    <mergeCell ref="P1:Z1"/>
    <mergeCell ref="P57:Q57"/>
    <mergeCell ref="P58:Q58"/>
    <mergeCell ref="P2:Z3"/>
    <mergeCell ref="A57:B57"/>
    <mergeCell ref="A58:B58"/>
    <mergeCell ref="A34:B34"/>
    <mergeCell ref="A35:B35"/>
    <mergeCell ref="A36:B36"/>
    <mergeCell ref="A111:B111"/>
    <mergeCell ref="P111:Q111"/>
    <mergeCell ref="A112:B112"/>
    <mergeCell ref="P112:Q112"/>
    <mergeCell ref="P59:Q59"/>
    <mergeCell ref="A59:B59"/>
  </mergeCells>
  <printOptions horizontalCentered="1"/>
  <pageMargins left="0.39370078740157499" right="0.23622047244094499" top="0.79" bottom="0.31496062992126" header="0.31496062992126" footer="0.27559055118110198"/>
  <pageSetup paperSize="9" scale="70" orientation="portrait" r:id="rId1"/>
</worksheet>
</file>

<file path=xl/worksheets/sheet21.xml><?xml version="1.0" encoding="utf-8"?>
<worksheet xmlns="http://schemas.openxmlformats.org/spreadsheetml/2006/main" xmlns:r="http://schemas.openxmlformats.org/officeDocument/2006/relationships">
  <dimension ref="A1:Z113"/>
  <sheetViews>
    <sheetView zoomScale="85" zoomScaleNormal="85" workbookViewId="0">
      <pane xSplit="5" ySplit="5" topLeftCell="F6" activePane="bottomRight" state="frozen"/>
      <selection pane="topRight" activeCell="F1" sqref="F1"/>
      <selection pane="bottomLeft" activeCell="A6" sqref="A6"/>
      <selection pane="bottomRight" activeCell="F8" sqref="F8:F36"/>
    </sheetView>
  </sheetViews>
  <sheetFormatPr defaultRowHeight="16.5"/>
  <cols>
    <col min="1" max="1" width="6.140625" style="1" customWidth="1"/>
    <col min="2" max="2" width="22" style="1" customWidth="1"/>
    <col min="3" max="3" width="10.140625" style="1" hidden="1" customWidth="1"/>
    <col min="4" max="4" width="10.85546875" style="1" hidden="1" customWidth="1"/>
    <col min="5" max="5" width="12.85546875" style="1" hidden="1" customWidth="1"/>
    <col min="6" max="6" width="23.140625" style="1" bestFit="1" customWidth="1"/>
    <col min="7" max="7" width="11.85546875" style="1" hidden="1" customWidth="1"/>
    <col min="8" max="8" width="11.42578125" style="1" hidden="1" customWidth="1"/>
    <col min="9" max="9" width="15" style="1" hidden="1" customWidth="1"/>
    <col min="10" max="13" width="3.42578125" style="1" hidden="1" customWidth="1"/>
    <col min="14" max="14" width="8.42578125" style="1" hidden="1" customWidth="1"/>
    <col min="15" max="15" width="8.5703125" style="1" hidden="1" customWidth="1"/>
    <col min="16" max="16" width="6.5703125" style="1" hidden="1" customWidth="1"/>
    <col min="17" max="17" width="17.85546875" style="1" hidden="1" customWidth="1"/>
    <col min="18" max="18" width="12.85546875" style="1" hidden="1" customWidth="1"/>
    <col min="19" max="19" width="12.140625" style="1" hidden="1" customWidth="1"/>
    <col min="20" max="20" width="16.5703125" style="1" customWidth="1"/>
    <col min="21" max="24" width="10" style="1" hidden="1" customWidth="1"/>
    <col min="25" max="25" width="8.42578125" style="1" hidden="1" customWidth="1"/>
    <col min="26" max="26" width="9.85546875" style="1" hidden="1" customWidth="1"/>
    <col min="27" max="16384" width="9.140625" style="1"/>
  </cols>
  <sheetData>
    <row r="1" spans="1:26">
      <c r="A1" s="492" t="s">
        <v>595</v>
      </c>
      <c r="B1" s="492"/>
      <c r="C1" s="492"/>
      <c r="D1" s="492"/>
      <c r="E1" s="492"/>
      <c r="F1" s="492"/>
      <c r="G1" s="492"/>
      <c r="H1" s="492"/>
      <c r="I1" s="492"/>
      <c r="J1" s="492"/>
      <c r="K1" s="492"/>
      <c r="L1" s="492"/>
      <c r="M1" s="492"/>
      <c r="N1" s="492"/>
      <c r="O1" s="492"/>
      <c r="P1" s="492" t="s">
        <v>595</v>
      </c>
      <c r="Q1" s="492"/>
      <c r="R1" s="492"/>
      <c r="S1" s="492"/>
      <c r="T1" s="492"/>
      <c r="U1" s="492"/>
      <c r="V1" s="492"/>
      <c r="W1" s="492"/>
      <c r="X1" s="492"/>
      <c r="Y1" s="492"/>
      <c r="Z1" s="492"/>
    </row>
    <row r="2" spans="1:26" ht="32.25" customHeight="1">
      <c r="A2" s="493" t="s">
        <v>337</v>
      </c>
      <c r="B2" s="493"/>
      <c r="C2" s="493"/>
      <c r="D2" s="493"/>
      <c r="E2" s="493"/>
      <c r="F2" s="493"/>
      <c r="G2" s="493"/>
      <c r="H2" s="493"/>
      <c r="I2" s="493"/>
      <c r="J2" s="493"/>
      <c r="K2" s="493"/>
      <c r="L2" s="493"/>
      <c r="M2" s="493"/>
      <c r="N2" s="493"/>
      <c r="O2" s="493"/>
      <c r="P2" s="493" t="s">
        <v>410</v>
      </c>
      <c r="Q2" s="493"/>
      <c r="R2" s="493"/>
      <c r="S2" s="493"/>
      <c r="T2" s="493"/>
      <c r="U2" s="493"/>
      <c r="V2" s="493"/>
      <c r="W2" s="493"/>
      <c r="X2" s="493"/>
      <c r="Y2" s="493"/>
      <c r="Z2" s="493"/>
    </row>
    <row r="3" spans="1:26" ht="36" customHeight="1">
      <c r="A3" s="493" t="s">
        <v>336</v>
      </c>
      <c r="B3" s="493"/>
      <c r="C3" s="493"/>
      <c r="D3" s="493"/>
      <c r="E3" s="493"/>
      <c r="F3" s="493"/>
      <c r="G3" s="493"/>
      <c r="H3" s="493"/>
      <c r="I3" s="493"/>
      <c r="J3" s="493"/>
      <c r="K3" s="493"/>
      <c r="L3" s="493"/>
      <c r="M3" s="493"/>
      <c r="N3" s="493"/>
      <c r="O3" s="493"/>
      <c r="P3" s="493"/>
      <c r="Q3" s="493"/>
      <c r="R3" s="493"/>
      <c r="S3" s="493"/>
      <c r="T3" s="493"/>
      <c r="U3" s="493"/>
      <c r="V3" s="493"/>
      <c r="W3" s="493"/>
      <c r="X3" s="493"/>
      <c r="Y3" s="493"/>
      <c r="Z3" s="493"/>
    </row>
    <row r="4" spans="1:26" ht="66">
      <c r="A4" s="2" t="s">
        <v>2</v>
      </c>
      <c r="B4" s="446" t="s">
        <v>587</v>
      </c>
      <c r="C4" s="2" t="s">
        <v>81</v>
      </c>
      <c r="D4" s="2" t="s">
        <v>85</v>
      </c>
      <c r="E4" s="2" t="s">
        <v>4</v>
      </c>
      <c r="F4" s="58" t="s">
        <v>5</v>
      </c>
      <c r="G4" s="58" t="s">
        <v>82</v>
      </c>
      <c r="H4" s="58" t="s">
        <v>83</v>
      </c>
      <c r="I4" s="58" t="s">
        <v>593</v>
      </c>
      <c r="J4" s="4" t="s">
        <v>6</v>
      </c>
      <c r="K4" s="4" t="s">
        <v>7</v>
      </c>
      <c r="L4" s="4" t="s">
        <v>8</v>
      </c>
      <c r="M4" s="4" t="s">
        <v>9</v>
      </c>
      <c r="N4" s="4" t="s">
        <v>10</v>
      </c>
      <c r="O4" s="4" t="s">
        <v>11</v>
      </c>
      <c r="P4" s="2" t="s">
        <v>2</v>
      </c>
      <c r="Q4" s="446" t="s">
        <v>587</v>
      </c>
      <c r="R4" s="58" t="s">
        <v>82</v>
      </c>
      <c r="S4" s="58" t="s">
        <v>83</v>
      </c>
      <c r="T4" s="58" t="s">
        <v>593</v>
      </c>
      <c r="U4" s="4" t="s">
        <v>6</v>
      </c>
      <c r="V4" s="4" t="s">
        <v>7</v>
      </c>
      <c r="W4" s="4" t="s">
        <v>8</v>
      </c>
      <c r="X4" s="4" t="s">
        <v>9</v>
      </c>
      <c r="Y4" s="4" t="s">
        <v>10</v>
      </c>
      <c r="Z4" s="4" t="s">
        <v>11</v>
      </c>
    </row>
    <row r="5" spans="1:26">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6"/>
      <c r="X5" s="6"/>
      <c r="Y5" s="6"/>
      <c r="Z5" s="6"/>
    </row>
    <row r="6" spans="1:26" s="140" customFormat="1" ht="15" hidden="1" customHeight="1">
      <c r="A6" s="208">
        <v>5</v>
      </c>
      <c r="B6" s="209" t="s">
        <v>25</v>
      </c>
      <c r="C6" s="110">
        <v>0</v>
      </c>
      <c r="D6" s="157">
        <v>0</v>
      </c>
      <c r="E6" s="157"/>
      <c r="F6" s="110">
        <v>0</v>
      </c>
      <c r="G6" s="110">
        <v>0</v>
      </c>
      <c r="H6" s="114">
        <v>0</v>
      </c>
      <c r="I6" s="110">
        <f t="shared" ref="I6" si="0">G6+H6</f>
        <v>0</v>
      </c>
      <c r="J6" s="110">
        <v>0</v>
      </c>
      <c r="K6" s="110">
        <v>0</v>
      </c>
      <c r="L6" s="110">
        <v>0</v>
      </c>
      <c r="M6" s="110">
        <v>0</v>
      </c>
      <c r="N6" s="110">
        <f t="shared" ref="N6" si="1">I6-(J6+K6+L6+M6)</f>
        <v>0</v>
      </c>
      <c r="O6" s="110"/>
      <c r="P6" s="208">
        <v>5</v>
      </c>
      <c r="Q6" s="209" t="s">
        <v>25</v>
      </c>
      <c r="R6" s="110">
        <f t="shared" ref="R6" si="2">G6</f>
        <v>0</v>
      </c>
      <c r="S6" s="110">
        <f t="shared" ref="S6" si="3">H6</f>
        <v>0</v>
      </c>
      <c r="T6" s="110">
        <f t="shared" ref="T6" si="4">R6+S6</f>
        <v>0</v>
      </c>
      <c r="U6" s="110">
        <f t="shared" ref="U6" si="5">J6</f>
        <v>0</v>
      </c>
      <c r="V6" s="110">
        <f t="shared" ref="V6" si="6">K6</f>
        <v>0</v>
      </c>
      <c r="W6" s="110">
        <f t="shared" ref="W6" si="7">L6</f>
        <v>0</v>
      </c>
      <c r="X6" s="110">
        <f t="shared" ref="X6" si="8">M6</f>
        <v>0</v>
      </c>
      <c r="Y6" s="110">
        <f t="shared" ref="Y6" si="9">T6-(U6+V6+W6+X6)</f>
        <v>0</v>
      </c>
      <c r="Z6" s="110"/>
    </row>
    <row r="7" spans="1:26" s="140" customFormat="1" ht="15" customHeight="1">
      <c r="A7" s="208"/>
      <c r="B7" s="209"/>
      <c r="C7" s="110"/>
      <c r="D7" s="157"/>
      <c r="E7" s="157"/>
      <c r="F7" s="110"/>
      <c r="G7" s="110"/>
      <c r="H7" s="114"/>
      <c r="I7" s="110"/>
      <c r="J7" s="110"/>
      <c r="K7" s="110"/>
      <c r="L7" s="110"/>
      <c r="M7" s="110"/>
      <c r="N7" s="110"/>
      <c r="O7" s="110"/>
      <c r="P7" s="208"/>
      <c r="Q7" s="209"/>
      <c r="R7" s="110"/>
      <c r="S7" s="110"/>
      <c r="T7" s="110"/>
      <c r="U7" s="110"/>
      <c r="V7" s="110"/>
      <c r="W7" s="110"/>
      <c r="X7" s="110"/>
      <c r="Y7" s="110"/>
      <c r="Z7" s="110"/>
    </row>
    <row r="8" spans="1:26" s="140" customFormat="1" ht="15" customHeight="1">
      <c r="A8" s="409">
        <v>1</v>
      </c>
      <c r="B8" s="323" t="s">
        <v>586</v>
      </c>
      <c r="C8" s="94"/>
      <c r="D8" s="94"/>
      <c r="E8" s="94"/>
      <c r="F8" s="94">
        <f>SUM(D8:E8)</f>
        <v>0</v>
      </c>
      <c r="G8" s="59"/>
      <c r="H8" s="94"/>
      <c r="I8" s="94">
        <f>SUM(G8:H8)</f>
        <v>0</v>
      </c>
      <c r="J8" s="94">
        <v>0</v>
      </c>
      <c r="K8" s="94">
        <v>0</v>
      </c>
      <c r="L8" s="94">
        <v>0</v>
      </c>
      <c r="M8" s="94">
        <v>0</v>
      </c>
      <c r="N8" s="110"/>
      <c r="O8" s="110"/>
      <c r="P8" s="208"/>
      <c r="Q8" s="209"/>
      <c r="R8" s="110"/>
      <c r="S8" s="110"/>
      <c r="T8" s="94">
        <f>SUM(R8:S8)</f>
        <v>0</v>
      </c>
      <c r="U8" s="110"/>
      <c r="V8" s="110"/>
      <c r="W8" s="110"/>
      <c r="X8" s="110"/>
      <c r="Y8" s="110"/>
      <c r="Z8" s="110"/>
    </row>
    <row r="9" spans="1:26" s="140" customFormat="1" ht="15" customHeight="1">
      <c r="A9" s="404">
        <v>2</v>
      </c>
      <c r="B9" s="323" t="s">
        <v>567</v>
      </c>
      <c r="C9" s="94"/>
      <c r="D9" s="94"/>
      <c r="E9" s="94"/>
      <c r="F9" s="94">
        <f t="shared" ref="F9:F22" si="10">SUM(D9:E9)</f>
        <v>0</v>
      </c>
      <c r="G9" s="59"/>
      <c r="H9" s="94"/>
      <c r="I9" s="94">
        <f t="shared" ref="I9:I23" si="11">SUM(G9:H9)</f>
        <v>0</v>
      </c>
      <c r="J9" s="94">
        <v>0</v>
      </c>
      <c r="K9" s="94">
        <v>0</v>
      </c>
      <c r="L9" s="94">
        <v>0</v>
      </c>
      <c r="M9" s="94">
        <v>0</v>
      </c>
      <c r="N9" s="110"/>
      <c r="O9" s="110"/>
      <c r="P9" s="208"/>
      <c r="Q9" s="209"/>
      <c r="R9" s="110"/>
      <c r="S9" s="110"/>
      <c r="T9" s="94">
        <f t="shared" ref="T9:T22" si="12">SUM(R9:S9)</f>
        <v>0</v>
      </c>
      <c r="U9" s="110"/>
      <c r="V9" s="110"/>
      <c r="W9" s="110"/>
      <c r="X9" s="110"/>
      <c r="Y9" s="110"/>
      <c r="Z9" s="110"/>
    </row>
    <row r="10" spans="1:26" s="140" customFormat="1" ht="15" customHeight="1">
      <c r="A10" s="405">
        <v>3</v>
      </c>
      <c r="B10" s="323" t="s">
        <v>568</v>
      </c>
      <c r="C10" s="94"/>
      <c r="D10" s="94"/>
      <c r="E10" s="94"/>
      <c r="F10" s="94">
        <f t="shared" si="10"/>
        <v>0</v>
      </c>
      <c r="G10" s="59"/>
      <c r="H10" s="94"/>
      <c r="I10" s="94">
        <f t="shared" si="11"/>
        <v>0</v>
      </c>
      <c r="J10" s="94">
        <v>0</v>
      </c>
      <c r="K10" s="94">
        <v>0</v>
      </c>
      <c r="L10" s="94">
        <v>0</v>
      </c>
      <c r="M10" s="94">
        <v>0</v>
      </c>
      <c r="N10" s="110"/>
      <c r="O10" s="110"/>
      <c r="P10" s="208"/>
      <c r="Q10" s="209"/>
      <c r="R10" s="110"/>
      <c r="S10" s="110"/>
      <c r="T10" s="94">
        <f t="shared" si="12"/>
        <v>0</v>
      </c>
      <c r="U10" s="110"/>
      <c r="V10" s="110"/>
      <c r="W10" s="110"/>
      <c r="X10" s="110"/>
      <c r="Y10" s="110"/>
      <c r="Z10" s="110"/>
    </row>
    <row r="11" spans="1:26" s="140" customFormat="1" ht="15" customHeight="1">
      <c r="A11" s="404">
        <v>4</v>
      </c>
      <c r="B11" s="323" t="s">
        <v>569</v>
      </c>
      <c r="C11" s="94"/>
      <c r="D11" s="94"/>
      <c r="E11" s="94"/>
      <c r="F11" s="94">
        <f t="shared" si="10"/>
        <v>0</v>
      </c>
      <c r="G11" s="59"/>
      <c r="H11" s="94"/>
      <c r="I11" s="94">
        <f t="shared" si="11"/>
        <v>0</v>
      </c>
      <c r="J11" s="94">
        <v>0</v>
      </c>
      <c r="K11" s="94">
        <v>0</v>
      </c>
      <c r="L11" s="94">
        <v>0</v>
      </c>
      <c r="M11" s="94">
        <v>0</v>
      </c>
      <c r="N11" s="110"/>
      <c r="O11" s="110"/>
      <c r="P11" s="208"/>
      <c r="Q11" s="209"/>
      <c r="R11" s="110"/>
      <c r="S11" s="110"/>
      <c r="T11" s="94">
        <f t="shared" si="12"/>
        <v>0</v>
      </c>
      <c r="U11" s="110"/>
      <c r="V11" s="110"/>
      <c r="W11" s="110"/>
      <c r="X11" s="110"/>
      <c r="Y11" s="110"/>
      <c r="Z11" s="110"/>
    </row>
    <row r="12" spans="1:26" s="140" customFormat="1" ht="15" customHeight="1">
      <c r="A12" s="405">
        <v>5</v>
      </c>
      <c r="B12" s="323" t="s">
        <v>570</v>
      </c>
      <c r="C12" s="94"/>
      <c r="D12" s="94"/>
      <c r="E12" s="94"/>
      <c r="F12" s="94">
        <f t="shared" si="10"/>
        <v>0</v>
      </c>
      <c r="G12" s="59"/>
      <c r="H12" s="94"/>
      <c r="I12" s="94">
        <f t="shared" si="11"/>
        <v>0</v>
      </c>
      <c r="J12" s="94">
        <v>0</v>
      </c>
      <c r="K12" s="94">
        <v>0</v>
      </c>
      <c r="L12" s="94">
        <v>0</v>
      </c>
      <c r="M12" s="94">
        <v>0</v>
      </c>
      <c r="N12" s="110"/>
      <c r="O12" s="110"/>
      <c r="P12" s="208"/>
      <c r="Q12" s="209"/>
      <c r="R12" s="110"/>
      <c r="S12" s="110"/>
      <c r="T12" s="94">
        <f t="shared" si="12"/>
        <v>0</v>
      </c>
      <c r="U12" s="110"/>
      <c r="V12" s="110"/>
      <c r="W12" s="110"/>
      <c r="X12" s="110"/>
      <c r="Y12" s="110"/>
      <c r="Z12" s="110"/>
    </row>
    <row r="13" spans="1:26" s="140" customFormat="1" ht="15" customHeight="1">
      <c r="A13" s="404">
        <v>6</v>
      </c>
      <c r="B13" s="323" t="s">
        <v>571</v>
      </c>
      <c r="C13" s="94"/>
      <c r="D13" s="94"/>
      <c r="E13" s="94"/>
      <c r="F13" s="94">
        <f t="shared" si="10"/>
        <v>0</v>
      </c>
      <c r="G13" s="59"/>
      <c r="H13" s="94"/>
      <c r="I13" s="94">
        <f t="shared" si="11"/>
        <v>0</v>
      </c>
      <c r="J13" s="94">
        <v>0</v>
      </c>
      <c r="K13" s="94">
        <v>0</v>
      </c>
      <c r="L13" s="94">
        <v>0</v>
      </c>
      <c r="M13" s="94">
        <v>0</v>
      </c>
      <c r="N13" s="110"/>
      <c r="O13" s="110"/>
      <c r="P13" s="208"/>
      <c r="Q13" s="209"/>
      <c r="R13" s="110"/>
      <c r="S13" s="110"/>
      <c r="T13" s="94">
        <f t="shared" si="12"/>
        <v>0</v>
      </c>
      <c r="U13" s="110"/>
      <c r="V13" s="110"/>
      <c r="W13" s="110"/>
      <c r="X13" s="110"/>
      <c r="Y13" s="110"/>
      <c r="Z13" s="110"/>
    </row>
    <row r="14" spans="1:26" s="140" customFormat="1" ht="15" customHeight="1">
      <c r="A14" s="405">
        <v>7</v>
      </c>
      <c r="B14" s="323" t="s">
        <v>572</v>
      </c>
      <c r="C14" s="94"/>
      <c r="D14" s="94"/>
      <c r="E14" s="94"/>
      <c r="F14" s="94">
        <f t="shared" si="10"/>
        <v>0</v>
      </c>
      <c r="G14" s="59"/>
      <c r="H14" s="94"/>
      <c r="I14" s="94">
        <f t="shared" si="11"/>
        <v>0</v>
      </c>
      <c r="J14" s="94">
        <v>0</v>
      </c>
      <c r="K14" s="94">
        <v>0</v>
      </c>
      <c r="L14" s="94">
        <v>0</v>
      </c>
      <c r="M14" s="94">
        <v>0</v>
      </c>
      <c r="N14" s="110"/>
      <c r="O14" s="110"/>
      <c r="P14" s="208"/>
      <c r="Q14" s="209"/>
      <c r="R14" s="110"/>
      <c r="S14" s="110"/>
      <c r="T14" s="94">
        <f t="shared" si="12"/>
        <v>0</v>
      </c>
      <c r="U14" s="110"/>
      <c r="V14" s="110"/>
      <c r="W14" s="110"/>
      <c r="X14" s="110"/>
      <c r="Y14" s="110"/>
      <c r="Z14" s="110"/>
    </row>
    <row r="15" spans="1:26" s="140" customFormat="1" ht="15" customHeight="1">
      <c r="A15" s="404">
        <v>8</v>
      </c>
      <c r="B15" s="323" t="s">
        <v>573</v>
      </c>
      <c r="C15" s="94"/>
      <c r="D15" s="94"/>
      <c r="E15" s="94"/>
      <c r="F15" s="94">
        <f t="shared" si="10"/>
        <v>0</v>
      </c>
      <c r="G15" s="59"/>
      <c r="H15" s="94"/>
      <c r="I15" s="94">
        <f t="shared" si="11"/>
        <v>0</v>
      </c>
      <c r="J15" s="94">
        <v>0</v>
      </c>
      <c r="K15" s="94">
        <v>0</v>
      </c>
      <c r="L15" s="94">
        <v>0</v>
      </c>
      <c r="M15" s="94">
        <v>0</v>
      </c>
      <c r="N15" s="110"/>
      <c r="O15" s="110"/>
      <c r="P15" s="208"/>
      <c r="Q15" s="209"/>
      <c r="R15" s="110"/>
      <c r="S15" s="110"/>
      <c r="T15" s="94">
        <f t="shared" si="12"/>
        <v>0</v>
      </c>
      <c r="U15" s="110"/>
      <c r="V15" s="110"/>
      <c r="W15" s="110"/>
      <c r="X15" s="110"/>
      <c r="Y15" s="110"/>
      <c r="Z15" s="110"/>
    </row>
    <row r="16" spans="1:26" s="140" customFormat="1" ht="15" customHeight="1">
      <c r="A16" s="405">
        <v>9</v>
      </c>
      <c r="B16" s="323" t="s">
        <v>574</v>
      </c>
      <c r="C16" s="94"/>
      <c r="D16" s="94"/>
      <c r="E16" s="94"/>
      <c r="F16" s="94">
        <f t="shared" si="10"/>
        <v>0</v>
      </c>
      <c r="G16" s="59"/>
      <c r="H16" s="94"/>
      <c r="I16" s="94">
        <f t="shared" si="11"/>
        <v>0</v>
      </c>
      <c r="J16" s="94">
        <v>0</v>
      </c>
      <c r="K16" s="94">
        <v>0</v>
      </c>
      <c r="L16" s="94">
        <v>0</v>
      </c>
      <c r="M16" s="94">
        <v>0</v>
      </c>
      <c r="N16" s="110"/>
      <c r="O16" s="110"/>
      <c r="P16" s="208"/>
      <c r="Q16" s="209"/>
      <c r="R16" s="110"/>
      <c r="S16" s="110"/>
      <c r="T16" s="94">
        <f t="shared" si="12"/>
        <v>0</v>
      </c>
      <c r="U16" s="110"/>
      <c r="V16" s="110"/>
      <c r="W16" s="110"/>
      <c r="X16" s="110"/>
      <c r="Y16" s="110"/>
      <c r="Z16" s="110"/>
    </row>
    <row r="17" spans="1:26" s="140" customFormat="1" ht="15" customHeight="1">
      <c r="A17" s="404">
        <v>10</v>
      </c>
      <c r="B17" s="323" t="s">
        <v>575</v>
      </c>
      <c r="C17" s="94"/>
      <c r="D17" s="94"/>
      <c r="E17" s="94"/>
      <c r="F17" s="94">
        <f t="shared" si="10"/>
        <v>0</v>
      </c>
      <c r="G17" s="59"/>
      <c r="H17" s="94"/>
      <c r="I17" s="94">
        <f t="shared" si="11"/>
        <v>0</v>
      </c>
      <c r="J17" s="94">
        <v>0</v>
      </c>
      <c r="K17" s="94">
        <v>0</v>
      </c>
      <c r="L17" s="94">
        <v>0</v>
      </c>
      <c r="M17" s="94">
        <v>0</v>
      </c>
      <c r="N17" s="110"/>
      <c r="O17" s="110"/>
      <c r="P17" s="208"/>
      <c r="Q17" s="209"/>
      <c r="R17" s="110"/>
      <c r="S17" s="110"/>
      <c r="T17" s="94">
        <f t="shared" si="12"/>
        <v>0</v>
      </c>
      <c r="U17" s="110"/>
      <c r="V17" s="110"/>
      <c r="W17" s="110"/>
      <c r="X17" s="110"/>
      <c r="Y17" s="110"/>
      <c r="Z17" s="110"/>
    </row>
    <row r="18" spans="1:26" s="140" customFormat="1" ht="15" customHeight="1">
      <c r="A18" s="405">
        <v>11</v>
      </c>
      <c r="B18" s="323" t="s">
        <v>576</v>
      </c>
      <c r="C18" s="94"/>
      <c r="D18" s="94"/>
      <c r="E18" s="94"/>
      <c r="F18" s="94">
        <f t="shared" si="10"/>
        <v>0</v>
      </c>
      <c r="G18" s="59"/>
      <c r="H18" s="94"/>
      <c r="I18" s="94">
        <f t="shared" si="11"/>
        <v>0</v>
      </c>
      <c r="J18" s="94"/>
      <c r="K18" s="94"/>
      <c r="L18" s="94"/>
      <c r="M18" s="94"/>
      <c r="N18" s="110"/>
      <c r="O18" s="110"/>
      <c r="P18" s="208"/>
      <c r="Q18" s="209"/>
      <c r="R18" s="110"/>
      <c r="S18" s="110"/>
      <c r="T18" s="94">
        <f t="shared" si="12"/>
        <v>0</v>
      </c>
      <c r="U18" s="110"/>
      <c r="V18" s="110"/>
      <c r="W18" s="110"/>
      <c r="X18" s="110"/>
      <c r="Y18" s="110"/>
      <c r="Z18" s="110"/>
    </row>
    <row r="19" spans="1:26" s="140" customFormat="1" ht="15" customHeight="1">
      <c r="A19" s="404">
        <v>12</v>
      </c>
      <c r="B19" s="323" t="s">
        <v>577</v>
      </c>
      <c r="C19" s="94"/>
      <c r="D19" s="94"/>
      <c r="E19" s="94"/>
      <c r="F19" s="94">
        <f t="shared" si="10"/>
        <v>0</v>
      </c>
      <c r="G19" s="59"/>
      <c r="H19" s="94"/>
      <c r="I19" s="94">
        <f t="shared" si="11"/>
        <v>0</v>
      </c>
      <c r="J19" s="94"/>
      <c r="K19" s="94"/>
      <c r="L19" s="94"/>
      <c r="M19" s="94"/>
      <c r="N19" s="110"/>
      <c r="O19" s="110"/>
      <c r="P19" s="208"/>
      <c r="Q19" s="209"/>
      <c r="R19" s="110"/>
      <c r="S19" s="110"/>
      <c r="T19" s="94">
        <f t="shared" si="12"/>
        <v>0</v>
      </c>
      <c r="U19" s="110"/>
      <c r="V19" s="110"/>
      <c r="W19" s="110"/>
      <c r="X19" s="110"/>
      <c r="Y19" s="110"/>
      <c r="Z19" s="110"/>
    </row>
    <row r="20" spans="1:26" s="140" customFormat="1" ht="15" customHeight="1">
      <c r="A20" s="405">
        <v>13</v>
      </c>
      <c r="B20" s="323" t="s">
        <v>578</v>
      </c>
      <c r="C20" s="94"/>
      <c r="D20" s="94"/>
      <c r="E20" s="94"/>
      <c r="F20" s="94">
        <f t="shared" si="10"/>
        <v>0</v>
      </c>
      <c r="G20" s="59"/>
      <c r="H20" s="94"/>
      <c r="I20" s="94">
        <f t="shared" si="11"/>
        <v>0</v>
      </c>
      <c r="J20" s="94"/>
      <c r="K20" s="94"/>
      <c r="L20" s="94"/>
      <c r="M20" s="94"/>
      <c r="N20" s="110"/>
      <c r="O20" s="110"/>
      <c r="P20" s="208"/>
      <c r="Q20" s="209"/>
      <c r="R20" s="110"/>
      <c r="S20" s="110"/>
      <c r="T20" s="94">
        <f t="shared" si="12"/>
        <v>0</v>
      </c>
      <c r="U20" s="110"/>
      <c r="V20" s="110"/>
      <c r="W20" s="110"/>
      <c r="X20" s="110"/>
      <c r="Y20" s="110"/>
      <c r="Z20" s="110"/>
    </row>
    <row r="21" spans="1:26" s="140" customFormat="1" ht="15" customHeight="1">
      <c r="A21" s="404">
        <v>14</v>
      </c>
      <c r="B21" s="323" t="s">
        <v>579</v>
      </c>
      <c r="C21" s="94"/>
      <c r="D21" s="94"/>
      <c r="E21" s="94"/>
      <c r="F21" s="94">
        <f t="shared" si="10"/>
        <v>0</v>
      </c>
      <c r="G21" s="59"/>
      <c r="H21" s="94"/>
      <c r="I21" s="94">
        <f t="shared" si="11"/>
        <v>0</v>
      </c>
      <c r="J21" s="94"/>
      <c r="K21" s="94"/>
      <c r="L21" s="94"/>
      <c r="M21" s="94"/>
      <c r="N21" s="110"/>
      <c r="O21" s="110"/>
      <c r="P21" s="208"/>
      <c r="Q21" s="209"/>
      <c r="R21" s="110"/>
      <c r="S21" s="110"/>
      <c r="T21" s="94">
        <f t="shared" si="12"/>
        <v>0</v>
      </c>
      <c r="U21" s="110"/>
      <c r="V21" s="110"/>
      <c r="W21" s="110"/>
      <c r="X21" s="110"/>
      <c r="Y21" s="110"/>
      <c r="Z21" s="110"/>
    </row>
    <row r="22" spans="1:26" s="140" customFormat="1" ht="15" customHeight="1">
      <c r="A22" s="405">
        <v>15</v>
      </c>
      <c r="B22" s="323" t="s">
        <v>580</v>
      </c>
      <c r="C22" s="94"/>
      <c r="D22" s="94"/>
      <c r="E22" s="94"/>
      <c r="F22" s="94">
        <f t="shared" si="10"/>
        <v>0</v>
      </c>
      <c r="G22" s="59"/>
      <c r="H22" s="94"/>
      <c r="I22" s="94">
        <f t="shared" si="11"/>
        <v>0</v>
      </c>
      <c r="J22" s="94"/>
      <c r="K22" s="94"/>
      <c r="L22" s="94"/>
      <c r="M22" s="94"/>
      <c r="N22" s="110"/>
      <c r="O22" s="110"/>
      <c r="P22" s="208"/>
      <c r="Q22" s="209"/>
      <c r="R22" s="110"/>
      <c r="S22" s="110"/>
      <c r="T22" s="94">
        <f t="shared" si="12"/>
        <v>0</v>
      </c>
      <c r="U22" s="110"/>
      <c r="V22" s="110"/>
      <c r="W22" s="110"/>
      <c r="X22" s="110"/>
      <c r="Y22" s="110"/>
      <c r="Z22" s="110"/>
    </row>
    <row r="23" spans="1:26" s="140" customFormat="1" ht="15" customHeight="1">
      <c r="A23" s="404">
        <v>16</v>
      </c>
      <c r="B23" s="323" t="s">
        <v>581</v>
      </c>
      <c r="C23" s="94"/>
      <c r="D23" s="94"/>
      <c r="E23" s="94"/>
      <c r="F23" s="94">
        <v>0</v>
      </c>
      <c r="G23" s="59"/>
      <c r="H23" s="94"/>
      <c r="I23" s="94">
        <f t="shared" si="11"/>
        <v>0</v>
      </c>
      <c r="J23" s="94">
        <v>0</v>
      </c>
      <c r="K23" s="94">
        <v>0</v>
      </c>
      <c r="L23" s="94">
        <v>0</v>
      </c>
      <c r="M23" s="94">
        <v>0</v>
      </c>
      <c r="N23" s="110"/>
      <c r="O23" s="110"/>
      <c r="P23" s="208"/>
      <c r="Q23" s="209"/>
      <c r="R23" s="110"/>
      <c r="S23" s="110"/>
      <c r="T23" s="94">
        <v>0</v>
      </c>
      <c r="U23" s="110"/>
      <c r="V23" s="110"/>
      <c r="W23" s="110"/>
      <c r="X23" s="110"/>
      <c r="Y23" s="110"/>
      <c r="Z23" s="110"/>
    </row>
    <row r="24" spans="1:26" s="140" customFormat="1" ht="15" customHeight="1">
      <c r="A24" s="405">
        <v>17</v>
      </c>
      <c r="B24" s="323" t="s">
        <v>582</v>
      </c>
      <c r="C24" s="325"/>
      <c r="D24" s="325"/>
      <c r="E24" s="325"/>
      <c r="F24" s="326">
        <v>0</v>
      </c>
      <c r="G24" s="326"/>
      <c r="H24" s="326"/>
      <c r="I24" s="326"/>
      <c r="J24" s="325"/>
      <c r="K24" s="325"/>
      <c r="L24" s="325"/>
      <c r="M24" s="325"/>
      <c r="N24" s="110"/>
      <c r="O24" s="110"/>
      <c r="P24" s="208"/>
      <c r="Q24" s="209"/>
      <c r="R24" s="110"/>
      <c r="S24" s="110"/>
      <c r="T24" s="326">
        <v>0</v>
      </c>
      <c r="U24" s="110"/>
      <c r="V24" s="110"/>
      <c r="W24" s="110"/>
      <c r="X24" s="110"/>
      <c r="Y24" s="110"/>
      <c r="Z24" s="110"/>
    </row>
    <row r="25" spans="1:26" s="140" customFormat="1" ht="15" customHeight="1">
      <c r="A25" s="404">
        <v>18</v>
      </c>
      <c r="B25" s="323" t="s">
        <v>583</v>
      </c>
      <c r="C25" s="326"/>
      <c r="D25" s="326"/>
      <c r="E25" s="326"/>
      <c r="F25" s="326">
        <v>0</v>
      </c>
      <c r="G25" s="326"/>
      <c r="H25" s="326"/>
      <c r="I25" s="326"/>
      <c r="J25" s="326"/>
      <c r="K25" s="326"/>
      <c r="L25" s="326"/>
      <c r="M25" s="326"/>
      <c r="N25" s="110"/>
      <c r="O25" s="110"/>
      <c r="P25" s="208"/>
      <c r="Q25" s="209"/>
      <c r="R25" s="110"/>
      <c r="S25" s="110"/>
      <c r="T25" s="326">
        <v>0</v>
      </c>
      <c r="U25" s="110"/>
      <c r="V25" s="110"/>
      <c r="W25" s="110"/>
      <c r="X25" s="110"/>
      <c r="Y25" s="110"/>
      <c r="Z25" s="110"/>
    </row>
    <row r="26" spans="1:26" s="140" customFormat="1" ht="15" customHeight="1">
      <c r="A26" s="405">
        <v>19</v>
      </c>
      <c r="B26" s="323" t="s">
        <v>584</v>
      </c>
      <c r="C26" s="326"/>
      <c r="D26" s="326"/>
      <c r="E26" s="326"/>
      <c r="F26" s="326">
        <v>0</v>
      </c>
      <c r="G26" s="326"/>
      <c r="H26" s="326"/>
      <c r="I26" s="326"/>
      <c r="J26" s="326"/>
      <c r="K26" s="326"/>
      <c r="L26" s="326"/>
      <c r="M26" s="326"/>
      <c r="N26" s="110"/>
      <c r="O26" s="110"/>
      <c r="P26" s="208"/>
      <c r="Q26" s="209"/>
      <c r="R26" s="110"/>
      <c r="S26" s="110"/>
      <c r="T26" s="326">
        <v>0</v>
      </c>
      <c r="U26" s="110"/>
      <c r="V26" s="110"/>
      <c r="W26" s="110"/>
      <c r="X26" s="110"/>
      <c r="Y26" s="110"/>
      <c r="Z26" s="110"/>
    </row>
    <row r="27" spans="1:26" s="140" customFormat="1" ht="15" customHeight="1">
      <c r="A27" s="404">
        <v>20</v>
      </c>
      <c r="B27" s="324" t="s">
        <v>585</v>
      </c>
      <c r="C27" s="152"/>
      <c r="D27" s="141"/>
      <c r="E27" s="141"/>
      <c r="F27" s="142">
        <v>0</v>
      </c>
      <c r="G27" s="142"/>
      <c r="H27" s="143"/>
      <c r="I27" s="142"/>
      <c r="J27" s="142"/>
      <c r="K27" s="142"/>
      <c r="L27" s="142"/>
      <c r="M27" s="142"/>
      <c r="N27" s="110"/>
      <c r="O27" s="110"/>
      <c r="P27" s="208"/>
      <c r="Q27" s="209"/>
      <c r="R27" s="110"/>
      <c r="S27" s="110"/>
      <c r="T27" s="142">
        <v>0</v>
      </c>
      <c r="U27" s="110"/>
      <c r="V27" s="110"/>
      <c r="W27" s="110"/>
      <c r="X27" s="110"/>
      <c r="Y27" s="110"/>
      <c r="Z27" s="110"/>
    </row>
    <row r="28" spans="1:26" s="140" customFormat="1" ht="15" customHeight="1">
      <c r="A28" s="149"/>
      <c r="B28" s="148"/>
      <c r="C28" s="152"/>
      <c r="D28" s="141"/>
      <c r="E28" s="141"/>
      <c r="F28" s="142"/>
      <c r="G28" s="142"/>
      <c r="H28" s="143"/>
      <c r="I28" s="142"/>
      <c r="J28" s="142"/>
      <c r="K28" s="142"/>
      <c r="L28" s="142"/>
      <c r="M28" s="142"/>
      <c r="N28" s="110"/>
      <c r="O28" s="110"/>
      <c r="P28" s="208"/>
      <c r="Q28" s="209"/>
      <c r="R28" s="110"/>
      <c r="S28" s="110"/>
      <c r="T28" s="142"/>
      <c r="U28" s="110"/>
      <c r="V28" s="110"/>
      <c r="W28" s="110"/>
      <c r="X28" s="110"/>
      <c r="Y28" s="110"/>
      <c r="Z28" s="110"/>
    </row>
    <row r="29" spans="1:26" s="140" customFormat="1" ht="15" customHeight="1">
      <c r="A29" s="149"/>
      <c r="B29" s="148"/>
      <c r="C29" s="152"/>
      <c r="D29" s="141"/>
      <c r="E29" s="141"/>
      <c r="F29" s="142"/>
      <c r="G29" s="142"/>
      <c r="H29" s="143"/>
      <c r="I29" s="142"/>
      <c r="J29" s="142"/>
      <c r="K29" s="142"/>
      <c r="L29" s="142"/>
      <c r="M29" s="142"/>
      <c r="N29" s="110"/>
      <c r="O29" s="110"/>
      <c r="P29" s="208"/>
      <c r="Q29" s="209"/>
      <c r="R29" s="110"/>
      <c r="S29" s="110"/>
      <c r="T29" s="142"/>
      <c r="U29" s="110"/>
      <c r="V29" s="110"/>
      <c r="W29" s="110"/>
      <c r="X29" s="110"/>
      <c r="Y29" s="110"/>
      <c r="Z29" s="110"/>
    </row>
    <row r="30" spans="1:26" s="140" customFormat="1" ht="15" customHeight="1">
      <c r="A30" s="149"/>
      <c r="B30" s="148"/>
      <c r="C30" s="152"/>
      <c r="D30" s="141"/>
      <c r="E30" s="141"/>
      <c r="F30" s="142"/>
      <c r="G30" s="142"/>
      <c r="H30" s="143"/>
      <c r="I30" s="142"/>
      <c r="J30" s="142"/>
      <c r="K30" s="142"/>
      <c r="L30" s="142"/>
      <c r="M30" s="142"/>
      <c r="N30" s="110"/>
      <c r="O30" s="110"/>
      <c r="P30" s="208"/>
      <c r="Q30" s="209"/>
      <c r="R30" s="110"/>
      <c r="S30" s="110"/>
      <c r="T30" s="142"/>
      <c r="U30" s="110"/>
      <c r="V30" s="110"/>
      <c r="W30" s="110"/>
      <c r="X30" s="110"/>
      <c r="Y30" s="110"/>
      <c r="Z30" s="110"/>
    </row>
    <row r="31" spans="1:26" s="140" customFormat="1" ht="15" customHeight="1">
      <c r="A31" s="149"/>
      <c r="B31" s="148"/>
      <c r="C31" s="152"/>
      <c r="D31" s="141"/>
      <c r="E31" s="141"/>
      <c r="F31" s="142"/>
      <c r="G31" s="142"/>
      <c r="H31" s="143"/>
      <c r="I31" s="142"/>
      <c r="J31" s="142"/>
      <c r="K31" s="142"/>
      <c r="L31" s="142"/>
      <c r="M31" s="142"/>
      <c r="N31" s="110"/>
      <c r="O31" s="110"/>
      <c r="P31" s="208"/>
      <c r="Q31" s="209"/>
      <c r="R31" s="110"/>
      <c r="S31" s="110"/>
      <c r="T31" s="142"/>
      <c r="U31" s="110"/>
      <c r="V31" s="110"/>
      <c r="W31" s="110"/>
      <c r="X31" s="110"/>
      <c r="Y31" s="110"/>
      <c r="Z31" s="110"/>
    </row>
    <row r="32" spans="1:26" s="140" customFormat="1" ht="15" customHeight="1">
      <c r="A32" s="149"/>
      <c r="B32" s="148"/>
      <c r="C32" s="152"/>
      <c r="D32" s="141"/>
      <c r="E32" s="141"/>
      <c r="F32" s="142"/>
      <c r="G32" s="142"/>
      <c r="H32" s="143"/>
      <c r="I32" s="142"/>
      <c r="J32" s="142"/>
      <c r="K32" s="142"/>
      <c r="L32" s="142"/>
      <c r="M32" s="142"/>
      <c r="N32" s="110"/>
      <c r="O32" s="110"/>
      <c r="P32" s="208"/>
      <c r="Q32" s="209"/>
      <c r="R32" s="110"/>
      <c r="S32" s="110"/>
      <c r="T32" s="142"/>
      <c r="U32" s="110"/>
      <c r="V32" s="110"/>
      <c r="W32" s="110"/>
      <c r="X32" s="110"/>
      <c r="Y32" s="110"/>
      <c r="Z32" s="110"/>
    </row>
    <row r="33" spans="1:26" s="140" customFormat="1" ht="15" customHeight="1">
      <c r="A33" s="149"/>
      <c r="B33" s="148"/>
      <c r="C33" s="152"/>
      <c r="D33" s="141"/>
      <c r="E33" s="141"/>
      <c r="F33" s="142"/>
      <c r="G33" s="142"/>
      <c r="H33" s="143"/>
      <c r="I33" s="142"/>
      <c r="J33" s="142"/>
      <c r="K33" s="142"/>
      <c r="L33" s="142"/>
      <c r="M33" s="142"/>
      <c r="N33" s="110"/>
      <c r="O33" s="110"/>
      <c r="P33" s="208"/>
      <c r="Q33" s="209"/>
      <c r="R33" s="110"/>
      <c r="S33" s="110"/>
      <c r="T33" s="142"/>
      <c r="U33" s="110"/>
      <c r="V33" s="110"/>
      <c r="W33" s="110"/>
      <c r="X33" s="110"/>
      <c r="Y33" s="110"/>
      <c r="Z33" s="110"/>
    </row>
    <row r="34" spans="1:26" s="140" customFormat="1" ht="15" customHeight="1">
      <c r="A34" s="482" t="s">
        <v>74</v>
      </c>
      <c r="B34" s="483"/>
      <c r="C34" s="320">
        <f>SUM(C8:C33)</f>
        <v>0</v>
      </c>
      <c r="D34" s="320">
        <f t="shared" ref="D34:M34" si="13">SUM(D8:D33)</f>
        <v>0</v>
      </c>
      <c r="E34" s="320">
        <f t="shared" si="13"/>
        <v>0</v>
      </c>
      <c r="F34" s="320">
        <f t="shared" si="13"/>
        <v>0</v>
      </c>
      <c r="G34" s="320">
        <f t="shared" si="13"/>
        <v>0</v>
      </c>
      <c r="H34" s="320">
        <f t="shared" si="13"/>
        <v>0</v>
      </c>
      <c r="I34" s="320">
        <f t="shared" si="13"/>
        <v>0</v>
      </c>
      <c r="J34" s="320">
        <f t="shared" si="13"/>
        <v>0</v>
      </c>
      <c r="K34" s="320">
        <f t="shared" si="13"/>
        <v>0</v>
      </c>
      <c r="L34" s="320">
        <f t="shared" si="13"/>
        <v>0</v>
      </c>
      <c r="M34" s="320">
        <f t="shared" si="13"/>
        <v>0</v>
      </c>
      <c r="N34" s="110"/>
      <c r="O34" s="110"/>
      <c r="P34" s="208"/>
      <c r="Q34" s="209"/>
      <c r="R34" s="110"/>
      <c r="S34" s="110"/>
      <c r="T34" s="320">
        <f t="shared" ref="T34" si="14">SUM(T8:T33)</f>
        <v>0</v>
      </c>
      <c r="U34" s="110"/>
      <c r="V34" s="110"/>
      <c r="W34" s="110"/>
      <c r="X34" s="110"/>
      <c r="Y34" s="110"/>
      <c r="Z34" s="110"/>
    </row>
    <row r="35" spans="1:26" s="140" customFormat="1" ht="15" customHeight="1">
      <c r="A35" s="484" t="s">
        <v>461</v>
      </c>
      <c r="B35" s="485"/>
      <c r="C35" s="321"/>
      <c r="D35" s="321"/>
      <c r="E35" s="321"/>
      <c r="F35" s="321">
        <f t="shared" ref="F35" si="15">F36-F34</f>
        <v>0</v>
      </c>
      <c r="G35" s="321">
        <f t="shared" ref="G35:I35" si="16">G36-G34</f>
        <v>0</v>
      </c>
      <c r="H35" s="321">
        <f t="shared" si="16"/>
        <v>0</v>
      </c>
      <c r="I35" s="321">
        <f t="shared" si="16"/>
        <v>0</v>
      </c>
      <c r="J35" s="321"/>
      <c r="K35" s="321"/>
      <c r="L35" s="321"/>
      <c r="M35" s="321"/>
      <c r="N35" s="110"/>
      <c r="O35" s="110"/>
      <c r="P35" s="208"/>
      <c r="Q35" s="209"/>
      <c r="R35" s="110"/>
      <c r="S35" s="110"/>
      <c r="T35" s="321">
        <f t="shared" ref="T35" si="17">T36-T34</f>
        <v>0</v>
      </c>
      <c r="U35" s="110"/>
      <c r="V35" s="110"/>
      <c r="W35" s="110"/>
      <c r="X35" s="110"/>
      <c r="Y35" s="110"/>
      <c r="Z35" s="110"/>
    </row>
    <row r="36" spans="1:26" s="140" customFormat="1" ht="15" customHeight="1">
      <c r="A36" s="486" t="s">
        <v>76</v>
      </c>
      <c r="B36" s="487"/>
      <c r="C36" s="110"/>
      <c r="D36" s="157"/>
      <c r="E36" s="157"/>
      <c r="F36" s="402">
        <v>0</v>
      </c>
      <c r="G36" s="110"/>
      <c r="H36" s="114"/>
      <c r="I36" s="110"/>
      <c r="J36" s="110"/>
      <c r="K36" s="110"/>
      <c r="L36" s="110"/>
      <c r="M36" s="110"/>
      <c r="N36" s="110"/>
      <c r="O36" s="110"/>
      <c r="P36" s="208"/>
      <c r="Q36" s="209"/>
      <c r="R36" s="110"/>
      <c r="S36" s="110"/>
      <c r="T36" s="402">
        <v>0</v>
      </c>
      <c r="U36" s="110"/>
      <c r="V36" s="110"/>
      <c r="W36" s="110"/>
      <c r="X36" s="110"/>
      <c r="Y36" s="110"/>
      <c r="Z36" s="110"/>
    </row>
    <row r="37" spans="1:26" s="140" customFormat="1" ht="15" customHeight="1">
      <c r="A37" s="208"/>
      <c r="B37" s="209"/>
      <c r="C37" s="110"/>
      <c r="D37" s="157"/>
      <c r="E37" s="157"/>
      <c r="F37" s="110"/>
      <c r="G37" s="110"/>
      <c r="H37" s="114"/>
      <c r="I37" s="110"/>
      <c r="J37" s="110"/>
      <c r="K37" s="110"/>
      <c r="L37" s="110"/>
      <c r="M37" s="110"/>
      <c r="N37" s="110"/>
      <c r="O37" s="110"/>
      <c r="P37" s="208"/>
      <c r="Q37" s="209"/>
      <c r="R37" s="110"/>
      <c r="S37" s="110"/>
      <c r="T37" s="110"/>
      <c r="U37" s="110"/>
      <c r="V37" s="110"/>
      <c r="W37" s="110"/>
      <c r="X37" s="110"/>
      <c r="Y37" s="110"/>
      <c r="Z37" s="110"/>
    </row>
    <row r="38" spans="1:26" s="140" customFormat="1" ht="15" customHeight="1">
      <c r="A38" s="208"/>
      <c r="B38" s="209"/>
      <c r="C38" s="110"/>
      <c r="D38" s="157"/>
      <c r="E38" s="157"/>
      <c r="F38" s="110"/>
      <c r="G38" s="110"/>
      <c r="H38" s="114"/>
      <c r="I38" s="110"/>
      <c r="J38" s="110"/>
      <c r="K38" s="110"/>
      <c r="L38" s="110"/>
      <c r="M38" s="110"/>
      <c r="N38" s="110"/>
      <c r="O38" s="110"/>
      <c r="P38" s="208"/>
      <c r="Q38" s="209"/>
      <c r="R38" s="110"/>
      <c r="S38" s="110"/>
      <c r="T38" s="110"/>
      <c r="U38" s="110"/>
      <c r="V38" s="110"/>
      <c r="W38" s="110"/>
      <c r="X38" s="110"/>
      <c r="Y38" s="110"/>
      <c r="Z38" s="110"/>
    </row>
    <row r="39" spans="1:26" s="140" customFormat="1" ht="15" customHeight="1">
      <c r="A39" s="208"/>
      <c r="B39" s="209"/>
      <c r="C39" s="110"/>
      <c r="D39" s="157"/>
      <c r="E39" s="157"/>
      <c r="F39" s="110"/>
      <c r="G39" s="110"/>
      <c r="H39" s="114"/>
      <c r="I39" s="110"/>
      <c r="J39" s="110"/>
      <c r="K39" s="110"/>
      <c r="L39" s="110"/>
      <c r="M39" s="110"/>
      <c r="N39" s="110"/>
      <c r="O39" s="110"/>
      <c r="P39" s="208"/>
      <c r="Q39" s="209"/>
      <c r="R39" s="110"/>
      <c r="S39" s="110"/>
      <c r="T39" s="110"/>
      <c r="U39" s="110"/>
      <c r="V39" s="110"/>
      <c r="W39" s="110"/>
      <c r="X39" s="110"/>
      <c r="Y39" s="110"/>
      <c r="Z39" s="110"/>
    </row>
    <row r="40" spans="1:26" s="140" customFormat="1" ht="15" customHeight="1">
      <c r="A40" s="208"/>
      <c r="B40" s="209"/>
      <c r="C40" s="110"/>
      <c r="D40" s="157"/>
      <c r="E40" s="157"/>
      <c r="F40" s="110"/>
      <c r="G40" s="110"/>
      <c r="H40" s="114"/>
      <c r="I40" s="110"/>
      <c r="J40" s="110"/>
      <c r="K40" s="110"/>
      <c r="L40" s="110"/>
      <c r="M40" s="110"/>
      <c r="N40" s="110"/>
      <c r="O40" s="110"/>
      <c r="P40" s="208"/>
      <c r="Q40" s="209"/>
      <c r="R40" s="110"/>
      <c r="S40" s="110"/>
      <c r="T40" s="110"/>
      <c r="U40" s="110"/>
      <c r="V40" s="110"/>
      <c r="W40" s="110"/>
      <c r="X40" s="110"/>
      <c r="Y40" s="110"/>
      <c r="Z40" s="110"/>
    </row>
    <row r="41" spans="1:26" s="140" customFormat="1" ht="15" customHeight="1">
      <c r="A41" s="208"/>
      <c r="B41" s="209"/>
      <c r="C41" s="110"/>
      <c r="D41" s="157"/>
      <c r="E41" s="157"/>
      <c r="F41" s="110"/>
      <c r="G41" s="110"/>
      <c r="H41" s="114"/>
      <c r="I41" s="110"/>
      <c r="J41" s="110"/>
      <c r="K41" s="110"/>
      <c r="L41" s="110"/>
      <c r="M41" s="110"/>
      <c r="N41" s="110"/>
      <c r="O41" s="110"/>
      <c r="P41" s="208"/>
      <c r="Q41" s="209"/>
      <c r="R41" s="110"/>
      <c r="S41" s="110"/>
      <c r="T41" s="110"/>
      <c r="U41" s="110"/>
      <c r="V41" s="110"/>
      <c r="W41" s="110"/>
      <c r="X41" s="110"/>
      <c r="Y41" s="110"/>
      <c r="Z41" s="110"/>
    </row>
    <row r="42" spans="1:26" s="140" customFormat="1" ht="15" customHeight="1">
      <c r="A42" s="208"/>
      <c r="B42" s="209"/>
      <c r="C42" s="110"/>
      <c r="D42" s="157"/>
      <c r="E42" s="157"/>
      <c r="F42" s="110"/>
      <c r="G42" s="110"/>
      <c r="H42" s="114"/>
      <c r="I42" s="110"/>
      <c r="J42" s="110"/>
      <c r="K42" s="110"/>
      <c r="L42" s="110"/>
      <c r="M42" s="110"/>
      <c r="N42" s="110"/>
      <c r="O42" s="110"/>
      <c r="P42" s="208"/>
      <c r="Q42" s="209"/>
      <c r="R42" s="110"/>
      <c r="S42" s="110"/>
      <c r="T42" s="110"/>
      <c r="U42" s="110"/>
      <c r="V42" s="110"/>
      <c r="W42" s="110"/>
      <c r="X42" s="110"/>
      <c r="Y42" s="110"/>
      <c r="Z42" s="110"/>
    </row>
    <row r="43" spans="1:26" s="140" customFormat="1" ht="15" customHeight="1">
      <c r="A43" s="208"/>
      <c r="B43" s="209"/>
      <c r="C43" s="110"/>
      <c r="D43" s="157"/>
      <c r="E43" s="157"/>
      <c r="F43" s="110"/>
      <c r="G43" s="110"/>
      <c r="H43" s="114"/>
      <c r="I43" s="110"/>
      <c r="J43" s="110"/>
      <c r="K43" s="110"/>
      <c r="L43" s="110"/>
      <c r="M43" s="110"/>
      <c r="N43" s="110"/>
      <c r="O43" s="110"/>
      <c r="P43" s="208"/>
      <c r="Q43" s="209"/>
      <c r="R43" s="110"/>
      <c r="S43" s="110"/>
      <c r="T43" s="110"/>
      <c r="U43" s="110"/>
      <c r="V43" s="110"/>
      <c r="W43" s="110"/>
      <c r="X43" s="110"/>
      <c r="Y43" s="110"/>
      <c r="Z43" s="110"/>
    </row>
    <row r="44" spans="1:26" s="140" customFormat="1" ht="15" customHeight="1">
      <c r="A44" s="208"/>
      <c r="B44" s="209"/>
      <c r="C44" s="110"/>
      <c r="D44" s="157"/>
      <c r="E44" s="157"/>
      <c r="F44" s="110"/>
      <c r="G44" s="110"/>
      <c r="H44" s="114"/>
      <c r="I44" s="110"/>
      <c r="J44" s="110"/>
      <c r="K44" s="110"/>
      <c r="L44" s="110"/>
      <c r="M44" s="110"/>
      <c r="N44" s="110"/>
      <c r="O44" s="110"/>
      <c r="P44" s="208"/>
      <c r="Q44" s="209"/>
      <c r="R44" s="110"/>
      <c r="S44" s="110"/>
      <c r="T44" s="110"/>
      <c r="U44" s="110"/>
      <c r="V44" s="110"/>
      <c r="W44" s="110"/>
      <c r="X44" s="110"/>
      <c r="Y44" s="110"/>
      <c r="Z44" s="110"/>
    </row>
    <row r="45" spans="1:26" s="140" customFormat="1" ht="15" customHeight="1">
      <c r="A45" s="208"/>
      <c r="B45" s="209"/>
      <c r="C45" s="110"/>
      <c r="D45" s="157"/>
      <c r="E45" s="157"/>
      <c r="F45" s="110"/>
      <c r="G45" s="110"/>
      <c r="H45" s="114"/>
      <c r="I45" s="110"/>
      <c r="J45" s="110"/>
      <c r="K45" s="110"/>
      <c r="L45" s="110"/>
      <c r="M45" s="110"/>
      <c r="N45" s="110"/>
      <c r="O45" s="110"/>
      <c r="P45" s="208"/>
      <c r="Q45" s="209"/>
      <c r="R45" s="110"/>
      <c r="S45" s="110"/>
      <c r="T45" s="110"/>
      <c r="U45" s="110"/>
      <c r="V45" s="110"/>
      <c r="W45" s="110"/>
      <c r="X45" s="110"/>
      <c r="Y45" s="110"/>
      <c r="Z45" s="110"/>
    </row>
    <row r="46" spans="1:26" s="140" customFormat="1" ht="15" customHeight="1">
      <c r="A46" s="208"/>
      <c r="B46" s="209"/>
      <c r="C46" s="110"/>
      <c r="D46" s="157"/>
      <c r="E46" s="157"/>
      <c r="F46" s="110"/>
      <c r="G46" s="110"/>
      <c r="H46" s="114"/>
      <c r="I46" s="110"/>
      <c r="J46" s="110"/>
      <c r="K46" s="110"/>
      <c r="L46" s="110"/>
      <c r="M46" s="110"/>
      <c r="N46" s="110"/>
      <c r="O46" s="110"/>
      <c r="P46" s="208"/>
      <c r="Q46" s="209"/>
      <c r="R46" s="110"/>
      <c r="S46" s="110"/>
      <c r="T46" s="110"/>
      <c r="U46" s="110"/>
      <c r="V46" s="110"/>
      <c r="W46" s="110"/>
      <c r="X46" s="110"/>
      <c r="Y46" s="110"/>
      <c r="Z46" s="110"/>
    </row>
    <row r="47" spans="1:26" s="140" customFormat="1" ht="15" customHeight="1">
      <c r="A47" s="208"/>
      <c r="B47" s="209"/>
      <c r="C47" s="110"/>
      <c r="D47" s="157"/>
      <c r="E47" s="157"/>
      <c r="F47" s="110"/>
      <c r="G47" s="110"/>
      <c r="H47" s="114"/>
      <c r="I47" s="110"/>
      <c r="J47" s="110"/>
      <c r="K47" s="110"/>
      <c r="L47" s="110"/>
      <c r="M47" s="110"/>
      <c r="N47" s="110"/>
      <c r="O47" s="110"/>
      <c r="P47" s="208"/>
      <c r="Q47" s="209"/>
      <c r="R47" s="110"/>
      <c r="S47" s="110"/>
      <c r="T47" s="110"/>
      <c r="U47" s="110"/>
      <c r="V47" s="110"/>
      <c r="W47" s="110"/>
      <c r="X47" s="110"/>
      <c r="Y47" s="110"/>
      <c r="Z47" s="110"/>
    </row>
    <row r="48" spans="1:26" s="140" customFormat="1" ht="15" customHeight="1">
      <c r="A48" s="208"/>
      <c r="B48" s="209"/>
      <c r="C48" s="110"/>
      <c r="D48" s="157"/>
      <c r="E48" s="157"/>
      <c r="F48" s="110"/>
      <c r="G48" s="110"/>
      <c r="H48" s="114"/>
      <c r="I48" s="110"/>
      <c r="J48" s="110"/>
      <c r="K48" s="110"/>
      <c r="L48" s="110"/>
      <c r="M48" s="110"/>
      <c r="N48" s="110"/>
      <c r="O48" s="110"/>
      <c r="P48" s="208"/>
      <c r="Q48" s="209"/>
      <c r="R48" s="110"/>
      <c r="S48" s="110"/>
      <c r="T48" s="110"/>
      <c r="U48" s="110"/>
      <c r="V48" s="110"/>
      <c r="W48" s="110"/>
      <c r="X48" s="110"/>
      <c r="Y48" s="110"/>
      <c r="Z48" s="110"/>
    </row>
    <row r="49" spans="1:26" s="140" customFormat="1" ht="15" customHeight="1">
      <c r="A49" s="208"/>
      <c r="B49" s="209"/>
      <c r="C49" s="110"/>
      <c r="D49" s="157"/>
      <c r="E49" s="157"/>
      <c r="F49" s="110"/>
      <c r="G49" s="110"/>
      <c r="H49" s="114"/>
      <c r="I49" s="110"/>
      <c r="J49" s="110"/>
      <c r="K49" s="110"/>
      <c r="L49" s="110"/>
      <c r="M49" s="110"/>
      <c r="N49" s="110"/>
      <c r="O49" s="110"/>
      <c r="P49" s="208"/>
      <c r="Q49" s="209"/>
      <c r="R49" s="110"/>
      <c r="S49" s="110"/>
      <c r="T49" s="110"/>
      <c r="U49" s="110"/>
      <c r="V49" s="110"/>
      <c r="W49" s="110"/>
      <c r="X49" s="110"/>
      <c r="Y49" s="110"/>
      <c r="Z49" s="110"/>
    </row>
    <row r="50" spans="1:26" s="140" customFormat="1" ht="15" customHeight="1">
      <c r="A50" s="208"/>
      <c r="B50" s="209"/>
      <c r="C50" s="110"/>
      <c r="D50" s="157"/>
      <c r="E50" s="157"/>
      <c r="F50" s="110"/>
      <c r="G50" s="110"/>
      <c r="H50" s="114"/>
      <c r="I50" s="110"/>
      <c r="J50" s="110"/>
      <c r="K50" s="110"/>
      <c r="L50" s="110"/>
      <c r="M50" s="110"/>
      <c r="N50" s="110"/>
      <c r="O50" s="110"/>
      <c r="P50" s="208"/>
      <c r="Q50" s="209"/>
      <c r="R50" s="110"/>
      <c r="S50" s="110"/>
      <c r="T50" s="110"/>
      <c r="U50" s="110"/>
      <c r="V50" s="110"/>
      <c r="W50" s="110"/>
      <c r="X50" s="110"/>
      <c r="Y50" s="110"/>
      <c r="Z50" s="110"/>
    </row>
    <row r="51" spans="1:26" s="140" customFormat="1" ht="15" customHeight="1">
      <c r="A51" s="208"/>
      <c r="B51" s="209"/>
      <c r="C51" s="110"/>
      <c r="D51" s="157"/>
      <c r="E51" s="157"/>
      <c r="F51" s="110"/>
      <c r="G51" s="110"/>
      <c r="H51" s="114"/>
      <c r="I51" s="110"/>
      <c r="J51" s="110"/>
      <c r="K51" s="110"/>
      <c r="L51" s="110"/>
      <c r="M51" s="110"/>
      <c r="N51" s="110"/>
      <c r="O51" s="110"/>
      <c r="P51" s="208"/>
      <c r="Q51" s="209"/>
      <c r="R51" s="110"/>
      <c r="S51" s="110"/>
      <c r="T51" s="110"/>
      <c r="U51" s="110"/>
      <c r="V51" s="110"/>
      <c r="W51" s="110"/>
      <c r="X51" s="110"/>
      <c r="Y51" s="110"/>
      <c r="Z51" s="110"/>
    </row>
    <row r="52" spans="1:26" s="140" customFormat="1" ht="15" customHeight="1">
      <c r="A52" s="208"/>
      <c r="B52" s="209"/>
      <c r="C52" s="110"/>
      <c r="D52" s="157"/>
      <c r="E52" s="157"/>
      <c r="F52" s="110"/>
      <c r="G52" s="110"/>
      <c r="H52" s="114"/>
      <c r="I52" s="110"/>
      <c r="J52" s="110"/>
      <c r="K52" s="110"/>
      <c r="L52" s="110"/>
      <c r="M52" s="110"/>
      <c r="N52" s="110"/>
      <c r="O52" s="110"/>
      <c r="P52" s="208"/>
      <c r="Q52" s="209"/>
      <c r="R52" s="110"/>
      <c r="S52" s="110"/>
      <c r="T52" s="110"/>
      <c r="U52" s="110"/>
      <c r="V52" s="110"/>
      <c r="W52" s="110"/>
      <c r="X52" s="110"/>
      <c r="Y52" s="110"/>
      <c r="Z52" s="110"/>
    </row>
    <row r="53" spans="1:26" s="140" customFormat="1" ht="15" customHeight="1">
      <c r="A53" s="208"/>
      <c r="B53" s="209"/>
      <c r="C53" s="110"/>
      <c r="D53" s="157"/>
      <c r="E53" s="157"/>
      <c r="F53" s="110"/>
      <c r="G53" s="110"/>
      <c r="H53" s="114"/>
      <c r="I53" s="110"/>
      <c r="J53" s="110"/>
      <c r="K53" s="110"/>
      <c r="L53" s="110"/>
      <c r="M53" s="110"/>
      <c r="N53" s="110"/>
      <c r="O53" s="110"/>
      <c r="P53" s="208"/>
      <c r="Q53" s="209"/>
      <c r="R53" s="110"/>
      <c r="S53" s="110"/>
      <c r="T53" s="110"/>
      <c r="U53" s="110"/>
      <c r="V53" s="110"/>
      <c r="W53" s="110"/>
      <c r="X53" s="110"/>
      <c r="Y53" s="110"/>
      <c r="Z53" s="110"/>
    </row>
    <row r="54" spans="1:26" s="140" customFormat="1" ht="15" customHeight="1">
      <c r="A54" s="208"/>
      <c r="B54" s="209"/>
      <c r="C54" s="110"/>
      <c r="D54" s="157"/>
      <c r="E54" s="157"/>
      <c r="F54" s="110"/>
      <c r="G54" s="110"/>
      <c r="H54" s="114"/>
      <c r="I54" s="110"/>
      <c r="J54" s="110"/>
      <c r="K54" s="110"/>
      <c r="L54" s="110"/>
      <c r="M54" s="110"/>
      <c r="N54" s="110"/>
      <c r="O54" s="110"/>
      <c r="P54" s="208"/>
      <c r="Q54" s="209"/>
      <c r="R54" s="110"/>
      <c r="S54" s="110"/>
      <c r="T54" s="110"/>
      <c r="U54" s="110"/>
      <c r="V54" s="110"/>
      <c r="W54" s="110"/>
      <c r="X54" s="110"/>
      <c r="Y54" s="110"/>
      <c r="Z54" s="110"/>
    </row>
    <row r="55" spans="1:26" s="140" customFormat="1" ht="15" customHeight="1">
      <c r="A55" s="208"/>
      <c r="B55" s="209"/>
      <c r="C55" s="110"/>
      <c r="D55" s="157"/>
      <c r="E55" s="157"/>
      <c r="F55" s="110"/>
      <c r="G55" s="110"/>
      <c r="H55" s="114"/>
      <c r="I55" s="110"/>
      <c r="J55" s="110"/>
      <c r="K55" s="110"/>
      <c r="L55" s="110"/>
      <c r="M55" s="110"/>
      <c r="N55" s="110"/>
      <c r="O55" s="110"/>
      <c r="P55" s="208"/>
      <c r="Q55" s="209"/>
      <c r="R55" s="110"/>
      <c r="S55" s="110"/>
      <c r="T55" s="110"/>
      <c r="U55" s="110"/>
      <c r="V55" s="110"/>
      <c r="W55" s="110"/>
      <c r="X55" s="110"/>
      <c r="Y55" s="110"/>
      <c r="Z55" s="110"/>
    </row>
    <row r="56" spans="1:26" s="140" customFormat="1" ht="15" customHeight="1">
      <c r="A56" s="208"/>
      <c r="B56" s="209"/>
      <c r="C56" s="110"/>
      <c r="D56" s="157"/>
      <c r="E56" s="157"/>
      <c r="F56" s="110"/>
      <c r="G56" s="110"/>
      <c r="H56" s="114"/>
      <c r="I56" s="110"/>
      <c r="J56" s="110"/>
      <c r="K56" s="110"/>
      <c r="L56" s="110"/>
      <c r="M56" s="110"/>
      <c r="N56" s="110"/>
      <c r="O56" s="110"/>
      <c r="P56" s="208"/>
      <c r="Q56" s="209"/>
      <c r="R56" s="110"/>
      <c r="S56" s="110"/>
      <c r="T56" s="110"/>
      <c r="U56" s="110"/>
      <c r="V56" s="110"/>
      <c r="W56" s="110"/>
      <c r="X56" s="110"/>
      <c r="Y56" s="110"/>
      <c r="Z56" s="110"/>
    </row>
    <row r="57" spans="1:26" ht="15" customHeight="1">
      <c r="A57" s="507"/>
      <c r="B57" s="507"/>
      <c r="C57" s="35"/>
      <c r="D57" s="35"/>
      <c r="E57" s="35"/>
      <c r="F57" s="35"/>
      <c r="G57" s="35"/>
      <c r="H57" s="35"/>
      <c r="I57" s="35"/>
      <c r="J57" s="35"/>
      <c r="K57" s="35"/>
      <c r="L57" s="35"/>
      <c r="M57" s="35"/>
      <c r="N57" s="35"/>
      <c r="O57" s="210"/>
      <c r="P57" s="507"/>
      <c r="Q57" s="507"/>
      <c r="R57" s="35"/>
      <c r="S57" s="35"/>
      <c r="T57" s="35"/>
      <c r="U57" s="35"/>
      <c r="V57" s="35"/>
      <c r="W57" s="35"/>
      <c r="X57" s="35"/>
      <c r="Y57" s="35"/>
      <c r="Z57" s="210"/>
    </row>
    <row r="58" spans="1:26" ht="15" customHeight="1">
      <c r="A58" s="508"/>
      <c r="B58" s="508"/>
      <c r="C58" s="211"/>
      <c r="D58" s="212"/>
      <c r="E58" s="212"/>
      <c r="F58" s="212"/>
      <c r="G58" s="213"/>
      <c r="H58" s="213"/>
      <c r="I58" s="213"/>
      <c r="J58" s="212"/>
      <c r="K58" s="212"/>
      <c r="L58" s="212"/>
      <c r="M58" s="212"/>
      <c r="N58" s="212"/>
      <c r="O58" s="212"/>
      <c r="P58" s="508"/>
      <c r="Q58" s="508"/>
      <c r="R58" s="214"/>
      <c r="S58" s="214"/>
      <c r="T58" s="214"/>
      <c r="U58" s="212"/>
      <c r="V58" s="212"/>
      <c r="W58" s="212"/>
      <c r="X58" s="212"/>
      <c r="Y58" s="212"/>
      <c r="Z58" s="212"/>
    </row>
    <row r="59" spans="1:26" ht="15" customHeight="1">
      <c r="A59" s="506"/>
      <c r="B59" s="506"/>
      <c r="C59" s="215"/>
      <c r="D59" s="216"/>
      <c r="E59" s="216"/>
      <c r="F59" s="216"/>
      <c r="G59" s="216"/>
      <c r="H59" s="217"/>
      <c r="I59" s="215"/>
      <c r="J59" s="216"/>
      <c r="K59" s="216"/>
      <c r="L59" s="216"/>
      <c r="M59" s="216"/>
      <c r="N59" s="216"/>
      <c r="O59" s="216"/>
      <c r="P59" s="506"/>
      <c r="Q59" s="506"/>
      <c r="R59" s="218"/>
      <c r="S59" s="218"/>
      <c r="T59" s="218"/>
      <c r="U59" s="216"/>
      <c r="V59" s="216"/>
      <c r="W59" s="216"/>
      <c r="X59" s="216"/>
      <c r="Y59" s="216"/>
      <c r="Z59" s="216"/>
    </row>
    <row r="60" spans="1:26">
      <c r="I60" s="37"/>
    </row>
    <row r="61" spans="1:26" hidden="1">
      <c r="R61" s="37"/>
      <c r="S61" s="37"/>
      <c r="T61" s="37"/>
    </row>
    <row r="62" spans="1:26" hidden="1"/>
    <row r="63" spans="1:26" hidden="1"/>
    <row r="64" spans="1:26" hidden="1"/>
    <row r="65" spans="1:25" hidden="1"/>
    <row r="66" spans="1:25" hidden="1"/>
    <row r="67" spans="1:25" hidden="1"/>
    <row r="68" spans="1:25" hidden="1"/>
    <row r="69" spans="1:25" hidden="1"/>
    <row r="70" spans="1:25" hidden="1"/>
    <row r="71" spans="1:25" hidden="1"/>
    <row r="72" spans="1:25" hidden="1"/>
    <row r="73" spans="1:25" hidden="1"/>
    <row r="74" spans="1:25" hidden="1">
      <c r="A74" s="86"/>
      <c r="B74" s="87"/>
      <c r="C74" s="86"/>
      <c r="D74" s="86"/>
      <c r="E74" s="86"/>
      <c r="F74" s="86"/>
      <c r="G74" s="86"/>
      <c r="H74" s="86"/>
      <c r="I74" s="86"/>
      <c r="J74" s="86"/>
      <c r="K74" s="86"/>
      <c r="L74" s="86"/>
      <c r="M74" s="86"/>
      <c r="N74" s="86"/>
      <c r="P74" s="86"/>
      <c r="Q74" s="87"/>
      <c r="R74" s="86"/>
      <c r="S74" s="86"/>
      <c r="T74" s="86"/>
      <c r="U74" s="86"/>
      <c r="V74" s="86"/>
      <c r="W74" s="86"/>
      <c r="X74" s="86"/>
      <c r="Y74" s="86"/>
    </row>
    <row r="75" spans="1:25" hidden="1"/>
    <row r="76" spans="1:25" hidden="1">
      <c r="A76" s="88"/>
      <c r="B76" s="89"/>
      <c r="C76" s="94"/>
      <c r="D76" s="94"/>
      <c r="E76" s="94"/>
      <c r="F76" s="92"/>
      <c r="G76" s="94"/>
      <c r="H76" s="94"/>
      <c r="I76" s="88"/>
      <c r="J76" s="93"/>
      <c r="K76" s="93"/>
      <c r="L76" s="93"/>
      <c r="M76" s="93"/>
      <c r="N76" s="94"/>
      <c r="P76" s="88"/>
      <c r="Q76" s="89"/>
      <c r="R76" s="94"/>
      <c r="S76" s="94"/>
      <c r="T76" s="88"/>
      <c r="U76" s="93"/>
      <c r="V76" s="93"/>
      <c r="W76" s="93"/>
      <c r="X76" s="93"/>
      <c r="Y76" s="94"/>
    </row>
    <row r="77" spans="1:25" hidden="1">
      <c r="A77" s="88"/>
      <c r="B77" s="89"/>
      <c r="C77" s="94"/>
      <c r="D77" s="94"/>
      <c r="E77" s="94"/>
      <c r="F77" s="92"/>
      <c r="G77" s="94"/>
      <c r="H77" s="94"/>
      <c r="I77" s="88"/>
      <c r="J77" s="93"/>
      <c r="K77" s="93"/>
      <c r="L77" s="93"/>
      <c r="M77" s="93"/>
      <c r="N77" s="59"/>
      <c r="P77" s="88"/>
      <c r="Q77" s="89"/>
      <c r="R77" s="94"/>
      <c r="S77" s="94"/>
      <c r="T77" s="88"/>
      <c r="U77" s="93"/>
      <c r="V77" s="93"/>
      <c r="W77" s="93"/>
      <c r="X77" s="93"/>
      <c r="Y77" s="59"/>
    </row>
    <row r="78" spans="1:25" hidden="1">
      <c r="A78" s="88"/>
      <c r="B78" s="89"/>
      <c r="C78" s="94"/>
      <c r="D78" s="94"/>
      <c r="E78" s="94"/>
      <c r="F78" s="92"/>
      <c r="G78" s="94"/>
      <c r="H78" s="94"/>
      <c r="I78" s="88"/>
      <c r="J78" s="93"/>
      <c r="K78" s="93"/>
      <c r="L78" s="93"/>
      <c r="M78" s="93"/>
      <c r="N78" s="59"/>
      <c r="P78" s="88"/>
      <c r="Q78" s="89"/>
      <c r="R78" s="94"/>
      <c r="S78" s="94"/>
      <c r="T78" s="88"/>
      <c r="U78" s="93"/>
      <c r="V78" s="93"/>
      <c r="W78" s="93"/>
      <c r="X78" s="93"/>
      <c r="Y78" s="59"/>
    </row>
    <row r="79" spans="1:25" hidden="1">
      <c r="A79" s="88"/>
      <c r="B79" s="89"/>
      <c r="C79" s="94"/>
      <c r="D79" s="94"/>
      <c r="E79" s="94"/>
      <c r="F79" s="92"/>
      <c r="G79" s="94"/>
      <c r="H79" s="94"/>
      <c r="I79" s="88"/>
      <c r="J79" s="93"/>
      <c r="K79" s="93"/>
      <c r="L79" s="93"/>
      <c r="M79" s="93"/>
      <c r="N79" s="94"/>
      <c r="P79" s="88"/>
      <c r="Q79" s="89"/>
      <c r="R79" s="94"/>
      <c r="S79" s="94"/>
      <c r="T79" s="88"/>
      <c r="U79" s="93"/>
      <c r="V79" s="93"/>
      <c r="W79" s="93"/>
      <c r="X79" s="93"/>
      <c r="Y79" s="94"/>
    </row>
    <row r="80" spans="1:25" hidden="1">
      <c r="A80" s="88"/>
      <c r="B80" s="89"/>
      <c r="C80" s="94"/>
      <c r="D80" s="94"/>
      <c r="E80" s="94"/>
      <c r="F80" s="92"/>
      <c r="G80" s="94"/>
      <c r="H80" s="94"/>
      <c r="I80" s="88"/>
      <c r="J80" s="93"/>
      <c r="K80" s="93"/>
      <c r="L80" s="93"/>
      <c r="M80" s="93"/>
      <c r="N80" s="59"/>
      <c r="P80" s="88"/>
      <c r="Q80" s="89"/>
      <c r="R80" s="94"/>
      <c r="S80" s="94"/>
      <c r="T80" s="88"/>
      <c r="U80" s="93"/>
      <c r="V80" s="93"/>
      <c r="W80" s="93"/>
      <c r="X80" s="93"/>
      <c r="Y80" s="59"/>
    </row>
    <row r="81" spans="1:25" hidden="1">
      <c r="A81" s="88"/>
      <c r="B81" s="89"/>
      <c r="C81" s="94"/>
      <c r="D81" s="94"/>
      <c r="E81" s="94"/>
      <c r="F81" s="92"/>
      <c r="G81" s="94"/>
      <c r="H81" s="94"/>
      <c r="I81" s="88"/>
      <c r="J81" s="93"/>
      <c r="K81" s="93"/>
      <c r="L81" s="93"/>
      <c r="M81" s="93"/>
      <c r="N81" s="59"/>
      <c r="P81" s="88"/>
      <c r="Q81" s="89"/>
      <c r="R81" s="94"/>
      <c r="S81" s="94"/>
      <c r="T81" s="88"/>
      <c r="U81" s="93"/>
      <c r="V81" s="93"/>
      <c r="W81" s="93"/>
      <c r="X81" s="93"/>
      <c r="Y81" s="59"/>
    </row>
    <row r="82" spans="1:25" hidden="1">
      <c r="A82" s="88"/>
      <c r="B82" s="89"/>
      <c r="C82" s="94"/>
      <c r="D82" s="94"/>
      <c r="E82" s="94"/>
      <c r="F82" s="92"/>
      <c r="G82" s="94"/>
      <c r="H82" s="94"/>
      <c r="I82" s="88"/>
      <c r="J82" s="93"/>
      <c r="K82" s="93"/>
      <c r="L82" s="93"/>
      <c r="M82" s="93"/>
      <c r="N82" s="59"/>
      <c r="P82" s="88"/>
      <c r="Q82" s="89"/>
      <c r="R82" s="94"/>
      <c r="S82" s="94"/>
      <c r="T82" s="88"/>
      <c r="U82" s="93"/>
      <c r="V82" s="93"/>
      <c r="W82" s="93"/>
      <c r="X82" s="93"/>
      <c r="Y82" s="59"/>
    </row>
    <row r="83" spans="1:25" hidden="1">
      <c r="A83" s="88"/>
      <c r="B83" s="89"/>
      <c r="C83" s="94"/>
      <c r="D83" s="94"/>
      <c r="E83" s="94"/>
      <c r="F83" s="92"/>
      <c r="G83" s="94"/>
      <c r="H83" s="94"/>
      <c r="I83" s="88"/>
      <c r="J83" s="93"/>
      <c r="K83" s="93"/>
      <c r="L83" s="93"/>
      <c r="M83" s="93"/>
      <c r="N83" s="59"/>
      <c r="P83" s="88"/>
      <c r="Q83" s="89"/>
      <c r="R83" s="94"/>
      <c r="S83" s="94"/>
      <c r="T83" s="88"/>
      <c r="U83" s="93"/>
      <c r="V83" s="93"/>
      <c r="W83" s="93"/>
      <c r="X83" s="93"/>
      <c r="Y83" s="59"/>
    </row>
    <row r="84" spans="1:25" hidden="1">
      <c r="A84" s="88"/>
      <c r="B84" s="89"/>
      <c r="C84" s="94"/>
      <c r="D84" s="94"/>
      <c r="E84" s="94"/>
      <c r="F84" s="92"/>
      <c r="G84" s="94"/>
      <c r="H84" s="94"/>
      <c r="I84" s="88"/>
      <c r="J84" s="93"/>
      <c r="K84" s="93"/>
      <c r="L84" s="93"/>
      <c r="M84" s="93"/>
      <c r="N84" s="59"/>
      <c r="P84" s="88"/>
      <c r="Q84" s="89"/>
      <c r="R84" s="94"/>
      <c r="S84" s="94"/>
      <c r="T84" s="88"/>
      <c r="U84" s="93"/>
      <c r="V84" s="93"/>
      <c r="W84" s="93"/>
      <c r="X84" s="93"/>
      <c r="Y84" s="59"/>
    </row>
    <row r="85" spans="1:25" hidden="1">
      <c r="A85" s="88"/>
      <c r="B85" s="89"/>
      <c r="C85" s="94"/>
      <c r="D85" s="94"/>
      <c r="E85" s="94"/>
      <c r="F85" s="92"/>
      <c r="G85" s="94"/>
      <c r="H85" s="94"/>
      <c r="I85" s="88"/>
      <c r="J85" s="93"/>
      <c r="K85" s="93"/>
      <c r="L85" s="93"/>
      <c r="M85" s="93"/>
      <c r="N85" s="59"/>
      <c r="P85" s="88"/>
      <c r="Q85" s="89"/>
      <c r="R85" s="94"/>
      <c r="S85" s="94"/>
      <c r="T85" s="88"/>
      <c r="U85" s="93"/>
      <c r="V85" s="93"/>
      <c r="W85" s="93"/>
      <c r="X85" s="93"/>
      <c r="Y85" s="59"/>
    </row>
    <row r="86" spans="1:25" hidden="1">
      <c r="A86" s="88"/>
      <c r="B86" s="89"/>
      <c r="C86" s="94"/>
      <c r="D86" s="94"/>
      <c r="E86" s="94"/>
      <c r="F86" s="92"/>
      <c r="G86" s="94"/>
      <c r="H86" s="94"/>
      <c r="I86" s="88"/>
      <c r="J86" s="93"/>
      <c r="K86" s="93"/>
      <c r="L86" s="93"/>
      <c r="M86" s="93"/>
      <c r="N86" s="59"/>
      <c r="P86" s="88"/>
      <c r="Q86" s="89"/>
      <c r="R86" s="94"/>
      <c r="S86" s="94"/>
      <c r="T86" s="88"/>
      <c r="U86" s="93"/>
      <c r="V86" s="93"/>
      <c r="W86" s="93"/>
      <c r="X86" s="93"/>
      <c r="Y86" s="59"/>
    </row>
    <row r="87" spans="1:25" hidden="1">
      <c r="A87" s="88"/>
      <c r="B87" s="89"/>
      <c r="C87" s="94"/>
      <c r="D87" s="94"/>
      <c r="E87" s="94"/>
      <c r="F87" s="92"/>
      <c r="G87" s="94"/>
      <c r="H87" s="94"/>
      <c r="I87" s="88"/>
      <c r="J87" s="93"/>
      <c r="K87" s="93"/>
      <c r="L87" s="93"/>
      <c r="M87" s="93"/>
      <c r="N87" s="59"/>
      <c r="P87" s="88"/>
      <c r="Q87" s="89"/>
      <c r="R87" s="94"/>
      <c r="S87" s="94"/>
      <c r="T87" s="88"/>
      <c r="U87" s="93"/>
      <c r="V87" s="93"/>
      <c r="W87" s="93"/>
      <c r="X87" s="93"/>
      <c r="Y87" s="59"/>
    </row>
    <row r="88" spans="1:25" hidden="1">
      <c r="A88" s="88"/>
      <c r="B88" s="89"/>
      <c r="C88" s="94"/>
      <c r="D88" s="94"/>
      <c r="E88" s="94"/>
      <c r="F88" s="92"/>
      <c r="G88" s="94"/>
      <c r="H88" s="94"/>
      <c r="I88" s="88"/>
      <c r="J88" s="93"/>
      <c r="K88" s="93"/>
      <c r="L88" s="93"/>
      <c r="M88" s="93"/>
      <c r="N88" s="59"/>
      <c r="P88" s="88"/>
      <c r="Q88" s="89"/>
      <c r="R88" s="94"/>
      <c r="S88" s="94"/>
      <c r="T88" s="88"/>
      <c r="U88" s="93"/>
      <c r="V88" s="93"/>
      <c r="W88" s="93"/>
      <c r="X88" s="93"/>
      <c r="Y88" s="59"/>
    </row>
    <row r="89" spans="1:25" hidden="1">
      <c r="A89" s="88"/>
      <c r="B89" s="89"/>
      <c r="C89" s="94"/>
      <c r="D89" s="94"/>
      <c r="E89" s="94"/>
      <c r="F89" s="92"/>
      <c r="G89" s="94"/>
      <c r="H89" s="94"/>
      <c r="I89" s="88"/>
      <c r="J89" s="93"/>
      <c r="K89" s="93"/>
      <c r="L89" s="93"/>
      <c r="M89" s="93"/>
      <c r="N89" s="59"/>
      <c r="P89" s="88"/>
      <c r="Q89" s="89"/>
      <c r="R89" s="94"/>
      <c r="S89" s="94"/>
      <c r="T89" s="88"/>
      <c r="U89" s="93"/>
      <c r="V89" s="93"/>
      <c r="W89" s="93"/>
      <c r="X89" s="93"/>
      <c r="Y89" s="59"/>
    </row>
    <row r="90" spans="1:25" hidden="1">
      <c r="A90" s="88"/>
      <c r="B90" s="89"/>
      <c r="C90" s="94"/>
      <c r="D90" s="94"/>
      <c r="E90" s="94"/>
      <c r="F90" s="92"/>
      <c r="G90" s="94"/>
      <c r="H90" s="94"/>
      <c r="I90" s="88"/>
      <c r="J90" s="93"/>
      <c r="K90" s="93"/>
      <c r="L90" s="93"/>
      <c r="M90" s="93"/>
      <c r="N90" s="59"/>
      <c r="P90" s="88"/>
      <c r="Q90" s="89"/>
      <c r="R90" s="94"/>
      <c r="S90" s="94"/>
      <c r="T90" s="88"/>
      <c r="U90" s="93"/>
      <c r="V90" s="93"/>
      <c r="W90" s="93"/>
      <c r="X90" s="93"/>
      <c r="Y90" s="59"/>
    </row>
    <row r="91" spans="1:25" hidden="1">
      <c r="A91" s="88"/>
      <c r="B91" s="89"/>
      <c r="C91" s="94"/>
      <c r="D91" s="94"/>
      <c r="E91" s="94"/>
      <c r="F91" s="92"/>
      <c r="G91" s="94"/>
      <c r="H91" s="94"/>
      <c r="I91" s="88"/>
      <c r="J91" s="93"/>
      <c r="K91" s="93"/>
      <c r="L91" s="93"/>
      <c r="M91" s="93"/>
      <c r="N91" s="59"/>
      <c r="P91" s="88"/>
      <c r="Q91" s="89"/>
      <c r="R91" s="94"/>
      <c r="S91" s="94"/>
      <c r="T91" s="88"/>
      <c r="U91" s="93"/>
      <c r="V91" s="93"/>
      <c r="W91" s="93"/>
      <c r="X91" s="93"/>
      <c r="Y91" s="59"/>
    </row>
    <row r="92" spans="1:25" hidden="1">
      <c r="A92" s="88"/>
      <c r="B92" s="89"/>
      <c r="C92" s="94"/>
      <c r="D92" s="94"/>
      <c r="E92" s="94"/>
      <c r="F92" s="92"/>
      <c r="G92" s="94"/>
      <c r="H92" s="94"/>
      <c r="I92" s="88"/>
      <c r="J92" s="93"/>
      <c r="K92" s="93"/>
      <c r="L92" s="93"/>
      <c r="M92" s="93"/>
      <c r="N92" s="59"/>
      <c r="P92" s="88"/>
      <c r="Q92" s="89"/>
      <c r="R92" s="94"/>
      <c r="S92" s="94"/>
      <c r="T92" s="88"/>
      <c r="U92" s="93"/>
      <c r="V92" s="93"/>
      <c r="W92" s="93"/>
      <c r="X92" s="93"/>
      <c r="Y92" s="59"/>
    </row>
    <row r="93" spans="1:25" hidden="1">
      <c r="A93" s="88"/>
      <c r="B93" s="89"/>
      <c r="C93" s="94"/>
      <c r="D93" s="94"/>
      <c r="E93" s="94"/>
      <c r="F93" s="92"/>
      <c r="G93" s="94"/>
      <c r="H93" s="94"/>
      <c r="I93" s="88"/>
      <c r="J93" s="93"/>
      <c r="K93" s="93"/>
      <c r="L93" s="93"/>
      <c r="M93" s="93"/>
      <c r="N93" s="59"/>
      <c r="P93" s="88"/>
      <c r="Q93" s="89"/>
      <c r="R93" s="94"/>
      <c r="S93" s="94"/>
      <c r="T93" s="88"/>
      <c r="U93" s="93"/>
      <c r="V93" s="93"/>
      <c r="W93" s="93"/>
      <c r="X93" s="93"/>
      <c r="Y93" s="59"/>
    </row>
    <row r="94" spans="1:25" hidden="1">
      <c r="A94" s="88"/>
      <c r="B94" s="89"/>
      <c r="C94" s="94"/>
      <c r="D94" s="94"/>
      <c r="E94" s="94"/>
      <c r="F94" s="92"/>
      <c r="G94" s="94"/>
      <c r="H94" s="94"/>
      <c r="I94" s="88"/>
      <c r="J94" s="93"/>
      <c r="K94" s="93"/>
      <c r="L94" s="93"/>
      <c r="M94" s="93"/>
      <c r="N94" s="59"/>
      <c r="P94" s="88"/>
      <c r="Q94" s="89"/>
      <c r="R94" s="94"/>
      <c r="S94" s="94"/>
      <c r="T94" s="88"/>
      <c r="U94" s="93"/>
      <c r="V94" s="93"/>
      <c r="W94" s="93"/>
      <c r="X94" s="93"/>
      <c r="Y94" s="59"/>
    </row>
    <row r="95" spans="1:25" hidden="1">
      <c r="A95" s="88"/>
      <c r="B95" s="89"/>
      <c r="C95" s="94"/>
      <c r="D95" s="94"/>
      <c r="E95" s="94"/>
      <c r="F95" s="92"/>
      <c r="G95" s="94"/>
      <c r="H95" s="94"/>
      <c r="I95" s="88"/>
      <c r="J95" s="93"/>
      <c r="K95" s="93"/>
      <c r="L95" s="93"/>
      <c r="M95" s="93"/>
      <c r="N95" s="59"/>
      <c r="P95" s="88"/>
      <c r="Q95" s="89"/>
      <c r="R95" s="94"/>
      <c r="S95" s="94"/>
      <c r="T95" s="88"/>
      <c r="U95" s="93"/>
      <c r="V95" s="93"/>
      <c r="W95" s="93"/>
      <c r="X95" s="93"/>
      <c r="Y95" s="59"/>
    </row>
    <row r="96" spans="1:25" hidden="1">
      <c r="A96" s="88"/>
      <c r="B96" s="89"/>
      <c r="C96" s="94"/>
      <c r="D96" s="94"/>
      <c r="E96" s="94"/>
      <c r="F96" s="92"/>
      <c r="G96" s="94"/>
      <c r="H96" s="94"/>
      <c r="I96" s="88"/>
      <c r="J96" s="93"/>
      <c r="K96" s="93"/>
      <c r="L96" s="93"/>
      <c r="M96" s="93"/>
      <c r="N96" s="59"/>
      <c r="P96" s="88"/>
      <c r="Q96" s="89"/>
      <c r="R96" s="94"/>
      <c r="S96" s="94"/>
      <c r="T96" s="88"/>
      <c r="U96" s="93"/>
      <c r="V96" s="93"/>
      <c r="W96" s="93"/>
      <c r="X96" s="93"/>
      <c r="Y96" s="59"/>
    </row>
    <row r="97" spans="1:25" hidden="1">
      <c r="A97" s="88"/>
      <c r="B97" s="89"/>
      <c r="C97" s="94"/>
      <c r="D97" s="94"/>
      <c r="E97" s="94"/>
      <c r="F97" s="92"/>
      <c r="G97" s="94"/>
      <c r="H97" s="94"/>
      <c r="I97" s="88"/>
      <c r="J97" s="93"/>
      <c r="K97" s="93"/>
      <c r="L97" s="93"/>
      <c r="M97" s="93"/>
      <c r="N97" s="59"/>
      <c r="P97" s="88"/>
      <c r="Q97" s="89"/>
      <c r="R97" s="94"/>
      <c r="S97" s="94"/>
      <c r="T97" s="88"/>
      <c r="U97" s="93"/>
      <c r="V97" s="93"/>
      <c r="W97" s="93"/>
      <c r="X97" s="93"/>
      <c r="Y97" s="59"/>
    </row>
    <row r="98" spans="1:25" hidden="1">
      <c r="A98" s="88"/>
      <c r="B98" s="89"/>
      <c r="C98" s="94"/>
      <c r="D98" s="94"/>
      <c r="E98" s="94"/>
      <c r="F98" s="92"/>
      <c r="G98" s="94"/>
      <c r="H98" s="94"/>
      <c r="I98" s="88"/>
      <c r="J98" s="93"/>
      <c r="K98" s="93"/>
      <c r="L98" s="93"/>
      <c r="M98" s="93"/>
      <c r="N98" s="59"/>
      <c r="P98" s="88"/>
      <c r="Q98" s="89"/>
      <c r="R98" s="94"/>
      <c r="S98" s="94"/>
      <c r="T98" s="88"/>
      <c r="U98" s="93"/>
      <c r="V98" s="93"/>
      <c r="W98" s="93"/>
      <c r="X98" s="93"/>
      <c r="Y98" s="59"/>
    </row>
    <row r="99" spans="1:25" hidden="1">
      <c r="A99" s="88"/>
      <c r="B99" s="91"/>
      <c r="C99" s="94"/>
      <c r="D99" s="94"/>
      <c r="E99" s="94"/>
      <c r="F99" s="94"/>
      <c r="G99" s="94"/>
      <c r="H99" s="94"/>
      <c r="I99" s="94"/>
      <c r="J99" s="94"/>
      <c r="K99" s="94"/>
      <c r="L99" s="94"/>
      <c r="M99" s="94"/>
      <c r="N99" s="94"/>
      <c r="P99" s="88"/>
      <c r="Q99" s="91"/>
      <c r="R99" s="94"/>
      <c r="S99" s="94"/>
      <c r="T99" s="94"/>
      <c r="U99" s="94"/>
      <c r="V99" s="94"/>
      <c r="W99" s="94"/>
      <c r="X99" s="94"/>
      <c r="Y99" s="94"/>
    </row>
    <row r="100" spans="1:25" hidden="1">
      <c r="A100" s="88"/>
      <c r="B100" s="91"/>
      <c r="C100" s="94"/>
      <c r="D100" s="94"/>
      <c r="E100" s="94"/>
      <c r="F100" s="94"/>
      <c r="G100" s="94"/>
      <c r="H100" s="94"/>
      <c r="I100" s="94"/>
      <c r="J100" s="94"/>
      <c r="K100" s="94"/>
      <c r="L100" s="94"/>
      <c r="M100" s="94"/>
      <c r="N100" s="94"/>
      <c r="P100" s="88"/>
      <c r="Q100" s="91"/>
      <c r="R100" s="94"/>
      <c r="S100" s="94"/>
      <c r="T100" s="94"/>
      <c r="U100" s="94"/>
      <c r="V100" s="94"/>
      <c r="W100" s="94"/>
      <c r="X100" s="94"/>
      <c r="Y100" s="94"/>
    </row>
    <row r="101" spans="1:25" hidden="1">
      <c r="A101" s="88"/>
      <c r="B101" s="91"/>
      <c r="C101" s="94"/>
      <c r="D101" s="94"/>
      <c r="E101" s="94"/>
      <c r="F101" s="94"/>
      <c r="G101" s="94"/>
      <c r="H101" s="94"/>
      <c r="I101" s="94"/>
      <c r="J101" s="94"/>
      <c r="K101" s="94"/>
      <c r="L101" s="94"/>
      <c r="M101" s="94"/>
      <c r="N101" s="94"/>
      <c r="P101" s="88"/>
      <c r="Q101" s="91"/>
      <c r="R101" s="94"/>
      <c r="S101" s="94"/>
      <c r="T101" s="94"/>
      <c r="U101" s="94"/>
      <c r="V101" s="94"/>
      <c r="W101" s="94"/>
      <c r="X101" s="94"/>
      <c r="Y101" s="94"/>
    </row>
    <row r="102" spans="1:25" hidden="1">
      <c r="A102" s="88"/>
      <c r="B102" s="91"/>
      <c r="C102" s="94"/>
      <c r="D102" s="94"/>
      <c r="E102" s="94"/>
      <c r="F102" s="94"/>
      <c r="G102" s="94"/>
      <c r="H102" s="94"/>
      <c r="I102" s="94"/>
      <c r="J102" s="94"/>
      <c r="K102" s="94"/>
      <c r="L102" s="94"/>
      <c r="M102" s="94"/>
      <c r="N102" s="94"/>
      <c r="P102" s="88"/>
      <c r="Q102" s="91"/>
      <c r="R102" s="94"/>
      <c r="S102" s="94"/>
      <c r="T102" s="94"/>
      <c r="U102" s="94"/>
      <c r="V102" s="94"/>
      <c r="W102" s="94"/>
      <c r="X102" s="94"/>
      <c r="Y102" s="94"/>
    </row>
    <row r="103" spans="1:25" hidden="1">
      <c r="A103" s="88"/>
      <c r="B103" s="91"/>
      <c r="C103" s="94"/>
      <c r="D103" s="94"/>
      <c r="E103" s="94"/>
      <c r="F103" s="94"/>
      <c r="G103" s="94"/>
      <c r="H103" s="94"/>
      <c r="I103" s="94"/>
      <c r="J103" s="94"/>
      <c r="K103" s="94"/>
      <c r="L103" s="94"/>
      <c r="M103" s="94"/>
      <c r="N103" s="94"/>
      <c r="P103" s="88"/>
      <c r="Q103" s="91"/>
      <c r="R103" s="94"/>
      <c r="S103" s="94"/>
      <c r="T103" s="94"/>
      <c r="U103" s="94"/>
      <c r="V103" s="94"/>
      <c r="W103" s="94"/>
      <c r="X103" s="94"/>
      <c r="Y103" s="94"/>
    </row>
    <row r="104" spans="1:25" hidden="1">
      <c r="A104" s="88"/>
      <c r="B104" s="91"/>
      <c r="C104" s="94"/>
      <c r="D104" s="94"/>
      <c r="E104" s="94"/>
      <c r="F104" s="94"/>
      <c r="G104" s="94"/>
      <c r="H104" s="94"/>
      <c r="I104" s="94"/>
      <c r="J104" s="94"/>
      <c r="K104" s="94"/>
      <c r="L104" s="94"/>
      <c r="M104" s="94"/>
      <c r="N104" s="94"/>
      <c r="P104" s="88"/>
      <c r="Q104" s="91"/>
      <c r="R104" s="94"/>
      <c r="S104" s="94"/>
      <c r="T104" s="94"/>
      <c r="U104" s="94"/>
      <c r="V104" s="94"/>
      <c r="W104" s="94"/>
      <c r="X104" s="94"/>
      <c r="Y104" s="94"/>
    </row>
    <row r="105" spans="1:25" hidden="1">
      <c r="A105" s="88"/>
      <c r="B105" s="91"/>
      <c r="C105" s="94"/>
      <c r="D105" s="94"/>
      <c r="E105" s="94"/>
      <c r="F105" s="94"/>
      <c r="G105" s="94"/>
      <c r="H105" s="94"/>
      <c r="I105" s="94"/>
      <c r="J105" s="94"/>
      <c r="K105" s="94"/>
      <c r="L105" s="94"/>
      <c r="M105" s="94"/>
      <c r="N105" s="94"/>
      <c r="P105" s="88"/>
      <c r="Q105" s="91"/>
      <c r="R105" s="94"/>
      <c r="S105" s="94"/>
      <c r="T105" s="94"/>
      <c r="U105" s="94"/>
      <c r="V105" s="94"/>
      <c r="W105" s="94"/>
      <c r="X105" s="94"/>
      <c r="Y105" s="94"/>
    </row>
    <row r="106" spans="1:25" hidden="1">
      <c r="A106" s="88"/>
      <c r="B106" s="91"/>
      <c r="C106" s="94"/>
      <c r="D106" s="94"/>
      <c r="E106" s="94"/>
      <c r="F106" s="94"/>
      <c r="G106" s="94"/>
      <c r="H106" s="94"/>
      <c r="I106" s="94"/>
      <c r="J106" s="94"/>
      <c r="K106" s="94"/>
      <c r="L106" s="94"/>
      <c r="M106" s="94"/>
      <c r="N106" s="94"/>
      <c r="P106" s="88"/>
      <c r="Q106" s="91"/>
      <c r="R106" s="94"/>
      <c r="S106" s="94"/>
      <c r="T106" s="94"/>
      <c r="U106" s="94"/>
      <c r="V106" s="94"/>
      <c r="W106" s="94"/>
      <c r="X106" s="94"/>
      <c r="Y106" s="94"/>
    </row>
    <row r="107" spans="1:25" hidden="1">
      <c r="A107" s="88"/>
      <c r="B107" s="90"/>
      <c r="C107" s="94"/>
      <c r="D107" s="94"/>
      <c r="E107" s="94"/>
      <c r="F107" s="94"/>
      <c r="G107" s="94"/>
      <c r="H107" s="94"/>
      <c r="I107" s="94"/>
      <c r="J107" s="94"/>
      <c r="K107" s="94"/>
      <c r="L107" s="94"/>
      <c r="M107" s="94"/>
      <c r="N107" s="94"/>
      <c r="P107" s="88"/>
      <c r="Q107" s="90"/>
      <c r="R107" s="94"/>
      <c r="S107" s="94"/>
      <c r="T107" s="94"/>
      <c r="U107" s="94"/>
      <c r="V107" s="94"/>
      <c r="W107" s="94"/>
      <c r="X107" s="94"/>
      <c r="Y107" s="94"/>
    </row>
    <row r="108" spans="1:25" hidden="1">
      <c r="A108" s="88"/>
      <c r="B108" s="90"/>
      <c r="C108" s="94"/>
      <c r="D108" s="94"/>
      <c r="E108" s="94"/>
      <c r="F108" s="94"/>
      <c r="G108" s="94"/>
      <c r="H108" s="94"/>
      <c r="I108" s="94"/>
      <c r="J108" s="94"/>
      <c r="K108" s="94"/>
      <c r="L108" s="94"/>
      <c r="M108" s="94"/>
      <c r="N108" s="94"/>
      <c r="P108" s="88"/>
      <c r="Q108" s="90"/>
      <c r="R108" s="94"/>
      <c r="S108" s="94"/>
      <c r="T108" s="94"/>
      <c r="U108" s="94"/>
      <c r="V108" s="94"/>
      <c r="W108" s="94"/>
      <c r="X108" s="94"/>
      <c r="Y108" s="94"/>
    </row>
    <row r="109" spans="1:25" hidden="1">
      <c r="A109" s="88"/>
      <c r="B109" s="90"/>
      <c r="C109" s="94"/>
      <c r="D109" s="94"/>
      <c r="E109" s="94"/>
      <c r="F109" s="94"/>
      <c r="G109" s="94"/>
      <c r="H109" s="94"/>
      <c r="I109" s="94"/>
      <c r="J109" s="94"/>
      <c r="K109" s="94"/>
      <c r="L109" s="94"/>
      <c r="M109" s="94"/>
      <c r="N109" s="94"/>
      <c r="P109" s="88"/>
      <c r="Q109" s="90"/>
      <c r="R109" s="94"/>
      <c r="S109" s="94"/>
      <c r="T109" s="94"/>
      <c r="U109" s="94"/>
      <c r="V109" s="94"/>
      <c r="W109" s="94"/>
      <c r="X109" s="94"/>
      <c r="Y109" s="94"/>
    </row>
    <row r="110" spans="1:25" hidden="1">
      <c r="A110" s="477"/>
      <c r="B110" s="477"/>
      <c r="C110" s="94"/>
      <c r="D110" s="94"/>
      <c r="E110" s="94"/>
      <c r="F110" s="94"/>
      <c r="G110" s="94"/>
      <c r="H110" s="94"/>
      <c r="I110" s="94"/>
      <c r="J110" s="94"/>
      <c r="K110" s="94"/>
      <c r="L110" s="94"/>
      <c r="M110" s="94"/>
      <c r="N110" s="94"/>
      <c r="P110" s="477"/>
      <c r="Q110" s="477"/>
      <c r="R110" s="94"/>
      <c r="S110" s="94"/>
      <c r="T110" s="94"/>
      <c r="U110" s="94"/>
      <c r="V110" s="94"/>
      <c r="W110" s="94"/>
      <c r="X110" s="94"/>
      <c r="Y110" s="94"/>
    </row>
    <row r="111" spans="1:25" hidden="1">
      <c r="A111" s="477"/>
      <c r="B111" s="477"/>
      <c r="C111" s="94"/>
      <c r="D111" s="94"/>
      <c r="E111" s="94"/>
      <c r="F111" s="94"/>
      <c r="G111" s="94"/>
      <c r="H111" s="94"/>
      <c r="I111" s="94"/>
      <c r="J111" s="94"/>
      <c r="K111" s="94"/>
      <c r="L111" s="94"/>
      <c r="M111" s="94"/>
      <c r="N111" s="94"/>
      <c r="P111" s="477"/>
      <c r="Q111" s="477"/>
      <c r="R111" s="94"/>
      <c r="S111" s="94"/>
      <c r="T111" s="94"/>
      <c r="U111" s="94"/>
      <c r="V111" s="94"/>
      <c r="W111" s="94"/>
      <c r="X111" s="94"/>
      <c r="Y111" s="94"/>
    </row>
    <row r="112" spans="1:25" hidden="1">
      <c r="A112" s="477"/>
      <c r="B112" s="477"/>
      <c r="C112" s="94"/>
      <c r="D112" s="94"/>
      <c r="E112" s="94"/>
      <c r="F112" s="94"/>
      <c r="G112" s="94"/>
      <c r="H112" s="94"/>
      <c r="I112" s="94"/>
      <c r="J112" s="94"/>
      <c r="K112" s="94"/>
      <c r="L112" s="94"/>
      <c r="M112" s="94"/>
      <c r="N112" s="94"/>
      <c r="P112" s="477"/>
      <c r="Q112" s="477"/>
      <c r="R112" s="94"/>
      <c r="S112" s="94"/>
      <c r="T112" s="94"/>
      <c r="U112" s="94"/>
      <c r="V112" s="94"/>
      <c r="W112" s="94"/>
      <c r="X112" s="94"/>
      <c r="Y112" s="94"/>
    </row>
    <row r="113" hidden="1"/>
  </sheetData>
  <mergeCells count="20">
    <mergeCell ref="A1:O1"/>
    <mergeCell ref="A2:O2"/>
    <mergeCell ref="A3:O3"/>
    <mergeCell ref="A110:B110"/>
    <mergeCell ref="P110:Q110"/>
    <mergeCell ref="P1:Z1"/>
    <mergeCell ref="P57:Q57"/>
    <mergeCell ref="P58:Q58"/>
    <mergeCell ref="P2:Z3"/>
    <mergeCell ref="A57:B57"/>
    <mergeCell ref="A58:B58"/>
    <mergeCell ref="A34:B34"/>
    <mergeCell ref="A35:B35"/>
    <mergeCell ref="A36:B36"/>
    <mergeCell ref="A111:B111"/>
    <mergeCell ref="P111:Q111"/>
    <mergeCell ref="A112:B112"/>
    <mergeCell ref="P112:Q112"/>
    <mergeCell ref="P59:Q59"/>
    <mergeCell ref="A59:B59"/>
  </mergeCells>
  <printOptions horizontalCentered="1"/>
  <pageMargins left="0.39370078740157499" right="0.23622047244094499" top="0.79" bottom="0.65" header="0.31496062992126" footer="0.27559055118110198"/>
  <pageSetup paperSize="9" scale="70" orientation="portrait" r:id="rId1"/>
</worksheet>
</file>

<file path=xl/worksheets/sheet22.xml><?xml version="1.0" encoding="utf-8"?>
<worksheet xmlns="http://schemas.openxmlformats.org/spreadsheetml/2006/main" xmlns:r="http://schemas.openxmlformats.org/officeDocument/2006/relationships">
  <sheetPr>
    <tabColor theme="3" tint="0.39997558519241921"/>
  </sheetPr>
  <dimension ref="A1:Z112"/>
  <sheetViews>
    <sheetView zoomScale="55" zoomScaleNormal="55" workbookViewId="0">
      <pane xSplit="5" ySplit="5" topLeftCell="F6" activePane="bottomRight" state="frozen"/>
      <selection pane="topRight" activeCell="F1" sqref="F1"/>
      <selection pane="bottomLeft" activeCell="A6" sqref="A6"/>
      <selection pane="bottomRight" activeCell="T8" sqref="T8:T36"/>
    </sheetView>
  </sheetViews>
  <sheetFormatPr defaultRowHeight="16.5"/>
  <cols>
    <col min="1" max="1" width="3.85546875" style="1" customWidth="1"/>
    <col min="2" max="2" width="21" style="1" customWidth="1"/>
    <col min="3" max="3" width="10.140625" style="1" hidden="1" customWidth="1"/>
    <col min="4" max="4" width="10.85546875" style="1" hidden="1" customWidth="1"/>
    <col min="5" max="5" width="12.85546875" style="1" hidden="1" customWidth="1"/>
    <col min="6" max="6" width="21.42578125" style="1" customWidth="1"/>
    <col min="7" max="7" width="11.85546875" style="1" hidden="1" customWidth="1"/>
    <col min="8" max="8" width="13.42578125" style="1" hidden="1" customWidth="1"/>
    <col min="9" max="9" width="11.28515625" style="1" hidden="1" customWidth="1"/>
    <col min="10" max="13" width="3.42578125" style="1" hidden="1" customWidth="1"/>
    <col min="14" max="14" width="8.42578125" style="1" hidden="1" customWidth="1"/>
    <col min="15" max="15" width="8.5703125" style="1" hidden="1" customWidth="1"/>
    <col min="16" max="16" width="6.5703125" style="1" hidden="1" customWidth="1"/>
    <col min="17" max="17" width="17.85546875" style="1" hidden="1" customWidth="1"/>
    <col min="18" max="18" width="10.5703125" style="1" hidden="1" customWidth="1"/>
    <col min="19" max="19" width="1.7109375" style="1" hidden="1" customWidth="1"/>
    <col min="20" max="20" width="17.7109375" style="1" customWidth="1"/>
    <col min="21" max="24" width="14.5703125" style="1" hidden="1" customWidth="1"/>
    <col min="25" max="25" width="18" style="1" hidden="1" customWidth="1"/>
    <col min="26" max="26" width="9.85546875" style="1" hidden="1" customWidth="1"/>
    <col min="27" max="16384" width="9.140625" style="1"/>
  </cols>
  <sheetData>
    <row r="1" spans="1:26">
      <c r="A1" s="492" t="s">
        <v>595</v>
      </c>
      <c r="B1" s="492"/>
      <c r="C1" s="492"/>
      <c r="D1" s="492"/>
      <c r="E1" s="492"/>
      <c r="F1" s="492"/>
      <c r="G1" s="492"/>
      <c r="H1" s="492"/>
      <c r="I1" s="492"/>
      <c r="J1" s="492"/>
      <c r="K1" s="492"/>
      <c r="L1" s="492"/>
      <c r="M1" s="492"/>
      <c r="N1" s="492"/>
      <c r="O1" s="492"/>
      <c r="P1" s="492" t="s">
        <v>595</v>
      </c>
      <c r="Q1" s="492"/>
      <c r="R1" s="492"/>
      <c r="S1" s="492"/>
      <c r="T1" s="492"/>
      <c r="U1" s="492"/>
      <c r="V1" s="492"/>
      <c r="W1" s="492"/>
      <c r="X1" s="492"/>
      <c r="Y1" s="492"/>
      <c r="Z1" s="492"/>
    </row>
    <row r="2" spans="1:26" ht="41.25" customHeight="1">
      <c r="A2" s="493" t="s">
        <v>339</v>
      </c>
      <c r="B2" s="493"/>
      <c r="C2" s="493"/>
      <c r="D2" s="493"/>
      <c r="E2" s="493"/>
      <c r="F2" s="493"/>
      <c r="G2" s="493"/>
      <c r="H2" s="493"/>
      <c r="I2" s="493"/>
      <c r="J2" s="493"/>
      <c r="K2" s="493"/>
      <c r="L2" s="493"/>
      <c r="M2" s="493"/>
      <c r="N2" s="493"/>
      <c r="O2" s="493"/>
      <c r="P2" s="509" t="s">
        <v>439</v>
      </c>
      <c r="Q2" s="509"/>
      <c r="R2" s="509"/>
      <c r="S2" s="509"/>
      <c r="T2" s="509"/>
      <c r="U2" s="509"/>
      <c r="V2" s="509"/>
      <c r="W2" s="509"/>
      <c r="X2" s="509"/>
      <c r="Y2" s="509"/>
      <c r="Z2" s="509"/>
    </row>
    <row r="3" spans="1:26" ht="36.75" customHeight="1">
      <c r="A3" s="493" t="s">
        <v>338</v>
      </c>
      <c r="B3" s="493"/>
      <c r="C3" s="493"/>
      <c r="D3" s="493"/>
      <c r="E3" s="493"/>
      <c r="F3" s="493"/>
      <c r="G3" s="493"/>
      <c r="H3" s="493"/>
      <c r="I3" s="493"/>
      <c r="J3" s="493"/>
      <c r="K3" s="493"/>
      <c r="L3" s="493"/>
      <c r="M3" s="493"/>
      <c r="N3" s="493"/>
      <c r="O3" s="493"/>
      <c r="P3" s="509"/>
      <c r="Q3" s="509"/>
      <c r="R3" s="509"/>
      <c r="S3" s="509"/>
      <c r="T3" s="509"/>
      <c r="U3" s="509"/>
      <c r="V3" s="509"/>
      <c r="W3" s="509"/>
      <c r="X3" s="509"/>
      <c r="Y3" s="509"/>
      <c r="Z3" s="509"/>
    </row>
    <row r="4" spans="1:26" ht="87" customHeight="1">
      <c r="A4" s="2" t="s">
        <v>2</v>
      </c>
      <c r="B4" s="446" t="s">
        <v>587</v>
      </c>
      <c r="C4" s="2" t="s">
        <v>81</v>
      </c>
      <c r="D4" s="2" t="s">
        <v>85</v>
      </c>
      <c r="E4" s="2" t="s">
        <v>4</v>
      </c>
      <c r="F4" s="58" t="s">
        <v>5</v>
      </c>
      <c r="G4" s="58" t="s">
        <v>82</v>
      </c>
      <c r="H4" s="58" t="s">
        <v>83</v>
      </c>
      <c r="I4" s="58" t="s">
        <v>593</v>
      </c>
      <c r="J4" s="4" t="s">
        <v>6</v>
      </c>
      <c r="K4" s="4" t="s">
        <v>7</v>
      </c>
      <c r="L4" s="4" t="s">
        <v>8</v>
      </c>
      <c r="M4" s="4" t="s">
        <v>9</v>
      </c>
      <c r="N4" s="4" t="s">
        <v>10</v>
      </c>
      <c r="O4" s="4" t="s">
        <v>11</v>
      </c>
      <c r="P4" s="2" t="s">
        <v>2</v>
      </c>
      <c r="Q4" s="446" t="s">
        <v>587</v>
      </c>
      <c r="R4" s="58" t="s">
        <v>82</v>
      </c>
      <c r="S4" s="58" t="s">
        <v>83</v>
      </c>
      <c r="T4" s="58" t="s">
        <v>593</v>
      </c>
      <c r="U4" s="4" t="s">
        <v>6</v>
      </c>
      <c r="V4" s="4" t="s">
        <v>7</v>
      </c>
      <c r="W4" s="4" t="s">
        <v>8</v>
      </c>
      <c r="X4" s="4" t="s">
        <v>9</v>
      </c>
      <c r="Y4" s="4" t="s">
        <v>10</v>
      </c>
      <c r="Z4" s="4" t="s">
        <v>11</v>
      </c>
    </row>
    <row r="5" spans="1:26">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6"/>
      <c r="X5" s="6"/>
      <c r="Y5" s="6"/>
      <c r="Z5" s="6"/>
    </row>
    <row r="6" spans="1:26" s="140" customFormat="1" ht="15" hidden="1" customHeight="1">
      <c r="A6" s="149">
        <v>5</v>
      </c>
      <c r="B6" s="148" t="s">
        <v>25</v>
      </c>
      <c r="C6" s="152">
        <v>0</v>
      </c>
      <c r="D6" s="141">
        <v>0</v>
      </c>
      <c r="E6" s="141"/>
      <c r="F6" s="142">
        <v>0</v>
      </c>
      <c r="G6" s="142">
        <v>0</v>
      </c>
      <c r="H6" s="143">
        <v>0</v>
      </c>
      <c r="I6" s="142">
        <f t="shared" ref="I6" si="0">G6+H6</f>
        <v>0</v>
      </c>
      <c r="J6" s="142">
        <v>0</v>
      </c>
      <c r="K6" s="142">
        <v>0</v>
      </c>
      <c r="L6" s="142">
        <v>0</v>
      </c>
      <c r="M6" s="142">
        <v>0</v>
      </c>
      <c r="N6" s="142">
        <f t="shared" ref="N6" si="1">I6-(J6+K6+L6+M6)</f>
        <v>0</v>
      </c>
      <c r="O6" s="142"/>
      <c r="P6" s="149">
        <v>5</v>
      </c>
      <c r="Q6" s="148" t="s">
        <v>25</v>
      </c>
      <c r="R6" s="142">
        <f t="shared" ref="R6" si="2">G6</f>
        <v>0</v>
      </c>
      <c r="S6" s="142">
        <f t="shared" ref="S6" si="3">H6</f>
        <v>0</v>
      </c>
      <c r="T6" s="142">
        <f t="shared" ref="T6" si="4">R6+S6</f>
        <v>0</v>
      </c>
      <c r="U6" s="142">
        <f t="shared" ref="U6" si="5">J6</f>
        <v>0</v>
      </c>
      <c r="V6" s="142">
        <f t="shared" ref="V6" si="6">K6</f>
        <v>0</v>
      </c>
      <c r="W6" s="142">
        <f t="shared" ref="W6" si="7">L6</f>
        <v>0</v>
      </c>
      <c r="X6" s="142">
        <f t="shared" ref="X6" si="8">M6</f>
        <v>0</v>
      </c>
      <c r="Y6" s="142">
        <f t="shared" ref="Y6" si="9">T6-(U6+V6+W6+X6)</f>
        <v>0</v>
      </c>
      <c r="Z6" s="142"/>
    </row>
    <row r="7" spans="1:26" s="140" customFormat="1" ht="15" customHeight="1">
      <c r="A7" s="149"/>
      <c r="B7" s="148"/>
      <c r="C7" s="152"/>
      <c r="D7" s="141"/>
      <c r="E7" s="141"/>
      <c r="F7" s="142"/>
      <c r="G7" s="142"/>
      <c r="H7" s="143"/>
      <c r="I7" s="142"/>
      <c r="J7" s="142"/>
      <c r="K7" s="142"/>
      <c r="L7" s="142"/>
      <c r="M7" s="142"/>
      <c r="N7" s="142"/>
      <c r="O7" s="142"/>
      <c r="P7" s="149"/>
      <c r="Q7" s="148"/>
      <c r="R7" s="142"/>
      <c r="S7" s="142"/>
      <c r="T7" s="142"/>
      <c r="U7" s="142"/>
      <c r="V7" s="142"/>
      <c r="W7" s="142"/>
      <c r="X7" s="142"/>
      <c r="Y7" s="142"/>
      <c r="Z7" s="142"/>
    </row>
    <row r="8" spans="1:26" s="140" customFormat="1" ht="15" customHeight="1">
      <c r="A8" s="409">
        <v>1</v>
      </c>
      <c r="B8" s="323" t="s">
        <v>586</v>
      </c>
      <c r="C8" s="94"/>
      <c r="D8" s="94"/>
      <c r="E8" s="94"/>
      <c r="F8" s="94">
        <f>SUM(D8:E8)</f>
        <v>0</v>
      </c>
      <c r="G8" s="59"/>
      <c r="H8" s="94"/>
      <c r="I8" s="94">
        <f>SUM(G8:H8)</f>
        <v>0</v>
      </c>
      <c r="J8" s="94">
        <v>0</v>
      </c>
      <c r="K8" s="94">
        <v>0</v>
      </c>
      <c r="L8" s="94">
        <v>0</v>
      </c>
      <c r="M8" s="94">
        <v>0</v>
      </c>
      <c r="N8" s="142"/>
      <c r="O8" s="142"/>
      <c r="P8" s="149"/>
      <c r="Q8" s="148"/>
      <c r="R8" s="142"/>
      <c r="S8" s="142"/>
      <c r="T8" s="94">
        <f>SUM(R8:S8)</f>
        <v>0</v>
      </c>
      <c r="U8" s="142"/>
      <c r="V8" s="142"/>
      <c r="W8" s="142"/>
      <c r="X8" s="142"/>
      <c r="Y8" s="142"/>
      <c r="Z8" s="142"/>
    </row>
    <row r="9" spans="1:26" s="140" customFormat="1" ht="15" customHeight="1">
      <c r="A9" s="404">
        <v>2</v>
      </c>
      <c r="B9" s="323" t="s">
        <v>567</v>
      </c>
      <c r="C9" s="94"/>
      <c r="D9" s="94"/>
      <c r="E9" s="94"/>
      <c r="F9" s="94">
        <f t="shared" ref="F9:F22" si="10">SUM(D9:E9)</f>
        <v>0</v>
      </c>
      <c r="G9" s="59"/>
      <c r="H9" s="94"/>
      <c r="I9" s="94">
        <f t="shared" ref="I9:I23" si="11">SUM(G9:H9)</f>
        <v>0</v>
      </c>
      <c r="J9" s="94">
        <v>0</v>
      </c>
      <c r="K9" s="94">
        <v>0</v>
      </c>
      <c r="L9" s="94">
        <v>0</v>
      </c>
      <c r="M9" s="94">
        <v>0</v>
      </c>
      <c r="N9" s="142"/>
      <c r="O9" s="142"/>
      <c r="P9" s="149"/>
      <c r="Q9" s="148"/>
      <c r="R9" s="142"/>
      <c r="S9" s="142"/>
      <c r="T9" s="94">
        <f t="shared" ref="T9:T22" si="12">SUM(R9:S9)</f>
        <v>0</v>
      </c>
      <c r="U9" s="142"/>
      <c r="V9" s="142"/>
      <c r="W9" s="142"/>
      <c r="X9" s="142"/>
      <c r="Y9" s="142"/>
      <c r="Z9" s="142"/>
    </row>
    <row r="10" spans="1:26" s="140" customFormat="1" ht="15" customHeight="1">
      <c r="A10" s="405">
        <v>3</v>
      </c>
      <c r="B10" s="323" t="s">
        <v>568</v>
      </c>
      <c r="C10" s="94"/>
      <c r="D10" s="94"/>
      <c r="E10" s="94"/>
      <c r="F10" s="94">
        <f t="shared" si="10"/>
        <v>0</v>
      </c>
      <c r="G10" s="59"/>
      <c r="H10" s="94"/>
      <c r="I10" s="94">
        <f t="shared" si="11"/>
        <v>0</v>
      </c>
      <c r="J10" s="94">
        <v>0</v>
      </c>
      <c r="K10" s="94">
        <v>0</v>
      </c>
      <c r="L10" s="94">
        <v>0</v>
      </c>
      <c r="M10" s="94">
        <v>0</v>
      </c>
      <c r="N10" s="142"/>
      <c r="O10" s="142"/>
      <c r="P10" s="149"/>
      <c r="Q10" s="148"/>
      <c r="R10" s="142"/>
      <c r="S10" s="142"/>
      <c r="T10" s="94">
        <f t="shared" si="12"/>
        <v>0</v>
      </c>
      <c r="U10" s="142"/>
      <c r="V10" s="142"/>
      <c r="W10" s="142"/>
      <c r="X10" s="142"/>
      <c r="Y10" s="142"/>
      <c r="Z10" s="142"/>
    </row>
    <row r="11" spans="1:26" s="140" customFormat="1" ht="15" customHeight="1">
      <c r="A11" s="404">
        <v>4</v>
      </c>
      <c r="B11" s="323" t="s">
        <v>569</v>
      </c>
      <c r="C11" s="94"/>
      <c r="D11" s="94"/>
      <c r="E11" s="94"/>
      <c r="F11" s="94">
        <f t="shared" si="10"/>
        <v>0</v>
      </c>
      <c r="G11" s="59"/>
      <c r="H11" s="94"/>
      <c r="I11" s="94">
        <f t="shared" si="11"/>
        <v>0</v>
      </c>
      <c r="J11" s="94">
        <v>0</v>
      </c>
      <c r="K11" s="94">
        <v>0</v>
      </c>
      <c r="L11" s="94">
        <v>0</v>
      </c>
      <c r="M11" s="94">
        <v>0</v>
      </c>
      <c r="N11" s="142"/>
      <c r="O11" s="142"/>
      <c r="P11" s="149"/>
      <c r="Q11" s="148"/>
      <c r="R11" s="142"/>
      <c r="S11" s="142"/>
      <c r="T11" s="94">
        <f t="shared" si="12"/>
        <v>0</v>
      </c>
      <c r="U11" s="142"/>
      <c r="V11" s="142"/>
      <c r="W11" s="142"/>
      <c r="X11" s="142"/>
      <c r="Y11" s="142"/>
      <c r="Z11" s="142"/>
    </row>
    <row r="12" spans="1:26" s="140" customFormat="1" ht="15" customHeight="1">
      <c r="A12" s="405">
        <v>5</v>
      </c>
      <c r="B12" s="323" t="s">
        <v>570</v>
      </c>
      <c r="C12" s="94"/>
      <c r="D12" s="94"/>
      <c r="E12" s="94"/>
      <c r="F12" s="94">
        <f t="shared" si="10"/>
        <v>0</v>
      </c>
      <c r="G12" s="59"/>
      <c r="H12" s="94"/>
      <c r="I12" s="94">
        <f t="shared" si="11"/>
        <v>0</v>
      </c>
      <c r="J12" s="94">
        <v>0</v>
      </c>
      <c r="K12" s="94">
        <v>0</v>
      </c>
      <c r="L12" s="94">
        <v>0</v>
      </c>
      <c r="M12" s="94">
        <v>0</v>
      </c>
      <c r="N12" s="142"/>
      <c r="O12" s="142"/>
      <c r="P12" s="149"/>
      <c r="Q12" s="148"/>
      <c r="R12" s="142"/>
      <c r="S12" s="142"/>
      <c r="T12" s="94">
        <f t="shared" si="12"/>
        <v>0</v>
      </c>
      <c r="U12" s="142"/>
      <c r="V12" s="142"/>
      <c r="W12" s="142"/>
      <c r="X12" s="142"/>
      <c r="Y12" s="142"/>
      <c r="Z12" s="142"/>
    </row>
    <row r="13" spans="1:26" s="140" customFormat="1" ht="15" customHeight="1">
      <c r="A13" s="404">
        <v>6</v>
      </c>
      <c r="B13" s="323" t="s">
        <v>571</v>
      </c>
      <c r="C13" s="94"/>
      <c r="D13" s="94"/>
      <c r="E13" s="94"/>
      <c r="F13" s="94">
        <f t="shared" si="10"/>
        <v>0</v>
      </c>
      <c r="G13" s="59"/>
      <c r="H13" s="94"/>
      <c r="I13" s="94">
        <f t="shared" si="11"/>
        <v>0</v>
      </c>
      <c r="J13" s="94">
        <v>0</v>
      </c>
      <c r="K13" s="94">
        <v>0</v>
      </c>
      <c r="L13" s="94">
        <v>0</v>
      </c>
      <c r="M13" s="94">
        <v>0</v>
      </c>
      <c r="N13" s="142"/>
      <c r="O13" s="142"/>
      <c r="P13" s="149"/>
      <c r="Q13" s="148"/>
      <c r="R13" s="142"/>
      <c r="S13" s="142"/>
      <c r="T13" s="94">
        <f t="shared" si="12"/>
        <v>0</v>
      </c>
      <c r="U13" s="142"/>
      <c r="V13" s="142"/>
      <c r="W13" s="142"/>
      <c r="X13" s="142"/>
      <c r="Y13" s="142"/>
      <c r="Z13" s="142"/>
    </row>
    <row r="14" spans="1:26" s="140" customFormat="1" ht="15" customHeight="1">
      <c r="A14" s="405">
        <v>7</v>
      </c>
      <c r="B14" s="323" t="s">
        <v>572</v>
      </c>
      <c r="C14" s="94"/>
      <c r="D14" s="94"/>
      <c r="E14" s="94"/>
      <c r="F14" s="94">
        <f t="shared" si="10"/>
        <v>0</v>
      </c>
      <c r="G14" s="59"/>
      <c r="H14" s="94"/>
      <c r="I14" s="94">
        <f t="shared" si="11"/>
        <v>0</v>
      </c>
      <c r="J14" s="94">
        <v>0</v>
      </c>
      <c r="K14" s="94">
        <v>0</v>
      </c>
      <c r="L14" s="94">
        <v>0</v>
      </c>
      <c r="M14" s="94">
        <v>0</v>
      </c>
      <c r="N14" s="142"/>
      <c r="O14" s="142"/>
      <c r="P14" s="149"/>
      <c r="Q14" s="148"/>
      <c r="R14" s="142"/>
      <c r="S14" s="142"/>
      <c r="T14" s="94">
        <f t="shared" si="12"/>
        <v>0</v>
      </c>
      <c r="U14" s="142"/>
      <c r="V14" s="142"/>
      <c r="W14" s="142"/>
      <c r="X14" s="142"/>
      <c r="Y14" s="142"/>
      <c r="Z14" s="142"/>
    </row>
    <row r="15" spans="1:26" s="140" customFormat="1" ht="15" customHeight="1">
      <c r="A15" s="404">
        <v>8</v>
      </c>
      <c r="B15" s="323" t="s">
        <v>573</v>
      </c>
      <c r="C15" s="94"/>
      <c r="D15" s="94"/>
      <c r="E15" s="94"/>
      <c r="F15" s="94">
        <f t="shared" si="10"/>
        <v>0</v>
      </c>
      <c r="G15" s="59"/>
      <c r="H15" s="94"/>
      <c r="I15" s="94">
        <f t="shared" si="11"/>
        <v>0</v>
      </c>
      <c r="J15" s="94">
        <v>0</v>
      </c>
      <c r="K15" s="94">
        <v>0</v>
      </c>
      <c r="L15" s="94">
        <v>0</v>
      </c>
      <c r="M15" s="94">
        <v>0</v>
      </c>
      <c r="N15" s="142"/>
      <c r="O15" s="142"/>
      <c r="P15" s="149"/>
      <c r="Q15" s="148"/>
      <c r="R15" s="142"/>
      <c r="S15" s="142"/>
      <c r="T15" s="94">
        <f t="shared" si="12"/>
        <v>0</v>
      </c>
      <c r="U15" s="142"/>
      <c r="V15" s="142"/>
      <c r="W15" s="142"/>
      <c r="X15" s="142"/>
      <c r="Y15" s="142"/>
      <c r="Z15" s="142"/>
    </row>
    <row r="16" spans="1:26" s="140" customFormat="1" ht="15" customHeight="1">
      <c r="A16" s="405">
        <v>9</v>
      </c>
      <c r="B16" s="323" t="s">
        <v>574</v>
      </c>
      <c r="C16" s="94"/>
      <c r="D16" s="94"/>
      <c r="E16" s="94"/>
      <c r="F16" s="94">
        <f t="shared" si="10"/>
        <v>0</v>
      </c>
      <c r="G16" s="59"/>
      <c r="H16" s="94"/>
      <c r="I16" s="94">
        <f t="shared" si="11"/>
        <v>0</v>
      </c>
      <c r="J16" s="94">
        <v>0</v>
      </c>
      <c r="K16" s="94">
        <v>0</v>
      </c>
      <c r="L16" s="94">
        <v>0</v>
      </c>
      <c r="M16" s="94">
        <v>0</v>
      </c>
      <c r="N16" s="142"/>
      <c r="O16" s="142"/>
      <c r="P16" s="149"/>
      <c r="Q16" s="148"/>
      <c r="R16" s="142"/>
      <c r="S16" s="142"/>
      <c r="T16" s="94">
        <f t="shared" si="12"/>
        <v>0</v>
      </c>
      <c r="U16" s="142"/>
      <c r="V16" s="142"/>
      <c r="W16" s="142"/>
      <c r="X16" s="142"/>
      <c r="Y16" s="142"/>
      <c r="Z16" s="142"/>
    </row>
    <row r="17" spans="1:26" s="140" customFormat="1" ht="15" customHeight="1">
      <c r="A17" s="404">
        <v>10</v>
      </c>
      <c r="B17" s="323" t="s">
        <v>575</v>
      </c>
      <c r="C17" s="94"/>
      <c r="D17" s="94"/>
      <c r="E17" s="94"/>
      <c r="F17" s="94">
        <f t="shared" si="10"/>
        <v>0</v>
      </c>
      <c r="G17" s="59"/>
      <c r="H17" s="94"/>
      <c r="I17" s="94">
        <f t="shared" si="11"/>
        <v>0</v>
      </c>
      <c r="J17" s="94">
        <v>0</v>
      </c>
      <c r="K17" s="94">
        <v>0</v>
      </c>
      <c r="L17" s="94">
        <v>0</v>
      </c>
      <c r="M17" s="94">
        <v>0</v>
      </c>
      <c r="N17" s="142"/>
      <c r="O17" s="142"/>
      <c r="P17" s="149"/>
      <c r="Q17" s="148"/>
      <c r="R17" s="142"/>
      <c r="S17" s="142"/>
      <c r="T17" s="94">
        <f t="shared" si="12"/>
        <v>0</v>
      </c>
      <c r="U17" s="142"/>
      <c r="V17" s="142"/>
      <c r="W17" s="142"/>
      <c r="X17" s="142"/>
      <c r="Y17" s="142"/>
      <c r="Z17" s="142"/>
    </row>
    <row r="18" spans="1:26" s="140" customFormat="1" ht="15" customHeight="1">
      <c r="A18" s="405">
        <v>11</v>
      </c>
      <c r="B18" s="323" t="s">
        <v>576</v>
      </c>
      <c r="C18" s="94"/>
      <c r="D18" s="94"/>
      <c r="E18" s="94"/>
      <c r="F18" s="94">
        <f t="shared" si="10"/>
        <v>0</v>
      </c>
      <c r="G18" s="59"/>
      <c r="H18" s="94"/>
      <c r="I18" s="94">
        <f t="shared" si="11"/>
        <v>0</v>
      </c>
      <c r="J18" s="94"/>
      <c r="K18" s="94"/>
      <c r="L18" s="94"/>
      <c r="M18" s="94"/>
      <c r="N18" s="142"/>
      <c r="O18" s="142"/>
      <c r="P18" s="149"/>
      <c r="Q18" s="148"/>
      <c r="R18" s="142"/>
      <c r="S18" s="142"/>
      <c r="T18" s="94">
        <f t="shared" si="12"/>
        <v>0</v>
      </c>
      <c r="U18" s="142"/>
      <c r="V18" s="142"/>
      <c r="W18" s="142"/>
      <c r="X18" s="142"/>
      <c r="Y18" s="142"/>
      <c r="Z18" s="142"/>
    </row>
    <row r="19" spans="1:26" s="140" customFormat="1" ht="15" customHeight="1">
      <c r="A19" s="404">
        <v>12</v>
      </c>
      <c r="B19" s="323" t="s">
        <v>577</v>
      </c>
      <c r="C19" s="94"/>
      <c r="D19" s="94"/>
      <c r="E19" s="94"/>
      <c r="F19" s="94">
        <f t="shared" si="10"/>
        <v>0</v>
      </c>
      <c r="G19" s="59"/>
      <c r="H19" s="94"/>
      <c r="I19" s="94">
        <f t="shared" si="11"/>
        <v>0</v>
      </c>
      <c r="J19" s="94"/>
      <c r="K19" s="94"/>
      <c r="L19" s="94"/>
      <c r="M19" s="94"/>
      <c r="N19" s="142"/>
      <c r="O19" s="142"/>
      <c r="P19" s="149"/>
      <c r="Q19" s="148"/>
      <c r="R19" s="142"/>
      <c r="S19" s="142"/>
      <c r="T19" s="94">
        <f t="shared" si="12"/>
        <v>0</v>
      </c>
      <c r="U19" s="142"/>
      <c r="V19" s="142"/>
      <c r="W19" s="142"/>
      <c r="X19" s="142"/>
      <c r="Y19" s="142"/>
      <c r="Z19" s="142"/>
    </row>
    <row r="20" spans="1:26" s="140" customFormat="1" ht="15" customHeight="1">
      <c r="A20" s="405">
        <v>13</v>
      </c>
      <c r="B20" s="323" t="s">
        <v>578</v>
      </c>
      <c r="C20" s="94"/>
      <c r="D20" s="94"/>
      <c r="E20" s="94"/>
      <c r="F20" s="94">
        <f t="shared" si="10"/>
        <v>0</v>
      </c>
      <c r="G20" s="59"/>
      <c r="H20" s="94"/>
      <c r="I20" s="94">
        <f t="shared" si="11"/>
        <v>0</v>
      </c>
      <c r="J20" s="94"/>
      <c r="K20" s="94"/>
      <c r="L20" s="94"/>
      <c r="M20" s="94"/>
      <c r="N20" s="142"/>
      <c r="O20" s="142"/>
      <c r="P20" s="149"/>
      <c r="Q20" s="148"/>
      <c r="R20" s="142"/>
      <c r="S20" s="142"/>
      <c r="T20" s="94">
        <f t="shared" si="12"/>
        <v>0</v>
      </c>
      <c r="U20" s="142"/>
      <c r="V20" s="142"/>
      <c r="W20" s="142"/>
      <c r="X20" s="142"/>
      <c r="Y20" s="142"/>
      <c r="Z20" s="142"/>
    </row>
    <row r="21" spans="1:26" s="140" customFormat="1" ht="15" customHeight="1">
      <c r="A21" s="404">
        <v>14</v>
      </c>
      <c r="B21" s="323" t="s">
        <v>579</v>
      </c>
      <c r="C21" s="94"/>
      <c r="D21" s="94"/>
      <c r="E21" s="94"/>
      <c r="F21" s="94">
        <f t="shared" si="10"/>
        <v>0</v>
      </c>
      <c r="G21" s="59"/>
      <c r="H21" s="94"/>
      <c r="I21" s="94">
        <f t="shared" si="11"/>
        <v>0</v>
      </c>
      <c r="J21" s="94"/>
      <c r="K21" s="94"/>
      <c r="L21" s="94"/>
      <c r="M21" s="94"/>
      <c r="N21" s="142"/>
      <c r="O21" s="142"/>
      <c r="P21" s="149"/>
      <c r="Q21" s="148"/>
      <c r="R21" s="142"/>
      <c r="S21" s="142"/>
      <c r="T21" s="94">
        <f t="shared" si="12"/>
        <v>0</v>
      </c>
      <c r="U21" s="142"/>
      <c r="V21" s="142"/>
      <c r="W21" s="142"/>
      <c r="X21" s="142"/>
      <c r="Y21" s="142"/>
      <c r="Z21" s="142"/>
    </row>
    <row r="22" spans="1:26" s="140" customFormat="1" ht="15" customHeight="1">
      <c r="A22" s="405">
        <v>15</v>
      </c>
      <c r="B22" s="323" t="s">
        <v>580</v>
      </c>
      <c r="C22" s="94"/>
      <c r="D22" s="94"/>
      <c r="E22" s="94"/>
      <c r="F22" s="94">
        <f t="shared" si="10"/>
        <v>0</v>
      </c>
      <c r="G22" s="59"/>
      <c r="H22" s="94"/>
      <c r="I22" s="94">
        <f t="shared" si="11"/>
        <v>0</v>
      </c>
      <c r="J22" s="94"/>
      <c r="K22" s="94"/>
      <c r="L22" s="94"/>
      <c r="M22" s="94"/>
      <c r="N22" s="142"/>
      <c r="O22" s="142"/>
      <c r="P22" s="149"/>
      <c r="Q22" s="148"/>
      <c r="R22" s="142"/>
      <c r="S22" s="142"/>
      <c r="T22" s="94">
        <f t="shared" si="12"/>
        <v>0</v>
      </c>
      <c r="U22" s="142"/>
      <c r="V22" s="142"/>
      <c r="W22" s="142"/>
      <c r="X22" s="142"/>
      <c r="Y22" s="142"/>
      <c r="Z22" s="142"/>
    </row>
    <row r="23" spans="1:26" s="140" customFormat="1" ht="15" customHeight="1">
      <c r="A23" s="404">
        <v>16</v>
      </c>
      <c r="B23" s="323" t="s">
        <v>581</v>
      </c>
      <c r="C23" s="94"/>
      <c r="D23" s="94"/>
      <c r="E23" s="94"/>
      <c r="F23" s="94">
        <v>0</v>
      </c>
      <c r="G23" s="59"/>
      <c r="H23" s="94"/>
      <c r="I23" s="94">
        <f t="shared" si="11"/>
        <v>0</v>
      </c>
      <c r="J23" s="94">
        <v>0</v>
      </c>
      <c r="K23" s="94">
        <v>0</v>
      </c>
      <c r="L23" s="94">
        <v>0</v>
      </c>
      <c r="M23" s="94">
        <v>0</v>
      </c>
      <c r="N23" s="142"/>
      <c r="O23" s="142"/>
      <c r="P23" s="149"/>
      <c r="Q23" s="148"/>
      <c r="R23" s="142"/>
      <c r="S23" s="142"/>
      <c r="T23" s="94">
        <v>0</v>
      </c>
      <c r="U23" s="142"/>
      <c r="V23" s="142"/>
      <c r="W23" s="142"/>
      <c r="X23" s="142"/>
      <c r="Y23" s="142"/>
      <c r="Z23" s="142"/>
    </row>
    <row r="24" spans="1:26" s="140" customFormat="1" ht="15" customHeight="1">
      <c r="A24" s="405">
        <v>17</v>
      </c>
      <c r="B24" s="323" t="s">
        <v>582</v>
      </c>
      <c r="C24" s="325"/>
      <c r="D24" s="325"/>
      <c r="E24" s="325"/>
      <c r="F24" s="326">
        <v>0</v>
      </c>
      <c r="G24" s="326"/>
      <c r="H24" s="326"/>
      <c r="I24" s="326"/>
      <c r="J24" s="325"/>
      <c r="K24" s="325"/>
      <c r="L24" s="325"/>
      <c r="M24" s="325"/>
      <c r="N24" s="142"/>
      <c r="O24" s="142"/>
      <c r="P24" s="149"/>
      <c r="Q24" s="148"/>
      <c r="R24" s="142"/>
      <c r="S24" s="142"/>
      <c r="T24" s="326">
        <v>0</v>
      </c>
      <c r="U24" s="142"/>
      <c r="V24" s="142"/>
      <c r="W24" s="142"/>
      <c r="X24" s="142"/>
      <c r="Y24" s="142"/>
      <c r="Z24" s="142"/>
    </row>
    <row r="25" spans="1:26" s="140" customFormat="1" ht="15" customHeight="1">
      <c r="A25" s="404">
        <v>18</v>
      </c>
      <c r="B25" s="323" t="s">
        <v>583</v>
      </c>
      <c r="C25" s="326"/>
      <c r="D25" s="326"/>
      <c r="E25" s="326"/>
      <c r="F25" s="326">
        <v>0</v>
      </c>
      <c r="G25" s="326"/>
      <c r="H25" s="326"/>
      <c r="I25" s="326"/>
      <c r="J25" s="326"/>
      <c r="K25" s="326"/>
      <c r="L25" s="326"/>
      <c r="M25" s="326"/>
      <c r="N25" s="142"/>
      <c r="O25" s="142"/>
      <c r="P25" s="149"/>
      <c r="Q25" s="148"/>
      <c r="R25" s="142"/>
      <c r="S25" s="142"/>
      <c r="T25" s="326">
        <v>0</v>
      </c>
      <c r="U25" s="142"/>
      <c r="V25" s="142"/>
      <c r="W25" s="142"/>
      <c r="X25" s="142"/>
      <c r="Y25" s="142"/>
      <c r="Z25" s="142"/>
    </row>
    <row r="26" spans="1:26" s="140" customFormat="1" ht="15" customHeight="1">
      <c r="A26" s="405">
        <v>19</v>
      </c>
      <c r="B26" s="323" t="s">
        <v>584</v>
      </c>
      <c r="C26" s="326"/>
      <c r="D26" s="326"/>
      <c r="E26" s="326"/>
      <c r="F26" s="326">
        <v>0</v>
      </c>
      <c r="G26" s="326"/>
      <c r="H26" s="326"/>
      <c r="I26" s="326"/>
      <c r="J26" s="326"/>
      <c r="K26" s="326"/>
      <c r="L26" s="326"/>
      <c r="M26" s="326"/>
      <c r="N26" s="142"/>
      <c r="O26" s="142"/>
      <c r="P26" s="149"/>
      <c r="Q26" s="148"/>
      <c r="R26" s="142"/>
      <c r="S26" s="142"/>
      <c r="T26" s="326">
        <v>0</v>
      </c>
      <c r="U26" s="142"/>
      <c r="V26" s="142"/>
      <c r="W26" s="142"/>
      <c r="X26" s="142"/>
      <c r="Y26" s="142"/>
      <c r="Z26" s="142"/>
    </row>
    <row r="27" spans="1:26" s="140" customFormat="1" ht="15" customHeight="1">
      <c r="A27" s="404">
        <v>20</v>
      </c>
      <c r="B27" s="324" t="s">
        <v>585</v>
      </c>
      <c r="C27" s="152"/>
      <c r="D27" s="141"/>
      <c r="E27" s="141"/>
      <c r="F27" s="142">
        <v>0</v>
      </c>
      <c r="G27" s="142"/>
      <c r="H27" s="143"/>
      <c r="I27" s="142"/>
      <c r="J27" s="142"/>
      <c r="K27" s="142"/>
      <c r="L27" s="142"/>
      <c r="M27" s="142"/>
      <c r="N27" s="142"/>
      <c r="O27" s="142"/>
      <c r="P27" s="149"/>
      <c r="Q27" s="148"/>
      <c r="R27" s="142"/>
      <c r="S27" s="142"/>
      <c r="T27" s="142">
        <v>0</v>
      </c>
      <c r="U27" s="142"/>
      <c r="V27" s="142"/>
      <c r="W27" s="142"/>
      <c r="X27" s="142"/>
      <c r="Y27" s="142"/>
      <c r="Z27" s="142"/>
    </row>
    <row r="28" spans="1:26" s="140" customFormat="1" ht="15" customHeight="1">
      <c r="A28" s="149"/>
      <c r="B28" s="148"/>
      <c r="C28" s="152"/>
      <c r="D28" s="141"/>
      <c r="E28" s="141"/>
      <c r="F28" s="142"/>
      <c r="G28" s="142"/>
      <c r="H28" s="143"/>
      <c r="I28" s="142"/>
      <c r="J28" s="142"/>
      <c r="K28" s="142"/>
      <c r="L28" s="142"/>
      <c r="M28" s="142"/>
      <c r="N28" s="142"/>
      <c r="O28" s="142"/>
      <c r="P28" s="149"/>
      <c r="Q28" s="148"/>
      <c r="R28" s="142"/>
      <c r="S28" s="142"/>
      <c r="T28" s="142"/>
      <c r="U28" s="142"/>
      <c r="V28" s="142"/>
      <c r="W28" s="142"/>
      <c r="X28" s="142"/>
      <c r="Y28" s="142"/>
      <c r="Z28" s="142"/>
    </row>
    <row r="29" spans="1:26" s="140" customFormat="1" ht="15" customHeight="1">
      <c r="A29" s="149"/>
      <c r="B29" s="148"/>
      <c r="C29" s="152"/>
      <c r="D29" s="141"/>
      <c r="E29" s="141"/>
      <c r="F29" s="142"/>
      <c r="G29" s="142"/>
      <c r="H29" s="143"/>
      <c r="I29" s="142"/>
      <c r="J29" s="142"/>
      <c r="K29" s="142"/>
      <c r="L29" s="142"/>
      <c r="M29" s="142"/>
      <c r="N29" s="142"/>
      <c r="O29" s="142"/>
      <c r="P29" s="149"/>
      <c r="Q29" s="148"/>
      <c r="R29" s="142"/>
      <c r="S29" s="142"/>
      <c r="T29" s="142"/>
      <c r="U29" s="142"/>
      <c r="V29" s="142"/>
      <c r="W29" s="142"/>
      <c r="X29" s="142"/>
      <c r="Y29" s="142"/>
      <c r="Z29" s="142"/>
    </row>
    <row r="30" spans="1:26" s="140" customFormat="1" ht="15" customHeight="1">
      <c r="A30" s="149"/>
      <c r="B30" s="148"/>
      <c r="C30" s="152"/>
      <c r="D30" s="141"/>
      <c r="E30" s="141"/>
      <c r="F30" s="142"/>
      <c r="G30" s="142"/>
      <c r="H30" s="143"/>
      <c r="I30" s="142"/>
      <c r="J30" s="142"/>
      <c r="K30" s="142"/>
      <c r="L30" s="142"/>
      <c r="M30" s="142"/>
      <c r="N30" s="142"/>
      <c r="O30" s="142"/>
      <c r="P30" s="149"/>
      <c r="Q30" s="148"/>
      <c r="R30" s="142"/>
      <c r="S30" s="142"/>
      <c r="T30" s="142"/>
      <c r="U30" s="142"/>
      <c r="V30" s="142"/>
      <c r="W30" s="142"/>
      <c r="X30" s="142"/>
      <c r="Y30" s="142"/>
      <c r="Z30" s="142"/>
    </row>
    <row r="31" spans="1:26" s="140" customFormat="1" ht="15" customHeight="1">
      <c r="A31" s="149"/>
      <c r="B31" s="148"/>
      <c r="C31" s="152"/>
      <c r="D31" s="141"/>
      <c r="E31" s="141"/>
      <c r="F31" s="142"/>
      <c r="G31" s="142"/>
      <c r="H31" s="143"/>
      <c r="I31" s="142"/>
      <c r="J31" s="142"/>
      <c r="K31" s="142"/>
      <c r="L31" s="142"/>
      <c r="M31" s="142"/>
      <c r="N31" s="142"/>
      <c r="O31" s="142"/>
      <c r="P31" s="149"/>
      <c r="Q31" s="148"/>
      <c r="R31" s="142"/>
      <c r="S31" s="142"/>
      <c r="T31" s="142"/>
      <c r="U31" s="142"/>
      <c r="V31" s="142"/>
      <c r="W31" s="142"/>
      <c r="X31" s="142"/>
      <c r="Y31" s="142"/>
      <c r="Z31" s="142"/>
    </row>
    <row r="32" spans="1:26" s="140" customFormat="1" ht="15" customHeight="1">
      <c r="A32" s="149"/>
      <c r="B32" s="148"/>
      <c r="C32" s="152"/>
      <c r="D32" s="141"/>
      <c r="E32" s="141"/>
      <c r="F32" s="142"/>
      <c r="G32" s="142"/>
      <c r="H32" s="143"/>
      <c r="I32" s="142"/>
      <c r="J32" s="142"/>
      <c r="K32" s="142"/>
      <c r="L32" s="142"/>
      <c r="M32" s="142"/>
      <c r="N32" s="142"/>
      <c r="O32" s="142"/>
      <c r="P32" s="149"/>
      <c r="Q32" s="148"/>
      <c r="R32" s="142"/>
      <c r="S32" s="142"/>
      <c r="T32" s="142"/>
      <c r="U32" s="142"/>
      <c r="V32" s="142"/>
      <c r="W32" s="142"/>
      <c r="X32" s="142"/>
      <c r="Y32" s="142"/>
      <c r="Z32" s="142"/>
    </row>
    <row r="33" spans="1:26" s="140" customFormat="1" ht="15" customHeight="1">
      <c r="A33" s="149"/>
      <c r="B33" s="148"/>
      <c r="C33" s="152"/>
      <c r="D33" s="141"/>
      <c r="E33" s="141"/>
      <c r="F33" s="142"/>
      <c r="G33" s="142"/>
      <c r="H33" s="143"/>
      <c r="I33" s="142"/>
      <c r="J33" s="142"/>
      <c r="K33" s="142"/>
      <c r="L33" s="142"/>
      <c r="M33" s="142"/>
      <c r="N33" s="142"/>
      <c r="O33" s="142"/>
      <c r="P33" s="149"/>
      <c r="Q33" s="148"/>
      <c r="R33" s="142"/>
      <c r="S33" s="142"/>
      <c r="T33" s="142"/>
      <c r="U33" s="142"/>
      <c r="V33" s="142"/>
      <c r="W33" s="142"/>
      <c r="X33" s="142"/>
      <c r="Y33" s="142"/>
      <c r="Z33" s="142"/>
    </row>
    <row r="34" spans="1:26" s="140" customFormat="1" ht="15" customHeight="1">
      <c r="A34" s="482" t="s">
        <v>74</v>
      </c>
      <c r="B34" s="483"/>
      <c r="C34" s="320">
        <f>SUM(C8:C33)</f>
        <v>0</v>
      </c>
      <c r="D34" s="320">
        <f t="shared" ref="D34:M34" si="13">SUM(D8:D33)</f>
        <v>0</v>
      </c>
      <c r="E34" s="320">
        <f t="shared" si="13"/>
        <v>0</v>
      </c>
      <c r="F34" s="320">
        <f t="shared" si="13"/>
        <v>0</v>
      </c>
      <c r="G34" s="320">
        <f t="shared" si="13"/>
        <v>0</v>
      </c>
      <c r="H34" s="320">
        <f t="shared" si="13"/>
        <v>0</v>
      </c>
      <c r="I34" s="320">
        <f t="shared" si="13"/>
        <v>0</v>
      </c>
      <c r="J34" s="320">
        <f t="shared" si="13"/>
        <v>0</v>
      </c>
      <c r="K34" s="320">
        <f t="shared" si="13"/>
        <v>0</v>
      </c>
      <c r="L34" s="320">
        <f t="shared" si="13"/>
        <v>0</v>
      </c>
      <c r="M34" s="320">
        <f t="shared" si="13"/>
        <v>0</v>
      </c>
      <c r="N34" s="142"/>
      <c r="O34" s="142"/>
      <c r="P34" s="149"/>
      <c r="Q34" s="148"/>
      <c r="R34" s="142"/>
      <c r="S34" s="142"/>
      <c r="T34" s="320">
        <f t="shared" ref="T34" si="14">SUM(T8:T33)</f>
        <v>0</v>
      </c>
      <c r="U34" s="142"/>
      <c r="V34" s="142"/>
      <c r="W34" s="142"/>
      <c r="X34" s="142"/>
      <c r="Y34" s="142"/>
      <c r="Z34" s="142"/>
    </row>
    <row r="35" spans="1:26" s="140" customFormat="1" ht="18.75" customHeight="1">
      <c r="A35" s="484" t="s">
        <v>461</v>
      </c>
      <c r="B35" s="485"/>
      <c r="C35" s="321"/>
      <c r="D35" s="321"/>
      <c r="E35" s="321"/>
      <c r="F35" s="321">
        <f t="shared" ref="F35" si="15">F36-F34</f>
        <v>0</v>
      </c>
      <c r="G35" s="321">
        <f t="shared" ref="G35:I35" si="16">G36-G34</f>
        <v>0</v>
      </c>
      <c r="H35" s="321">
        <f t="shared" si="16"/>
        <v>0</v>
      </c>
      <c r="I35" s="321">
        <f t="shared" si="16"/>
        <v>0</v>
      </c>
      <c r="J35" s="321"/>
      <c r="K35" s="321"/>
      <c r="L35" s="321"/>
      <c r="M35" s="321"/>
      <c r="N35" s="142"/>
      <c r="O35" s="142"/>
      <c r="P35" s="149"/>
      <c r="Q35" s="148"/>
      <c r="R35" s="142"/>
      <c r="S35" s="142"/>
      <c r="T35" s="321">
        <f t="shared" ref="T35" si="17">T36-T34</f>
        <v>0</v>
      </c>
      <c r="U35" s="142"/>
      <c r="V35" s="142"/>
      <c r="W35" s="142"/>
      <c r="X35" s="142"/>
      <c r="Y35" s="142"/>
      <c r="Z35" s="142"/>
    </row>
    <row r="36" spans="1:26" s="140" customFormat="1" ht="15" customHeight="1">
      <c r="A36" s="486" t="s">
        <v>76</v>
      </c>
      <c r="B36" s="487"/>
      <c r="C36" s="152"/>
      <c r="D36" s="141"/>
      <c r="E36" s="141"/>
      <c r="F36" s="402">
        <v>0</v>
      </c>
      <c r="G36" s="142"/>
      <c r="H36" s="143"/>
      <c r="I36" s="142"/>
      <c r="J36" s="142"/>
      <c r="K36" s="142"/>
      <c r="L36" s="142"/>
      <c r="M36" s="142"/>
      <c r="N36" s="142"/>
      <c r="O36" s="142"/>
      <c r="P36" s="149"/>
      <c r="Q36" s="148"/>
      <c r="R36" s="142"/>
      <c r="S36" s="142"/>
      <c r="T36" s="402">
        <v>0</v>
      </c>
      <c r="U36" s="142"/>
      <c r="V36" s="142"/>
      <c r="W36" s="142"/>
      <c r="X36" s="142"/>
      <c r="Y36" s="142"/>
      <c r="Z36" s="142"/>
    </row>
    <row r="37" spans="1:26" s="140" customFormat="1" ht="15" customHeight="1">
      <c r="A37" s="149"/>
      <c r="B37" s="148"/>
      <c r="C37" s="152"/>
      <c r="D37" s="141"/>
      <c r="E37" s="141"/>
      <c r="F37" s="142"/>
      <c r="G37" s="142"/>
      <c r="H37" s="143"/>
      <c r="I37" s="142"/>
      <c r="J37" s="142"/>
      <c r="K37" s="142"/>
      <c r="L37" s="142"/>
      <c r="M37" s="142"/>
      <c r="N37" s="142"/>
      <c r="O37" s="142"/>
      <c r="P37" s="149"/>
      <c r="Q37" s="148"/>
      <c r="R37" s="142"/>
      <c r="S37" s="142"/>
      <c r="T37" s="142"/>
      <c r="U37" s="142"/>
      <c r="V37" s="142"/>
      <c r="W37" s="142"/>
      <c r="X37" s="142"/>
      <c r="Y37" s="142"/>
      <c r="Z37" s="142"/>
    </row>
    <row r="38" spans="1:26" s="140" customFormat="1" ht="15" customHeight="1">
      <c r="A38" s="149"/>
      <c r="B38" s="148"/>
      <c r="C38" s="152"/>
      <c r="D38" s="141"/>
      <c r="E38" s="141"/>
      <c r="F38" s="142"/>
      <c r="G38" s="142"/>
      <c r="H38" s="143"/>
      <c r="I38" s="142"/>
      <c r="J38" s="142"/>
      <c r="K38" s="142"/>
      <c r="L38" s="142"/>
      <c r="M38" s="142"/>
      <c r="N38" s="142"/>
      <c r="O38" s="142"/>
      <c r="P38" s="149"/>
      <c r="Q38" s="148"/>
      <c r="R38" s="142"/>
      <c r="S38" s="142"/>
      <c r="T38" s="142"/>
      <c r="U38" s="142"/>
      <c r="V38" s="142"/>
      <c r="W38" s="142"/>
      <c r="X38" s="142"/>
      <c r="Y38" s="142"/>
      <c r="Z38" s="142"/>
    </row>
    <row r="39" spans="1:26" s="140" customFormat="1" ht="15" customHeight="1">
      <c r="A39" s="149"/>
      <c r="B39" s="148"/>
      <c r="C39" s="152"/>
      <c r="D39" s="141"/>
      <c r="E39" s="141"/>
      <c r="F39" s="142"/>
      <c r="G39" s="142"/>
      <c r="H39" s="143"/>
      <c r="I39" s="142"/>
      <c r="J39" s="142"/>
      <c r="K39" s="142"/>
      <c r="L39" s="142"/>
      <c r="M39" s="142"/>
      <c r="N39" s="142"/>
      <c r="O39" s="142"/>
      <c r="P39" s="149"/>
      <c r="Q39" s="148"/>
      <c r="R39" s="142"/>
      <c r="S39" s="142"/>
      <c r="T39" s="142"/>
      <c r="U39" s="142"/>
      <c r="V39" s="142"/>
      <c r="W39" s="142"/>
      <c r="X39" s="142"/>
      <c r="Y39" s="142"/>
      <c r="Z39" s="142"/>
    </row>
    <row r="40" spans="1:26" s="140" customFormat="1" ht="15" customHeight="1">
      <c r="A40" s="149"/>
      <c r="B40" s="148"/>
      <c r="C40" s="152"/>
      <c r="D40" s="141"/>
      <c r="E40" s="141"/>
      <c r="F40" s="142"/>
      <c r="G40" s="142"/>
      <c r="H40" s="143"/>
      <c r="I40" s="142"/>
      <c r="J40" s="142"/>
      <c r="K40" s="142"/>
      <c r="L40" s="142"/>
      <c r="M40" s="142"/>
      <c r="N40" s="142"/>
      <c r="O40" s="142"/>
      <c r="P40" s="149"/>
      <c r="Q40" s="148"/>
      <c r="R40" s="142"/>
      <c r="S40" s="142"/>
      <c r="T40" s="142"/>
      <c r="U40" s="142"/>
      <c r="V40" s="142"/>
      <c r="W40" s="142"/>
      <c r="X40" s="142"/>
      <c r="Y40" s="142"/>
      <c r="Z40" s="142"/>
    </row>
    <row r="41" spans="1:26" s="140" customFormat="1" ht="15" customHeight="1">
      <c r="A41" s="149"/>
      <c r="B41" s="148"/>
      <c r="C41" s="152"/>
      <c r="D41" s="141"/>
      <c r="E41" s="141"/>
      <c r="F41" s="142"/>
      <c r="G41" s="142"/>
      <c r="H41" s="143"/>
      <c r="I41" s="142"/>
      <c r="J41" s="142"/>
      <c r="K41" s="142"/>
      <c r="L41" s="142"/>
      <c r="M41" s="142"/>
      <c r="N41" s="142"/>
      <c r="O41" s="142"/>
      <c r="P41" s="149"/>
      <c r="Q41" s="148"/>
      <c r="R41" s="142"/>
      <c r="S41" s="142"/>
      <c r="T41" s="142"/>
      <c r="U41" s="142"/>
      <c r="V41" s="142"/>
      <c r="W41" s="142"/>
      <c r="X41" s="142"/>
      <c r="Y41" s="142"/>
      <c r="Z41" s="142"/>
    </row>
    <row r="42" spans="1:26" s="140" customFormat="1" ht="15" customHeight="1">
      <c r="A42" s="149"/>
      <c r="B42" s="148"/>
      <c r="C42" s="152"/>
      <c r="D42" s="141"/>
      <c r="E42" s="141"/>
      <c r="F42" s="142"/>
      <c r="G42" s="142"/>
      <c r="H42" s="143"/>
      <c r="I42" s="142"/>
      <c r="J42" s="142"/>
      <c r="K42" s="142"/>
      <c r="L42" s="142"/>
      <c r="M42" s="142"/>
      <c r="N42" s="142"/>
      <c r="O42" s="142"/>
      <c r="P42" s="149"/>
      <c r="Q42" s="148"/>
      <c r="R42" s="142"/>
      <c r="S42" s="142"/>
      <c r="T42" s="142"/>
      <c r="U42" s="142"/>
      <c r="V42" s="142"/>
      <c r="W42" s="142"/>
      <c r="X42" s="142"/>
      <c r="Y42" s="142"/>
      <c r="Z42" s="142"/>
    </row>
    <row r="43" spans="1:26" s="140" customFormat="1" ht="15" customHeight="1">
      <c r="A43" s="149"/>
      <c r="B43" s="148"/>
      <c r="C43" s="152"/>
      <c r="D43" s="141"/>
      <c r="E43" s="141"/>
      <c r="F43" s="142"/>
      <c r="G43" s="142"/>
      <c r="H43" s="143"/>
      <c r="I43" s="142"/>
      <c r="J43" s="142"/>
      <c r="K43" s="142"/>
      <c r="L43" s="142"/>
      <c r="M43" s="142"/>
      <c r="N43" s="142"/>
      <c r="O43" s="142"/>
      <c r="P43" s="149"/>
      <c r="Q43" s="148"/>
      <c r="R43" s="142"/>
      <c r="S43" s="142"/>
      <c r="T43" s="142"/>
      <c r="U43" s="142"/>
      <c r="V43" s="142"/>
      <c r="W43" s="142"/>
      <c r="X43" s="142"/>
      <c r="Y43" s="142"/>
      <c r="Z43" s="142"/>
    </row>
    <row r="44" spans="1:26" s="140" customFormat="1" ht="15" customHeight="1">
      <c r="A44" s="149"/>
      <c r="B44" s="148"/>
      <c r="C44" s="152"/>
      <c r="D44" s="141"/>
      <c r="E44" s="141"/>
      <c r="F44" s="142"/>
      <c r="G44" s="142"/>
      <c r="H44" s="143"/>
      <c r="I44" s="142"/>
      <c r="J44" s="142"/>
      <c r="K44" s="142"/>
      <c r="L44" s="142"/>
      <c r="M44" s="142"/>
      <c r="N44" s="142"/>
      <c r="O44" s="142"/>
      <c r="P44" s="149"/>
      <c r="Q44" s="148"/>
      <c r="R44" s="142"/>
      <c r="S44" s="142"/>
      <c r="T44" s="142"/>
      <c r="U44" s="142"/>
      <c r="V44" s="142"/>
      <c r="W44" s="142"/>
      <c r="X44" s="142"/>
      <c r="Y44" s="142"/>
      <c r="Z44" s="142"/>
    </row>
    <row r="45" spans="1:26" s="140" customFormat="1" ht="15" customHeight="1">
      <c r="A45" s="149"/>
      <c r="B45" s="148"/>
      <c r="C45" s="152"/>
      <c r="D45" s="141"/>
      <c r="E45" s="141"/>
      <c r="F45" s="142"/>
      <c r="G45" s="142"/>
      <c r="H45" s="143"/>
      <c r="I45" s="142"/>
      <c r="J45" s="142"/>
      <c r="K45" s="142"/>
      <c r="L45" s="142"/>
      <c r="M45" s="142"/>
      <c r="N45" s="142"/>
      <c r="O45" s="142"/>
      <c r="P45" s="149"/>
      <c r="Q45" s="148"/>
      <c r="R45" s="142"/>
      <c r="S45" s="142"/>
      <c r="T45" s="142"/>
      <c r="U45" s="142"/>
      <c r="V45" s="142"/>
      <c r="W45" s="142"/>
      <c r="X45" s="142"/>
      <c r="Y45" s="142"/>
      <c r="Z45" s="142"/>
    </row>
    <row r="46" spans="1:26" s="140" customFormat="1" ht="15" customHeight="1">
      <c r="A46" s="149"/>
      <c r="B46" s="148"/>
      <c r="C46" s="152"/>
      <c r="D46" s="141"/>
      <c r="E46" s="141"/>
      <c r="F46" s="142"/>
      <c r="G46" s="142"/>
      <c r="H46" s="143"/>
      <c r="I46" s="142"/>
      <c r="J46" s="142"/>
      <c r="K46" s="142"/>
      <c r="L46" s="142"/>
      <c r="M46" s="142"/>
      <c r="N46" s="142"/>
      <c r="O46" s="142"/>
      <c r="P46" s="149"/>
      <c r="Q46" s="148"/>
      <c r="R46" s="142"/>
      <c r="S46" s="142"/>
      <c r="T46" s="142"/>
      <c r="U46" s="142"/>
      <c r="V46" s="142"/>
      <c r="W46" s="142"/>
      <c r="X46" s="142"/>
      <c r="Y46" s="142"/>
      <c r="Z46" s="142"/>
    </row>
    <row r="47" spans="1:26" s="140" customFormat="1" ht="15" customHeight="1">
      <c r="A47" s="149"/>
      <c r="B47" s="148"/>
      <c r="C47" s="152"/>
      <c r="D47" s="141"/>
      <c r="E47" s="141"/>
      <c r="F47" s="142"/>
      <c r="G47" s="142"/>
      <c r="H47" s="143"/>
      <c r="I47" s="142"/>
      <c r="J47" s="142"/>
      <c r="K47" s="142"/>
      <c r="L47" s="142"/>
      <c r="M47" s="142"/>
      <c r="N47" s="142"/>
      <c r="O47" s="142"/>
      <c r="P47" s="149"/>
      <c r="Q47" s="148"/>
      <c r="R47" s="142"/>
      <c r="S47" s="142"/>
      <c r="T47" s="142"/>
      <c r="U47" s="142"/>
      <c r="V47" s="142"/>
      <c r="W47" s="142"/>
      <c r="X47" s="142"/>
      <c r="Y47" s="142"/>
      <c r="Z47" s="142"/>
    </row>
    <row r="48" spans="1:26" s="140" customFormat="1" ht="15" customHeight="1">
      <c r="A48" s="149"/>
      <c r="B48" s="148"/>
      <c r="C48" s="152"/>
      <c r="D48" s="141"/>
      <c r="E48" s="141"/>
      <c r="F48" s="142"/>
      <c r="G48" s="142"/>
      <c r="H48" s="143"/>
      <c r="I48" s="142"/>
      <c r="J48" s="142"/>
      <c r="K48" s="142"/>
      <c r="L48" s="142"/>
      <c r="M48" s="142"/>
      <c r="N48" s="142"/>
      <c r="O48" s="142"/>
      <c r="P48" s="149"/>
      <c r="Q48" s="148"/>
      <c r="R48" s="142"/>
      <c r="S48" s="142"/>
      <c r="T48" s="142"/>
      <c r="U48" s="142"/>
      <c r="V48" s="142"/>
      <c r="W48" s="142"/>
      <c r="X48" s="142"/>
      <c r="Y48" s="142"/>
      <c r="Z48" s="142"/>
    </row>
    <row r="49" spans="1:26" s="140" customFormat="1" ht="15" customHeight="1">
      <c r="A49" s="149"/>
      <c r="B49" s="148"/>
      <c r="C49" s="152"/>
      <c r="D49" s="141"/>
      <c r="E49" s="141"/>
      <c r="F49" s="142"/>
      <c r="G49" s="142"/>
      <c r="H49" s="143"/>
      <c r="I49" s="142"/>
      <c r="J49" s="142"/>
      <c r="K49" s="142"/>
      <c r="L49" s="142"/>
      <c r="M49" s="142"/>
      <c r="N49" s="142"/>
      <c r="O49" s="142"/>
      <c r="P49" s="149"/>
      <c r="Q49" s="148"/>
      <c r="R49" s="142"/>
      <c r="S49" s="142"/>
      <c r="T49" s="142"/>
      <c r="U49" s="142"/>
      <c r="V49" s="142"/>
      <c r="W49" s="142"/>
      <c r="X49" s="142"/>
      <c r="Y49" s="142"/>
      <c r="Z49" s="142"/>
    </row>
    <row r="50" spans="1:26" s="140" customFormat="1" ht="15" customHeight="1">
      <c r="A50" s="149"/>
      <c r="B50" s="148"/>
      <c r="C50" s="152"/>
      <c r="D50" s="141"/>
      <c r="E50" s="141"/>
      <c r="F50" s="142"/>
      <c r="G50" s="142"/>
      <c r="H50" s="143"/>
      <c r="I50" s="142"/>
      <c r="J50" s="142"/>
      <c r="K50" s="142"/>
      <c r="L50" s="142"/>
      <c r="M50" s="142"/>
      <c r="N50" s="142"/>
      <c r="O50" s="142"/>
      <c r="P50" s="149"/>
      <c r="Q50" s="148"/>
      <c r="R50" s="142"/>
      <c r="S50" s="142"/>
      <c r="T50" s="142"/>
      <c r="U50" s="142"/>
      <c r="V50" s="142"/>
      <c r="W50" s="142"/>
      <c r="X50" s="142"/>
      <c r="Y50" s="142"/>
      <c r="Z50" s="142"/>
    </row>
    <row r="51" spans="1:26" s="140" customFormat="1" ht="15" customHeight="1">
      <c r="A51" s="149"/>
      <c r="B51" s="148"/>
      <c r="C51" s="152"/>
      <c r="D51" s="141"/>
      <c r="E51" s="141"/>
      <c r="F51" s="142"/>
      <c r="G51" s="142"/>
      <c r="H51" s="143"/>
      <c r="I51" s="142"/>
      <c r="J51" s="142"/>
      <c r="K51" s="142"/>
      <c r="L51" s="142"/>
      <c r="M51" s="142"/>
      <c r="N51" s="142"/>
      <c r="O51" s="142"/>
      <c r="P51" s="149"/>
      <c r="Q51" s="148"/>
      <c r="R51" s="142"/>
      <c r="S51" s="142"/>
      <c r="T51" s="142"/>
      <c r="U51" s="142"/>
      <c r="V51" s="142"/>
      <c r="W51" s="142"/>
      <c r="X51" s="142"/>
      <c r="Y51" s="142"/>
      <c r="Z51" s="142"/>
    </row>
    <row r="52" spans="1:26" s="140" customFormat="1" ht="15" customHeight="1">
      <c r="A52" s="149"/>
      <c r="B52" s="148"/>
      <c r="C52" s="152"/>
      <c r="D52" s="141"/>
      <c r="E52" s="141"/>
      <c r="F52" s="142"/>
      <c r="G52" s="142"/>
      <c r="H52" s="143"/>
      <c r="I52" s="142"/>
      <c r="J52" s="142"/>
      <c r="K52" s="142"/>
      <c r="L52" s="142"/>
      <c r="M52" s="142"/>
      <c r="N52" s="142"/>
      <c r="O52" s="142"/>
      <c r="P52" s="149"/>
      <c r="Q52" s="148"/>
      <c r="R52" s="142"/>
      <c r="S52" s="142"/>
      <c r="T52" s="142"/>
      <c r="U52" s="142"/>
      <c r="V52" s="142"/>
      <c r="W52" s="142"/>
      <c r="X52" s="142"/>
      <c r="Y52" s="142"/>
      <c r="Z52" s="142"/>
    </row>
    <row r="53" spans="1:26" s="140" customFormat="1" ht="15" customHeight="1">
      <c r="A53" s="149"/>
      <c r="B53" s="148"/>
      <c r="C53" s="152"/>
      <c r="D53" s="141"/>
      <c r="E53" s="141"/>
      <c r="F53" s="142"/>
      <c r="G53" s="142"/>
      <c r="H53" s="143"/>
      <c r="I53" s="142"/>
      <c r="J53" s="142"/>
      <c r="K53" s="142"/>
      <c r="L53" s="142"/>
      <c r="M53" s="142"/>
      <c r="N53" s="142"/>
      <c r="O53" s="142"/>
      <c r="P53" s="149"/>
      <c r="Q53" s="148"/>
      <c r="R53" s="142"/>
      <c r="S53" s="142"/>
      <c r="T53" s="142"/>
      <c r="U53" s="142"/>
      <c r="V53" s="142"/>
      <c r="W53" s="142"/>
      <c r="X53" s="142"/>
      <c r="Y53" s="142"/>
      <c r="Z53" s="142"/>
    </row>
    <row r="54" spans="1:26" s="140" customFormat="1" ht="15" customHeight="1">
      <c r="A54" s="149"/>
      <c r="B54" s="148"/>
      <c r="C54" s="152"/>
      <c r="D54" s="141"/>
      <c r="E54" s="141"/>
      <c r="F54" s="142"/>
      <c r="G54" s="142"/>
      <c r="H54" s="143"/>
      <c r="I54" s="142"/>
      <c r="J54" s="142"/>
      <c r="K54" s="142"/>
      <c r="L54" s="142"/>
      <c r="M54" s="142"/>
      <c r="N54" s="142"/>
      <c r="O54" s="142"/>
      <c r="P54" s="149"/>
      <c r="Q54" s="148"/>
      <c r="R54" s="142"/>
      <c r="S54" s="142"/>
      <c r="T54" s="142"/>
      <c r="U54" s="142"/>
      <c r="V54" s="142"/>
      <c r="W54" s="142"/>
      <c r="X54" s="142"/>
      <c r="Y54" s="142"/>
      <c r="Z54" s="142"/>
    </row>
    <row r="55" spans="1:26" s="140" customFormat="1" ht="15" customHeight="1">
      <c r="A55" s="149"/>
      <c r="B55" s="148"/>
      <c r="C55" s="152"/>
      <c r="D55" s="141"/>
      <c r="E55" s="141"/>
      <c r="F55" s="142"/>
      <c r="G55" s="142"/>
      <c r="H55" s="143"/>
      <c r="I55" s="142"/>
      <c r="J55" s="142"/>
      <c r="K55" s="142"/>
      <c r="L55" s="142"/>
      <c r="M55" s="142"/>
      <c r="N55" s="142"/>
      <c r="O55" s="142"/>
      <c r="P55" s="149"/>
      <c r="Q55" s="148"/>
      <c r="R55" s="142"/>
      <c r="S55" s="142"/>
      <c r="T55" s="142"/>
      <c r="U55" s="142"/>
      <c r="V55" s="142"/>
      <c r="W55" s="142"/>
      <c r="X55" s="142"/>
      <c r="Y55" s="142"/>
      <c r="Z55" s="142"/>
    </row>
    <row r="56" spans="1:26" s="140" customFormat="1" ht="15" customHeight="1">
      <c r="A56" s="149"/>
      <c r="B56" s="148"/>
      <c r="C56" s="152"/>
      <c r="D56" s="141"/>
      <c r="E56" s="141"/>
      <c r="F56" s="142"/>
      <c r="G56" s="142"/>
      <c r="H56" s="143"/>
      <c r="I56" s="142"/>
      <c r="J56" s="142"/>
      <c r="K56" s="142"/>
      <c r="L56" s="142"/>
      <c r="M56" s="142"/>
      <c r="N56" s="142"/>
      <c r="O56" s="142"/>
      <c r="P56" s="149"/>
      <c r="Q56" s="148"/>
      <c r="R56" s="142"/>
      <c r="S56" s="142"/>
      <c r="T56" s="142"/>
      <c r="U56" s="142"/>
      <c r="V56" s="142"/>
      <c r="W56" s="142"/>
      <c r="X56" s="142"/>
      <c r="Y56" s="142"/>
      <c r="Z56" s="142"/>
    </row>
    <row r="57" spans="1:26" ht="15" customHeight="1">
      <c r="A57" s="475"/>
      <c r="B57" s="475"/>
      <c r="C57" s="35"/>
      <c r="D57" s="35"/>
      <c r="E57" s="35"/>
      <c r="F57" s="35"/>
      <c r="G57" s="35"/>
      <c r="H57" s="35"/>
      <c r="I57" s="35"/>
      <c r="J57" s="35"/>
      <c r="K57" s="35"/>
      <c r="L57" s="35"/>
      <c r="M57" s="35"/>
      <c r="N57" s="35"/>
      <c r="O57" s="16"/>
      <c r="P57" s="475"/>
      <c r="Q57" s="475"/>
      <c r="R57" s="35"/>
      <c r="S57" s="35"/>
      <c r="T57" s="35"/>
      <c r="U57" s="35"/>
      <c r="V57" s="35"/>
      <c r="W57" s="35"/>
      <c r="X57" s="35"/>
      <c r="Y57" s="35"/>
      <c r="Z57" s="16"/>
    </row>
    <row r="58" spans="1:26" ht="15" customHeight="1">
      <c r="A58" s="476"/>
      <c r="B58" s="476"/>
      <c r="C58" s="17"/>
      <c r="D58" s="18"/>
      <c r="E58" s="18"/>
      <c r="F58" s="18"/>
      <c r="G58" s="31"/>
      <c r="H58" s="31"/>
      <c r="I58" s="31"/>
      <c r="J58" s="18"/>
      <c r="K58" s="18"/>
      <c r="L58" s="18"/>
      <c r="M58" s="18"/>
      <c r="N58" s="18"/>
      <c r="O58" s="18"/>
      <c r="P58" s="476"/>
      <c r="Q58" s="476"/>
      <c r="R58" s="165"/>
      <c r="S58" s="165"/>
      <c r="T58" s="165"/>
      <c r="U58" s="18"/>
      <c r="V58" s="18"/>
      <c r="W58" s="18"/>
      <c r="X58" s="18"/>
      <c r="Y58" s="18"/>
      <c r="Z58" s="18"/>
    </row>
    <row r="59" spans="1:26" ht="15" customHeight="1">
      <c r="A59" s="472"/>
      <c r="B59" s="472"/>
      <c r="C59" s="36"/>
      <c r="D59" s="22"/>
      <c r="E59" s="22"/>
      <c r="F59" s="22"/>
      <c r="G59" s="22"/>
      <c r="H59" s="23"/>
      <c r="I59" s="36"/>
      <c r="J59" s="22"/>
      <c r="K59" s="22"/>
      <c r="L59" s="22"/>
      <c r="M59" s="22"/>
      <c r="N59" s="22"/>
      <c r="O59" s="22"/>
      <c r="P59" s="472"/>
      <c r="Q59" s="472"/>
      <c r="R59" s="29"/>
      <c r="S59" s="29"/>
      <c r="T59" s="29"/>
      <c r="U59" s="22"/>
      <c r="V59" s="22"/>
      <c r="W59" s="22"/>
      <c r="X59" s="22"/>
      <c r="Y59" s="22"/>
      <c r="Z59" s="22"/>
    </row>
    <row r="60" spans="1:26">
      <c r="I60" s="37"/>
    </row>
    <row r="61" spans="1:26">
      <c r="R61" s="37"/>
      <c r="S61" s="37"/>
      <c r="T61" s="37"/>
    </row>
    <row r="74" spans="1:25">
      <c r="A74" s="86"/>
      <c r="B74" s="87"/>
      <c r="C74" s="86"/>
      <c r="D74" s="86"/>
      <c r="E74" s="86"/>
      <c r="F74" s="86"/>
      <c r="G74" s="86"/>
      <c r="H74" s="86"/>
      <c r="I74" s="86"/>
      <c r="J74" s="86"/>
      <c r="K74" s="86"/>
      <c r="L74" s="86"/>
      <c r="M74" s="86"/>
      <c r="N74" s="86"/>
      <c r="P74" s="86"/>
      <c r="Q74" s="87"/>
      <c r="R74" s="86"/>
      <c r="S74" s="86"/>
      <c r="T74" s="86"/>
      <c r="U74" s="86"/>
      <c r="V74" s="86"/>
      <c r="W74" s="86"/>
      <c r="X74" s="86"/>
      <c r="Y74" s="86"/>
    </row>
    <row r="76" spans="1:25">
      <c r="A76" s="88"/>
      <c r="B76" s="89"/>
      <c r="C76" s="94"/>
      <c r="D76" s="94"/>
      <c r="E76" s="94"/>
      <c r="F76" s="92"/>
      <c r="G76" s="94"/>
      <c r="H76" s="94"/>
      <c r="I76" s="88"/>
      <c r="J76" s="93"/>
      <c r="K76" s="93"/>
      <c r="L76" s="93"/>
      <c r="M76" s="93"/>
      <c r="N76" s="94"/>
      <c r="P76" s="88"/>
      <c r="Q76" s="89"/>
      <c r="R76" s="94"/>
      <c r="S76" s="94"/>
      <c r="T76" s="88"/>
      <c r="U76" s="93"/>
      <c r="V76" s="93"/>
      <c r="W76" s="93"/>
      <c r="X76" s="93"/>
      <c r="Y76" s="94"/>
    </row>
    <row r="77" spans="1:25">
      <c r="A77" s="88"/>
      <c r="B77" s="89"/>
      <c r="C77" s="94"/>
      <c r="D77" s="94"/>
      <c r="E77" s="94"/>
      <c r="F77" s="92"/>
      <c r="G77" s="94"/>
      <c r="H77" s="94"/>
      <c r="I77" s="88"/>
      <c r="J77" s="93"/>
      <c r="K77" s="93"/>
      <c r="L77" s="93"/>
      <c r="M77" s="93"/>
      <c r="N77" s="59"/>
      <c r="P77" s="88"/>
      <c r="Q77" s="89"/>
      <c r="R77" s="94"/>
      <c r="S77" s="94"/>
      <c r="T77" s="88"/>
      <c r="U77" s="93"/>
      <c r="V77" s="93"/>
      <c r="W77" s="93"/>
      <c r="X77" s="93"/>
      <c r="Y77" s="59"/>
    </row>
    <row r="78" spans="1:25">
      <c r="A78" s="88"/>
      <c r="B78" s="89"/>
      <c r="C78" s="94"/>
      <c r="D78" s="94"/>
      <c r="E78" s="94"/>
      <c r="F78" s="92"/>
      <c r="G78" s="94"/>
      <c r="H78" s="94"/>
      <c r="I78" s="88"/>
      <c r="J78" s="93"/>
      <c r="K78" s="93"/>
      <c r="L78" s="93"/>
      <c r="M78" s="93"/>
      <c r="N78" s="59"/>
      <c r="P78" s="88"/>
      <c r="Q78" s="89"/>
      <c r="R78" s="94"/>
      <c r="S78" s="94"/>
      <c r="T78" s="88"/>
      <c r="U78" s="93"/>
      <c r="V78" s="93"/>
      <c r="W78" s="93"/>
      <c r="X78" s="93"/>
      <c r="Y78" s="59"/>
    </row>
    <row r="79" spans="1:25">
      <c r="A79" s="88"/>
      <c r="B79" s="89"/>
      <c r="C79" s="94"/>
      <c r="D79" s="94"/>
      <c r="E79" s="94"/>
      <c r="F79" s="92"/>
      <c r="G79" s="94"/>
      <c r="H79" s="94"/>
      <c r="I79" s="88"/>
      <c r="J79" s="93"/>
      <c r="K79" s="93"/>
      <c r="L79" s="93"/>
      <c r="M79" s="93"/>
      <c r="N79" s="94"/>
      <c r="P79" s="88"/>
      <c r="Q79" s="89"/>
      <c r="R79" s="94"/>
      <c r="S79" s="94"/>
      <c r="T79" s="88"/>
      <c r="U79" s="93"/>
      <c r="V79" s="93"/>
      <c r="W79" s="93"/>
      <c r="X79" s="93"/>
      <c r="Y79" s="94"/>
    </row>
    <row r="80" spans="1:25">
      <c r="A80" s="88"/>
      <c r="B80" s="89"/>
      <c r="C80" s="94"/>
      <c r="D80" s="94"/>
      <c r="E80" s="94"/>
      <c r="F80" s="92"/>
      <c r="G80" s="94"/>
      <c r="H80" s="94"/>
      <c r="I80" s="88"/>
      <c r="J80" s="93"/>
      <c r="K80" s="93"/>
      <c r="L80" s="93"/>
      <c r="M80" s="93"/>
      <c r="N80" s="59"/>
      <c r="P80" s="88"/>
      <c r="Q80" s="89"/>
      <c r="R80" s="94"/>
      <c r="S80" s="94"/>
      <c r="T80" s="88"/>
      <c r="U80" s="93"/>
      <c r="V80" s="93"/>
      <c r="W80" s="93"/>
      <c r="X80" s="93"/>
      <c r="Y80" s="59"/>
    </row>
    <row r="81" spans="1:25">
      <c r="A81" s="88"/>
      <c r="B81" s="89"/>
      <c r="C81" s="94"/>
      <c r="D81" s="94"/>
      <c r="E81" s="94"/>
      <c r="F81" s="92"/>
      <c r="G81" s="94"/>
      <c r="H81" s="94"/>
      <c r="I81" s="88"/>
      <c r="J81" s="93"/>
      <c r="K81" s="93"/>
      <c r="L81" s="93"/>
      <c r="M81" s="93"/>
      <c r="N81" s="59"/>
      <c r="P81" s="88"/>
      <c r="Q81" s="89"/>
      <c r="R81" s="94"/>
      <c r="S81" s="94"/>
      <c r="T81" s="88"/>
      <c r="U81" s="93"/>
      <c r="V81" s="93"/>
      <c r="W81" s="93"/>
      <c r="X81" s="93"/>
      <c r="Y81" s="59"/>
    </row>
    <row r="82" spans="1:25">
      <c r="A82" s="88"/>
      <c r="B82" s="89"/>
      <c r="C82" s="94"/>
      <c r="D82" s="94"/>
      <c r="E82" s="94"/>
      <c r="F82" s="92"/>
      <c r="G82" s="94"/>
      <c r="H82" s="94"/>
      <c r="I82" s="88"/>
      <c r="J82" s="93"/>
      <c r="K82" s="93"/>
      <c r="L82" s="93"/>
      <c r="M82" s="93"/>
      <c r="N82" s="59"/>
      <c r="P82" s="88"/>
      <c r="Q82" s="89"/>
      <c r="R82" s="94"/>
      <c r="S82" s="94"/>
      <c r="T82" s="88"/>
      <c r="U82" s="93"/>
      <c r="V82" s="93"/>
      <c r="W82" s="93"/>
      <c r="X82" s="93"/>
      <c r="Y82" s="59"/>
    </row>
    <row r="83" spans="1:25">
      <c r="A83" s="88"/>
      <c r="B83" s="89"/>
      <c r="C83" s="94"/>
      <c r="D83" s="94"/>
      <c r="E83" s="94"/>
      <c r="F83" s="92"/>
      <c r="G83" s="94"/>
      <c r="H83" s="94"/>
      <c r="I83" s="88"/>
      <c r="J83" s="93"/>
      <c r="K83" s="93"/>
      <c r="L83" s="93"/>
      <c r="M83" s="93"/>
      <c r="N83" s="59"/>
      <c r="P83" s="88"/>
      <c r="Q83" s="89"/>
      <c r="R83" s="94"/>
      <c r="S83" s="94"/>
      <c r="T83" s="88"/>
      <c r="U83" s="93"/>
      <c r="V83" s="93"/>
      <c r="W83" s="93"/>
      <c r="X83" s="93"/>
      <c r="Y83" s="59"/>
    </row>
    <row r="84" spans="1:25">
      <c r="A84" s="88"/>
      <c r="B84" s="89"/>
      <c r="C84" s="94"/>
      <c r="D84" s="94"/>
      <c r="E84" s="94"/>
      <c r="F84" s="92"/>
      <c r="G84" s="94"/>
      <c r="H84" s="94"/>
      <c r="I84" s="88"/>
      <c r="J84" s="93"/>
      <c r="K84" s="93"/>
      <c r="L84" s="93"/>
      <c r="M84" s="93"/>
      <c r="N84" s="59"/>
      <c r="P84" s="88"/>
      <c r="Q84" s="89"/>
      <c r="R84" s="94"/>
      <c r="S84" s="94"/>
      <c r="T84" s="88"/>
      <c r="U84" s="93"/>
      <c r="V84" s="93"/>
      <c r="W84" s="93"/>
      <c r="X84" s="93"/>
      <c r="Y84" s="59"/>
    </row>
    <row r="85" spans="1:25">
      <c r="A85" s="88"/>
      <c r="B85" s="89"/>
      <c r="C85" s="94"/>
      <c r="D85" s="94"/>
      <c r="E85" s="94"/>
      <c r="F85" s="92"/>
      <c r="G85" s="94"/>
      <c r="H85" s="94"/>
      <c r="I85" s="88"/>
      <c r="J85" s="93"/>
      <c r="K85" s="93"/>
      <c r="L85" s="93"/>
      <c r="M85" s="93"/>
      <c r="N85" s="59"/>
      <c r="P85" s="88"/>
      <c r="Q85" s="89"/>
      <c r="R85" s="94"/>
      <c r="S85" s="94"/>
      <c r="T85" s="88"/>
      <c r="U85" s="93"/>
      <c r="V85" s="93"/>
      <c r="W85" s="93"/>
      <c r="X85" s="93"/>
      <c r="Y85" s="59"/>
    </row>
    <row r="86" spans="1:25">
      <c r="A86" s="88"/>
      <c r="B86" s="89"/>
      <c r="C86" s="94"/>
      <c r="D86" s="94"/>
      <c r="E86" s="94"/>
      <c r="F86" s="92"/>
      <c r="G86" s="94"/>
      <c r="H86" s="94"/>
      <c r="I86" s="88"/>
      <c r="J86" s="93"/>
      <c r="K86" s="93"/>
      <c r="L86" s="93"/>
      <c r="M86" s="93"/>
      <c r="N86" s="59"/>
      <c r="P86" s="88"/>
      <c r="Q86" s="89"/>
      <c r="R86" s="94"/>
      <c r="S86" s="94"/>
      <c r="T86" s="88"/>
      <c r="U86" s="93"/>
      <c r="V86" s="93"/>
      <c r="W86" s="93"/>
      <c r="X86" s="93"/>
      <c r="Y86" s="59"/>
    </row>
    <row r="87" spans="1:25">
      <c r="A87" s="88"/>
      <c r="B87" s="89"/>
      <c r="C87" s="94"/>
      <c r="D87" s="94"/>
      <c r="E87" s="94"/>
      <c r="F87" s="92"/>
      <c r="G87" s="94"/>
      <c r="H87" s="94"/>
      <c r="I87" s="88"/>
      <c r="J87" s="93"/>
      <c r="K87" s="93"/>
      <c r="L87" s="93"/>
      <c r="M87" s="93"/>
      <c r="N87" s="59"/>
      <c r="P87" s="88"/>
      <c r="Q87" s="89"/>
      <c r="R87" s="94"/>
      <c r="S87" s="94"/>
      <c r="T87" s="88"/>
      <c r="U87" s="93"/>
      <c r="V87" s="93"/>
      <c r="W87" s="93"/>
      <c r="X87" s="93"/>
      <c r="Y87" s="59"/>
    </row>
    <row r="88" spans="1:25">
      <c r="A88" s="88"/>
      <c r="B88" s="89"/>
      <c r="C88" s="94"/>
      <c r="D88" s="94"/>
      <c r="E88" s="94"/>
      <c r="F88" s="92"/>
      <c r="G88" s="94"/>
      <c r="H88" s="94"/>
      <c r="I88" s="88"/>
      <c r="J88" s="93"/>
      <c r="K88" s="93"/>
      <c r="L88" s="93"/>
      <c r="M88" s="93"/>
      <c r="N88" s="59"/>
      <c r="P88" s="88"/>
      <c r="Q88" s="89"/>
      <c r="R88" s="94"/>
      <c r="S88" s="94"/>
      <c r="T88" s="88"/>
      <c r="U88" s="93"/>
      <c r="V88" s="93"/>
      <c r="W88" s="93"/>
      <c r="X88" s="93"/>
      <c r="Y88" s="59"/>
    </row>
    <row r="89" spans="1:25">
      <c r="A89" s="88"/>
      <c r="B89" s="89"/>
      <c r="C89" s="94"/>
      <c r="D89" s="94"/>
      <c r="E89" s="94"/>
      <c r="F89" s="92"/>
      <c r="G89" s="94"/>
      <c r="H89" s="94"/>
      <c r="I89" s="88"/>
      <c r="J89" s="93"/>
      <c r="K89" s="93"/>
      <c r="L89" s="93"/>
      <c r="M89" s="93"/>
      <c r="N89" s="59"/>
      <c r="P89" s="88"/>
      <c r="Q89" s="89"/>
      <c r="R89" s="94"/>
      <c r="S89" s="94"/>
      <c r="T89" s="88"/>
      <c r="U89" s="93"/>
      <c r="V89" s="93"/>
      <c r="W89" s="93"/>
      <c r="X89" s="93"/>
      <c r="Y89" s="59"/>
    </row>
    <row r="90" spans="1:25">
      <c r="A90" s="88"/>
      <c r="B90" s="89"/>
      <c r="C90" s="94"/>
      <c r="D90" s="94"/>
      <c r="E90" s="94"/>
      <c r="F90" s="92"/>
      <c r="G90" s="94"/>
      <c r="H90" s="94"/>
      <c r="I90" s="88"/>
      <c r="J90" s="93"/>
      <c r="K90" s="93"/>
      <c r="L90" s="93"/>
      <c r="M90" s="93"/>
      <c r="N90" s="59"/>
      <c r="P90" s="88"/>
      <c r="Q90" s="89"/>
      <c r="R90" s="94"/>
      <c r="S90" s="94"/>
      <c r="T90" s="88"/>
      <c r="U90" s="93"/>
      <c r="V90" s="93"/>
      <c r="W90" s="93"/>
      <c r="X90" s="93"/>
      <c r="Y90" s="59"/>
    </row>
    <row r="91" spans="1:25">
      <c r="A91" s="88"/>
      <c r="B91" s="89"/>
      <c r="C91" s="94"/>
      <c r="D91" s="94"/>
      <c r="E91" s="94"/>
      <c r="F91" s="92"/>
      <c r="G91" s="94"/>
      <c r="H91" s="94"/>
      <c r="I91" s="88"/>
      <c r="J91" s="93"/>
      <c r="K91" s="93"/>
      <c r="L91" s="93"/>
      <c r="M91" s="93"/>
      <c r="N91" s="59"/>
      <c r="P91" s="88"/>
      <c r="Q91" s="89"/>
      <c r="R91" s="94"/>
      <c r="S91" s="94"/>
      <c r="T91" s="88"/>
      <c r="U91" s="93"/>
      <c r="V91" s="93"/>
      <c r="W91" s="93"/>
      <c r="X91" s="93"/>
      <c r="Y91" s="59"/>
    </row>
    <row r="92" spans="1:25">
      <c r="A92" s="88"/>
      <c r="B92" s="89"/>
      <c r="C92" s="94"/>
      <c r="D92" s="94"/>
      <c r="E92" s="94"/>
      <c r="F92" s="92"/>
      <c r="G92" s="94"/>
      <c r="H92" s="94"/>
      <c r="I92" s="88"/>
      <c r="J92" s="93"/>
      <c r="K92" s="93"/>
      <c r="L92" s="93"/>
      <c r="M92" s="93"/>
      <c r="N92" s="59"/>
      <c r="P92" s="88"/>
      <c r="Q92" s="89"/>
      <c r="R92" s="94"/>
      <c r="S92" s="94"/>
      <c r="T92" s="88"/>
      <c r="U92" s="93"/>
      <c r="V92" s="93"/>
      <c r="W92" s="93"/>
      <c r="X92" s="93"/>
      <c r="Y92" s="59"/>
    </row>
    <row r="93" spans="1:25">
      <c r="A93" s="88"/>
      <c r="B93" s="89"/>
      <c r="C93" s="94"/>
      <c r="D93" s="94"/>
      <c r="E93" s="94"/>
      <c r="F93" s="92"/>
      <c r="G93" s="94"/>
      <c r="H93" s="94"/>
      <c r="I93" s="88"/>
      <c r="J93" s="93"/>
      <c r="K93" s="93"/>
      <c r="L93" s="93"/>
      <c r="M93" s="93"/>
      <c r="N93" s="59"/>
      <c r="P93" s="88"/>
      <c r="Q93" s="89"/>
      <c r="R93" s="94"/>
      <c r="S93" s="94"/>
      <c r="T93" s="88"/>
      <c r="U93" s="93"/>
      <c r="V93" s="93"/>
      <c r="W93" s="93"/>
      <c r="X93" s="93"/>
      <c r="Y93" s="59"/>
    </row>
    <row r="94" spans="1:25">
      <c r="A94" s="88"/>
      <c r="B94" s="89"/>
      <c r="C94" s="94"/>
      <c r="D94" s="94"/>
      <c r="E94" s="94"/>
      <c r="F94" s="92"/>
      <c r="G94" s="94"/>
      <c r="H94" s="94"/>
      <c r="I94" s="88"/>
      <c r="J94" s="93"/>
      <c r="K94" s="93"/>
      <c r="L94" s="93"/>
      <c r="M94" s="93"/>
      <c r="N94" s="59"/>
      <c r="P94" s="88"/>
      <c r="Q94" s="89"/>
      <c r="R94" s="94"/>
      <c r="S94" s="94"/>
      <c r="T94" s="88"/>
      <c r="U94" s="93"/>
      <c r="V94" s="93"/>
      <c r="W94" s="93"/>
      <c r="X94" s="93"/>
      <c r="Y94" s="59"/>
    </row>
    <row r="95" spans="1:25">
      <c r="A95" s="88"/>
      <c r="B95" s="89"/>
      <c r="C95" s="94"/>
      <c r="D95" s="94"/>
      <c r="E95" s="94"/>
      <c r="F95" s="92"/>
      <c r="G95" s="94"/>
      <c r="H95" s="94"/>
      <c r="I95" s="88"/>
      <c r="J95" s="93"/>
      <c r="K95" s="93"/>
      <c r="L95" s="93"/>
      <c r="M95" s="93"/>
      <c r="N95" s="59"/>
      <c r="P95" s="88"/>
      <c r="Q95" s="89"/>
      <c r="R95" s="94"/>
      <c r="S95" s="94"/>
      <c r="T95" s="88"/>
      <c r="U95" s="93"/>
      <c r="V95" s="93"/>
      <c r="W95" s="93"/>
      <c r="X95" s="93"/>
      <c r="Y95" s="59"/>
    </row>
    <row r="96" spans="1:25">
      <c r="A96" s="88"/>
      <c r="B96" s="89"/>
      <c r="C96" s="94"/>
      <c r="D96" s="94"/>
      <c r="E96" s="94"/>
      <c r="F96" s="92"/>
      <c r="G96" s="94"/>
      <c r="H96" s="94"/>
      <c r="I96" s="88"/>
      <c r="J96" s="93"/>
      <c r="K96" s="93"/>
      <c r="L96" s="93"/>
      <c r="M96" s="93"/>
      <c r="N96" s="59"/>
      <c r="P96" s="88"/>
      <c r="Q96" s="89"/>
      <c r="R96" s="94"/>
      <c r="S96" s="94"/>
      <c r="T96" s="88"/>
      <c r="U96" s="93"/>
      <c r="V96" s="93"/>
      <c r="W96" s="93"/>
      <c r="X96" s="93"/>
      <c r="Y96" s="59"/>
    </row>
    <row r="97" spans="1:25">
      <c r="A97" s="88"/>
      <c r="B97" s="89"/>
      <c r="C97" s="94"/>
      <c r="D97" s="94"/>
      <c r="E97" s="94"/>
      <c r="F97" s="92"/>
      <c r="G97" s="94"/>
      <c r="H97" s="94"/>
      <c r="I97" s="88"/>
      <c r="J97" s="93"/>
      <c r="K97" s="93"/>
      <c r="L97" s="93"/>
      <c r="M97" s="93"/>
      <c r="N97" s="59"/>
      <c r="P97" s="88"/>
      <c r="Q97" s="89"/>
      <c r="R97" s="94"/>
      <c r="S97" s="94"/>
      <c r="T97" s="88"/>
      <c r="U97" s="93"/>
      <c r="V97" s="93"/>
      <c r="W97" s="93"/>
      <c r="X97" s="93"/>
      <c r="Y97" s="59"/>
    </row>
    <row r="98" spans="1:25">
      <c r="A98" s="88"/>
      <c r="B98" s="89"/>
      <c r="C98" s="94"/>
      <c r="D98" s="94"/>
      <c r="E98" s="94"/>
      <c r="F98" s="92"/>
      <c r="G98" s="94"/>
      <c r="H98" s="94"/>
      <c r="I98" s="88"/>
      <c r="J98" s="93"/>
      <c r="K98" s="93"/>
      <c r="L98" s="93"/>
      <c r="M98" s="93"/>
      <c r="N98" s="59"/>
      <c r="P98" s="88"/>
      <c r="Q98" s="89"/>
      <c r="R98" s="94"/>
      <c r="S98" s="94"/>
      <c r="T98" s="88"/>
      <c r="U98" s="93"/>
      <c r="V98" s="93"/>
      <c r="W98" s="93"/>
      <c r="X98" s="93"/>
      <c r="Y98" s="59"/>
    </row>
    <row r="99" spans="1:25">
      <c r="A99" s="88"/>
      <c r="B99" s="91"/>
      <c r="C99" s="94"/>
      <c r="D99" s="94"/>
      <c r="E99" s="94"/>
      <c r="F99" s="94"/>
      <c r="G99" s="94"/>
      <c r="H99" s="94"/>
      <c r="I99" s="94"/>
      <c r="J99" s="94"/>
      <c r="K99" s="94"/>
      <c r="L99" s="94"/>
      <c r="M99" s="94"/>
      <c r="N99" s="94"/>
      <c r="P99" s="88"/>
      <c r="Q99" s="91"/>
      <c r="R99" s="94"/>
      <c r="S99" s="94"/>
      <c r="T99" s="94"/>
      <c r="U99" s="94"/>
      <c r="V99" s="94"/>
      <c r="W99" s="94"/>
      <c r="X99" s="94"/>
      <c r="Y99" s="94"/>
    </row>
    <row r="100" spans="1:25">
      <c r="A100" s="88"/>
      <c r="B100" s="91"/>
      <c r="C100" s="94"/>
      <c r="D100" s="94"/>
      <c r="E100" s="94"/>
      <c r="F100" s="94"/>
      <c r="G100" s="94"/>
      <c r="H100" s="94"/>
      <c r="I100" s="94"/>
      <c r="J100" s="94"/>
      <c r="K100" s="94"/>
      <c r="L100" s="94"/>
      <c r="M100" s="94"/>
      <c r="N100" s="94"/>
      <c r="P100" s="88"/>
      <c r="Q100" s="91"/>
      <c r="R100" s="94"/>
      <c r="S100" s="94"/>
      <c r="T100" s="94"/>
      <c r="U100" s="94"/>
      <c r="V100" s="94"/>
      <c r="W100" s="94"/>
      <c r="X100" s="94"/>
      <c r="Y100" s="94"/>
    </row>
    <row r="101" spans="1:25">
      <c r="A101" s="88"/>
      <c r="B101" s="91"/>
      <c r="C101" s="94"/>
      <c r="D101" s="94"/>
      <c r="E101" s="94"/>
      <c r="F101" s="94"/>
      <c r="G101" s="94"/>
      <c r="H101" s="94"/>
      <c r="I101" s="94"/>
      <c r="J101" s="94"/>
      <c r="K101" s="94"/>
      <c r="L101" s="94"/>
      <c r="M101" s="94"/>
      <c r="N101" s="94"/>
      <c r="P101" s="88"/>
      <c r="Q101" s="91"/>
      <c r="R101" s="94"/>
      <c r="S101" s="94"/>
      <c r="T101" s="94"/>
      <c r="U101" s="94"/>
      <c r="V101" s="94"/>
      <c r="W101" s="94"/>
      <c r="X101" s="94"/>
      <c r="Y101" s="94"/>
    </row>
    <row r="102" spans="1:25">
      <c r="A102" s="88"/>
      <c r="B102" s="91"/>
      <c r="C102" s="94"/>
      <c r="D102" s="94"/>
      <c r="E102" s="94"/>
      <c r="F102" s="94"/>
      <c r="G102" s="94"/>
      <c r="H102" s="94"/>
      <c r="I102" s="94"/>
      <c r="J102" s="94"/>
      <c r="K102" s="94"/>
      <c r="L102" s="94"/>
      <c r="M102" s="94"/>
      <c r="N102" s="94"/>
      <c r="P102" s="88"/>
      <c r="Q102" s="91"/>
      <c r="R102" s="94"/>
      <c r="S102" s="94"/>
      <c r="T102" s="94"/>
      <c r="U102" s="94"/>
      <c r="V102" s="94"/>
      <c r="W102" s="94"/>
      <c r="X102" s="94"/>
      <c r="Y102" s="94"/>
    </row>
    <row r="103" spans="1:25">
      <c r="A103" s="88"/>
      <c r="B103" s="91"/>
      <c r="C103" s="94"/>
      <c r="D103" s="94"/>
      <c r="E103" s="94"/>
      <c r="F103" s="94"/>
      <c r="G103" s="94"/>
      <c r="H103" s="94"/>
      <c r="I103" s="94"/>
      <c r="J103" s="94"/>
      <c r="K103" s="94"/>
      <c r="L103" s="94"/>
      <c r="M103" s="94"/>
      <c r="N103" s="94"/>
      <c r="P103" s="88"/>
      <c r="Q103" s="91"/>
      <c r="R103" s="94"/>
      <c r="S103" s="94"/>
      <c r="T103" s="94"/>
      <c r="U103" s="94"/>
      <c r="V103" s="94"/>
      <c r="W103" s="94"/>
      <c r="X103" s="94"/>
      <c r="Y103" s="94"/>
    </row>
    <row r="104" spans="1:25">
      <c r="A104" s="88"/>
      <c r="B104" s="91"/>
      <c r="C104" s="94"/>
      <c r="D104" s="94"/>
      <c r="E104" s="94"/>
      <c r="F104" s="94"/>
      <c r="G104" s="94"/>
      <c r="H104" s="94"/>
      <c r="I104" s="94"/>
      <c r="J104" s="94"/>
      <c r="K104" s="94"/>
      <c r="L104" s="94"/>
      <c r="M104" s="94"/>
      <c r="N104" s="94"/>
      <c r="P104" s="88"/>
      <c r="Q104" s="91"/>
      <c r="R104" s="94"/>
      <c r="S104" s="94"/>
      <c r="T104" s="94"/>
      <c r="U104" s="94"/>
      <c r="V104" s="94"/>
      <c r="W104" s="94"/>
      <c r="X104" s="94"/>
      <c r="Y104" s="94"/>
    </row>
    <row r="105" spans="1:25">
      <c r="A105" s="88"/>
      <c r="B105" s="91"/>
      <c r="C105" s="94"/>
      <c r="D105" s="94"/>
      <c r="E105" s="94"/>
      <c r="F105" s="94"/>
      <c r="G105" s="94"/>
      <c r="H105" s="94"/>
      <c r="I105" s="94"/>
      <c r="J105" s="94"/>
      <c r="K105" s="94"/>
      <c r="L105" s="94"/>
      <c r="M105" s="94"/>
      <c r="N105" s="94"/>
      <c r="P105" s="88"/>
      <c r="Q105" s="91"/>
      <c r="R105" s="94"/>
      <c r="S105" s="94"/>
      <c r="T105" s="94"/>
      <c r="U105" s="94"/>
      <c r="V105" s="94"/>
      <c r="W105" s="94"/>
      <c r="X105" s="94"/>
      <c r="Y105" s="94"/>
    </row>
    <row r="106" spans="1:25">
      <c r="A106" s="88"/>
      <c r="B106" s="91"/>
      <c r="C106" s="94"/>
      <c r="D106" s="94"/>
      <c r="E106" s="94"/>
      <c r="F106" s="94"/>
      <c r="G106" s="94"/>
      <c r="H106" s="94"/>
      <c r="I106" s="94"/>
      <c r="J106" s="94"/>
      <c r="K106" s="94"/>
      <c r="L106" s="94"/>
      <c r="M106" s="94"/>
      <c r="N106" s="94"/>
      <c r="P106" s="88"/>
      <c r="Q106" s="91"/>
      <c r="R106" s="94"/>
      <c r="S106" s="94"/>
      <c r="T106" s="94"/>
      <c r="U106" s="94"/>
      <c r="V106" s="94"/>
      <c r="W106" s="94"/>
      <c r="X106" s="94"/>
      <c r="Y106" s="94"/>
    </row>
    <row r="107" spans="1:25">
      <c r="A107" s="88"/>
      <c r="B107" s="90"/>
      <c r="C107" s="94"/>
      <c r="D107" s="94"/>
      <c r="E107" s="94"/>
      <c r="F107" s="94"/>
      <c r="G107" s="94"/>
      <c r="H107" s="94"/>
      <c r="I107" s="94"/>
      <c r="J107" s="94"/>
      <c r="K107" s="94"/>
      <c r="L107" s="94"/>
      <c r="M107" s="94"/>
      <c r="N107" s="94"/>
      <c r="P107" s="88"/>
      <c r="Q107" s="90"/>
      <c r="R107" s="94"/>
      <c r="S107" s="94"/>
      <c r="T107" s="94"/>
      <c r="U107" s="94"/>
      <c r="V107" s="94"/>
      <c r="W107" s="94"/>
      <c r="X107" s="94"/>
      <c r="Y107" s="94"/>
    </row>
    <row r="108" spans="1:25">
      <c r="A108" s="88"/>
      <c r="B108" s="90"/>
      <c r="C108" s="94"/>
      <c r="D108" s="94"/>
      <c r="E108" s="94"/>
      <c r="F108" s="94"/>
      <c r="G108" s="94"/>
      <c r="H108" s="94"/>
      <c r="I108" s="94"/>
      <c r="J108" s="94"/>
      <c r="K108" s="94"/>
      <c r="L108" s="94"/>
      <c r="M108" s="94"/>
      <c r="N108" s="94"/>
      <c r="P108" s="88"/>
      <c r="Q108" s="90"/>
      <c r="R108" s="94"/>
      <c r="S108" s="94"/>
      <c r="T108" s="94"/>
      <c r="U108" s="94"/>
      <c r="V108" s="94"/>
      <c r="W108" s="94"/>
      <c r="X108" s="94"/>
      <c r="Y108" s="94"/>
    </row>
    <row r="109" spans="1:25">
      <c r="A109" s="88"/>
      <c r="B109" s="90"/>
      <c r="C109" s="94"/>
      <c r="D109" s="94"/>
      <c r="E109" s="94"/>
      <c r="F109" s="94"/>
      <c r="G109" s="94"/>
      <c r="H109" s="94"/>
      <c r="I109" s="94"/>
      <c r="J109" s="94"/>
      <c r="K109" s="94"/>
      <c r="L109" s="94"/>
      <c r="M109" s="94"/>
      <c r="N109" s="94"/>
      <c r="P109" s="88"/>
      <c r="Q109" s="90"/>
      <c r="R109" s="94"/>
      <c r="S109" s="94"/>
      <c r="T109" s="94"/>
      <c r="U109" s="94"/>
      <c r="V109" s="94"/>
      <c r="W109" s="94"/>
      <c r="X109" s="94"/>
      <c r="Y109" s="94"/>
    </row>
    <row r="110" spans="1:25">
      <c r="A110" s="477"/>
      <c r="B110" s="477"/>
      <c r="C110" s="94"/>
      <c r="D110" s="94"/>
      <c r="E110" s="94"/>
      <c r="F110" s="94"/>
      <c r="G110" s="94"/>
      <c r="H110" s="94"/>
      <c r="I110" s="94"/>
      <c r="J110" s="94"/>
      <c r="K110" s="94"/>
      <c r="L110" s="94"/>
      <c r="M110" s="94"/>
      <c r="N110" s="94"/>
      <c r="P110" s="477"/>
      <c r="Q110" s="477"/>
      <c r="R110" s="94"/>
      <c r="S110" s="94"/>
      <c r="T110" s="94"/>
      <c r="U110" s="94"/>
      <c r="V110" s="94"/>
      <c r="W110" s="94"/>
      <c r="X110" s="94"/>
      <c r="Y110" s="94"/>
    </row>
    <row r="111" spans="1:25">
      <c r="A111" s="477"/>
      <c r="B111" s="477"/>
      <c r="C111" s="94"/>
      <c r="D111" s="94"/>
      <c r="E111" s="94"/>
      <c r="F111" s="94"/>
      <c r="G111" s="94"/>
      <c r="H111" s="94"/>
      <c r="I111" s="94"/>
      <c r="J111" s="94"/>
      <c r="K111" s="94"/>
      <c r="L111" s="94"/>
      <c r="M111" s="94"/>
      <c r="N111" s="94"/>
      <c r="P111" s="477"/>
      <c r="Q111" s="477"/>
      <c r="R111" s="94"/>
      <c r="S111" s="94"/>
      <c r="T111" s="94"/>
      <c r="U111" s="94"/>
      <c r="V111" s="94"/>
      <c r="W111" s="94"/>
      <c r="X111" s="94"/>
      <c r="Y111" s="94"/>
    </row>
    <row r="112" spans="1:25">
      <c r="A112" s="477"/>
      <c r="B112" s="477"/>
      <c r="C112" s="94"/>
      <c r="D112" s="94"/>
      <c r="E112" s="94"/>
      <c r="F112" s="94"/>
      <c r="G112" s="94"/>
      <c r="H112" s="94"/>
      <c r="I112" s="94"/>
      <c r="J112" s="94"/>
      <c r="K112" s="94"/>
      <c r="L112" s="94"/>
      <c r="M112" s="94"/>
      <c r="N112" s="94"/>
      <c r="P112" s="477"/>
      <c r="Q112" s="477"/>
      <c r="R112" s="94"/>
      <c r="S112" s="94"/>
      <c r="T112" s="94"/>
      <c r="U112" s="94"/>
      <c r="V112" s="94"/>
      <c r="W112" s="94"/>
      <c r="X112" s="94"/>
      <c r="Y112" s="94"/>
    </row>
  </sheetData>
  <mergeCells count="20">
    <mergeCell ref="A1:O1"/>
    <mergeCell ref="A2:O2"/>
    <mergeCell ref="A3:O3"/>
    <mergeCell ref="A110:B110"/>
    <mergeCell ref="P110:Q110"/>
    <mergeCell ref="A57:B57"/>
    <mergeCell ref="A58:B58"/>
    <mergeCell ref="P1:Z1"/>
    <mergeCell ref="P57:Q57"/>
    <mergeCell ref="P58:Q58"/>
    <mergeCell ref="P2:Z3"/>
    <mergeCell ref="A34:B34"/>
    <mergeCell ref="A35:B35"/>
    <mergeCell ref="A36:B36"/>
    <mergeCell ref="A111:B111"/>
    <mergeCell ref="P111:Q111"/>
    <mergeCell ref="A112:B112"/>
    <mergeCell ref="P112:Q112"/>
    <mergeCell ref="A59:B59"/>
    <mergeCell ref="P59:Q59"/>
  </mergeCells>
  <printOptions horizontalCentered="1"/>
  <pageMargins left="0.39370078740157499" right="0.23622047244094499" top="0.79" bottom="0.31496062992126" header="0.53" footer="0.54"/>
  <pageSetup paperSize="9" scale="70" orientation="portrait" r:id="rId1"/>
</worksheet>
</file>

<file path=xl/worksheets/sheet23.xml><?xml version="1.0" encoding="utf-8"?>
<worksheet xmlns="http://schemas.openxmlformats.org/spreadsheetml/2006/main" xmlns:r="http://schemas.openxmlformats.org/officeDocument/2006/relationships">
  <sheetPr>
    <tabColor theme="3" tint="0.39997558519241921"/>
  </sheetPr>
  <dimension ref="A1:IU113"/>
  <sheetViews>
    <sheetView zoomScale="85" zoomScaleNormal="85" workbookViewId="0">
      <pane xSplit="5" ySplit="5" topLeftCell="HK18" activePane="bottomRight" state="frozen"/>
      <selection pane="topRight" activeCell="F1" sqref="F1"/>
      <selection pane="bottomLeft" activeCell="A6" sqref="A6"/>
      <selection pane="bottomRight" activeCell="IN20" sqref="IN20"/>
    </sheetView>
  </sheetViews>
  <sheetFormatPr defaultRowHeight="16.5"/>
  <cols>
    <col min="1" max="1" width="7.140625" style="1" customWidth="1"/>
    <col min="2" max="2" width="23.28515625" style="1" customWidth="1"/>
    <col min="3" max="3" width="10.140625" style="1" hidden="1" customWidth="1"/>
    <col min="4" max="4" width="10.85546875" style="1" hidden="1" customWidth="1"/>
    <col min="5" max="5" width="12.5703125" style="1" hidden="1" customWidth="1"/>
    <col min="6" max="6" width="10.28515625" style="1" customWidth="1"/>
    <col min="7" max="7" width="11.85546875" style="1" hidden="1" customWidth="1"/>
    <col min="8" max="8" width="11.42578125" style="1" hidden="1" customWidth="1"/>
    <col min="9" max="9" width="15" style="1" customWidth="1"/>
    <col min="10" max="13" width="3.42578125" style="1" customWidth="1"/>
    <col min="14" max="14" width="8.42578125" style="1" hidden="1" customWidth="1"/>
    <col min="15" max="15" width="8.5703125" style="1" hidden="1" customWidth="1"/>
    <col min="16" max="16" width="6.5703125" style="1" hidden="1" customWidth="1"/>
    <col min="17" max="17" width="17.85546875" style="1" hidden="1" customWidth="1"/>
    <col min="18" max="18" width="9" style="1" hidden="1" customWidth="1"/>
    <col min="19" max="20" width="10.42578125" style="1" hidden="1" customWidth="1"/>
    <col min="21" max="21" width="18.42578125" style="1" customWidth="1"/>
    <col min="22" max="22" width="10.5703125" style="1" hidden="1" customWidth="1"/>
    <col min="23" max="23" width="10.42578125" style="1" hidden="1" customWidth="1"/>
    <col min="24" max="24" width="15" style="1" customWidth="1"/>
    <col min="25" max="28" width="3.42578125" style="1" customWidth="1"/>
    <col min="29" max="29" width="8.42578125" style="1" hidden="1" customWidth="1"/>
    <col min="30" max="30" width="9.85546875" style="1" hidden="1" customWidth="1"/>
    <col min="31" max="35" width="9.140625" style="1" hidden="1" customWidth="1"/>
    <col min="36" max="36" width="28.7109375" style="1" customWidth="1"/>
    <col min="37" max="38" width="9.140625" style="1" hidden="1" customWidth="1"/>
    <col min="39" max="39" width="13.140625" style="1" customWidth="1"/>
    <col min="40" max="43" width="9.140625" style="1" customWidth="1"/>
    <col min="44" max="50" width="9.140625" style="1" hidden="1" customWidth="1"/>
    <col min="51" max="51" width="22.140625" style="1" customWidth="1"/>
    <col min="52" max="52" width="12" style="1" hidden="1" customWidth="1"/>
    <col min="53" max="53" width="11" style="1" hidden="1" customWidth="1"/>
    <col min="54" max="54" width="13.140625" style="1" customWidth="1"/>
    <col min="55" max="58" width="9.140625" style="1" customWidth="1"/>
    <col min="59" max="59" width="9.28515625" style="1" hidden="1" customWidth="1"/>
    <col min="60" max="60" width="8" style="1" hidden="1" customWidth="1"/>
    <col min="61" max="62" width="10" style="1" hidden="1" customWidth="1"/>
    <col min="63" max="63" width="9" style="1" hidden="1" customWidth="1"/>
    <col min="64" max="64" width="11.42578125" style="1" hidden="1" customWidth="1"/>
    <col min="65" max="65" width="14.28515625" style="1" hidden="1" customWidth="1"/>
    <col min="66" max="66" width="12.5703125" style="1" customWidth="1"/>
    <col min="67" max="67" width="7.5703125" style="1" hidden="1" customWidth="1"/>
    <col min="68" max="68" width="7.140625" style="1" hidden="1" customWidth="1"/>
    <col min="69" max="69" width="13.140625" style="1" customWidth="1"/>
    <col min="70" max="73" width="4.28515625" style="1" customWidth="1"/>
    <col min="74" max="75" width="9.140625" style="1" hidden="1" customWidth="1"/>
    <col min="76" max="76" width="9" style="1" hidden="1" customWidth="1"/>
    <col min="77" max="80" width="9.140625" style="1" hidden="1" customWidth="1"/>
    <col min="81" max="81" width="13.42578125" style="1" customWidth="1"/>
    <col min="82" max="82" width="8.85546875" style="1" hidden="1" customWidth="1"/>
    <col min="83" max="83" width="10.42578125" style="1" hidden="1" customWidth="1"/>
    <col min="84" max="84" width="13.42578125" style="1" customWidth="1"/>
    <col min="85" max="85" width="5.85546875" style="1" customWidth="1"/>
    <col min="86" max="86" width="9.5703125" style="1" customWidth="1"/>
    <col min="87" max="88" width="5" style="1" customWidth="1"/>
    <col min="89" max="89" width="9.85546875" style="1" hidden="1" customWidth="1"/>
    <col min="90" max="90" width="7.7109375" style="1" hidden="1" customWidth="1"/>
    <col min="91" max="91" width="8.85546875" style="1" hidden="1" customWidth="1"/>
    <col min="92" max="94" width="9.140625" style="1" hidden="1" customWidth="1"/>
    <col min="95" max="95" width="8.7109375" style="1" hidden="1" customWidth="1"/>
    <col min="96" max="96" width="19.42578125" style="1" customWidth="1"/>
    <col min="97" max="97" width="10.5703125" style="1" hidden="1" customWidth="1"/>
    <col min="98" max="98" width="9.140625" style="1" hidden="1" customWidth="1"/>
    <col min="99" max="99" width="22.85546875" style="1" customWidth="1"/>
    <col min="100" max="103" width="13.42578125" style="1" customWidth="1"/>
    <col min="104" max="104" width="0.140625" style="1" customWidth="1"/>
    <col min="105" max="106" width="9.140625" style="1" hidden="1" customWidth="1"/>
    <col min="107" max="107" width="9" style="1" hidden="1" customWidth="1"/>
    <col min="108" max="110" width="9.140625" style="1" hidden="1" customWidth="1"/>
    <col min="111" max="111" width="12" style="1" customWidth="1"/>
    <col min="112" max="113" width="9.140625" style="1" hidden="1" customWidth="1"/>
    <col min="114" max="114" width="17.5703125" style="1" customWidth="1"/>
    <col min="115" max="115" width="8.85546875" style="1" customWidth="1"/>
    <col min="116" max="116" width="7.140625" style="1" customWidth="1"/>
    <col min="117" max="117" width="6.42578125" style="1" customWidth="1"/>
    <col min="118" max="118" width="15.28515625" style="1" customWidth="1"/>
    <col min="119" max="119" width="9.140625" style="1" hidden="1" customWidth="1"/>
    <col min="120" max="120" width="3.42578125" style="1" hidden="1" customWidth="1"/>
    <col min="121" max="121" width="7.42578125" style="1" hidden="1" customWidth="1"/>
    <col min="122" max="125" width="9.140625" style="1" hidden="1" customWidth="1"/>
    <col min="126" max="126" width="20.7109375" style="1" customWidth="1"/>
    <col min="127" max="127" width="8.42578125" style="1" hidden="1" customWidth="1"/>
    <col min="128" max="128" width="9.140625" style="1" hidden="1" customWidth="1"/>
    <col min="129" max="129" width="22.7109375" style="1" customWidth="1"/>
    <col min="130" max="133" width="14.42578125" style="1" customWidth="1"/>
    <col min="134" max="134" width="6.7109375" style="1" hidden="1" customWidth="1"/>
    <col min="135" max="140" width="9.140625" style="1" hidden="1" customWidth="1"/>
    <col min="141" max="141" width="12.7109375" style="1" customWidth="1"/>
    <col min="142" max="143" width="9.140625" style="1" hidden="1" customWidth="1"/>
    <col min="144" max="144" width="15" style="1" customWidth="1"/>
    <col min="145" max="148" width="9.140625" style="1" customWidth="1"/>
    <col min="149" max="155" width="9.140625" style="1" hidden="1" customWidth="1"/>
    <col min="156" max="156" width="22.28515625" style="1" customWidth="1"/>
    <col min="157" max="157" width="9.140625" style="1" hidden="1" customWidth="1"/>
    <col min="158" max="158" width="11" style="1" hidden="1" customWidth="1"/>
    <col min="159" max="159" width="19.42578125" style="1" customWidth="1"/>
    <col min="160" max="163" width="9.140625" style="1" customWidth="1"/>
    <col min="164" max="170" width="9.140625" style="1" hidden="1" customWidth="1"/>
    <col min="171" max="171" width="7.140625" style="1" customWidth="1"/>
    <col min="172" max="173" width="9.140625" style="1" hidden="1" customWidth="1"/>
    <col min="174" max="174" width="15" style="1" customWidth="1"/>
    <col min="175" max="181" width="9.140625" style="1" hidden="1" customWidth="1"/>
    <col min="182" max="182" width="21.42578125" style="1" hidden="1" customWidth="1"/>
    <col min="183" max="185" width="9.140625" style="1" hidden="1" customWidth="1"/>
    <col min="186" max="186" width="8" style="1" customWidth="1"/>
    <col min="187" max="187" width="10.5703125" style="1" hidden="1" customWidth="1"/>
    <col min="188" max="188" width="9.140625" style="1" hidden="1" customWidth="1"/>
    <col min="189" max="189" width="13.28515625" style="1" customWidth="1"/>
    <col min="190" max="190" width="13" style="1" customWidth="1"/>
    <col min="191" max="191" width="7.7109375" style="1" customWidth="1"/>
    <col min="192" max="192" width="7.28515625" style="1" customWidth="1"/>
    <col min="193" max="193" width="13" style="1" customWidth="1"/>
    <col min="194" max="200" width="9.140625" style="1" hidden="1" customWidth="1"/>
    <col min="201" max="201" width="20.7109375" style="1" customWidth="1"/>
    <col min="202" max="202" width="11.85546875" style="1" hidden="1" customWidth="1"/>
    <col min="203" max="203" width="9.28515625" style="1" hidden="1" customWidth="1"/>
    <col min="204" max="204" width="16.140625" style="1" customWidth="1"/>
    <col min="205" max="205" width="10.85546875" style="1" customWidth="1"/>
    <col min="206" max="206" width="12" style="1" customWidth="1"/>
    <col min="207" max="208" width="9.140625" style="1"/>
    <col min="209" max="215" width="9.140625" style="1" hidden="1" customWidth="1"/>
    <col min="216" max="216" width="23.28515625" style="1" customWidth="1"/>
    <col min="217" max="218" width="9.140625" style="1" hidden="1" customWidth="1"/>
    <col min="219" max="219" width="15" style="1" customWidth="1"/>
    <col min="220" max="225" width="9.140625" style="1" hidden="1" customWidth="1"/>
    <col min="226" max="226" width="6.5703125" style="1" hidden="1" customWidth="1"/>
    <col min="227" max="227" width="17.85546875" style="1" hidden="1" customWidth="1"/>
    <col min="228" max="228" width="9" style="1" hidden="1" customWidth="1"/>
    <col min="229" max="230" width="10.42578125" style="1" hidden="1" customWidth="1"/>
    <col min="231" max="231" width="22" style="1" customWidth="1"/>
    <col min="232" max="232" width="10.5703125" style="1" hidden="1" customWidth="1"/>
    <col min="233" max="233" width="10.42578125" style="1" hidden="1" customWidth="1"/>
    <col min="234" max="234" width="15" style="1" customWidth="1"/>
    <col min="235" max="238" width="3.42578125" style="1" hidden="1" customWidth="1"/>
    <col min="239" max="239" width="8.42578125" style="1" hidden="1" customWidth="1"/>
    <col min="240" max="240" width="9.85546875" style="1" hidden="1" customWidth="1"/>
    <col min="241" max="241" width="8.85546875" style="1" hidden="1" customWidth="1"/>
    <col min="242" max="242" width="17.85546875" style="1" hidden="1" customWidth="1"/>
    <col min="243" max="243" width="9.85546875" style="1" hidden="1" customWidth="1"/>
    <col min="244" max="244" width="13.7109375" style="1" hidden="1" customWidth="1"/>
    <col min="245" max="245" width="22.7109375" style="1" customWidth="1"/>
    <col min="246" max="247" width="13.7109375" style="1" customWidth="1"/>
    <col min="248" max="248" width="13.7109375" style="438" customWidth="1"/>
    <col min="249" max="249" width="13.7109375" style="1" customWidth="1"/>
    <col min="250" max="250" width="0.140625" style="1" customWidth="1"/>
    <col min="251" max="251" width="9.85546875" style="1" hidden="1" customWidth="1"/>
    <col min="252" max="253" width="0" style="1" hidden="1" customWidth="1"/>
    <col min="254" max="254" width="3.140625" style="1" hidden="1" customWidth="1"/>
    <col min="255" max="255" width="0" style="1" hidden="1" customWidth="1"/>
    <col min="256" max="16384" width="9.140625" style="1"/>
  </cols>
  <sheetData>
    <row r="1" spans="1:255" s="311" customFormat="1">
      <c r="A1" s="498" t="s">
        <v>595</v>
      </c>
      <c r="B1" s="498"/>
      <c r="C1" s="498"/>
      <c r="D1" s="498"/>
      <c r="E1" s="498"/>
      <c r="F1" s="498"/>
      <c r="G1" s="498"/>
      <c r="H1" s="498"/>
      <c r="I1" s="498"/>
      <c r="J1" s="498"/>
      <c r="K1" s="498"/>
      <c r="L1" s="498"/>
      <c r="M1" s="498"/>
      <c r="N1" s="498"/>
      <c r="O1" s="498"/>
      <c r="P1" s="498" t="s">
        <v>595</v>
      </c>
      <c r="Q1" s="498"/>
      <c r="R1" s="498"/>
      <c r="S1" s="498"/>
      <c r="T1" s="498"/>
      <c r="U1" s="498"/>
      <c r="V1" s="498"/>
      <c r="W1" s="498"/>
      <c r="X1" s="498"/>
      <c r="Y1" s="498"/>
      <c r="Z1" s="498"/>
      <c r="AA1" s="498"/>
      <c r="AB1" s="498"/>
      <c r="AC1" s="498"/>
      <c r="AD1" s="498"/>
      <c r="AE1" s="498" t="s">
        <v>595</v>
      </c>
      <c r="AF1" s="498"/>
      <c r="AG1" s="498"/>
      <c r="AH1" s="498"/>
      <c r="AI1" s="498"/>
      <c r="AJ1" s="498"/>
      <c r="AK1" s="498"/>
      <c r="AL1" s="498"/>
      <c r="AM1" s="498"/>
      <c r="AN1" s="498"/>
      <c r="AO1" s="498"/>
      <c r="AP1" s="498"/>
      <c r="AQ1" s="498"/>
      <c r="AR1" s="498"/>
      <c r="AS1" s="498"/>
      <c r="AT1" s="498" t="s">
        <v>595</v>
      </c>
      <c r="AU1" s="498"/>
      <c r="AV1" s="498"/>
      <c r="AW1" s="498"/>
      <c r="AX1" s="498"/>
      <c r="AY1" s="498"/>
      <c r="AZ1" s="498"/>
      <c r="BA1" s="498"/>
      <c r="BB1" s="498"/>
      <c r="BC1" s="498"/>
      <c r="BD1" s="498"/>
      <c r="BE1" s="498"/>
      <c r="BF1" s="498"/>
      <c r="BG1" s="498"/>
      <c r="BH1" s="498"/>
      <c r="BI1" s="498" t="s">
        <v>595</v>
      </c>
      <c r="BJ1" s="498"/>
      <c r="BK1" s="498"/>
      <c r="BL1" s="498"/>
      <c r="BM1" s="498"/>
      <c r="BN1" s="498"/>
      <c r="BO1" s="498"/>
      <c r="BP1" s="498"/>
      <c r="BQ1" s="498"/>
      <c r="BR1" s="498"/>
      <c r="BS1" s="498"/>
      <c r="BT1" s="498"/>
      <c r="BU1" s="498"/>
      <c r="BV1" s="498"/>
      <c r="BW1" s="498"/>
      <c r="BX1" s="498" t="s">
        <v>595</v>
      </c>
      <c r="BY1" s="498"/>
      <c r="BZ1" s="498"/>
      <c r="CA1" s="498"/>
      <c r="CB1" s="498"/>
      <c r="CC1" s="498"/>
      <c r="CD1" s="498"/>
      <c r="CE1" s="498"/>
      <c r="CF1" s="498"/>
      <c r="CG1" s="498"/>
      <c r="CH1" s="498"/>
      <c r="CI1" s="498"/>
      <c r="CJ1" s="498"/>
      <c r="CK1" s="498"/>
      <c r="CL1" s="498"/>
      <c r="CM1" s="498" t="s">
        <v>595</v>
      </c>
      <c r="CN1" s="498"/>
      <c r="CO1" s="498"/>
      <c r="CP1" s="498"/>
      <c r="CQ1" s="498"/>
      <c r="CR1" s="498"/>
      <c r="CS1" s="498"/>
      <c r="CT1" s="498"/>
      <c r="CU1" s="498"/>
      <c r="CV1" s="498"/>
      <c r="CW1" s="498"/>
      <c r="CX1" s="498"/>
      <c r="CY1" s="498"/>
      <c r="CZ1" s="498"/>
      <c r="DA1" s="498"/>
      <c r="DB1" s="498" t="s">
        <v>595</v>
      </c>
      <c r="DC1" s="498"/>
      <c r="DD1" s="498"/>
      <c r="DE1" s="498"/>
      <c r="DF1" s="498"/>
      <c r="DG1" s="498"/>
      <c r="DH1" s="498"/>
      <c r="DI1" s="498"/>
      <c r="DJ1" s="498"/>
      <c r="DK1" s="498"/>
      <c r="DL1" s="498"/>
      <c r="DM1" s="498"/>
      <c r="DN1" s="498"/>
      <c r="DO1" s="498"/>
      <c r="DP1" s="498"/>
      <c r="DQ1" s="498" t="s">
        <v>595</v>
      </c>
      <c r="DR1" s="498"/>
      <c r="DS1" s="498"/>
      <c r="DT1" s="498"/>
      <c r="DU1" s="498"/>
      <c r="DV1" s="498"/>
      <c r="DW1" s="498"/>
      <c r="DX1" s="498"/>
      <c r="DY1" s="498"/>
      <c r="DZ1" s="498"/>
      <c r="EA1" s="498"/>
      <c r="EB1" s="498"/>
      <c r="EC1" s="498"/>
      <c r="ED1" s="498"/>
      <c r="EE1" s="498"/>
      <c r="EF1" s="498" t="s">
        <v>595</v>
      </c>
      <c r="EG1" s="498"/>
      <c r="EH1" s="498"/>
      <c r="EI1" s="498"/>
      <c r="EJ1" s="498"/>
      <c r="EK1" s="498"/>
      <c r="EL1" s="498"/>
      <c r="EM1" s="498"/>
      <c r="EN1" s="498"/>
      <c r="EO1" s="498"/>
      <c r="EP1" s="498"/>
      <c r="EQ1" s="498"/>
      <c r="ER1" s="498"/>
      <c r="ES1" s="498"/>
      <c r="ET1" s="498"/>
      <c r="EU1" s="498" t="s">
        <v>595</v>
      </c>
      <c r="EV1" s="498"/>
      <c r="EW1" s="498"/>
      <c r="EX1" s="498"/>
      <c r="EY1" s="498"/>
      <c r="EZ1" s="498"/>
      <c r="FA1" s="498"/>
      <c r="FB1" s="498"/>
      <c r="FC1" s="498"/>
      <c r="FD1" s="498"/>
      <c r="FE1" s="498"/>
      <c r="FF1" s="498"/>
      <c r="FG1" s="498"/>
      <c r="FH1" s="498"/>
      <c r="FI1" s="498"/>
      <c r="FJ1" s="498" t="s">
        <v>595</v>
      </c>
      <c r="FK1" s="498"/>
      <c r="FL1" s="498"/>
      <c r="FM1" s="498"/>
      <c r="FN1" s="498"/>
      <c r="FO1" s="498"/>
      <c r="FP1" s="498"/>
      <c r="FQ1" s="498"/>
      <c r="FR1" s="498"/>
      <c r="FS1" s="498"/>
      <c r="FT1" s="498"/>
      <c r="FU1" s="498"/>
      <c r="FV1" s="498"/>
      <c r="FW1" s="498"/>
      <c r="FX1" s="498"/>
      <c r="FY1" s="498" t="s">
        <v>595</v>
      </c>
      <c r="FZ1" s="498"/>
      <c r="GA1" s="498"/>
      <c r="GB1" s="498"/>
      <c r="GC1" s="498"/>
      <c r="GD1" s="498"/>
      <c r="GE1" s="498"/>
      <c r="GF1" s="498"/>
      <c r="GG1" s="498"/>
      <c r="GH1" s="498"/>
      <c r="GI1" s="498"/>
      <c r="GJ1" s="498"/>
      <c r="GK1" s="498"/>
      <c r="GL1" s="498"/>
      <c r="GM1" s="498"/>
      <c r="GN1" s="498" t="s">
        <v>595</v>
      </c>
      <c r="GO1" s="498"/>
      <c r="GP1" s="498"/>
      <c r="GQ1" s="498"/>
      <c r="GR1" s="498"/>
      <c r="GS1" s="498"/>
      <c r="GT1" s="498"/>
      <c r="GU1" s="498"/>
      <c r="GV1" s="498"/>
      <c r="GW1" s="498"/>
      <c r="GX1" s="498"/>
      <c r="GY1" s="498"/>
      <c r="GZ1" s="498"/>
      <c r="HA1" s="498"/>
      <c r="HB1" s="498"/>
      <c r="HC1" s="498" t="s">
        <v>595</v>
      </c>
      <c r="HD1" s="498"/>
      <c r="HE1" s="498"/>
      <c r="HF1" s="498"/>
      <c r="HG1" s="498"/>
      <c r="HH1" s="498"/>
      <c r="HI1" s="498"/>
      <c r="HJ1" s="498"/>
      <c r="HK1" s="498"/>
      <c r="HL1" s="498"/>
      <c r="HM1" s="498"/>
      <c r="HN1" s="498"/>
      <c r="HO1" s="498"/>
      <c r="HP1" s="498"/>
      <c r="HQ1" s="498"/>
      <c r="HR1" s="498" t="s">
        <v>595</v>
      </c>
      <c r="HS1" s="498"/>
      <c r="HT1" s="498"/>
      <c r="HU1" s="498"/>
      <c r="HV1" s="498"/>
      <c r="HW1" s="498"/>
      <c r="HX1" s="498"/>
      <c r="HY1" s="498"/>
      <c r="HZ1" s="498"/>
      <c r="IA1" s="498"/>
      <c r="IB1" s="498"/>
      <c r="IC1" s="498"/>
      <c r="ID1" s="498"/>
      <c r="IE1" s="498"/>
      <c r="IF1" s="498"/>
      <c r="IG1" s="498" t="s">
        <v>595</v>
      </c>
      <c r="IH1" s="498"/>
      <c r="II1" s="498"/>
      <c r="IJ1" s="498"/>
      <c r="IK1" s="498"/>
      <c r="IL1" s="498"/>
      <c r="IM1" s="498"/>
      <c r="IN1" s="498"/>
      <c r="IO1" s="498"/>
      <c r="IP1" s="498"/>
      <c r="IQ1" s="498"/>
    </row>
    <row r="2" spans="1:255" s="311" customFormat="1" ht="51.75" customHeight="1">
      <c r="A2" s="480" t="s">
        <v>341</v>
      </c>
      <c r="B2" s="480"/>
      <c r="C2" s="480"/>
      <c r="D2" s="480"/>
      <c r="E2" s="480"/>
      <c r="F2" s="480"/>
      <c r="G2" s="480"/>
      <c r="H2" s="480"/>
      <c r="I2" s="480"/>
      <c r="J2" s="480"/>
      <c r="K2" s="480"/>
      <c r="L2" s="480"/>
      <c r="M2" s="480"/>
      <c r="N2" s="480"/>
      <c r="O2" s="480"/>
      <c r="P2" s="480" t="s">
        <v>343</v>
      </c>
      <c r="Q2" s="480"/>
      <c r="R2" s="480"/>
      <c r="S2" s="480"/>
      <c r="T2" s="480"/>
      <c r="U2" s="480"/>
      <c r="V2" s="480"/>
      <c r="W2" s="480"/>
      <c r="X2" s="480"/>
      <c r="Y2" s="480"/>
      <c r="Z2" s="480"/>
      <c r="AA2" s="480"/>
      <c r="AB2" s="480"/>
      <c r="AC2" s="480"/>
      <c r="AD2" s="480"/>
      <c r="AE2" s="480" t="s">
        <v>345</v>
      </c>
      <c r="AF2" s="480"/>
      <c r="AG2" s="480"/>
      <c r="AH2" s="480"/>
      <c r="AI2" s="480"/>
      <c r="AJ2" s="480"/>
      <c r="AK2" s="480"/>
      <c r="AL2" s="480"/>
      <c r="AM2" s="480"/>
      <c r="AN2" s="480"/>
      <c r="AO2" s="480"/>
      <c r="AP2" s="480"/>
      <c r="AQ2" s="480"/>
      <c r="AR2" s="480"/>
      <c r="AS2" s="480"/>
      <c r="AT2" s="480" t="s">
        <v>347</v>
      </c>
      <c r="AU2" s="480"/>
      <c r="AV2" s="480"/>
      <c r="AW2" s="480"/>
      <c r="AX2" s="480"/>
      <c r="AY2" s="480"/>
      <c r="AZ2" s="480"/>
      <c r="BA2" s="480"/>
      <c r="BB2" s="480"/>
      <c r="BC2" s="480"/>
      <c r="BD2" s="480"/>
      <c r="BE2" s="480"/>
      <c r="BF2" s="480"/>
      <c r="BG2" s="480"/>
      <c r="BH2" s="480"/>
      <c r="BI2" s="480" t="s">
        <v>545</v>
      </c>
      <c r="BJ2" s="480"/>
      <c r="BK2" s="480"/>
      <c r="BL2" s="480"/>
      <c r="BM2" s="480"/>
      <c r="BN2" s="480"/>
      <c r="BO2" s="480"/>
      <c r="BP2" s="480"/>
      <c r="BQ2" s="480"/>
      <c r="BR2" s="480"/>
      <c r="BS2" s="480"/>
      <c r="BT2" s="480"/>
      <c r="BU2" s="480"/>
      <c r="BV2" s="480"/>
      <c r="BW2" s="480"/>
      <c r="BX2" s="480" t="s">
        <v>546</v>
      </c>
      <c r="BY2" s="480"/>
      <c r="BZ2" s="480"/>
      <c r="CA2" s="480"/>
      <c r="CB2" s="480"/>
      <c r="CC2" s="480"/>
      <c r="CD2" s="480"/>
      <c r="CE2" s="480"/>
      <c r="CF2" s="480"/>
      <c r="CG2" s="480"/>
      <c r="CH2" s="480"/>
      <c r="CI2" s="480"/>
      <c r="CJ2" s="480"/>
      <c r="CK2" s="480"/>
      <c r="CL2" s="480"/>
      <c r="CM2" s="480" t="s">
        <v>548</v>
      </c>
      <c r="CN2" s="480"/>
      <c r="CO2" s="480"/>
      <c r="CP2" s="480"/>
      <c r="CQ2" s="480"/>
      <c r="CR2" s="480"/>
      <c r="CS2" s="480"/>
      <c r="CT2" s="480"/>
      <c r="CU2" s="480"/>
      <c r="CV2" s="480"/>
      <c r="CW2" s="480"/>
      <c r="CX2" s="480"/>
      <c r="CY2" s="480"/>
      <c r="CZ2" s="480"/>
      <c r="DA2" s="480"/>
      <c r="DB2" s="480" t="s">
        <v>549</v>
      </c>
      <c r="DC2" s="480"/>
      <c r="DD2" s="480"/>
      <c r="DE2" s="480"/>
      <c r="DF2" s="480"/>
      <c r="DG2" s="480"/>
      <c r="DH2" s="480"/>
      <c r="DI2" s="480"/>
      <c r="DJ2" s="480"/>
      <c r="DK2" s="480"/>
      <c r="DL2" s="480"/>
      <c r="DM2" s="480"/>
      <c r="DN2" s="480"/>
      <c r="DO2" s="480"/>
      <c r="DP2" s="480"/>
      <c r="DQ2" s="480" t="s">
        <v>550</v>
      </c>
      <c r="DR2" s="480"/>
      <c r="DS2" s="480"/>
      <c r="DT2" s="480"/>
      <c r="DU2" s="480"/>
      <c r="DV2" s="480"/>
      <c r="DW2" s="480"/>
      <c r="DX2" s="480"/>
      <c r="DY2" s="480"/>
      <c r="DZ2" s="480"/>
      <c r="EA2" s="480"/>
      <c r="EB2" s="480"/>
      <c r="EC2" s="480"/>
      <c r="ED2" s="480"/>
      <c r="EE2" s="480"/>
      <c r="EF2" s="480" t="s">
        <v>349</v>
      </c>
      <c r="EG2" s="480"/>
      <c r="EH2" s="480"/>
      <c r="EI2" s="480"/>
      <c r="EJ2" s="480"/>
      <c r="EK2" s="480"/>
      <c r="EL2" s="480"/>
      <c r="EM2" s="480"/>
      <c r="EN2" s="480"/>
      <c r="EO2" s="480"/>
      <c r="EP2" s="480"/>
      <c r="EQ2" s="480"/>
      <c r="ER2" s="480"/>
      <c r="ES2" s="480"/>
      <c r="ET2" s="480"/>
      <c r="EU2" s="480" t="s">
        <v>351</v>
      </c>
      <c r="EV2" s="480"/>
      <c r="EW2" s="480"/>
      <c r="EX2" s="480"/>
      <c r="EY2" s="480"/>
      <c r="EZ2" s="480"/>
      <c r="FA2" s="480"/>
      <c r="FB2" s="480"/>
      <c r="FC2" s="480"/>
      <c r="FD2" s="480"/>
      <c r="FE2" s="480"/>
      <c r="FF2" s="480"/>
      <c r="FG2" s="480"/>
      <c r="FH2" s="480"/>
      <c r="FI2" s="480"/>
      <c r="FJ2" s="480" t="s">
        <v>353</v>
      </c>
      <c r="FK2" s="480"/>
      <c r="FL2" s="480"/>
      <c r="FM2" s="480"/>
      <c r="FN2" s="480"/>
      <c r="FO2" s="480"/>
      <c r="FP2" s="480"/>
      <c r="FQ2" s="480"/>
      <c r="FR2" s="480"/>
      <c r="FS2" s="480"/>
      <c r="FT2" s="480"/>
      <c r="FU2" s="480"/>
      <c r="FV2" s="480"/>
      <c r="FW2" s="480"/>
      <c r="FX2" s="480"/>
      <c r="FY2" s="480" t="s">
        <v>355</v>
      </c>
      <c r="FZ2" s="480"/>
      <c r="GA2" s="480"/>
      <c r="GB2" s="480"/>
      <c r="GC2" s="480"/>
      <c r="GD2" s="480"/>
      <c r="GE2" s="480"/>
      <c r="GF2" s="480"/>
      <c r="GG2" s="480"/>
      <c r="GH2" s="480"/>
      <c r="GI2" s="480"/>
      <c r="GJ2" s="480"/>
      <c r="GK2" s="480"/>
      <c r="GL2" s="480"/>
      <c r="GM2" s="480"/>
      <c r="GN2" s="480" t="s">
        <v>356</v>
      </c>
      <c r="GO2" s="480"/>
      <c r="GP2" s="480"/>
      <c r="GQ2" s="480"/>
      <c r="GR2" s="480"/>
      <c r="GS2" s="480"/>
      <c r="GT2" s="480"/>
      <c r="GU2" s="480"/>
      <c r="GV2" s="480"/>
      <c r="GW2" s="480"/>
      <c r="GX2" s="480"/>
      <c r="GY2" s="480"/>
      <c r="GZ2" s="480"/>
      <c r="HA2" s="480"/>
      <c r="HB2" s="480"/>
      <c r="HC2" s="480" t="s">
        <v>358</v>
      </c>
      <c r="HD2" s="480"/>
      <c r="HE2" s="480"/>
      <c r="HF2" s="480"/>
      <c r="HG2" s="480"/>
      <c r="HH2" s="480"/>
      <c r="HI2" s="480"/>
      <c r="HJ2" s="480"/>
      <c r="HK2" s="480"/>
      <c r="HL2" s="480"/>
      <c r="HM2" s="480"/>
      <c r="HN2" s="480"/>
      <c r="HO2" s="480"/>
      <c r="HP2" s="480"/>
      <c r="HQ2" s="480"/>
      <c r="HR2" s="480" t="s">
        <v>360</v>
      </c>
      <c r="HS2" s="480"/>
      <c r="HT2" s="480"/>
      <c r="HU2" s="480"/>
      <c r="HV2" s="480"/>
      <c r="HW2" s="480"/>
      <c r="HX2" s="480"/>
      <c r="HY2" s="480"/>
      <c r="HZ2" s="480"/>
      <c r="IA2" s="480"/>
      <c r="IB2" s="480"/>
      <c r="IC2" s="480"/>
      <c r="ID2" s="480"/>
      <c r="IE2" s="480"/>
      <c r="IF2" s="480"/>
      <c r="IG2" s="480" t="s">
        <v>411</v>
      </c>
      <c r="IH2" s="480"/>
      <c r="II2" s="480"/>
      <c r="IJ2" s="480"/>
      <c r="IK2" s="480"/>
      <c r="IL2" s="480"/>
      <c r="IM2" s="480"/>
      <c r="IN2" s="480"/>
      <c r="IO2" s="480"/>
      <c r="IP2" s="480"/>
      <c r="IQ2" s="480"/>
    </row>
    <row r="3" spans="1:255" s="311" customFormat="1" ht="75" customHeight="1">
      <c r="A3" s="480" t="s">
        <v>340</v>
      </c>
      <c r="B3" s="480"/>
      <c r="C3" s="480"/>
      <c r="D3" s="480"/>
      <c r="E3" s="480"/>
      <c r="F3" s="480"/>
      <c r="G3" s="480"/>
      <c r="H3" s="480"/>
      <c r="I3" s="480"/>
      <c r="J3" s="480"/>
      <c r="K3" s="480"/>
      <c r="L3" s="480"/>
      <c r="M3" s="480"/>
      <c r="N3" s="480"/>
      <c r="O3" s="480"/>
      <c r="P3" s="480" t="s">
        <v>342</v>
      </c>
      <c r="Q3" s="480"/>
      <c r="R3" s="480"/>
      <c r="S3" s="480"/>
      <c r="T3" s="480"/>
      <c r="U3" s="480"/>
      <c r="V3" s="480"/>
      <c r="W3" s="480"/>
      <c r="X3" s="480"/>
      <c r="Y3" s="480"/>
      <c r="Z3" s="480"/>
      <c r="AA3" s="480"/>
      <c r="AB3" s="480"/>
      <c r="AC3" s="480"/>
      <c r="AD3" s="480"/>
      <c r="AE3" s="480" t="s">
        <v>344</v>
      </c>
      <c r="AF3" s="480"/>
      <c r="AG3" s="480"/>
      <c r="AH3" s="480"/>
      <c r="AI3" s="480"/>
      <c r="AJ3" s="480"/>
      <c r="AK3" s="480"/>
      <c r="AL3" s="480"/>
      <c r="AM3" s="480"/>
      <c r="AN3" s="480"/>
      <c r="AO3" s="480"/>
      <c r="AP3" s="480"/>
      <c r="AQ3" s="480"/>
      <c r="AR3" s="480"/>
      <c r="AS3" s="480"/>
      <c r="AT3" s="480" t="s">
        <v>346</v>
      </c>
      <c r="AU3" s="480"/>
      <c r="AV3" s="480"/>
      <c r="AW3" s="480"/>
      <c r="AX3" s="480"/>
      <c r="AY3" s="480"/>
      <c r="AZ3" s="480"/>
      <c r="BA3" s="480"/>
      <c r="BB3" s="480"/>
      <c r="BC3" s="480"/>
      <c r="BD3" s="480"/>
      <c r="BE3" s="480"/>
      <c r="BF3" s="480"/>
      <c r="BG3" s="480"/>
      <c r="BH3" s="480"/>
      <c r="BI3" s="480" t="s">
        <v>592</v>
      </c>
      <c r="BJ3" s="480"/>
      <c r="BK3" s="480"/>
      <c r="BL3" s="480"/>
      <c r="BM3" s="480"/>
      <c r="BN3" s="480"/>
      <c r="BO3" s="480"/>
      <c r="BP3" s="480"/>
      <c r="BQ3" s="480"/>
      <c r="BR3" s="480"/>
      <c r="BS3" s="480"/>
      <c r="BT3" s="480"/>
      <c r="BU3" s="480"/>
      <c r="BV3" s="480"/>
      <c r="BW3" s="480"/>
      <c r="BX3" s="480" t="s">
        <v>547</v>
      </c>
      <c r="BY3" s="480"/>
      <c r="BZ3" s="480"/>
      <c r="CA3" s="480"/>
      <c r="CB3" s="480"/>
      <c r="CC3" s="480"/>
      <c r="CD3" s="480"/>
      <c r="CE3" s="480"/>
      <c r="CF3" s="480"/>
      <c r="CG3" s="480"/>
      <c r="CH3" s="480"/>
      <c r="CI3" s="480"/>
      <c r="CJ3" s="480"/>
      <c r="CK3" s="480"/>
      <c r="CL3" s="480"/>
      <c r="CM3" s="480" t="s">
        <v>553</v>
      </c>
      <c r="CN3" s="480"/>
      <c r="CO3" s="480"/>
      <c r="CP3" s="480"/>
      <c r="CQ3" s="480"/>
      <c r="CR3" s="480"/>
      <c r="CS3" s="480"/>
      <c r="CT3" s="480"/>
      <c r="CU3" s="480"/>
      <c r="CV3" s="480"/>
      <c r="CW3" s="480"/>
      <c r="CX3" s="480"/>
      <c r="CY3" s="480"/>
      <c r="CZ3" s="480"/>
      <c r="DA3" s="480"/>
      <c r="DB3" s="480" t="s">
        <v>552</v>
      </c>
      <c r="DC3" s="480"/>
      <c r="DD3" s="480"/>
      <c r="DE3" s="480"/>
      <c r="DF3" s="480"/>
      <c r="DG3" s="480"/>
      <c r="DH3" s="480"/>
      <c r="DI3" s="480"/>
      <c r="DJ3" s="480"/>
      <c r="DK3" s="480"/>
      <c r="DL3" s="480"/>
      <c r="DM3" s="480"/>
      <c r="DN3" s="480"/>
      <c r="DO3" s="480"/>
      <c r="DP3" s="480"/>
      <c r="DQ3" s="480" t="s">
        <v>551</v>
      </c>
      <c r="DR3" s="480"/>
      <c r="DS3" s="480"/>
      <c r="DT3" s="480"/>
      <c r="DU3" s="480"/>
      <c r="DV3" s="480"/>
      <c r="DW3" s="480"/>
      <c r="DX3" s="480"/>
      <c r="DY3" s="480"/>
      <c r="DZ3" s="480"/>
      <c r="EA3" s="480"/>
      <c r="EB3" s="480"/>
      <c r="EC3" s="480"/>
      <c r="ED3" s="480"/>
      <c r="EE3" s="480"/>
      <c r="EF3" s="480" t="s">
        <v>348</v>
      </c>
      <c r="EG3" s="480"/>
      <c r="EH3" s="480"/>
      <c r="EI3" s="480"/>
      <c r="EJ3" s="480"/>
      <c r="EK3" s="480"/>
      <c r="EL3" s="480"/>
      <c r="EM3" s="480"/>
      <c r="EN3" s="480"/>
      <c r="EO3" s="480"/>
      <c r="EP3" s="480"/>
      <c r="EQ3" s="480"/>
      <c r="ER3" s="480"/>
      <c r="ES3" s="480"/>
      <c r="ET3" s="480"/>
      <c r="EU3" s="480" t="s">
        <v>350</v>
      </c>
      <c r="EV3" s="480"/>
      <c r="EW3" s="480"/>
      <c r="EX3" s="480"/>
      <c r="EY3" s="480"/>
      <c r="EZ3" s="480"/>
      <c r="FA3" s="480"/>
      <c r="FB3" s="480"/>
      <c r="FC3" s="480"/>
      <c r="FD3" s="480"/>
      <c r="FE3" s="480"/>
      <c r="FF3" s="480"/>
      <c r="FG3" s="480"/>
      <c r="FH3" s="480"/>
      <c r="FI3" s="480"/>
      <c r="FJ3" s="480" t="s">
        <v>352</v>
      </c>
      <c r="FK3" s="480"/>
      <c r="FL3" s="480"/>
      <c r="FM3" s="480"/>
      <c r="FN3" s="480"/>
      <c r="FO3" s="480"/>
      <c r="FP3" s="480"/>
      <c r="FQ3" s="480"/>
      <c r="FR3" s="480"/>
      <c r="FS3" s="480"/>
      <c r="FT3" s="480"/>
      <c r="FU3" s="480"/>
      <c r="FV3" s="480"/>
      <c r="FW3" s="480"/>
      <c r="FX3" s="480"/>
      <c r="FY3" s="480" t="s">
        <v>354</v>
      </c>
      <c r="FZ3" s="480"/>
      <c r="GA3" s="480"/>
      <c r="GB3" s="480"/>
      <c r="GC3" s="480"/>
      <c r="GD3" s="480"/>
      <c r="GE3" s="480"/>
      <c r="GF3" s="480"/>
      <c r="GG3" s="480"/>
      <c r="GH3" s="480"/>
      <c r="GI3" s="480"/>
      <c r="GJ3" s="480"/>
      <c r="GK3" s="480"/>
      <c r="GL3" s="480"/>
      <c r="GM3" s="480"/>
      <c r="GN3" s="480" t="s">
        <v>517</v>
      </c>
      <c r="GO3" s="480"/>
      <c r="GP3" s="480"/>
      <c r="GQ3" s="480"/>
      <c r="GR3" s="480"/>
      <c r="GS3" s="480"/>
      <c r="GT3" s="480"/>
      <c r="GU3" s="480"/>
      <c r="GV3" s="480"/>
      <c r="GW3" s="480"/>
      <c r="GX3" s="480"/>
      <c r="GY3" s="480"/>
      <c r="GZ3" s="480"/>
      <c r="HA3" s="480"/>
      <c r="HB3" s="480"/>
      <c r="HC3" s="480" t="s">
        <v>357</v>
      </c>
      <c r="HD3" s="480"/>
      <c r="HE3" s="480"/>
      <c r="HF3" s="480"/>
      <c r="HG3" s="480"/>
      <c r="HH3" s="480"/>
      <c r="HI3" s="480"/>
      <c r="HJ3" s="480"/>
      <c r="HK3" s="480"/>
      <c r="HL3" s="480"/>
      <c r="HM3" s="480"/>
      <c r="HN3" s="480"/>
      <c r="HO3" s="480"/>
      <c r="HP3" s="480"/>
      <c r="HQ3" s="480"/>
      <c r="HR3" s="480" t="s">
        <v>359</v>
      </c>
      <c r="HS3" s="480"/>
      <c r="HT3" s="480"/>
      <c r="HU3" s="480"/>
      <c r="HV3" s="480"/>
      <c r="HW3" s="480"/>
      <c r="HX3" s="480"/>
      <c r="HY3" s="480"/>
      <c r="HZ3" s="480"/>
      <c r="IA3" s="480"/>
      <c r="IB3" s="480"/>
      <c r="IC3" s="480"/>
      <c r="ID3" s="480"/>
      <c r="IE3" s="480"/>
      <c r="IF3" s="480"/>
      <c r="IG3" s="480"/>
      <c r="IH3" s="480"/>
      <c r="II3" s="480"/>
      <c r="IJ3" s="480"/>
      <c r="IK3" s="480"/>
      <c r="IL3" s="480"/>
      <c r="IM3" s="480"/>
      <c r="IN3" s="480"/>
      <c r="IO3" s="480"/>
      <c r="IP3" s="480"/>
      <c r="IQ3" s="480"/>
    </row>
    <row r="4" spans="1:255" ht="85.5" customHeight="1">
      <c r="A4" s="2" t="s">
        <v>2</v>
      </c>
      <c r="B4" s="446" t="s">
        <v>587</v>
      </c>
      <c r="C4" s="2" t="s">
        <v>81</v>
      </c>
      <c r="D4" s="2" t="s">
        <v>85</v>
      </c>
      <c r="E4" s="2" t="s">
        <v>4</v>
      </c>
      <c r="F4" s="58"/>
      <c r="G4" s="58" t="s">
        <v>82</v>
      </c>
      <c r="H4" s="58" t="s">
        <v>83</v>
      </c>
      <c r="I4" s="58" t="s">
        <v>593</v>
      </c>
      <c r="J4" s="4" t="s">
        <v>6</v>
      </c>
      <c r="K4" s="4" t="s">
        <v>7</v>
      </c>
      <c r="L4" s="4" t="s">
        <v>8</v>
      </c>
      <c r="M4" s="4" t="s">
        <v>9</v>
      </c>
      <c r="N4" s="4" t="s">
        <v>10</v>
      </c>
      <c r="O4" s="4" t="s">
        <v>11</v>
      </c>
      <c r="P4" s="2" t="s">
        <v>2</v>
      </c>
      <c r="Q4" s="446" t="s">
        <v>587</v>
      </c>
      <c r="R4" s="2" t="s">
        <v>81</v>
      </c>
      <c r="S4" s="2" t="s">
        <v>85</v>
      </c>
      <c r="T4" s="2" t="s">
        <v>4</v>
      </c>
      <c r="U4" s="58"/>
      <c r="V4" s="58" t="s">
        <v>82</v>
      </c>
      <c r="W4" s="58" t="s">
        <v>83</v>
      </c>
      <c r="X4" s="58" t="s">
        <v>593</v>
      </c>
      <c r="Y4" s="4" t="s">
        <v>6</v>
      </c>
      <c r="Z4" s="4" t="s">
        <v>7</v>
      </c>
      <c r="AA4" s="4" t="s">
        <v>8</v>
      </c>
      <c r="AB4" s="4" t="s">
        <v>9</v>
      </c>
      <c r="AC4" s="4" t="s">
        <v>10</v>
      </c>
      <c r="AD4" s="4" t="s">
        <v>11</v>
      </c>
      <c r="AE4" s="2" t="s">
        <v>2</v>
      </c>
      <c r="AF4" s="446" t="s">
        <v>587</v>
      </c>
      <c r="AG4" s="2" t="s">
        <v>81</v>
      </c>
      <c r="AH4" s="2" t="s">
        <v>85</v>
      </c>
      <c r="AI4" s="2" t="s">
        <v>4</v>
      </c>
      <c r="AJ4" s="58"/>
      <c r="AK4" s="58" t="s">
        <v>82</v>
      </c>
      <c r="AL4" s="58" t="s">
        <v>83</v>
      </c>
      <c r="AM4" s="58" t="s">
        <v>593</v>
      </c>
      <c r="AN4" s="4" t="s">
        <v>6</v>
      </c>
      <c r="AO4" s="4" t="s">
        <v>7</v>
      </c>
      <c r="AP4" s="4" t="s">
        <v>8</v>
      </c>
      <c r="AQ4" s="4" t="s">
        <v>9</v>
      </c>
      <c r="AR4" s="4" t="s">
        <v>10</v>
      </c>
      <c r="AS4" s="4" t="s">
        <v>11</v>
      </c>
      <c r="AT4" s="2" t="s">
        <v>2</v>
      </c>
      <c r="AU4" s="446" t="s">
        <v>587</v>
      </c>
      <c r="AV4" s="2" t="s">
        <v>81</v>
      </c>
      <c r="AW4" s="2" t="s">
        <v>85</v>
      </c>
      <c r="AX4" s="2" t="s">
        <v>4</v>
      </c>
      <c r="AY4" s="58" t="s">
        <v>5</v>
      </c>
      <c r="AZ4" s="58" t="s">
        <v>82</v>
      </c>
      <c r="BA4" s="58" t="s">
        <v>83</v>
      </c>
      <c r="BB4" s="58" t="s">
        <v>593</v>
      </c>
      <c r="BC4" s="4" t="s">
        <v>6</v>
      </c>
      <c r="BD4" s="4" t="s">
        <v>7</v>
      </c>
      <c r="BE4" s="4" t="s">
        <v>8</v>
      </c>
      <c r="BF4" s="4" t="s">
        <v>9</v>
      </c>
      <c r="BG4" s="4" t="s">
        <v>10</v>
      </c>
      <c r="BH4" s="4" t="s">
        <v>11</v>
      </c>
      <c r="BI4" s="2" t="s">
        <v>2</v>
      </c>
      <c r="BJ4" s="446" t="s">
        <v>587</v>
      </c>
      <c r="BK4" s="2" t="s">
        <v>81</v>
      </c>
      <c r="BL4" s="2" t="s">
        <v>85</v>
      </c>
      <c r="BM4" s="2" t="s">
        <v>4</v>
      </c>
      <c r="BN4" s="58" t="s">
        <v>5</v>
      </c>
      <c r="BO4" s="58" t="s">
        <v>82</v>
      </c>
      <c r="BP4" s="58" t="s">
        <v>83</v>
      </c>
      <c r="BQ4" s="58" t="s">
        <v>593</v>
      </c>
      <c r="BR4" s="4" t="s">
        <v>6</v>
      </c>
      <c r="BS4" s="4" t="s">
        <v>7</v>
      </c>
      <c r="BT4" s="4" t="s">
        <v>8</v>
      </c>
      <c r="BU4" s="4" t="s">
        <v>9</v>
      </c>
      <c r="BV4" s="4" t="s">
        <v>10</v>
      </c>
      <c r="BW4" s="4" t="s">
        <v>11</v>
      </c>
      <c r="BX4" s="2" t="s">
        <v>2</v>
      </c>
      <c r="BY4" s="446" t="s">
        <v>587</v>
      </c>
      <c r="BZ4" s="2" t="s">
        <v>81</v>
      </c>
      <c r="CA4" s="2" t="s">
        <v>85</v>
      </c>
      <c r="CB4" s="2" t="s">
        <v>4</v>
      </c>
      <c r="CC4" s="58" t="s">
        <v>5</v>
      </c>
      <c r="CD4" s="58" t="s">
        <v>82</v>
      </c>
      <c r="CE4" s="58" t="s">
        <v>83</v>
      </c>
      <c r="CF4" s="58" t="s">
        <v>593</v>
      </c>
      <c r="CG4" s="4" t="s">
        <v>6</v>
      </c>
      <c r="CH4" s="4" t="s">
        <v>7</v>
      </c>
      <c r="CI4" s="4" t="s">
        <v>8</v>
      </c>
      <c r="CJ4" s="4" t="s">
        <v>9</v>
      </c>
      <c r="CK4" s="4" t="s">
        <v>10</v>
      </c>
      <c r="CL4" s="4" t="s">
        <v>11</v>
      </c>
      <c r="CM4" s="2" t="s">
        <v>2</v>
      </c>
      <c r="CN4" s="446" t="s">
        <v>587</v>
      </c>
      <c r="CO4" s="2" t="s">
        <v>81</v>
      </c>
      <c r="CP4" s="2" t="s">
        <v>85</v>
      </c>
      <c r="CQ4" s="2" t="s">
        <v>4</v>
      </c>
      <c r="CR4" s="58" t="s">
        <v>5</v>
      </c>
      <c r="CS4" s="58" t="s">
        <v>82</v>
      </c>
      <c r="CT4" s="58" t="s">
        <v>83</v>
      </c>
      <c r="CU4" s="58" t="s">
        <v>593</v>
      </c>
      <c r="CV4" s="4" t="s">
        <v>6</v>
      </c>
      <c r="CW4" s="4" t="s">
        <v>7</v>
      </c>
      <c r="CX4" s="4" t="s">
        <v>8</v>
      </c>
      <c r="CY4" s="4" t="s">
        <v>9</v>
      </c>
      <c r="CZ4" s="4" t="s">
        <v>10</v>
      </c>
      <c r="DA4" s="4" t="s">
        <v>11</v>
      </c>
      <c r="DB4" s="2" t="s">
        <v>2</v>
      </c>
      <c r="DC4" s="446" t="s">
        <v>587</v>
      </c>
      <c r="DD4" s="2" t="s">
        <v>81</v>
      </c>
      <c r="DE4" s="2" t="s">
        <v>85</v>
      </c>
      <c r="DF4" s="2" t="s">
        <v>4</v>
      </c>
      <c r="DG4" s="58" t="s">
        <v>5</v>
      </c>
      <c r="DH4" s="58" t="s">
        <v>82</v>
      </c>
      <c r="DI4" s="58" t="s">
        <v>83</v>
      </c>
      <c r="DJ4" s="58" t="s">
        <v>593</v>
      </c>
      <c r="DK4" s="4" t="s">
        <v>6</v>
      </c>
      <c r="DL4" s="4" t="s">
        <v>7</v>
      </c>
      <c r="DM4" s="4" t="s">
        <v>8</v>
      </c>
      <c r="DN4" s="4" t="s">
        <v>9</v>
      </c>
      <c r="DO4" s="4" t="s">
        <v>10</v>
      </c>
      <c r="DP4" s="4" t="s">
        <v>11</v>
      </c>
      <c r="DQ4" s="2" t="s">
        <v>2</v>
      </c>
      <c r="DR4" s="446" t="s">
        <v>587</v>
      </c>
      <c r="DS4" s="2" t="s">
        <v>81</v>
      </c>
      <c r="DT4" s="2" t="s">
        <v>85</v>
      </c>
      <c r="DU4" s="2" t="s">
        <v>4</v>
      </c>
      <c r="DV4" s="58" t="s">
        <v>5</v>
      </c>
      <c r="DW4" s="58" t="s">
        <v>82</v>
      </c>
      <c r="DX4" s="58" t="s">
        <v>83</v>
      </c>
      <c r="DY4" s="58" t="s">
        <v>593</v>
      </c>
      <c r="DZ4" s="4" t="s">
        <v>6</v>
      </c>
      <c r="EA4" s="4" t="s">
        <v>7</v>
      </c>
      <c r="EB4" s="4" t="s">
        <v>8</v>
      </c>
      <c r="EC4" s="4" t="s">
        <v>9</v>
      </c>
      <c r="ED4" s="4" t="s">
        <v>10</v>
      </c>
      <c r="EE4" s="4" t="s">
        <v>11</v>
      </c>
      <c r="EF4" s="2" t="s">
        <v>2</v>
      </c>
      <c r="EG4" s="446" t="s">
        <v>587</v>
      </c>
      <c r="EH4" s="2" t="s">
        <v>81</v>
      </c>
      <c r="EI4" s="2" t="s">
        <v>85</v>
      </c>
      <c r="EJ4" s="2" t="s">
        <v>4</v>
      </c>
      <c r="EK4" s="58"/>
      <c r="EL4" s="58" t="s">
        <v>82</v>
      </c>
      <c r="EM4" s="58" t="s">
        <v>83</v>
      </c>
      <c r="EN4" s="58" t="s">
        <v>593</v>
      </c>
      <c r="EO4" s="4" t="s">
        <v>6</v>
      </c>
      <c r="EP4" s="4" t="s">
        <v>7</v>
      </c>
      <c r="EQ4" s="4" t="s">
        <v>8</v>
      </c>
      <c r="ER4" s="4" t="s">
        <v>9</v>
      </c>
      <c r="ES4" s="4" t="s">
        <v>10</v>
      </c>
      <c r="ET4" s="4" t="s">
        <v>11</v>
      </c>
      <c r="EU4" s="2" t="s">
        <v>2</v>
      </c>
      <c r="EV4" s="446" t="s">
        <v>587</v>
      </c>
      <c r="EW4" s="2" t="s">
        <v>81</v>
      </c>
      <c r="EX4" s="2" t="s">
        <v>85</v>
      </c>
      <c r="EY4" s="2" t="s">
        <v>4</v>
      </c>
      <c r="EZ4" s="58" t="s">
        <v>5</v>
      </c>
      <c r="FA4" s="58" t="s">
        <v>82</v>
      </c>
      <c r="FB4" s="58" t="s">
        <v>83</v>
      </c>
      <c r="FC4" s="58" t="s">
        <v>593</v>
      </c>
      <c r="FD4" s="4" t="s">
        <v>6</v>
      </c>
      <c r="FE4" s="4" t="s">
        <v>7</v>
      </c>
      <c r="FF4" s="4" t="s">
        <v>8</v>
      </c>
      <c r="FG4" s="4" t="s">
        <v>9</v>
      </c>
      <c r="FH4" s="4" t="s">
        <v>10</v>
      </c>
      <c r="FI4" s="4" t="s">
        <v>11</v>
      </c>
      <c r="FJ4" s="2" t="s">
        <v>2</v>
      </c>
      <c r="FK4" s="446" t="s">
        <v>587</v>
      </c>
      <c r="FL4" s="2" t="s">
        <v>81</v>
      </c>
      <c r="FM4" s="2" t="s">
        <v>85</v>
      </c>
      <c r="FN4" s="2" t="s">
        <v>4</v>
      </c>
      <c r="FO4" s="58"/>
      <c r="FP4" s="58" t="s">
        <v>82</v>
      </c>
      <c r="FQ4" s="58" t="s">
        <v>83</v>
      </c>
      <c r="FR4" s="58" t="s">
        <v>593</v>
      </c>
      <c r="FS4" s="4" t="s">
        <v>6</v>
      </c>
      <c r="FT4" s="4" t="s">
        <v>7</v>
      </c>
      <c r="FU4" s="4" t="s">
        <v>8</v>
      </c>
      <c r="FV4" s="4" t="s">
        <v>9</v>
      </c>
      <c r="FW4" s="4" t="s">
        <v>10</v>
      </c>
      <c r="FX4" s="4" t="s">
        <v>11</v>
      </c>
      <c r="FY4" s="2" t="s">
        <v>2</v>
      </c>
      <c r="FZ4" s="446" t="s">
        <v>587</v>
      </c>
      <c r="GA4" s="2" t="s">
        <v>81</v>
      </c>
      <c r="GB4" s="2" t="s">
        <v>85</v>
      </c>
      <c r="GC4" s="2" t="s">
        <v>4</v>
      </c>
      <c r="GD4" s="58" t="s">
        <v>5</v>
      </c>
      <c r="GE4" s="58" t="s">
        <v>82</v>
      </c>
      <c r="GF4" s="58" t="s">
        <v>83</v>
      </c>
      <c r="GG4" s="58" t="s">
        <v>593</v>
      </c>
      <c r="GH4" s="4" t="s">
        <v>6</v>
      </c>
      <c r="GI4" s="4" t="s">
        <v>7</v>
      </c>
      <c r="GJ4" s="4" t="s">
        <v>8</v>
      </c>
      <c r="GK4" s="4" t="s">
        <v>9</v>
      </c>
      <c r="GL4" s="4" t="s">
        <v>10</v>
      </c>
      <c r="GM4" s="4" t="s">
        <v>11</v>
      </c>
      <c r="GN4" s="2" t="s">
        <v>2</v>
      </c>
      <c r="GO4" s="446" t="s">
        <v>587</v>
      </c>
      <c r="GP4" s="2" t="s">
        <v>81</v>
      </c>
      <c r="GQ4" s="2" t="s">
        <v>85</v>
      </c>
      <c r="GR4" s="2" t="s">
        <v>4</v>
      </c>
      <c r="GS4" s="58" t="s">
        <v>5</v>
      </c>
      <c r="GT4" s="58" t="s">
        <v>82</v>
      </c>
      <c r="GU4" s="58" t="s">
        <v>83</v>
      </c>
      <c r="GV4" s="58" t="s">
        <v>593</v>
      </c>
      <c r="GW4" s="4" t="s">
        <v>6</v>
      </c>
      <c r="GX4" s="4" t="s">
        <v>7</v>
      </c>
      <c r="GY4" s="4" t="s">
        <v>8</v>
      </c>
      <c r="GZ4" s="4" t="s">
        <v>9</v>
      </c>
      <c r="HA4" s="4" t="s">
        <v>10</v>
      </c>
      <c r="HB4" s="4" t="s">
        <v>11</v>
      </c>
      <c r="HC4" s="2" t="s">
        <v>2</v>
      </c>
      <c r="HD4" s="446" t="s">
        <v>587</v>
      </c>
      <c r="HE4" s="2" t="s">
        <v>81</v>
      </c>
      <c r="HF4" s="2" t="s">
        <v>85</v>
      </c>
      <c r="HG4" s="2" t="s">
        <v>4</v>
      </c>
      <c r="HH4" s="58"/>
      <c r="HI4" s="58" t="s">
        <v>82</v>
      </c>
      <c r="HJ4" s="58" t="s">
        <v>83</v>
      </c>
      <c r="HK4" s="58" t="s">
        <v>593</v>
      </c>
      <c r="HL4" s="4" t="s">
        <v>6</v>
      </c>
      <c r="HM4" s="4" t="s">
        <v>7</v>
      </c>
      <c r="HN4" s="4" t="s">
        <v>8</v>
      </c>
      <c r="HO4" s="4" t="s">
        <v>9</v>
      </c>
      <c r="HP4" s="4" t="s">
        <v>10</v>
      </c>
      <c r="HQ4" s="4" t="s">
        <v>11</v>
      </c>
      <c r="HR4" s="2" t="s">
        <v>2</v>
      </c>
      <c r="HS4" s="446" t="s">
        <v>587</v>
      </c>
      <c r="HT4" s="2" t="s">
        <v>81</v>
      </c>
      <c r="HU4" s="2" t="s">
        <v>85</v>
      </c>
      <c r="HV4" s="2" t="s">
        <v>4</v>
      </c>
      <c r="HW4" s="58"/>
      <c r="HX4" s="58" t="s">
        <v>82</v>
      </c>
      <c r="HY4" s="58" t="s">
        <v>83</v>
      </c>
      <c r="HZ4" s="58" t="s">
        <v>593</v>
      </c>
      <c r="IA4" s="4" t="s">
        <v>6</v>
      </c>
      <c r="IB4" s="4" t="s">
        <v>7</v>
      </c>
      <c r="IC4" s="4" t="s">
        <v>8</v>
      </c>
      <c r="ID4" s="4" t="s">
        <v>9</v>
      </c>
      <c r="IE4" s="4" t="s">
        <v>10</v>
      </c>
      <c r="IF4" s="4" t="s">
        <v>11</v>
      </c>
      <c r="IG4" s="2" t="s">
        <v>2</v>
      </c>
      <c r="IH4" s="446" t="s">
        <v>587</v>
      </c>
      <c r="II4" s="58" t="s">
        <v>82</v>
      </c>
      <c r="IJ4" s="58" t="s">
        <v>83</v>
      </c>
      <c r="IK4" s="58" t="s">
        <v>593</v>
      </c>
      <c r="IL4" s="4" t="s">
        <v>6</v>
      </c>
      <c r="IM4" s="4" t="s">
        <v>7</v>
      </c>
      <c r="IN4" s="442" t="s">
        <v>8</v>
      </c>
      <c r="IO4" s="4" t="s">
        <v>9</v>
      </c>
      <c r="IP4" s="4" t="s">
        <v>10</v>
      </c>
      <c r="IQ4" s="4" t="s">
        <v>11</v>
      </c>
    </row>
    <row r="5" spans="1:255">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5" t="s">
        <v>14</v>
      </c>
      <c r="CP5" s="5" t="s">
        <v>15</v>
      </c>
      <c r="CQ5" s="5" t="s">
        <v>16</v>
      </c>
      <c r="CR5" s="6" t="s">
        <v>17</v>
      </c>
      <c r="CS5" s="6" t="s">
        <v>18</v>
      </c>
      <c r="CT5" s="6" t="s">
        <v>19</v>
      </c>
      <c r="CU5" s="6" t="s">
        <v>20</v>
      </c>
      <c r="CV5" s="6"/>
      <c r="CW5" s="6"/>
      <c r="CX5" s="6"/>
      <c r="CY5" s="6"/>
      <c r="CZ5" s="6"/>
      <c r="DA5" s="6"/>
      <c r="DB5" s="5" t="s">
        <v>12</v>
      </c>
      <c r="DC5" s="5" t="s">
        <v>13</v>
      </c>
      <c r="DD5" s="5" t="s">
        <v>14</v>
      </c>
      <c r="DE5" s="5" t="s">
        <v>15</v>
      </c>
      <c r="DF5" s="5" t="s">
        <v>16</v>
      </c>
      <c r="DG5" s="6" t="s">
        <v>17</v>
      </c>
      <c r="DH5" s="6" t="s">
        <v>18</v>
      </c>
      <c r="DI5" s="6" t="s">
        <v>19</v>
      </c>
      <c r="DJ5" s="6" t="s">
        <v>20</v>
      </c>
      <c r="DK5" s="6"/>
      <c r="DL5" s="6"/>
      <c r="DM5" s="6"/>
      <c r="DN5" s="6"/>
      <c r="DO5" s="6"/>
      <c r="DP5" s="6"/>
      <c r="DQ5" s="5" t="s">
        <v>12</v>
      </c>
      <c r="DR5" s="5" t="s">
        <v>13</v>
      </c>
      <c r="DS5" s="5" t="s">
        <v>14</v>
      </c>
      <c r="DT5" s="5" t="s">
        <v>15</v>
      </c>
      <c r="DU5" s="5" t="s">
        <v>16</v>
      </c>
      <c r="DV5" s="6" t="s">
        <v>17</v>
      </c>
      <c r="DW5" s="6" t="s">
        <v>18</v>
      </c>
      <c r="DX5" s="6" t="s">
        <v>19</v>
      </c>
      <c r="DY5" s="6" t="s">
        <v>20</v>
      </c>
      <c r="DZ5" s="6"/>
      <c r="EA5" s="6"/>
      <c r="EB5" s="6"/>
      <c r="EC5" s="6"/>
      <c r="ED5" s="6"/>
      <c r="EE5" s="6"/>
      <c r="EF5" s="5" t="s">
        <v>12</v>
      </c>
      <c r="EG5" s="5" t="s">
        <v>13</v>
      </c>
      <c r="EH5" s="5" t="s">
        <v>14</v>
      </c>
      <c r="EI5" s="5" t="s">
        <v>15</v>
      </c>
      <c r="EJ5" s="5" t="s">
        <v>16</v>
      </c>
      <c r="EK5" s="6" t="s">
        <v>17</v>
      </c>
      <c r="EL5" s="6" t="s">
        <v>18</v>
      </c>
      <c r="EM5" s="6" t="s">
        <v>19</v>
      </c>
      <c r="EN5" s="6" t="s">
        <v>20</v>
      </c>
      <c r="EO5" s="6"/>
      <c r="EP5" s="6"/>
      <c r="EQ5" s="6"/>
      <c r="ER5" s="6"/>
      <c r="ES5" s="6"/>
      <c r="ET5" s="6"/>
      <c r="EU5" s="5" t="s">
        <v>12</v>
      </c>
      <c r="EV5" s="5" t="s">
        <v>13</v>
      </c>
      <c r="EW5" s="5" t="s">
        <v>14</v>
      </c>
      <c r="EX5" s="5" t="s">
        <v>15</v>
      </c>
      <c r="EY5" s="5" t="s">
        <v>16</v>
      </c>
      <c r="EZ5" s="6" t="s">
        <v>17</v>
      </c>
      <c r="FA5" s="6" t="s">
        <v>18</v>
      </c>
      <c r="FB5" s="6" t="s">
        <v>19</v>
      </c>
      <c r="FC5" s="6" t="s">
        <v>20</v>
      </c>
      <c r="FD5" s="6"/>
      <c r="FE5" s="6"/>
      <c r="FF5" s="6"/>
      <c r="FG5" s="6"/>
      <c r="FH5" s="6"/>
      <c r="FI5" s="6"/>
      <c r="FJ5" s="5" t="s">
        <v>12</v>
      </c>
      <c r="FK5" s="5" t="s">
        <v>13</v>
      </c>
      <c r="FL5" s="5" t="s">
        <v>14</v>
      </c>
      <c r="FM5" s="5" t="s">
        <v>15</v>
      </c>
      <c r="FN5" s="5" t="s">
        <v>16</v>
      </c>
      <c r="FO5" s="6" t="s">
        <v>17</v>
      </c>
      <c r="FP5" s="6" t="s">
        <v>18</v>
      </c>
      <c r="FQ5" s="6" t="s">
        <v>19</v>
      </c>
      <c r="FR5" s="6" t="s">
        <v>20</v>
      </c>
      <c r="FS5" s="6"/>
      <c r="FT5" s="6"/>
      <c r="FU5" s="6"/>
      <c r="FV5" s="6"/>
      <c r="FW5" s="6"/>
      <c r="FX5" s="6"/>
      <c r="FY5" s="5" t="s">
        <v>12</v>
      </c>
      <c r="FZ5" s="5" t="s">
        <v>13</v>
      </c>
      <c r="GA5" s="5" t="s">
        <v>14</v>
      </c>
      <c r="GB5" s="5" t="s">
        <v>15</v>
      </c>
      <c r="GC5" s="5" t="s">
        <v>16</v>
      </c>
      <c r="GD5" s="6" t="s">
        <v>17</v>
      </c>
      <c r="GE5" s="6" t="s">
        <v>18</v>
      </c>
      <c r="GF5" s="6" t="s">
        <v>19</v>
      </c>
      <c r="GG5" s="6" t="s">
        <v>20</v>
      </c>
      <c r="GH5" s="6"/>
      <c r="GI5" s="6"/>
      <c r="GJ5" s="6"/>
      <c r="GK5" s="6"/>
      <c r="GL5" s="6"/>
      <c r="GM5" s="6"/>
      <c r="GN5" s="5" t="s">
        <v>12</v>
      </c>
      <c r="GO5" s="5" t="s">
        <v>13</v>
      </c>
      <c r="GP5" s="5" t="s">
        <v>14</v>
      </c>
      <c r="GQ5" s="5" t="s">
        <v>15</v>
      </c>
      <c r="GR5" s="5" t="s">
        <v>16</v>
      </c>
      <c r="GS5" s="6" t="s">
        <v>17</v>
      </c>
      <c r="GT5" s="6" t="s">
        <v>18</v>
      </c>
      <c r="GU5" s="6" t="s">
        <v>19</v>
      </c>
      <c r="GV5" s="6" t="s">
        <v>20</v>
      </c>
      <c r="GW5" s="6"/>
      <c r="GX5" s="6"/>
      <c r="GY5" s="6"/>
      <c r="GZ5" s="6"/>
      <c r="HA5" s="6"/>
      <c r="HB5" s="6"/>
      <c r="HC5" s="5" t="s">
        <v>12</v>
      </c>
      <c r="HD5" s="5" t="s">
        <v>13</v>
      </c>
      <c r="HE5" s="5" t="s">
        <v>14</v>
      </c>
      <c r="HF5" s="5" t="s">
        <v>15</v>
      </c>
      <c r="HG5" s="5" t="s">
        <v>16</v>
      </c>
      <c r="HH5" s="6" t="s">
        <v>17</v>
      </c>
      <c r="HI5" s="6" t="s">
        <v>18</v>
      </c>
      <c r="HJ5" s="6" t="s">
        <v>19</v>
      </c>
      <c r="HK5" s="6" t="s">
        <v>20</v>
      </c>
      <c r="HL5" s="6"/>
      <c r="HM5" s="6"/>
      <c r="HN5" s="6"/>
      <c r="HO5" s="6"/>
      <c r="HP5" s="6"/>
      <c r="HQ5" s="6"/>
      <c r="HR5" s="5" t="s">
        <v>12</v>
      </c>
      <c r="HS5" s="5" t="s">
        <v>13</v>
      </c>
      <c r="HT5" s="5" t="s">
        <v>14</v>
      </c>
      <c r="HU5" s="5" t="s">
        <v>15</v>
      </c>
      <c r="HV5" s="5" t="s">
        <v>16</v>
      </c>
      <c r="HW5" s="6" t="s">
        <v>17</v>
      </c>
      <c r="HX5" s="6" t="s">
        <v>18</v>
      </c>
      <c r="HY5" s="6" t="s">
        <v>19</v>
      </c>
      <c r="HZ5" s="6" t="s">
        <v>20</v>
      </c>
      <c r="IA5" s="6"/>
      <c r="IB5" s="6"/>
      <c r="IC5" s="6"/>
      <c r="ID5" s="6"/>
      <c r="IE5" s="6"/>
      <c r="IF5" s="6"/>
      <c r="IG5" s="5" t="s">
        <v>12</v>
      </c>
      <c r="IH5" s="5" t="s">
        <v>13</v>
      </c>
      <c r="II5" s="6" t="s">
        <v>18</v>
      </c>
      <c r="IJ5" s="6" t="s">
        <v>19</v>
      </c>
      <c r="IK5" s="6" t="s">
        <v>20</v>
      </c>
      <c r="IL5" s="6"/>
      <c r="IM5" s="6"/>
      <c r="IN5" s="430"/>
      <c r="IO5" s="6"/>
      <c r="IP5" s="6"/>
      <c r="IQ5" s="6"/>
    </row>
    <row r="6" spans="1:255" s="338" customFormat="1" ht="15" hidden="1" customHeight="1">
      <c r="A6" s="312">
        <v>5</v>
      </c>
      <c r="B6" s="313" t="s">
        <v>25</v>
      </c>
      <c r="C6" s="314">
        <v>0</v>
      </c>
      <c r="D6" s="315">
        <v>0</v>
      </c>
      <c r="E6" s="315"/>
      <c r="F6" s="166">
        <v>0</v>
      </c>
      <c r="G6" s="166">
        <v>0</v>
      </c>
      <c r="H6" s="168">
        <v>0</v>
      </c>
      <c r="I6" s="166">
        <f t="shared" ref="I6" si="0">G6+H6</f>
        <v>0</v>
      </c>
      <c r="J6" s="166">
        <v>0</v>
      </c>
      <c r="K6" s="166">
        <v>0</v>
      </c>
      <c r="L6" s="166">
        <v>0</v>
      </c>
      <c r="M6" s="166">
        <v>0</v>
      </c>
      <c r="N6" s="166">
        <f t="shared" ref="N6" si="1">I6-(J6+K6+L6+M6)</f>
        <v>0</v>
      </c>
      <c r="O6" s="166"/>
      <c r="P6" s="312">
        <v>5</v>
      </c>
      <c r="Q6" s="313" t="s">
        <v>25</v>
      </c>
      <c r="R6" s="314">
        <v>0</v>
      </c>
      <c r="S6" s="315">
        <v>0</v>
      </c>
      <c r="T6" s="315"/>
      <c r="U6" s="166">
        <v>0</v>
      </c>
      <c r="V6" s="166">
        <v>0</v>
      </c>
      <c r="W6" s="168">
        <v>0</v>
      </c>
      <c r="X6" s="166">
        <f t="shared" ref="X6" si="2">V6+W6</f>
        <v>0</v>
      </c>
      <c r="Y6" s="166">
        <v>0</v>
      </c>
      <c r="Z6" s="166">
        <v>0</v>
      </c>
      <c r="AA6" s="166">
        <v>0</v>
      </c>
      <c r="AB6" s="166">
        <v>0</v>
      </c>
      <c r="AC6" s="166">
        <f t="shared" ref="AC6" si="3">X6-(Y6+Z6+AA6+AB6)</f>
        <v>0</v>
      </c>
      <c r="AD6" s="166"/>
      <c r="AE6" s="312">
        <v>5</v>
      </c>
      <c r="AF6" s="313" t="s">
        <v>25</v>
      </c>
      <c r="AG6" s="314">
        <v>0</v>
      </c>
      <c r="AH6" s="315">
        <v>0</v>
      </c>
      <c r="AI6" s="315"/>
      <c r="AJ6" s="166">
        <v>0</v>
      </c>
      <c r="AK6" s="166">
        <v>0</v>
      </c>
      <c r="AL6" s="168">
        <v>0</v>
      </c>
      <c r="AM6" s="166">
        <f t="shared" ref="AM6" si="4">AK6+AL6</f>
        <v>0</v>
      </c>
      <c r="AN6" s="166">
        <v>0</v>
      </c>
      <c r="AO6" s="166">
        <v>0</v>
      </c>
      <c r="AP6" s="166">
        <v>0</v>
      </c>
      <c r="AQ6" s="166">
        <v>0</v>
      </c>
      <c r="AR6" s="166">
        <f t="shared" ref="AR6" si="5">AM6-(AN6+AO6+AP6+AQ6)</f>
        <v>0</v>
      </c>
      <c r="AS6" s="166"/>
      <c r="AT6" s="312">
        <v>5</v>
      </c>
      <c r="AU6" s="313" t="s">
        <v>25</v>
      </c>
      <c r="AV6" s="314">
        <v>0</v>
      </c>
      <c r="AW6" s="315">
        <v>0</v>
      </c>
      <c r="AX6" s="315"/>
      <c r="AY6" s="166">
        <v>0</v>
      </c>
      <c r="AZ6" s="166">
        <v>0</v>
      </c>
      <c r="BA6" s="168">
        <v>0</v>
      </c>
      <c r="BB6" s="166">
        <f t="shared" ref="BB6" si="6">AZ6+BA6</f>
        <v>0</v>
      </c>
      <c r="BC6" s="166">
        <v>0</v>
      </c>
      <c r="BD6" s="166">
        <v>0</v>
      </c>
      <c r="BE6" s="166">
        <v>0</v>
      </c>
      <c r="BF6" s="166">
        <v>0</v>
      </c>
      <c r="BG6" s="166">
        <f t="shared" ref="BG6" si="7">BB6-(BC6+BD6+BE6+BF6)</f>
        <v>0</v>
      </c>
      <c r="BH6" s="166"/>
      <c r="BI6" s="312">
        <v>5</v>
      </c>
      <c r="BJ6" s="313" t="s">
        <v>25</v>
      </c>
      <c r="BK6" s="314">
        <v>0</v>
      </c>
      <c r="BL6" s="315">
        <v>0</v>
      </c>
      <c r="BM6" s="315"/>
      <c r="BN6" s="166">
        <v>0</v>
      </c>
      <c r="BO6" s="166">
        <v>0</v>
      </c>
      <c r="BP6" s="168">
        <v>0</v>
      </c>
      <c r="BQ6" s="166">
        <f t="shared" ref="BQ6" si="8">BO6+BP6</f>
        <v>0</v>
      </c>
      <c r="BR6" s="166">
        <v>0</v>
      </c>
      <c r="BS6" s="166">
        <v>0</v>
      </c>
      <c r="BT6" s="166">
        <v>0</v>
      </c>
      <c r="BU6" s="166">
        <v>0</v>
      </c>
      <c r="BV6" s="166">
        <f t="shared" ref="BV6" si="9">BQ6-(BR6+BS6+BT6+BU6)</f>
        <v>0</v>
      </c>
      <c r="BW6" s="166"/>
      <c r="BX6" s="312">
        <v>5</v>
      </c>
      <c r="BY6" s="313" t="s">
        <v>25</v>
      </c>
      <c r="BZ6" s="314">
        <v>0</v>
      </c>
      <c r="CA6" s="315">
        <v>0</v>
      </c>
      <c r="CB6" s="315"/>
      <c r="CC6" s="166">
        <v>0</v>
      </c>
      <c r="CD6" s="166">
        <v>0</v>
      </c>
      <c r="CE6" s="168">
        <v>0</v>
      </c>
      <c r="CF6" s="166">
        <f t="shared" ref="CF6" si="10">CD6+CE6</f>
        <v>0</v>
      </c>
      <c r="CG6" s="166">
        <v>0</v>
      </c>
      <c r="CH6" s="166">
        <v>0</v>
      </c>
      <c r="CI6" s="166">
        <v>0</v>
      </c>
      <c r="CJ6" s="166">
        <v>0</v>
      </c>
      <c r="CK6" s="166">
        <f t="shared" ref="CK6" si="11">CF6-(CG6+CH6+CI6+CJ6)</f>
        <v>0</v>
      </c>
      <c r="CL6" s="166"/>
      <c r="CM6" s="312">
        <v>5</v>
      </c>
      <c r="CN6" s="313" t="s">
        <v>25</v>
      </c>
      <c r="CO6" s="314">
        <v>0</v>
      </c>
      <c r="CP6" s="315">
        <v>0</v>
      </c>
      <c r="CQ6" s="315"/>
      <c r="CR6" s="166">
        <v>0</v>
      </c>
      <c r="CS6" s="166">
        <v>0</v>
      </c>
      <c r="CT6" s="168">
        <v>0</v>
      </c>
      <c r="CU6" s="166">
        <f t="shared" ref="CU6" si="12">CS6+CT6</f>
        <v>0</v>
      </c>
      <c r="CV6" s="166">
        <v>0</v>
      </c>
      <c r="CW6" s="166">
        <v>0</v>
      </c>
      <c r="CX6" s="166">
        <v>0</v>
      </c>
      <c r="CY6" s="166">
        <v>0</v>
      </c>
      <c r="CZ6" s="166">
        <f t="shared" ref="CZ6" si="13">CU6-(CV6+CW6+CX6+CY6)</f>
        <v>0</v>
      </c>
      <c r="DA6" s="166"/>
      <c r="DB6" s="312">
        <v>5</v>
      </c>
      <c r="DC6" s="313" t="s">
        <v>25</v>
      </c>
      <c r="DD6" s="314">
        <v>0</v>
      </c>
      <c r="DE6" s="315">
        <v>0</v>
      </c>
      <c r="DF6" s="315"/>
      <c r="DG6" s="166">
        <v>0</v>
      </c>
      <c r="DH6" s="166">
        <v>0</v>
      </c>
      <c r="DI6" s="168">
        <v>0</v>
      </c>
      <c r="DJ6" s="166">
        <f t="shared" ref="DJ6" si="14">DH6+DI6</f>
        <v>0</v>
      </c>
      <c r="DK6" s="166">
        <v>0</v>
      </c>
      <c r="DL6" s="166">
        <v>0</v>
      </c>
      <c r="DM6" s="166">
        <v>0</v>
      </c>
      <c r="DN6" s="166">
        <v>0</v>
      </c>
      <c r="DO6" s="166">
        <f t="shared" ref="DO6" si="15">DJ6-(DK6+DL6+DM6+DN6)</f>
        <v>0</v>
      </c>
      <c r="DP6" s="166"/>
      <c r="DQ6" s="312">
        <v>5</v>
      </c>
      <c r="DR6" s="313" t="s">
        <v>25</v>
      </c>
      <c r="DS6" s="314">
        <v>0</v>
      </c>
      <c r="DT6" s="315">
        <v>0</v>
      </c>
      <c r="DU6" s="315"/>
      <c r="DV6" s="166">
        <v>0</v>
      </c>
      <c r="DW6" s="380">
        <v>457500</v>
      </c>
      <c r="DX6" s="168">
        <v>0</v>
      </c>
      <c r="DY6" s="166">
        <f t="shared" ref="DY6" si="16">DW6+DX6</f>
        <v>457500</v>
      </c>
      <c r="DZ6" s="166">
        <v>0</v>
      </c>
      <c r="EA6" s="380">
        <v>457500</v>
      </c>
      <c r="EB6" s="166">
        <v>0</v>
      </c>
      <c r="EC6" s="166">
        <v>0</v>
      </c>
      <c r="ED6" s="166">
        <f t="shared" ref="ED6" si="17">DY6-(DZ6+EA6+EB6+EC6)</f>
        <v>0</v>
      </c>
      <c r="EE6" s="166"/>
      <c r="EF6" s="312">
        <v>5</v>
      </c>
      <c r="EG6" s="313" t="s">
        <v>25</v>
      </c>
      <c r="EH6" s="314">
        <v>0</v>
      </c>
      <c r="EI6" s="315">
        <v>0</v>
      </c>
      <c r="EJ6" s="315"/>
      <c r="EK6" s="166">
        <v>0</v>
      </c>
      <c r="EL6" s="166">
        <v>0</v>
      </c>
      <c r="EM6" s="168">
        <v>0</v>
      </c>
      <c r="EN6" s="166">
        <f t="shared" ref="EN6" si="18">EL6+EM6</f>
        <v>0</v>
      </c>
      <c r="EO6" s="166">
        <v>0</v>
      </c>
      <c r="EP6" s="166">
        <v>0</v>
      </c>
      <c r="EQ6" s="166">
        <v>0</v>
      </c>
      <c r="ER6" s="166">
        <v>0</v>
      </c>
      <c r="ES6" s="166">
        <f t="shared" ref="ES6" si="19">EN6-(EO6+EP6+EQ6+ER6)</f>
        <v>0</v>
      </c>
      <c r="ET6" s="166"/>
      <c r="EU6" s="312">
        <v>5</v>
      </c>
      <c r="EV6" s="313" t="s">
        <v>25</v>
      </c>
      <c r="EW6" s="314">
        <v>0</v>
      </c>
      <c r="EX6" s="315">
        <v>0</v>
      </c>
      <c r="EY6" s="315"/>
      <c r="EZ6" s="166">
        <v>0</v>
      </c>
      <c r="FA6" s="166">
        <v>0</v>
      </c>
      <c r="FB6" s="168">
        <v>0</v>
      </c>
      <c r="FC6" s="166">
        <f t="shared" ref="FC6" si="20">FA6+FB6</f>
        <v>0</v>
      </c>
      <c r="FD6" s="166">
        <v>0</v>
      </c>
      <c r="FE6" s="166">
        <v>0</v>
      </c>
      <c r="FF6" s="166">
        <v>0</v>
      </c>
      <c r="FG6" s="166">
        <v>0</v>
      </c>
      <c r="FH6" s="166">
        <f t="shared" ref="FH6" si="21">FC6-(FD6+FE6+FF6+FG6)</f>
        <v>0</v>
      </c>
      <c r="FI6" s="166"/>
      <c r="FJ6" s="312">
        <v>5</v>
      </c>
      <c r="FK6" s="313" t="s">
        <v>25</v>
      </c>
      <c r="FL6" s="314">
        <v>0</v>
      </c>
      <c r="FM6" s="315">
        <v>0</v>
      </c>
      <c r="FN6" s="315"/>
      <c r="FO6" s="166">
        <v>0</v>
      </c>
      <c r="FP6" s="166">
        <v>0</v>
      </c>
      <c r="FQ6" s="168">
        <v>0</v>
      </c>
      <c r="FR6" s="166">
        <f t="shared" ref="FR6" si="22">FP6+FQ6</f>
        <v>0</v>
      </c>
      <c r="FS6" s="166">
        <v>0</v>
      </c>
      <c r="FT6" s="166">
        <v>0</v>
      </c>
      <c r="FU6" s="166">
        <v>0</v>
      </c>
      <c r="FV6" s="166">
        <v>0</v>
      </c>
      <c r="FW6" s="166">
        <f t="shared" ref="FW6" si="23">FR6-(FS6+FT6+FU6+FV6)</f>
        <v>0</v>
      </c>
      <c r="FX6" s="166"/>
      <c r="FY6" s="312">
        <v>5</v>
      </c>
      <c r="FZ6" s="313" t="s">
        <v>25</v>
      </c>
      <c r="GA6" s="314">
        <v>0</v>
      </c>
      <c r="GB6" s="315">
        <v>0</v>
      </c>
      <c r="GC6" s="315"/>
      <c r="GD6" s="166">
        <v>0</v>
      </c>
      <c r="GE6" s="166">
        <v>13150</v>
      </c>
      <c r="GF6" s="168">
        <v>0</v>
      </c>
      <c r="GG6" s="166">
        <f t="shared" ref="GG6" si="24">GE6+GF6</f>
        <v>13150</v>
      </c>
      <c r="GH6" s="166">
        <v>3287.5</v>
      </c>
      <c r="GI6" s="166">
        <v>3287.5</v>
      </c>
      <c r="GJ6" s="166">
        <v>3287.5</v>
      </c>
      <c r="GK6" s="166">
        <v>3287.5</v>
      </c>
      <c r="GL6" s="318">
        <f t="shared" ref="GL6" si="25">GG6-(GH6+GI6+GJ6+GK6)</f>
        <v>0</v>
      </c>
      <c r="GM6" s="166"/>
      <c r="GN6" s="312">
        <v>5</v>
      </c>
      <c r="GO6" s="313" t="s">
        <v>25</v>
      </c>
      <c r="GP6" s="314">
        <v>0</v>
      </c>
      <c r="GQ6" s="315">
        <v>0</v>
      </c>
      <c r="GR6" s="315"/>
      <c r="GS6" s="166">
        <v>0</v>
      </c>
      <c r="GT6" s="166">
        <v>30000</v>
      </c>
      <c r="GU6" s="168">
        <v>0</v>
      </c>
      <c r="GV6" s="166">
        <f t="shared" ref="GV6" si="26">GT6+GU6</f>
        <v>30000</v>
      </c>
      <c r="GW6" s="166">
        <v>0</v>
      </c>
      <c r="GX6" s="166">
        <v>30000</v>
      </c>
      <c r="GY6" s="166">
        <v>0</v>
      </c>
      <c r="GZ6" s="166">
        <v>0</v>
      </c>
      <c r="HA6" s="318">
        <f t="shared" ref="HA6" si="27">GV6-(GW6+GX6+GY6+GZ6)</f>
        <v>0</v>
      </c>
      <c r="HB6" s="166"/>
      <c r="HC6" s="312">
        <v>5</v>
      </c>
      <c r="HD6" s="313" t="s">
        <v>25</v>
      </c>
      <c r="HE6" s="314">
        <v>0</v>
      </c>
      <c r="HF6" s="315">
        <v>0</v>
      </c>
      <c r="HG6" s="315"/>
      <c r="HH6" s="166">
        <v>0</v>
      </c>
      <c r="HI6" s="166">
        <v>0</v>
      </c>
      <c r="HJ6" s="168">
        <v>0</v>
      </c>
      <c r="HK6" s="166">
        <f t="shared" ref="HK6" si="28">HI6+HJ6</f>
        <v>0</v>
      </c>
      <c r="HL6" s="166">
        <v>0</v>
      </c>
      <c r="HM6" s="166">
        <v>0</v>
      </c>
      <c r="HN6" s="166">
        <v>0</v>
      </c>
      <c r="HO6" s="166">
        <v>0</v>
      </c>
      <c r="HP6" s="166">
        <f t="shared" ref="HP6" si="29">HK6-(HL6+HM6+HN6+HO6)</f>
        <v>0</v>
      </c>
      <c r="HQ6" s="166"/>
      <c r="HR6" s="312">
        <v>5</v>
      </c>
      <c r="HS6" s="313" t="s">
        <v>25</v>
      </c>
      <c r="HT6" s="314">
        <v>0</v>
      </c>
      <c r="HU6" s="315">
        <v>0</v>
      </c>
      <c r="HV6" s="315"/>
      <c r="HW6" s="166">
        <v>0</v>
      </c>
      <c r="HX6" s="166">
        <v>0</v>
      </c>
      <c r="HY6" s="168">
        <v>0</v>
      </c>
      <c r="HZ6" s="166">
        <f t="shared" ref="HZ6" si="30">HX6+HY6</f>
        <v>0</v>
      </c>
      <c r="IA6" s="166">
        <v>0</v>
      </c>
      <c r="IB6" s="166">
        <v>0</v>
      </c>
      <c r="IC6" s="166">
        <v>0</v>
      </c>
      <c r="ID6" s="166">
        <v>0</v>
      </c>
      <c r="IE6" s="166">
        <f t="shared" ref="IE6" si="31">HZ6-(IA6+IB6+IC6+ID6)</f>
        <v>0</v>
      </c>
      <c r="IF6" s="166"/>
      <c r="IG6" s="312">
        <v>5</v>
      </c>
      <c r="IH6" s="313" t="s">
        <v>25</v>
      </c>
      <c r="II6" s="166">
        <f t="shared" ref="II6" si="32">G6+V6+AK6+AZ6+BO6+CD6+CS6+DH6+DW6+EL6+FA6+FP6+GE6+GT6+HI6+HX6</f>
        <v>500650</v>
      </c>
      <c r="IJ6" s="166">
        <f t="shared" ref="IJ6" si="33">H6+W6+AL6+BA6+BP6+CE6+CT6+DI6+DX6+EM6+FB6+FQ6+GF6+GU6+HJ6+HY6</f>
        <v>0</v>
      </c>
      <c r="IK6" s="166">
        <f t="shared" ref="IK6" si="34">II6+IJ6</f>
        <v>500650</v>
      </c>
      <c r="IL6" s="166">
        <f t="shared" ref="IL6" si="35">J6+Y6+AN6+BC6+BR6+CG6+CV6+DK6+DZ6+EO6+FD6+FS6+GH6+GW6+HL6+IA6</f>
        <v>3287.5</v>
      </c>
      <c r="IM6" s="166">
        <f t="shared" ref="IM6" si="36">K6+Z6+AO6+BD6+BS6+CH6+CW6+DL6+EA6+EP6+FE6+FT6+GI6+GX6+HM6+IB6</f>
        <v>490787.5</v>
      </c>
      <c r="IN6" s="167">
        <f t="shared" ref="IN6" si="37">L6+AA6+AP6+BE6+BT6+CI6+CX6+DM6+EB6+EQ6+FF6+FU6+GJ6+GY6+HN6+IC6</f>
        <v>3287.5</v>
      </c>
      <c r="IO6" s="166">
        <f t="shared" ref="IO6" si="38">M6+AB6+AQ6+BF6+BU6+CJ6+CY6+DN6+EC6+ER6+FG6+FV6+GK6+GZ6+HO6+ID6</f>
        <v>3287.5</v>
      </c>
      <c r="IP6" s="318">
        <f t="shared" ref="IP6" si="39">IK6-(IL6+IM6+IN6+IO6)</f>
        <v>0</v>
      </c>
      <c r="IQ6" s="166"/>
    </row>
    <row r="7" spans="1:255" s="140" customFormat="1" ht="15" customHeight="1">
      <c r="A7" s="149"/>
      <c r="B7" s="148"/>
      <c r="C7" s="152"/>
      <c r="D7" s="141"/>
      <c r="E7" s="141"/>
      <c r="F7" s="142"/>
      <c r="G7" s="142"/>
      <c r="H7" s="143"/>
      <c r="I7" s="142"/>
      <c r="J7" s="142"/>
      <c r="K7" s="142"/>
      <c r="L7" s="142"/>
      <c r="M7" s="142"/>
      <c r="N7" s="142"/>
      <c r="O7" s="142"/>
      <c r="P7" s="149"/>
      <c r="Q7" s="148"/>
      <c r="R7" s="152"/>
      <c r="S7" s="141"/>
      <c r="T7" s="141"/>
      <c r="U7" s="142"/>
      <c r="V7" s="142"/>
      <c r="W7" s="143"/>
      <c r="X7" s="142"/>
      <c r="Y7" s="142"/>
      <c r="Z7" s="142"/>
      <c r="AA7" s="142"/>
      <c r="AB7" s="142"/>
      <c r="AC7" s="142"/>
      <c r="AD7" s="142"/>
      <c r="AE7" s="149"/>
      <c r="AF7" s="148"/>
      <c r="AG7" s="152"/>
      <c r="AH7" s="141"/>
      <c r="AI7" s="141"/>
      <c r="AJ7" s="142"/>
      <c r="AK7" s="142"/>
      <c r="AL7" s="143"/>
      <c r="AM7" s="142"/>
      <c r="AN7" s="142"/>
      <c r="AO7" s="142"/>
      <c r="AP7" s="142"/>
      <c r="AQ7" s="142"/>
      <c r="AR7" s="142"/>
      <c r="AS7" s="142"/>
      <c r="AT7" s="149"/>
      <c r="AU7" s="148"/>
      <c r="AV7" s="152"/>
      <c r="AW7" s="141"/>
      <c r="AX7" s="141"/>
      <c r="AY7" s="142"/>
      <c r="AZ7" s="142"/>
      <c r="BA7" s="143"/>
      <c r="BB7" s="142"/>
      <c r="BC7" s="142"/>
      <c r="BD7" s="142"/>
      <c r="BE7" s="142"/>
      <c r="BF7" s="142"/>
      <c r="BG7" s="142"/>
      <c r="BH7" s="142"/>
      <c r="BI7" s="149"/>
      <c r="BJ7" s="148"/>
      <c r="BK7" s="152"/>
      <c r="BL7" s="141"/>
      <c r="BM7" s="141"/>
      <c r="BN7" s="162"/>
      <c r="BO7" s="162"/>
      <c r="BP7" s="12"/>
      <c r="BQ7" s="142"/>
      <c r="BR7" s="142"/>
      <c r="BS7" s="142"/>
      <c r="BT7" s="142"/>
      <c r="BU7" s="142"/>
      <c r="BV7" s="142"/>
      <c r="BW7" s="142"/>
      <c r="BX7" s="149"/>
      <c r="BY7" s="148"/>
      <c r="BZ7" s="152"/>
      <c r="CA7" s="141"/>
      <c r="CB7" s="141"/>
      <c r="CC7" s="162"/>
      <c r="CD7" s="162"/>
      <c r="CE7" s="12"/>
      <c r="CF7" s="142"/>
      <c r="CG7" s="162"/>
      <c r="CH7" s="162"/>
      <c r="CI7" s="162"/>
      <c r="CJ7" s="162"/>
      <c r="CK7" s="142"/>
      <c r="CL7" s="142"/>
      <c r="CM7" s="149"/>
      <c r="CN7" s="148"/>
      <c r="CO7" s="152"/>
      <c r="CP7" s="141"/>
      <c r="CQ7" s="141"/>
      <c r="CR7" s="162"/>
      <c r="CS7" s="162"/>
      <c r="CT7" s="12"/>
      <c r="CU7" s="142"/>
      <c r="CV7" s="142"/>
      <c r="CW7" s="142"/>
      <c r="CX7" s="142"/>
      <c r="CY7" s="142"/>
      <c r="CZ7" s="142"/>
      <c r="DA7" s="142"/>
      <c r="DB7" s="149"/>
      <c r="DC7" s="148"/>
      <c r="DD7" s="152"/>
      <c r="DE7" s="141"/>
      <c r="DF7" s="141"/>
      <c r="DG7" s="142"/>
      <c r="DH7" s="142"/>
      <c r="DI7" s="143"/>
      <c r="DJ7" s="142"/>
      <c r="DK7" s="142"/>
      <c r="DL7" s="142"/>
      <c r="DM7" s="142"/>
      <c r="DN7" s="142"/>
      <c r="DO7" s="142"/>
      <c r="DP7" s="142"/>
      <c r="DQ7" s="149"/>
      <c r="DR7" s="148"/>
      <c r="DS7" s="152"/>
      <c r="DT7" s="141"/>
      <c r="DU7" s="141"/>
      <c r="DV7" s="162"/>
      <c r="DW7" s="250"/>
      <c r="DX7" s="12"/>
      <c r="DY7" s="142"/>
      <c r="DZ7" s="162"/>
      <c r="EA7" s="250"/>
      <c r="EB7" s="162"/>
      <c r="EC7" s="162"/>
      <c r="ED7" s="142"/>
      <c r="EE7" s="142"/>
      <c r="EF7" s="149"/>
      <c r="EG7" s="148"/>
      <c r="EH7" s="152"/>
      <c r="EI7" s="141"/>
      <c r="EJ7" s="141"/>
      <c r="EK7" s="142"/>
      <c r="EL7" s="142"/>
      <c r="EM7" s="143"/>
      <c r="EN7" s="142"/>
      <c r="EO7" s="142"/>
      <c r="EP7" s="142"/>
      <c r="EQ7" s="142"/>
      <c r="ER7" s="142"/>
      <c r="ES7" s="142"/>
      <c r="ET7" s="142"/>
      <c r="EU7" s="149"/>
      <c r="EV7" s="148"/>
      <c r="EW7" s="152"/>
      <c r="EX7" s="141"/>
      <c r="EY7" s="141"/>
      <c r="EZ7" s="142"/>
      <c r="FA7" s="142"/>
      <c r="FB7" s="143"/>
      <c r="FC7" s="142"/>
      <c r="FD7" s="142"/>
      <c r="FE7" s="142"/>
      <c r="FF7" s="142"/>
      <c r="FG7" s="142"/>
      <c r="FH7" s="142"/>
      <c r="FI7" s="142"/>
      <c r="FJ7" s="149"/>
      <c r="FK7" s="148"/>
      <c r="FL7" s="152"/>
      <c r="FM7" s="141"/>
      <c r="FN7" s="141"/>
      <c r="FO7" s="142"/>
      <c r="FP7" s="142"/>
      <c r="FQ7" s="143"/>
      <c r="FR7" s="142"/>
      <c r="FS7" s="142"/>
      <c r="FT7" s="142"/>
      <c r="FU7" s="142"/>
      <c r="FV7" s="142"/>
      <c r="FW7" s="142"/>
      <c r="FX7" s="142"/>
      <c r="FY7" s="149"/>
      <c r="FZ7" s="148"/>
      <c r="GA7" s="152"/>
      <c r="GB7" s="141"/>
      <c r="GC7" s="141"/>
      <c r="GD7" s="142"/>
      <c r="GE7" s="142"/>
      <c r="GF7" s="143"/>
      <c r="GG7" s="142"/>
      <c r="GH7" s="142"/>
      <c r="GI7" s="142"/>
      <c r="GJ7" s="142"/>
      <c r="GK7" s="142"/>
      <c r="GL7" s="134"/>
      <c r="GM7" s="142"/>
      <c r="GN7" s="149"/>
      <c r="GO7" s="148"/>
      <c r="GP7" s="152"/>
      <c r="GQ7" s="141"/>
      <c r="GR7" s="141"/>
      <c r="GS7" s="142"/>
      <c r="GT7" s="142"/>
      <c r="GU7" s="143"/>
      <c r="GV7" s="142"/>
      <c r="GW7" s="142"/>
      <c r="GX7" s="142"/>
      <c r="GY7" s="142"/>
      <c r="GZ7" s="142"/>
      <c r="HA7" s="134"/>
      <c r="HB7" s="142"/>
      <c r="HC7" s="149"/>
      <c r="HD7" s="148"/>
      <c r="HE7" s="152"/>
      <c r="HF7" s="141"/>
      <c r="HG7" s="141"/>
      <c r="HH7" s="142"/>
      <c r="HI7" s="142"/>
      <c r="HJ7" s="143"/>
      <c r="HK7" s="142"/>
      <c r="HL7" s="142"/>
      <c r="HM7" s="142"/>
      <c r="HN7" s="142"/>
      <c r="HO7" s="142"/>
      <c r="HP7" s="142"/>
      <c r="HQ7" s="142"/>
      <c r="HR7" s="149"/>
      <c r="HS7" s="148"/>
      <c r="HT7" s="152"/>
      <c r="HU7" s="141"/>
      <c r="HV7" s="141"/>
      <c r="HW7" s="142"/>
      <c r="HX7" s="142"/>
      <c r="HY7" s="143"/>
      <c r="HZ7" s="142"/>
      <c r="IA7" s="142"/>
      <c r="IB7" s="142"/>
      <c r="IC7" s="142"/>
      <c r="ID7" s="142"/>
      <c r="IE7" s="142"/>
      <c r="IF7" s="142"/>
      <c r="IG7" s="149"/>
      <c r="IH7" s="148"/>
      <c r="II7" s="142"/>
      <c r="IJ7" s="142"/>
      <c r="IK7" s="142"/>
      <c r="IL7" s="142"/>
      <c r="IM7" s="142"/>
      <c r="IN7" s="144"/>
      <c r="IO7" s="142"/>
      <c r="IP7" s="134"/>
      <c r="IQ7" s="142"/>
    </row>
    <row r="8" spans="1:255" s="140" customFormat="1" ht="15" customHeight="1">
      <c r="A8" s="409">
        <v>1</v>
      </c>
      <c r="B8" s="323" t="s">
        <v>586</v>
      </c>
      <c r="C8" s="94"/>
      <c r="D8" s="94"/>
      <c r="E8" s="94"/>
      <c r="F8" s="94"/>
      <c r="G8" s="59"/>
      <c r="H8" s="94"/>
      <c r="I8" s="94">
        <f>SUM(G8:H8)</f>
        <v>0</v>
      </c>
      <c r="J8" s="94">
        <v>0</v>
      </c>
      <c r="K8" s="94">
        <v>0</v>
      </c>
      <c r="L8" s="94">
        <v>0</v>
      </c>
      <c r="M8" s="94">
        <v>0</v>
      </c>
      <c r="N8" s="94">
        <f>I8-(J8+K8+L8+M8)</f>
        <v>0</v>
      </c>
      <c r="O8" s="142"/>
      <c r="P8" s="319"/>
      <c r="Q8" s="323"/>
      <c r="R8" s="94"/>
      <c r="S8" s="94"/>
      <c r="T8" s="94"/>
      <c r="U8" s="94"/>
      <c r="V8" s="59"/>
      <c r="W8" s="94"/>
      <c r="X8" s="94">
        <f>SUM(V8:W8)</f>
        <v>0</v>
      </c>
      <c r="Y8" s="94">
        <f>SUM(W8:X8)</f>
        <v>0</v>
      </c>
      <c r="Z8" s="94">
        <f>SUM(X8:Y8)</f>
        <v>0</v>
      </c>
      <c r="AA8" s="94">
        <f>SUM(Y8:Z8)</f>
        <v>0</v>
      </c>
      <c r="AB8" s="94">
        <f>SUM(Z8:AA8)</f>
        <v>0</v>
      </c>
      <c r="AC8" s="94">
        <f>X8-(Y8+Z8+AA8+AB8)</f>
        <v>0</v>
      </c>
      <c r="AD8" s="142"/>
      <c r="AE8" s="319"/>
      <c r="AF8" s="323"/>
      <c r="AG8" s="94"/>
      <c r="AH8" s="94"/>
      <c r="AI8" s="94"/>
      <c r="AJ8" s="94"/>
      <c r="AK8" s="59"/>
      <c r="AL8" s="94"/>
      <c r="AM8" s="94">
        <f>SUM(AK8:AL8)</f>
        <v>0</v>
      </c>
      <c r="AN8" s="94">
        <f>SUM(AL8:AM8)</f>
        <v>0</v>
      </c>
      <c r="AO8" s="94">
        <f>SUM(AM8:AN8)</f>
        <v>0</v>
      </c>
      <c r="AP8" s="94">
        <f>SUM(AN8:AO8)</f>
        <v>0</v>
      </c>
      <c r="AQ8" s="94">
        <f>SUM(AO8:AP8)</f>
        <v>0</v>
      </c>
      <c r="AR8" s="94">
        <f>AM8-(AN8+AO8+AP8+AQ8)</f>
        <v>0</v>
      </c>
      <c r="AS8" s="142"/>
      <c r="AT8" s="319"/>
      <c r="AU8" s="323"/>
      <c r="AV8" s="94"/>
      <c r="AW8" s="94"/>
      <c r="AX8" s="94"/>
      <c r="AY8" s="94"/>
      <c r="AZ8" s="59"/>
      <c r="BA8" s="94"/>
      <c r="BB8" s="94">
        <f>SUM(AZ8:BA8)</f>
        <v>0</v>
      </c>
      <c r="BC8" s="94">
        <f>SUM(BA8:BB8)</f>
        <v>0</v>
      </c>
      <c r="BD8" s="94">
        <f>SUM(BB8:BC8)</f>
        <v>0</v>
      </c>
      <c r="BE8" s="94">
        <f>SUM(BC8:BD8)</f>
        <v>0</v>
      </c>
      <c r="BF8" s="94">
        <f>SUM(BD8:BE8)</f>
        <v>0</v>
      </c>
      <c r="BG8" s="94">
        <f>BB8-(BC8+BD8+BE8+BF8)</f>
        <v>0</v>
      </c>
      <c r="BH8" s="142"/>
      <c r="BI8" s="319"/>
      <c r="BJ8" s="323"/>
      <c r="BK8" s="94"/>
      <c r="BL8" s="94"/>
      <c r="BM8" s="94"/>
      <c r="BN8" s="94"/>
      <c r="BO8" s="59"/>
      <c r="BP8" s="94"/>
      <c r="BQ8" s="94">
        <f>SUM(BO8:BP8)</f>
        <v>0</v>
      </c>
      <c r="BR8" s="94">
        <f>SUM(BP8:BQ8)</f>
        <v>0</v>
      </c>
      <c r="BS8" s="94">
        <f>SUM(BQ8:BR8)</f>
        <v>0</v>
      </c>
      <c r="BT8" s="94">
        <f>SUM(BR8:BS8)</f>
        <v>0</v>
      </c>
      <c r="BU8" s="94">
        <f>SUM(BS8:BT8)</f>
        <v>0</v>
      </c>
      <c r="BV8" s="94">
        <f>BQ8-(BR8+BS8+BT8+BU8)</f>
        <v>0</v>
      </c>
      <c r="BW8" s="142"/>
      <c r="BX8" s="149"/>
      <c r="BY8" s="148"/>
      <c r="BZ8" s="152"/>
      <c r="CA8" s="141"/>
      <c r="CB8" s="141"/>
      <c r="CC8" s="94">
        <f>SUM(CA8:CB8)</f>
        <v>0</v>
      </c>
      <c r="CD8" s="162"/>
      <c r="CE8" s="12"/>
      <c r="CF8" s="94">
        <f>SUM(CD8:CE8)</f>
        <v>0</v>
      </c>
      <c r="CG8" s="94">
        <f>SUM(CE8:CF8)</f>
        <v>0</v>
      </c>
      <c r="CH8" s="94">
        <f>SUM(CF8:CG8)</f>
        <v>0</v>
      </c>
      <c r="CI8" s="94">
        <f>SUM(CG8:CH8)</f>
        <v>0</v>
      </c>
      <c r="CJ8" s="94">
        <f>SUM(CH8:CI8)</f>
        <v>0</v>
      </c>
      <c r="CK8" s="142"/>
      <c r="CL8" s="142"/>
      <c r="CM8" s="319"/>
      <c r="CN8" s="323"/>
      <c r="CO8" s="94"/>
      <c r="CP8" s="94"/>
      <c r="CQ8" s="94"/>
      <c r="CR8" s="94"/>
      <c r="CS8" s="59"/>
      <c r="CT8" s="94"/>
      <c r="CU8" s="94">
        <f>SUM(CS8:CT8)</f>
        <v>0</v>
      </c>
      <c r="CV8" s="94">
        <f>SUM(CT8:CU8)</f>
        <v>0</v>
      </c>
      <c r="CW8" s="94">
        <f>SUM(CU8:CV8)</f>
        <v>0</v>
      </c>
      <c r="CX8" s="94">
        <f>SUM(CV8:CW8)</f>
        <v>0</v>
      </c>
      <c r="CY8" s="94">
        <f>SUM(CW8:CX8)</f>
        <v>0</v>
      </c>
      <c r="CZ8" s="94">
        <f>CU8-(CV8+CW8+CX8+CY8)</f>
        <v>0</v>
      </c>
      <c r="DA8" s="142"/>
      <c r="DB8" s="319"/>
      <c r="DC8" s="323"/>
      <c r="DD8" s="94"/>
      <c r="DE8" s="94"/>
      <c r="DF8" s="94"/>
      <c r="DG8" s="94">
        <f>SUM(DE8:DF8)</f>
        <v>0</v>
      </c>
      <c r="DH8" s="59"/>
      <c r="DI8" s="94"/>
      <c r="DJ8" s="94">
        <f>SUM(DH8:DI8)</f>
        <v>0</v>
      </c>
      <c r="DK8" s="94">
        <f>SUM(DI8:DJ8)</f>
        <v>0</v>
      </c>
      <c r="DL8" s="94">
        <f>SUM(DJ8:DK8)</f>
        <v>0</v>
      </c>
      <c r="DM8" s="94">
        <f>SUM(DK8:DL8)</f>
        <v>0</v>
      </c>
      <c r="DN8" s="94">
        <f>SUM(DL8:DM8)</f>
        <v>0</v>
      </c>
      <c r="DO8" s="94">
        <f>DJ8-(DK8+DL8+DM8+DN8)</f>
        <v>0</v>
      </c>
      <c r="DP8" s="142"/>
      <c r="DQ8" s="319"/>
      <c r="DR8" s="323"/>
      <c r="DS8" s="94"/>
      <c r="DT8" s="94"/>
      <c r="DU8" s="94"/>
      <c r="DV8" s="94"/>
      <c r="DW8" s="59"/>
      <c r="DX8" s="94"/>
      <c r="DY8" s="94">
        <f>SUM(DW8:DX8)</f>
        <v>0</v>
      </c>
      <c r="DZ8" s="94">
        <f>SUM(DX8:DY8)</f>
        <v>0</v>
      </c>
      <c r="EA8" s="94">
        <f>SUM(DY8:DZ8)</f>
        <v>0</v>
      </c>
      <c r="EB8" s="94">
        <f>SUM(DZ8:EA8)</f>
        <v>0</v>
      </c>
      <c r="EC8" s="94">
        <f>SUM(EA8:EB8)</f>
        <v>0</v>
      </c>
      <c r="ED8" s="94">
        <f>DY8-(DZ8+EA8+EB8+EC8)</f>
        <v>0</v>
      </c>
      <c r="EE8" s="142"/>
      <c r="EF8" s="319"/>
      <c r="EG8" s="323"/>
      <c r="EH8" s="94"/>
      <c r="EI8" s="94"/>
      <c r="EJ8" s="94"/>
      <c r="EK8" s="94"/>
      <c r="EL8" s="59"/>
      <c r="EM8" s="94"/>
      <c r="EN8" s="94">
        <f>SUM(EL8:EM8)</f>
        <v>0</v>
      </c>
      <c r="EO8" s="94">
        <f>SUM(EM8:EN8)</f>
        <v>0</v>
      </c>
      <c r="EP8" s="94">
        <f>SUM(EN8:EO8)</f>
        <v>0</v>
      </c>
      <c r="EQ8" s="94">
        <f>SUM(EO8:EP8)</f>
        <v>0</v>
      </c>
      <c r="ER8" s="94">
        <f>SUM(EP8:EQ8)</f>
        <v>0</v>
      </c>
      <c r="ES8" s="94">
        <f>EN8-(EO8+EP8+EQ8+ER8)</f>
        <v>0</v>
      </c>
      <c r="ET8" s="142"/>
      <c r="EU8" s="319"/>
      <c r="EV8" s="323"/>
      <c r="EW8" s="94"/>
      <c r="EX8" s="94"/>
      <c r="EY8" s="94"/>
      <c r="EZ8" s="94"/>
      <c r="FA8" s="59"/>
      <c r="FB8" s="319"/>
      <c r="FC8" s="94">
        <f t="shared" ref="FC8:FC27" si="40">SUM(FA8:FB8)</f>
        <v>0</v>
      </c>
      <c r="FD8" s="94">
        <f>SUM(FB8:FC8)</f>
        <v>0</v>
      </c>
      <c r="FE8" s="94">
        <f>SUM(FC8:FD8)</f>
        <v>0</v>
      </c>
      <c r="FF8" s="94">
        <f>SUM(FD8:FE8)</f>
        <v>0</v>
      </c>
      <c r="FG8" s="94">
        <f>SUM(FE8:FF8)</f>
        <v>0</v>
      </c>
      <c r="FH8" s="59"/>
      <c r="FI8" s="94"/>
      <c r="FJ8" s="94">
        <f>SUM(FH8:FI8)</f>
        <v>0</v>
      </c>
      <c r="FK8" s="94">
        <v>0</v>
      </c>
      <c r="FL8" s="94">
        <v>0</v>
      </c>
      <c r="FM8" s="94">
        <v>0</v>
      </c>
      <c r="FN8" s="94">
        <v>0</v>
      </c>
      <c r="FO8" s="94">
        <f>FJ8-(FK8+FL8+FM8+FN8)</f>
        <v>0</v>
      </c>
      <c r="FP8" s="142"/>
      <c r="FQ8" s="143"/>
      <c r="FR8" s="94">
        <f>SUM(FP8:FQ8)</f>
        <v>0</v>
      </c>
      <c r="FS8" s="142"/>
      <c r="FT8" s="142"/>
      <c r="FU8" s="142"/>
      <c r="FV8" s="142"/>
      <c r="FW8" s="142"/>
      <c r="FX8" s="142"/>
      <c r="FY8" s="319"/>
      <c r="FZ8" s="323"/>
      <c r="GA8" s="94"/>
      <c r="GB8" s="94"/>
      <c r="GC8" s="94"/>
      <c r="GD8" s="94"/>
      <c r="GE8" s="59"/>
      <c r="GF8" s="94"/>
      <c r="GG8" s="94">
        <f>SUM(GE8:GF8)</f>
        <v>0</v>
      </c>
      <c r="GH8" s="94">
        <f>SUM(GF8:GG8)</f>
        <v>0</v>
      </c>
      <c r="GI8" s="94">
        <f>SUM(GG8:GH8)</f>
        <v>0</v>
      </c>
      <c r="GJ8" s="94">
        <f>SUM(GH8:GI8)</f>
        <v>0</v>
      </c>
      <c r="GK8" s="94">
        <f>SUM(GI8:GJ8)</f>
        <v>0</v>
      </c>
      <c r="GL8" s="94">
        <f>GG8-(GH8+GI8+GJ8+GK8)</f>
        <v>0</v>
      </c>
      <c r="GM8" s="142"/>
      <c r="GN8" s="319"/>
      <c r="GO8" s="323"/>
      <c r="GP8" s="94"/>
      <c r="GQ8" s="94"/>
      <c r="GR8" s="94"/>
      <c r="GS8" s="94"/>
      <c r="GT8" s="59"/>
      <c r="GU8" s="94"/>
      <c r="GV8" s="94">
        <f>SUM(GT8:GU8)</f>
        <v>0</v>
      </c>
      <c r="GW8" s="94">
        <f>SUM(GU8:GV8)</f>
        <v>0</v>
      </c>
      <c r="GX8" s="94">
        <f>SUM(GV8:GW8)</f>
        <v>0</v>
      </c>
      <c r="GY8" s="94">
        <f>SUM(GW8:GX8)</f>
        <v>0</v>
      </c>
      <c r="GZ8" s="94">
        <f>SUM(GX8:GY8)</f>
        <v>0</v>
      </c>
      <c r="HA8" s="94">
        <f>GV8-(GW8+GX8+GY8+GZ8)</f>
        <v>0</v>
      </c>
      <c r="HB8" s="142"/>
      <c r="HC8" s="319"/>
      <c r="HD8" s="323"/>
      <c r="HE8" s="94"/>
      <c r="HF8" s="94"/>
      <c r="HG8" s="94"/>
      <c r="HH8" s="94"/>
      <c r="HI8" s="59"/>
      <c r="HJ8" s="94"/>
      <c r="HK8" s="94">
        <f>SUM(HI8:HJ8)</f>
        <v>0</v>
      </c>
      <c r="HL8" s="94">
        <f>SUM(HJ8:HK8)</f>
        <v>0</v>
      </c>
      <c r="HM8" s="94">
        <f>SUM(HK8:HL8)</f>
        <v>0</v>
      </c>
      <c r="HN8" s="94">
        <f>SUM(HL8:HM8)</f>
        <v>0</v>
      </c>
      <c r="HO8" s="94">
        <f>SUM(HM8:HN8)</f>
        <v>0</v>
      </c>
      <c r="HP8" s="94">
        <f>HK8-(HL8+HM8+HN8+HO8)</f>
        <v>0</v>
      </c>
      <c r="HQ8" s="142"/>
      <c r="HR8" s="319"/>
      <c r="HS8" s="323"/>
      <c r="HT8" s="94"/>
      <c r="HU8" s="94"/>
      <c r="HV8" s="94"/>
      <c r="HW8" s="94"/>
      <c r="HX8" s="59"/>
      <c r="HY8" s="94"/>
      <c r="HZ8" s="94">
        <f>SUM(HX8:HY8)</f>
        <v>0</v>
      </c>
      <c r="IA8" s="94">
        <f>SUM(HY8:HZ8)</f>
        <v>0</v>
      </c>
      <c r="IB8" s="94">
        <f>SUM(HZ8:IA8)</f>
        <v>0</v>
      </c>
      <c r="IC8" s="94">
        <f>SUM(IA8:IB8)</f>
        <v>0</v>
      </c>
      <c r="ID8" s="94">
        <f>SUM(IB8:IC8)</f>
        <v>0</v>
      </c>
      <c r="IE8" s="94">
        <f>HZ8-(IA8+IB8+IC8+ID8)</f>
        <v>0</v>
      </c>
      <c r="IF8" s="142"/>
      <c r="IG8" s="319"/>
      <c r="IH8" s="323"/>
      <c r="II8" s="94"/>
      <c r="IJ8" s="94"/>
      <c r="IK8" s="94">
        <f t="shared" ref="IK8:IK36" si="41">I8+X8+AM8+BB8+BQ8+CF8+CU8+DJ8+DY8+EN8+FC8+FR8+GG8+GV8+HK8+HZ8</f>
        <v>0</v>
      </c>
      <c r="IL8" s="94">
        <f t="shared" ref="IL8:IL36" si="42">J8+Y8+AN8+BC8+BR8+CG8+CV8+DK8+DZ8+EO8+FD8+FS8+GH8+GW8+HL8+IA8</f>
        <v>0</v>
      </c>
      <c r="IM8" s="59">
        <f t="shared" ref="IM8:IM36" si="43">K8+Z8+AO8+BD8+BS8+CH8+CW8+DL8+EA8+EP8+FE8+FT8+GI8+GX8+HM8+IB8</f>
        <v>0</v>
      </c>
      <c r="IN8" s="431">
        <f t="shared" ref="IN8:IN36" si="44">L8+AA8+AP8+BE8+BT8+CI8+CX8+DM8+EB8+EQ8+FF8+FU8+GJ8+GY8+HN8+IC8</f>
        <v>0</v>
      </c>
      <c r="IO8" s="94">
        <f t="shared" ref="IO8:IO36" si="45">M8+AB8+AQ8+BF8+BU8+CJ8+CY8+DN8+EC8+ER8+FG8+FV8+GK8+GZ8+HO8+ID8</f>
        <v>0</v>
      </c>
      <c r="IP8" s="94">
        <v>0</v>
      </c>
      <c r="IQ8" s="94">
        <v>0</v>
      </c>
      <c r="IR8" s="94"/>
      <c r="IS8" s="94"/>
      <c r="IT8" s="94"/>
      <c r="IU8" s="142"/>
    </row>
    <row r="9" spans="1:255" s="140" customFormat="1" ht="15" customHeight="1">
      <c r="A9" s="404">
        <v>2</v>
      </c>
      <c r="B9" s="323" t="s">
        <v>567</v>
      </c>
      <c r="C9" s="94"/>
      <c r="D9" s="94"/>
      <c r="E9" s="94"/>
      <c r="F9" s="94"/>
      <c r="G9" s="59"/>
      <c r="H9" s="94"/>
      <c r="I9" s="94">
        <f t="shared" ref="I9:I22" si="46">SUM(G9:H9)</f>
        <v>0</v>
      </c>
      <c r="J9" s="94">
        <v>0</v>
      </c>
      <c r="K9" s="94">
        <v>0</v>
      </c>
      <c r="L9" s="94">
        <v>0</v>
      </c>
      <c r="M9" s="94">
        <v>0</v>
      </c>
      <c r="N9" s="94">
        <f t="shared" ref="N9:N23" si="47">I9-(J9+K9+L9+M9)</f>
        <v>0</v>
      </c>
      <c r="O9" s="142"/>
      <c r="P9" s="319"/>
      <c r="Q9" s="323"/>
      <c r="R9" s="94"/>
      <c r="S9" s="94"/>
      <c r="T9" s="94"/>
      <c r="U9" s="94"/>
      <c r="V9" s="59"/>
      <c r="W9" s="94"/>
      <c r="X9" s="94">
        <f t="shared" ref="X9:AB22" si="48">SUM(V9:W9)</f>
        <v>0</v>
      </c>
      <c r="Y9" s="94">
        <f t="shared" si="48"/>
        <v>0</v>
      </c>
      <c r="Z9" s="94">
        <f t="shared" si="48"/>
        <v>0</v>
      </c>
      <c r="AA9" s="94">
        <f t="shared" si="48"/>
        <v>0</v>
      </c>
      <c r="AB9" s="94">
        <f t="shared" si="48"/>
        <v>0</v>
      </c>
      <c r="AC9" s="94">
        <f t="shared" ref="AC9:AC23" si="49">X9-(Y9+Z9+AA9+AB9)</f>
        <v>0</v>
      </c>
      <c r="AD9" s="142"/>
      <c r="AE9" s="319"/>
      <c r="AF9" s="323"/>
      <c r="AG9" s="94"/>
      <c r="AH9" s="94"/>
      <c r="AI9" s="94"/>
      <c r="AJ9" s="94"/>
      <c r="AK9" s="59"/>
      <c r="AL9" s="94"/>
      <c r="AM9" s="94">
        <f t="shared" ref="AM9:AQ23" si="50">SUM(AK9:AL9)</f>
        <v>0</v>
      </c>
      <c r="AN9" s="94">
        <f t="shared" si="50"/>
        <v>0</v>
      </c>
      <c r="AO9" s="94">
        <f t="shared" si="50"/>
        <v>0</v>
      </c>
      <c r="AP9" s="94">
        <f t="shared" si="50"/>
        <v>0</v>
      </c>
      <c r="AQ9" s="94">
        <f t="shared" si="50"/>
        <v>0</v>
      </c>
      <c r="AR9" s="94">
        <f t="shared" ref="AR9:AR23" si="51">AM9-(AN9+AO9+AP9+AQ9)</f>
        <v>0</v>
      </c>
      <c r="AS9" s="142"/>
      <c r="AT9" s="319"/>
      <c r="AU9" s="323"/>
      <c r="AV9" s="94"/>
      <c r="AW9" s="94"/>
      <c r="AX9" s="94"/>
      <c r="AY9" s="94"/>
      <c r="AZ9" s="59"/>
      <c r="BA9" s="94"/>
      <c r="BB9" s="94">
        <f t="shared" ref="BB9:BF23" si="52">SUM(AZ9:BA9)</f>
        <v>0</v>
      </c>
      <c r="BC9" s="94">
        <f t="shared" si="52"/>
        <v>0</v>
      </c>
      <c r="BD9" s="94">
        <f t="shared" si="52"/>
        <v>0</v>
      </c>
      <c r="BE9" s="94">
        <f t="shared" si="52"/>
        <v>0</v>
      </c>
      <c r="BF9" s="94">
        <f t="shared" si="52"/>
        <v>0</v>
      </c>
      <c r="BG9" s="94">
        <f t="shared" ref="BG9:BG23" si="53">BB9-(BC9+BD9+BE9+BF9)</f>
        <v>0</v>
      </c>
      <c r="BH9" s="142"/>
      <c r="BI9" s="319"/>
      <c r="BJ9" s="323"/>
      <c r="BK9" s="94"/>
      <c r="BL9" s="94"/>
      <c r="BM9" s="94"/>
      <c r="BN9" s="94"/>
      <c r="BO9" s="59"/>
      <c r="BP9" s="94"/>
      <c r="BQ9" s="94">
        <f t="shared" ref="BQ9:BU22" si="54">SUM(BO9:BP9)</f>
        <v>0</v>
      </c>
      <c r="BR9" s="94">
        <f t="shared" si="54"/>
        <v>0</v>
      </c>
      <c r="BS9" s="94">
        <f t="shared" si="54"/>
        <v>0</v>
      </c>
      <c r="BT9" s="94">
        <f t="shared" si="54"/>
        <v>0</v>
      </c>
      <c r="BU9" s="94">
        <f t="shared" si="54"/>
        <v>0</v>
      </c>
      <c r="BV9" s="94">
        <f t="shared" ref="BV9:BV24" si="55">BQ9-(BR9+BS9+BT9+BU9)</f>
        <v>0</v>
      </c>
      <c r="BW9" s="142"/>
      <c r="BX9" s="149"/>
      <c r="BY9" s="148"/>
      <c r="BZ9" s="152"/>
      <c r="CA9" s="141"/>
      <c r="CB9" s="141"/>
      <c r="CC9" s="94">
        <f t="shared" ref="CC9:CC22" si="56">SUM(CA9:CB9)</f>
        <v>0</v>
      </c>
      <c r="CD9" s="162"/>
      <c r="CE9" s="12"/>
      <c r="CF9" s="94">
        <f t="shared" ref="CF9:CJ22" si="57">SUM(CD9:CE9)</f>
        <v>0</v>
      </c>
      <c r="CG9" s="94">
        <f t="shared" si="57"/>
        <v>0</v>
      </c>
      <c r="CH9" s="94">
        <f t="shared" si="57"/>
        <v>0</v>
      </c>
      <c r="CI9" s="94">
        <f t="shared" si="57"/>
        <v>0</v>
      </c>
      <c r="CJ9" s="94">
        <f t="shared" si="57"/>
        <v>0</v>
      </c>
      <c r="CK9" s="142"/>
      <c r="CL9" s="142"/>
      <c r="CM9" s="319"/>
      <c r="CN9" s="323"/>
      <c r="CO9" s="94"/>
      <c r="CP9" s="94"/>
      <c r="CQ9" s="94"/>
      <c r="CR9" s="94"/>
      <c r="CS9" s="59"/>
      <c r="CT9" s="94"/>
      <c r="CU9" s="94">
        <f t="shared" ref="CU9:CY22" si="58">SUM(CS9:CT9)</f>
        <v>0</v>
      </c>
      <c r="CV9" s="94">
        <f t="shared" si="58"/>
        <v>0</v>
      </c>
      <c r="CW9" s="94">
        <f t="shared" si="58"/>
        <v>0</v>
      </c>
      <c r="CX9" s="94">
        <f t="shared" si="58"/>
        <v>0</v>
      </c>
      <c r="CY9" s="94">
        <f t="shared" si="58"/>
        <v>0</v>
      </c>
      <c r="CZ9" s="94">
        <f t="shared" ref="CZ9:CZ23" si="59">CU9-(CV9+CW9+CX9+CY9)</f>
        <v>0</v>
      </c>
      <c r="DA9" s="142"/>
      <c r="DB9" s="319"/>
      <c r="DC9" s="323"/>
      <c r="DD9" s="94"/>
      <c r="DE9" s="94"/>
      <c r="DF9" s="94"/>
      <c r="DG9" s="94">
        <f t="shared" ref="DG9:DG22" si="60">SUM(DE9:DF9)</f>
        <v>0</v>
      </c>
      <c r="DH9" s="59"/>
      <c r="DI9" s="94"/>
      <c r="DJ9" s="94">
        <f t="shared" ref="DJ9:DN22" si="61">SUM(DH9:DI9)</f>
        <v>0</v>
      </c>
      <c r="DK9" s="94">
        <f t="shared" si="61"/>
        <v>0</v>
      </c>
      <c r="DL9" s="94">
        <f t="shared" si="61"/>
        <v>0</v>
      </c>
      <c r="DM9" s="94">
        <f t="shared" si="61"/>
        <v>0</v>
      </c>
      <c r="DN9" s="94">
        <f t="shared" si="61"/>
        <v>0</v>
      </c>
      <c r="DO9" s="94">
        <f t="shared" ref="DO9:DO23" si="62">DJ9-(DK9+DL9+DM9+DN9)</f>
        <v>0</v>
      </c>
      <c r="DP9" s="142"/>
      <c r="DQ9" s="319"/>
      <c r="DR9" s="323"/>
      <c r="DS9" s="94"/>
      <c r="DT9" s="94"/>
      <c r="DU9" s="94"/>
      <c r="DV9" s="94"/>
      <c r="DW9" s="59"/>
      <c r="DX9" s="94"/>
      <c r="DY9" s="94">
        <f t="shared" ref="DY9:EC22" si="63">SUM(DW9:DX9)</f>
        <v>0</v>
      </c>
      <c r="DZ9" s="94">
        <f t="shared" si="63"/>
        <v>0</v>
      </c>
      <c r="EA9" s="94">
        <f t="shared" si="63"/>
        <v>0</v>
      </c>
      <c r="EB9" s="94">
        <f t="shared" si="63"/>
        <v>0</v>
      </c>
      <c r="EC9" s="94">
        <f t="shared" si="63"/>
        <v>0</v>
      </c>
      <c r="ED9" s="94">
        <f t="shared" ref="ED9:ED23" si="64">DY9-(DZ9+EA9+EB9+EC9)</f>
        <v>0</v>
      </c>
      <c r="EE9" s="142"/>
      <c r="EF9" s="319"/>
      <c r="EG9" s="323"/>
      <c r="EH9" s="94"/>
      <c r="EI9" s="94"/>
      <c r="EJ9" s="94"/>
      <c r="EK9" s="94"/>
      <c r="EL9" s="59"/>
      <c r="EM9" s="94"/>
      <c r="EN9" s="94">
        <f t="shared" ref="EN9:ER22" si="65">SUM(EL9:EM9)</f>
        <v>0</v>
      </c>
      <c r="EO9" s="94">
        <f t="shared" si="65"/>
        <v>0</v>
      </c>
      <c r="EP9" s="94">
        <f t="shared" si="65"/>
        <v>0</v>
      </c>
      <c r="EQ9" s="94">
        <f t="shared" si="65"/>
        <v>0</v>
      </c>
      <c r="ER9" s="94">
        <f t="shared" si="65"/>
        <v>0</v>
      </c>
      <c r="ES9" s="94">
        <f t="shared" ref="ES9:ES23" si="66">EN9-(EO9+EP9+EQ9+ER9)</f>
        <v>0</v>
      </c>
      <c r="ET9" s="142"/>
      <c r="EU9" s="319"/>
      <c r="EV9" s="323"/>
      <c r="EW9" s="94"/>
      <c r="EX9" s="94"/>
      <c r="EY9" s="94"/>
      <c r="EZ9" s="94"/>
      <c r="FA9" s="59"/>
      <c r="FB9" s="319"/>
      <c r="FC9" s="94">
        <f t="shared" si="40"/>
        <v>0</v>
      </c>
      <c r="FD9" s="94">
        <f t="shared" ref="FD9:FD22" si="67">SUM(FB9:FC9)</f>
        <v>0</v>
      </c>
      <c r="FE9" s="94">
        <f t="shared" ref="FE9:FE22" si="68">SUM(FC9:FD9)</f>
        <v>0</v>
      </c>
      <c r="FF9" s="94">
        <f t="shared" ref="FF9:FF22" si="69">SUM(FD9:FE9)</f>
        <v>0</v>
      </c>
      <c r="FG9" s="94">
        <f t="shared" ref="FG9:FG22" si="70">SUM(FE9:FF9)</f>
        <v>0</v>
      </c>
      <c r="FH9" s="59"/>
      <c r="FI9" s="94"/>
      <c r="FJ9" s="94">
        <f t="shared" ref="FJ9:FJ23" si="71">SUM(FH9:FI9)</f>
        <v>0</v>
      </c>
      <c r="FK9" s="94">
        <v>0</v>
      </c>
      <c r="FL9" s="94">
        <v>0</v>
      </c>
      <c r="FM9" s="94">
        <v>0</v>
      </c>
      <c r="FN9" s="94">
        <v>0</v>
      </c>
      <c r="FO9" s="94">
        <f t="shared" ref="FO9:FO23" si="72">FJ9-(FK9+FL9+FM9+FN9)</f>
        <v>0</v>
      </c>
      <c r="FP9" s="142"/>
      <c r="FQ9" s="143"/>
      <c r="FR9" s="94">
        <f t="shared" ref="FR9:FR22" si="73">SUM(FP9:FQ9)</f>
        <v>0</v>
      </c>
      <c r="FS9" s="142"/>
      <c r="FT9" s="142"/>
      <c r="FU9" s="142"/>
      <c r="FV9" s="142"/>
      <c r="FW9" s="142"/>
      <c r="FX9" s="142"/>
      <c r="FY9" s="319"/>
      <c r="FZ9" s="323"/>
      <c r="GA9" s="94"/>
      <c r="GB9" s="94"/>
      <c r="GC9" s="94"/>
      <c r="GD9" s="94"/>
      <c r="GE9" s="59"/>
      <c r="GF9" s="94"/>
      <c r="GG9" s="94">
        <f t="shared" ref="GG9:GH22" si="74">SUM(GE9:GF9)</f>
        <v>0</v>
      </c>
      <c r="GH9" s="94">
        <f t="shared" si="74"/>
        <v>0</v>
      </c>
      <c r="GI9" s="94">
        <f t="shared" ref="GI9:GI22" si="75">SUM(GG9:GH9)</f>
        <v>0</v>
      </c>
      <c r="GJ9" s="94">
        <f t="shared" ref="GJ9:GJ22" si="76">SUM(GH9:GI9)</f>
        <v>0</v>
      </c>
      <c r="GK9" s="94">
        <f t="shared" ref="GK9:GK22" si="77">SUM(GI9:GJ9)</f>
        <v>0</v>
      </c>
      <c r="GL9" s="94">
        <f t="shared" ref="GL9:GL23" si="78">GG9-(GH9+GI9+GJ9+GK9)</f>
        <v>0</v>
      </c>
      <c r="GM9" s="142"/>
      <c r="GN9" s="319"/>
      <c r="GO9" s="323"/>
      <c r="GP9" s="94"/>
      <c r="GQ9" s="94"/>
      <c r="GR9" s="94"/>
      <c r="GS9" s="94"/>
      <c r="GT9" s="59"/>
      <c r="GU9" s="94"/>
      <c r="GV9" s="94">
        <f t="shared" ref="GV9:GV22" si="79">SUM(GT9:GU9)</f>
        <v>0</v>
      </c>
      <c r="GW9" s="94">
        <f t="shared" ref="GW9:GW22" si="80">SUM(GU9:GV9)</f>
        <v>0</v>
      </c>
      <c r="GX9" s="94">
        <f t="shared" ref="GX9:GX22" si="81">SUM(GV9:GW9)</f>
        <v>0</v>
      </c>
      <c r="GY9" s="94">
        <f t="shared" ref="GY9:GY22" si="82">SUM(GW9:GX9)</f>
        <v>0</v>
      </c>
      <c r="GZ9" s="94">
        <f t="shared" ref="GZ9:GZ22" si="83">SUM(GX9:GY9)</f>
        <v>0</v>
      </c>
      <c r="HA9" s="94">
        <f t="shared" ref="HA9:HA23" si="84">GV9-(GW9+GX9+GY9+GZ9)</f>
        <v>0</v>
      </c>
      <c r="HB9" s="142"/>
      <c r="HC9" s="319"/>
      <c r="HD9" s="323"/>
      <c r="HE9" s="94"/>
      <c r="HF9" s="94"/>
      <c r="HG9" s="94"/>
      <c r="HH9" s="94"/>
      <c r="HI9" s="59"/>
      <c r="HJ9" s="94"/>
      <c r="HK9" s="94">
        <f t="shared" ref="HK9:HK22" si="85">SUM(HI9:HJ9)</f>
        <v>0</v>
      </c>
      <c r="HL9" s="94">
        <f t="shared" ref="HL9:HL22" si="86">SUM(HJ9:HK9)</f>
        <v>0</v>
      </c>
      <c r="HM9" s="94">
        <f t="shared" ref="HM9:HM22" si="87">SUM(HK9:HL9)</f>
        <v>0</v>
      </c>
      <c r="HN9" s="94">
        <f t="shared" ref="HN9:HN22" si="88">SUM(HL9:HM9)</f>
        <v>0</v>
      </c>
      <c r="HO9" s="94">
        <f t="shared" ref="HO9:HO22" si="89">SUM(HM9:HN9)</f>
        <v>0</v>
      </c>
      <c r="HP9" s="94">
        <f t="shared" ref="HP9:HP23" si="90">HK9-(HL9+HM9+HN9+HO9)</f>
        <v>0</v>
      </c>
      <c r="HQ9" s="142"/>
      <c r="HR9" s="319"/>
      <c r="HS9" s="323"/>
      <c r="HT9" s="94"/>
      <c r="HU9" s="94"/>
      <c r="HV9" s="94"/>
      <c r="HW9" s="94"/>
      <c r="HX9" s="59"/>
      <c r="HY9" s="94"/>
      <c r="HZ9" s="94">
        <f t="shared" ref="HZ9:HZ22" si="91">SUM(HX9:HY9)</f>
        <v>0</v>
      </c>
      <c r="IA9" s="94">
        <f t="shared" ref="IA9:IA22" si="92">SUM(HY9:HZ9)</f>
        <v>0</v>
      </c>
      <c r="IB9" s="94">
        <f t="shared" ref="IB9:IB22" si="93">SUM(HZ9:IA9)</f>
        <v>0</v>
      </c>
      <c r="IC9" s="94">
        <f t="shared" ref="IC9:IC22" si="94">SUM(IA9:IB9)</f>
        <v>0</v>
      </c>
      <c r="ID9" s="94">
        <f t="shared" ref="ID9:ID22" si="95">SUM(IB9:IC9)</f>
        <v>0</v>
      </c>
      <c r="IE9" s="94">
        <f t="shared" ref="IE9:IE23" si="96">HZ9-(IA9+IB9+IC9+ID9)</f>
        <v>0</v>
      </c>
      <c r="IF9" s="142"/>
      <c r="IG9" s="319"/>
      <c r="IH9" s="323"/>
      <c r="II9" s="94"/>
      <c r="IJ9" s="94"/>
      <c r="IK9" s="59">
        <f t="shared" si="41"/>
        <v>0</v>
      </c>
      <c r="IL9" s="94">
        <f t="shared" si="42"/>
        <v>0</v>
      </c>
      <c r="IM9" s="59">
        <f t="shared" si="43"/>
        <v>0</v>
      </c>
      <c r="IN9" s="431">
        <f t="shared" si="44"/>
        <v>0</v>
      </c>
      <c r="IO9" s="94">
        <f t="shared" si="45"/>
        <v>0</v>
      </c>
      <c r="IP9" s="94">
        <v>0</v>
      </c>
      <c r="IQ9" s="94">
        <v>0</v>
      </c>
      <c r="IR9" s="94"/>
      <c r="IS9" s="94"/>
      <c r="IT9" s="94"/>
      <c r="IU9" s="142"/>
    </row>
    <row r="10" spans="1:255" s="140" customFormat="1" ht="15" customHeight="1">
      <c r="A10" s="405">
        <v>3</v>
      </c>
      <c r="B10" s="323" t="s">
        <v>568</v>
      </c>
      <c r="C10" s="94"/>
      <c r="D10" s="94"/>
      <c r="E10" s="94"/>
      <c r="F10" s="94"/>
      <c r="G10" s="59"/>
      <c r="H10" s="94"/>
      <c r="I10" s="94">
        <f t="shared" si="46"/>
        <v>0</v>
      </c>
      <c r="J10" s="94">
        <v>0</v>
      </c>
      <c r="K10" s="94">
        <v>0</v>
      </c>
      <c r="L10" s="94">
        <v>0</v>
      </c>
      <c r="M10" s="94">
        <v>0</v>
      </c>
      <c r="N10" s="94">
        <f t="shared" si="47"/>
        <v>0</v>
      </c>
      <c r="O10" s="142"/>
      <c r="P10" s="319"/>
      <c r="Q10" s="323"/>
      <c r="R10" s="94"/>
      <c r="S10" s="94"/>
      <c r="T10" s="94"/>
      <c r="U10" s="94"/>
      <c r="V10" s="59"/>
      <c r="W10" s="94"/>
      <c r="X10" s="94">
        <f t="shared" si="48"/>
        <v>0</v>
      </c>
      <c r="Y10" s="94">
        <f t="shared" si="48"/>
        <v>0</v>
      </c>
      <c r="Z10" s="94">
        <f t="shared" si="48"/>
        <v>0</v>
      </c>
      <c r="AA10" s="94">
        <f t="shared" si="48"/>
        <v>0</v>
      </c>
      <c r="AB10" s="94">
        <f t="shared" si="48"/>
        <v>0</v>
      </c>
      <c r="AC10" s="94">
        <f t="shared" si="49"/>
        <v>0</v>
      </c>
      <c r="AD10" s="142"/>
      <c r="AE10" s="319"/>
      <c r="AF10" s="323"/>
      <c r="AG10" s="94"/>
      <c r="AH10" s="94"/>
      <c r="AI10" s="94"/>
      <c r="AJ10" s="94"/>
      <c r="AK10" s="59"/>
      <c r="AL10" s="94"/>
      <c r="AM10" s="94">
        <f t="shared" si="50"/>
        <v>0</v>
      </c>
      <c r="AN10" s="94">
        <f t="shared" si="50"/>
        <v>0</v>
      </c>
      <c r="AO10" s="94">
        <f t="shared" si="50"/>
        <v>0</v>
      </c>
      <c r="AP10" s="94">
        <f t="shared" si="50"/>
        <v>0</v>
      </c>
      <c r="AQ10" s="94">
        <f t="shared" si="50"/>
        <v>0</v>
      </c>
      <c r="AR10" s="94">
        <f t="shared" si="51"/>
        <v>0</v>
      </c>
      <c r="AS10" s="142"/>
      <c r="AT10" s="319"/>
      <c r="AU10" s="323"/>
      <c r="AV10" s="94"/>
      <c r="AW10" s="94"/>
      <c r="AX10" s="94"/>
      <c r="AY10" s="94"/>
      <c r="AZ10" s="59"/>
      <c r="BA10" s="94"/>
      <c r="BB10" s="94">
        <f t="shared" si="52"/>
        <v>0</v>
      </c>
      <c r="BC10" s="94">
        <f t="shared" si="52"/>
        <v>0</v>
      </c>
      <c r="BD10" s="94">
        <f t="shared" si="52"/>
        <v>0</v>
      </c>
      <c r="BE10" s="94">
        <f t="shared" si="52"/>
        <v>0</v>
      </c>
      <c r="BF10" s="94">
        <f t="shared" si="52"/>
        <v>0</v>
      </c>
      <c r="BG10" s="94">
        <f t="shared" si="53"/>
        <v>0</v>
      </c>
      <c r="BH10" s="142"/>
      <c r="BI10" s="319"/>
      <c r="BJ10" s="323"/>
      <c r="BK10" s="94"/>
      <c r="BL10" s="94"/>
      <c r="BM10" s="94"/>
      <c r="BN10" s="94"/>
      <c r="BO10" s="59"/>
      <c r="BP10" s="94"/>
      <c r="BQ10" s="94">
        <f t="shared" si="54"/>
        <v>0</v>
      </c>
      <c r="BR10" s="94">
        <f t="shared" si="54"/>
        <v>0</v>
      </c>
      <c r="BS10" s="94">
        <f t="shared" si="54"/>
        <v>0</v>
      </c>
      <c r="BT10" s="94">
        <f t="shared" si="54"/>
        <v>0</v>
      </c>
      <c r="BU10" s="94">
        <f t="shared" si="54"/>
        <v>0</v>
      </c>
      <c r="BV10" s="94">
        <f t="shared" si="55"/>
        <v>0</v>
      </c>
      <c r="BW10" s="142"/>
      <c r="BX10" s="149"/>
      <c r="BY10" s="148"/>
      <c r="BZ10" s="152"/>
      <c r="CA10" s="141"/>
      <c r="CB10" s="141"/>
      <c r="CC10" s="94">
        <f t="shared" si="56"/>
        <v>0</v>
      </c>
      <c r="CD10" s="162"/>
      <c r="CE10" s="12"/>
      <c r="CF10" s="94">
        <f t="shared" si="57"/>
        <v>0</v>
      </c>
      <c r="CG10" s="94">
        <f t="shared" si="57"/>
        <v>0</v>
      </c>
      <c r="CH10" s="94">
        <f t="shared" si="57"/>
        <v>0</v>
      </c>
      <c r="CI10" s="94">
        <f t="shared" si="57"/>
        <v>0</v>
      </c>
      <c r="CJ10" s="94">
        <f t="shared" si="57"/>
        <v>0</v>
      </c>
      <c r="CK10" s="142"/>
      <c r="CL10" s="142"/>
      <c r="CM10" s="319"/>
      <c r="CN10" s="323"/>
      <c r="CO10" s="94"/>
      <c r="CP10" s="94"/>
      <c r="CQ10" s="94"/>
      <c r="CR10" s="94"/>
      <c r="CS10" s="59"/>
      <c r="CT10" s="94"/>
      <c r="CU10" s="94">
        <f t="shared" si="58"/>
        <v>0</v>
      </c>
      <c r="CV10" s="94">
        <f t="shared" si="58"/>
        <v>0</v>
      </c>
      <c r="CW10" s="94">
        <f t="shared" si="58"/>
        <v>0</v>
      </c>
      <c r="CX10" s="94">
        <f t="shared" si="58"/>
        <v>0</v>
      </c>
      <c r="CY10" s="94">
        <f t="shared" si="58"/>
        <v>0</v>
      </c>
      <c r="CZ10" s="94">
        <f t="shared" si="59"/>
        <v>0</v>
      </c>
      <c r="DA10" s="142"/>
      <c r="DB10" s="319"/>
      <c r="DC10" s="323"/>
      <c r="DD10" s="94"/>
      <c r="DE10" s="94"/>
      <c r="DF10" s="94"/>
      <c r="DG10" s="94">
        <f t="shared" si="60"/>
        <v>0</v>
      </c>
      <c r="DH10" s="59"/>
      <c r="DI10" s="94"/>
      <c r="DJ10" s="94">
        <f t="shared" si="61"/>
        <v>0</v>
      </c>
      <c r="DK10" s="94">
        <f t="shared" si="61"/>
        <v>0</v>
      </c>
      <c r="DL10" s="94">
        <f t="shared" si="61"/>
        <v>0</v>
      </c>
      <c r="DM10" s="94">
        <f t="shared" si="61"/>
        <v>0</v>
      </c>
      <c r="DN10" s="94">
        <f t="shared" si="61"/>
        <v>0</v>
      </c>
      <c r="DO10" s="94">
        <f t="shared" si="62"/>
        <v>0</v>
      </c>
      <c r="DP10" s="142"/>
      <c r="DQ10" s="319"/>
      <c r="DR10" s="323"/>
      <c r="DS10" s="94"/>
      <c r="DT10" s="94"/>
      <c r="DU10" s="94"/>
      <c r="DV10" s="94"/>
      <c r="DW10" s="59"/>
      <c r="DX10" s="94"/>
      <c r="DY10" s="94">
        <f t="shared" si="63"/>
        <v>0</v>
      </c>
      <c r="DZ10" s="94">
        <f t="shared" si="63"/>
        <v>0</v>
      </c>
      <c r="EA10" s="94">
        <f t="shared" si="63"/>
        <v>0</v>
      </c>
      <c r="EB10" s="94">
        <f t="shared" si="63"/>
        <v>0</v>
      </c>
      <c r="EC10" s="94">
        <f t="shared" si="63"/>
        <v>0</v>
      </c>
      <c r="ED10" s="94">
        <f t="shared" si="64"/>
        <v>0</v>
      </c>
      <c r="EE10" s="142"/>
      <c r="EF10" s="319"/>
      <c r="EG10" s="323"/>
      <c r="EH10" s="94"/>
      <c r="EI10" s="94"/>
      <c r="EJ10" s="94"/>
      <c r="EK10" s="94"/>
      <c r="EL10" s="59"/>
      <c r="EM10" s="94"/>
      <c r="EN10" s="94">
        <f t="shared" si="65"/>
        <v>0</v>
      </c>
      <c r="EO10" s="94">
        <f t="shared" si="65"/>
        <v>0</v>
      </c>
      <c r="EP10" s="94">
        <f t="shared" si="65"/>
        <v>0</v>
      </c>
      <c r="EQ10" s="94">
        <f t="shared" si="65"/>
        <v>0</v>
      </c>
      <c r="ER10" s="94">
        <f t="shared" si="65"/>
        <v>0</v>
      </c>
      <c r="ES10" s="94">
        <f t="shared" si="66"/>
        <v>0</v>
      </c>
      <c r="ET10" s="142"/>
      <c r="EU10" s="319"/>
      <c r="EV10" s="323"/>
      <c r="EW10" s="94"/>
      <c r="EX10" s="94"/>
      <c r="EY10" s="94"/>
      <c r="EZ10" s="94"/>
      <c r="FA10" s="59"/>
      <c r="FB10" s="319"/>
      <c r="FC10" s="94">
        <f t="shared" si="40"/>
        <v>0</v>
      </c>
      <c r="FD10" s="94">
        <f t="shared" si="67"/>
        <v>0</v>
      </c>
      <c r="FE10" s="94">
        <f t="shared" si="68"/>
        <v>0</v>
      </c>
      <c r="FF10" s="94">
        <f t="shared" si="69"/>
        <v>0</v>
      </c>
      <c r="FG10" s="94">
        <f t="shared" si="70"/>
        <v>0</v>
      </c>
      <c r="FH10" s="59"/>
      <c r="FI10" s="94"/>
      <c r="FJ10" s="94">
        <f t="shared" si="71"/>
        <v>0</v>
      </c>
      <c r="FK10" s="94">
        <v>0</v>
      </c>
      <c r="FL10" s="94">
        <v>0</v>
      </c>
      <c r="FM10" s="94">
        <v>0</v>
      </c>
      <c r="FN10" s="94">
        <v>0</v>
      </c>
      <c r="FO10" s="94">
        <f t="shared" si="72"/>
        <v>0</v>
      </c>
      <c r="FP10" s="142"/>
      <c r="FQ10" s="143"/>
      <c r="FR10" s="94">
        <f t="shared" si="73"/>
        <v>0</v>
      </c>
      <c r="FS10" s="142"/>
      <c r="FT10" s="142"/>
      <c r="FU10" s="142"/>
      <c r="FV10" s="142"/>
      <c r="FW10" s="142"/>
      <c r="FX10" s="142"/>
      <c r="FY10" s="319"/>
      <c r="FZ10" s="323"/>
      <c r="GA10" s="94"/>
      <c r="GB10" s="94"/>
      <c r="GC10" s="94"/>
      <c r="GD10" s="94"/>
      <c r="GE10" s="59"/>
      <c r="GF10" s="94"/>
      <c r="GG10" s="94">
        <f t="shared" si="74"/>
        <v>0</v>
      </c>
      <c r="GH10" s="94">
        <f t="shared" si="74"/>
        <v>0</v>
      </c>
      <c r="GI10" s="94">
        <f t="shared" si="75"/>
        <v>0</v>
      </c>
      <c r="GJ10" s="94">
        <f t="shared" si="76"/>
        <v>0</v>
      </c>
      <c r="GK10" s="94">
        <f t="shared" si="77"/>
        <v>0</v>
      </c>
      <c r="GL10" s="94">
        <f t="shared" si="78"/>
        <v>0</v>
      </c>
      <c r="GM10" s="142"/>
      <c r="GN10" s="319"/>
      <c r="GO10" s="323"/>
      <c r="GP10" s="94"/>
      <c r="GQ10" s="94"/>
      <c r="GR10" s="94"/>
      <c r="GS10" s="94"/>
      <c r="GT10" s="59"/>
      <c r="GU10" s="94"/>
      <c r="GV10" s="94">
        <f t="shared" si="79"/>
        <v>0</v>
      </c>
      <c r="GW10" s="94">
        <f t="shared" si="80"/>
        <v>0</v>
      </c>
      <c r="GX10" s="94">
        <f t="shared" si="81"/>
        <v>0</v>
      </c>
      <c r="GY10" s="94">
        <f t="shared" si="82"/>
        <v>0</v>
      </c>
      <c r="GZ10" s="94">
        <f t="shared" si="83"/>
        <v>0</v>
      </c>
      <c r="HA10" s="94">
        <f t="shared" si="84"/>
        <v>0</v>
      </c>
      <c r="HB10" s="142"/>
      <c r="HC10" s="319"/>
      <c r="HD10" s="323"/>
      <c r="HE10" s="94"/>
      <c r="HF10" s="94"/>
      <c r="HG10" s="94"/>
      <c r="HH10" s="94"/>
      <c r="HI10" s="59"/>
      <c r="HJ10" s="94"/>
      <c r="HK10" s="94">
        <f t="shared" si="85"/>
        <v>0</v>
      </c>
      <c r="HL10" s="94">
        <f t="shared" si="86"/>
        <v>0</v>
      </c>
      <c r="HM10" s="94">
        <f t="shared" si="87"/>
        <v>0</v>
      </c>
      <c r="HN10" s="94">
        <f t="shared" si="88"/>
        <v>0</v>
      </c>
      <c r="HO10" s="94">
        <f t="shared" si="89"/>
        <v>0</v>
      </c>
      <c r="HP10" s="94">
        <f t="shared" si="90"/>
        <v>0</v>
      </c>
      <c r="HQ10" s="142"/>
      <c r="HR10" s="319"/>
      <c r="HS10" s="323"/>
      <c r="HT10" s="94"/>
      <c r="HU10" s="94"/>
      <c r="HV10" s="94"/>
      <c r="HW10" s="94"/>
      <c r="HX10" s="59"/>
      <c r="HY10" s="94"/>
      <c r="HZ10" s="94">
        <f t="shared" si="91"/>
        <v>0</v>
      </c>
      <c r="IA10" s="94">
        <f t="shared" si="92"/>
        <v>0</v>
      </c>
      <c r="IB10" s="94">
        <f t="shared" si="93"/>
        <v>0</v>
      </c>
      <c r="IC10" s="94">
        <f t="shared" si="94"/>
        <v>0</v>
      </c>
      <c r="ID10" s="94">
        <f t="shared" si="95"/>
        <v>0</v>
      </c>
      <c r="IE10" s="94">
        <f t="shared" si="96"/>
        <v>0</v>
      </c>
      <c r="IF10" s="142"/>
      <c r="IG10" s="319"/>
      <c r="IH10" s="323"/>
      <c r="II10" s="94"/>
      <c r="IJ10" s="94"/>
      <c r="IK10" s="94">
        <f t="shared" si="41"/>
        <v>0</v>
      </c>
      <c r="IL10" s="94">
        <f t="shared" si="42"/>
        <v>0</v>
      </c>
      <c r="IM10" s="59">
        <f t="shared" si="43"/>
        <v>0</v>
      </c>
      <c r="IN10" s="431">
        <f t="shared" si="44"/>
        <v>0</v>
      </c>
      <c r="IO10" s="94">
        <f t="shared" si="45"/>
        <v>0</v>
      </c>
      <c r="IP10" s="94">
        <v>0</v>
      </c>
      <c r="IQ10" s="94">
        <v>0</v>
      </c>
      <c r="IR10" s="94"/>
      <c r="IS10" s="94"/>
      <c r="IT10" s="94"/>
      <c r="IU10" s="142"/>
    </row>
    <row r="11" spans="1:255" s="140" customFormat="1" ht="15" customHeight="1">
      <c r="A11" s="404">
        <v>4</v>
      </c>
      <c r="B11" s="323" t="s">
        <v>569</v>
      </c>
      <c r="C11" s="94"/>
      <c r="D11" s="94"/>
      <c r="E11" s="94"/>
      <c r="F11" s="94"/>
      <c r="G11" s="59"/>
      <c r="H11" s="94"/>
      <c r="I11" s="94">
        <f t="shared" si="46"/>
        <v>0</v>
      </c>
      <c r="J11" s="94">
        <v>0</v>
      </c>
      <c r="K11" s="94">
        <v>0</v>
      </c>
      <c r="L11" s="94">
        <v>0</v>
      </c>
      <c r="M11" s="94">
        <v>0</v>
      </c>
      <c r="N11" s="94">
        <f t="shared" si="47"/>
        <v>0</v>
      </c>
      <c r="O11" s="142"/>
      <c r="P11" s="319"/>
      <c r="Q11" s="323"/>
      <c r="R11" s="94"/>
      <c r="S11" s="94"/>
      <c r="T11" s="94"/>
      <c r="U11" s="94"/>
      <c r="V11" s="59"/>
      <c r="W11" s="94"/>
      <c r="X11" s="94">
        <f t="shared" si="48"/>
        <v>0</v>
      </c>
      <c r="Y11" s="94">
        <f t="shared" si="48"/>
        <v>0</v>
      </c>
      <c r="Z11" s="94">
        <f t="shared" si="48"/>
        <v>0</v>
      </c>
      <c r="AA11" s="94">
        <f t="shared" si="48"/>
        <v>0</v>
      </c>
      <c r="AB11" s="94">
        <f t="shared" si="48"/>
        <v>0</v>
      </c>
      <c r="AC11" s="94">
        <f t="shared" si="49"/>
        <v>0</v>
      </c>
      <c r="AD11" s="142"/>
      <c r="AE11" s="319"/>
      <c r="AF11" s="323"/>
      <c r="AG11" s="94"/>
      <c r="AH11" s="94"/>
      <c r="AI11" s="94"/>
      <c r="AJ11" s="94"/>
      <c r="AK11" s="59"/>
      <c r="AL11" s="94"/>
      <c r="AM11" s="94">
        <f t="shared" si="50"/>
        <v>0</v>
      </c>
      <c r="AN11" s="94">
        <f t="shared" si="50"/>
        <v>0</v>
      </c>
      <c r="AO11" s="94">
        <f t="shared" si="50"/>
        <v>0</v>
      </c>
      <c r="AP11" s="94">
        <f t="shared" si="50"/>
        <v>0</v>
      </c>
      <c r="AQ11" s="94">
        <f t="shared" si="50"/>
        <v>0</v>
      </c>
      <c r="AR11" s="94">
        <f t="shared" si="51"/>
        <v>0</v>
      </c>
      <c r="AS11" s="142"/>
      <c r="AT11" s="319"/>
      <c r="AU11" s="323"/>
      <c r="AV11" s="94"/>
      <c r="AW11" s="94"/>
      <c r="AX11" s="94"/>
      <c r="AY11" s="94"/>
      <c r="AZ11" s="59"/>
      <c r="BA11" s="94"/>
      <c r="BB11" s="94">
        <f t="shared" si="52"/>
        <v>0</v>
      </c>
      <c r="BC11" s="94">
        <f t="shared" si="52"/>
        <v>0</v>
      </c>
      <c r="BD11" s="94">
        <f t="shared" si="52"/>
        <v>0</v>
      </c>
      <c r="BE11" s="94">
        <f t="shared" si="52"/>
        <v>0</v>
      </c>
      <c r="BF11" s="94">
        <f t="shared" si="52"/>
        <v>0</v>
      </c>
      <c r="BG11" s="94">
        <f t="shared" si="53"/>
        <v>0</v>
      </c>
      <c r="BH11" s="142"/>
      <c r="BI11" s="319"/>
      <c r="BJ11" s="323"/>
      <c r="BK11" s="94"/>
      <c r="BL11" s="94"/>
      <c r="BM11" s="94"/>
      <c r="BN11" s="94"/>
      <c r="BO11" s="59"/>
      <c r="BP11" s="94"/>
      <c r="BQ11" s="94">
        <f t="shared" si="54"/>
        <v>0</v>
      </c>
      <c r="BR11" s="94">
        <f t="shared" si="54"/>
        <v>0</v>
      </c>
      <c r="BS11" s="94">
        <f t="shared" si="54"/>
        <v>0</v>
      </c>
      <c r="BT11" s="94">
        <f t="shared" si="54"/>
        <v>0</v>
      </c>
      <c r="BU11" s="94">
        <f t="shared" si="54"/>
        <v>0</v>
      </c>
      <c r="BV11" s="94">
        <f t="shared" si="55"/>
        <v>0</v>
      </c>
      <c r="BW11" s="142"/>
      <c r="BX11" s="149"/>
      <c r="BY11" s="148"/>
      <c r="BZ11" s="152"/>
      <c r="CA11" s="141"/>
      <c r="CB11" s="141"/>
      <c r="CC11" s="94">
        <f t="shared" si="56"/>
        <v>0</v>
      </c>
      <c r="CD11" s="162"/>
      <c r="CE11" s="12"/>
      <c r="CF11" s="94">
        <f t="shared" si="57"/>
        <v>0</v>
      </c>
      <c r="CG11" s="94">
        <f t="shared" si="57"/>
        <v>0</v>
      </c>
      <c r="CH11" s="94">
        <f t="shared" si="57"/>
        <v>0</v>
      </c>
      <c r="CI11" s="94">
        <f t="shared" si="57"/>
        <v>0</v>
      </c>
      <c r="CJ11" s="94">
        <f t="shared" si="57"/>
        <v>0</v>
      </c>
      <c r="CK11" s="142"/>
      <c r="CL11" s="142"/>
      <c r="CM11" s="319"/>
      <c r="CN11" s="323"/>
      <c r="CO11" s="94"/>
      <c r="CP11" s="94"/>
      <c r="CQ11" s="94"/>
      <c r="CR11" s="94"/>
      <c r="CS11" s="59"/>
      <c r="CT11" s="94"/>
      <c r="CU11" s="94">
        <f t="shared" si="58"/>
        <v>0</v>
      </c>
      <c r="CV11" s="94">
        <f t="shared" si="58"/>
        <v>0</v>
      </c>
      <c r="CW11" s="94">
        <f t="shared" si="58"/>
        <v>0</v>
      </c>
      <c r="CX11" s="94">
        <f t="shared" si="58"/>
        <v>0</v>
      </c>
      <c r="CY11" s="94">
        <f t="shared" si="58"/>
        <v>0</v>
      </c>
      <c r="CZ11" s="94">
        <f t="shared" si="59"/>
        <v>0</v>
      </c>
      <c r="DA11" s="142"/>
      <c r="DB11" s="319"/>
      <c r="DC11" s="323"/>
      <c r="DD11" s="94"/>
      <c r="DE11" s="94"/>
      <c r="DF11" s="94"/>
      <c r="DG11" s="94">
        <f t="shared" si="60"/>
        <v>0</v>
      </c>
      <c r="DH11" s="59"/>
      <c r="DI11" s="94"/>
      <c r="DJ11" s="94">
        <f t="shared" si="61"/>
        <v>0</v>
      </c>
      <c r="DK11" s="94">
        <f t="shared" si="61"/>
        <v>0</v>
      </c>
      <c r="DL11" s="94">
        <f t="shared" si="61"/>
        <v>0</v>
      </c>
      <c r="DM11" s="94">
        <f t="shared" si="61"/>
        <v>0</v>
      </c>
      <c r="DN11" s="94">
        <f t="shared" si="61"/>
        <v>0</v>
      </c>
      <c r="DO11" s="94">
        <f t="shared" si="62"/>
        <v>0</v>
      </c>
      <c r="DP11" s="142"/>
      <c r="DQ11" s="319"/>
      <c r="DR11" s="323"/>
      <c r="DS11" s="94"/>
      <c r="DT11" s="94"/>
      <c r="DU11" s="94"/>
      <c r="DV11" s="94"/>
      <c r="DW11" s="59"/>
      <c r="DX11" s="94"/>
      <c r="DY11" s="94">
        <f t="shared" si="63"/>
        <v>0</v>
      </c>
      <c r="DZ11" s="94">
        <f t="shared" si="63"/>
        <v>0</v>
      </c>
      <c r="EA11" s="94">
        <f t="shared" si="63"/>
        <v>0</v>
      </c>
      <c r="EB11" s="94">
        <f t="shared" si="63"/>
        <v>0</v>
      </c>
      <c r="EC11" s="94">
        <f t="shared" si="63"/>
        <v>0</v>
      </c>
      <c r="ED11" s="94">
        <f t="shared" si="64"/>
        <v>0</v>
      </c>
      <c r="EE11" s="142"/>
      <c r="EF11" s="319"/>
      <c r="EG11" s="323"/>
      <c r="EH11" s="94"/>
      <c r="EI11" s="94"/>
      <c r="EJ11" s="94"/>
      <c r="EK11" s="94"/>
      <c r="EL11" s="59"/>
      <c r="EM11" s="94"/>
      <c r="EN11" s="94">
        <f t="shared" si="65"/>
        <v>0</v>
      </c>
      <c r="EO11" s="94">
        <f t="shared" si="65"/>
        <v>0</v>
      </c>
      <c r="EP11" s="94">
        <f t="shared" si="65"/>
        <v>0</v>
      </c>
      <c r="EQ11" s="94">
        <f t="shared" si="65"/>
        <v>0</v>
      </c>
      <c r="ER11" s="94">
        <f t="shared" si="65"/>
        <v>0</v>
      </c>
      <c r="ES11" s="94">
        <f t="shared" si="66"/>
        <v>0</v>
      </c>
      <c r="ET11" s="142"/>
      <c r="EU11" s="319"/>
      <c r="EV11" s="323"/>
      <c r="EW11" s="94"/>
      <c r="EX11" s="94"/>
      <c r="EY11" s="94"/>
      <c r="EZ11" s="94"/>
      <c r="FA11" s="59"/>
      <c r="FB11" s="319"/>
      <c r="FC11" s="94">
        <f t="shared" si="40"/>
        <v>0</v>
      </c>
      <c r="FD11" s="94">
        <f t="shared" si="67"/>
        <v>0</v>
      </c>
      <c r="FE11" s="94">
        <f t="shared" si="68"/>
        <v>0</v>
      </c>
      <c r="FF11" s="94">
        <f t="shared" si="69"/>
        <v>0</v>
      </c>
      <c r="FG11" s="94">
        <f t="shared" si="70"/>
        <v>0</v>
      </c>
      <c r="FH11" s="59"/>
      <c r="FI11" s="94"/>
      <c r="FJ11" s="94">
        <f t="shared" si="71"/>
        <v>0</v>
      </c>
      <c r="FK11" s="94">
        <v>0</v>
      </c>
      <c r="FL11" s="94">
        <v>0</v>
      </c>
      <c r="FM11" s="94">
        <v>0</v>
      </c>
      <c r="FN11" s="94">
        <v>0</v>
      </c>
      <c r="FO11" s="94">
        <f t="shared" si="72"/>
        <v>0</v>
      </c>
      <c r="FP11" s="142"/>
      <c r="FQ11" s="143"/>
      <c r="FR11" s="94">
        <f t="shared" si="73"/>
        <v>0</v>
      </c>
      <c r="FS11" s="142"/>
      <c r="FT11" s="142"/>
      <c r="FU11" s="142"/>
      <c r="FV11" s="142"/>
      <c r="FW11" s="142"/>
      <c r="FX11" s="142"/>
      <c r="FY11" s="319"/>
      <c r="FZ11" s="323"/>
      <c r="GA11" s="94"/>
      <c r="GB11" s="94"/>
      <c r="GC11" s="94"/>
      <c r="GD11" s="94"/>
      <c r="GE11" s="59"/>
      <c r="GF11" s="94"/>
      <c r="GG11" s="94">
        <f t="shared" si="74"/>
        <v>0</v>
      </c>
      <c r="GH11" s="94">
        <f t="shared" si="74"/>
        <v>0</v>
      </c>
      <c r="GI11" s="94">
        <f t="shared" si="75"/>
        <v>0</v>
      </c>
      <c r="GJ11" s="94">
        <f t="shared" si="76"/>
        <v>0</v>
      </c>
      <c r="GK11" s="94">
        <f t="shared" si="77"/>
        <v>0</v>
      </c>
      <c r="GL11" s="94">
        <f t="shared" si="78"/>
        <v>0</v>
      </c>
      <c r="GM11" s="142"/>
      <c r="GN11" s="319"/>
      <c r="GO11" s="323"/>
      <c r="GP11" s="94"/>
      <c r="GQ11" s="94"/>
      <c r="GR11" s="94"/>
      <c r="GS11" s="94"/>
      <c r="GT11" s="59"/>
      <c r="GU11" s="94"/>
      <c r="GV11" s="94">
        <f t="shared" si="79"/>
        <v>0</v>
      </c>
      <c r="GW11" s="94">
        <f t="shared" si="80"/>
        <v>0</v>
      </c>
      <c r="GX11" s="94">
        <f t="shared" si="81"/>
        <v>0</v>
      </c>
      <c r="GY11" s="94">
        <f t="shared" si="82"/>
        <v>0</v>
      </c>
      <c r="GZ11" s="94">
        <f t="shared" si="83"/>
        <v>0</v>
      </c>
      <c r="HA11" s="94">
        <f t="shared" si="84"/>
        <v>0</v>
      </c>
      <c r="HB11" s="142"/>
      <c r="HC11" s="319"/>
      <c r="HD11" s="323"/>
      <c r="HE11" s="94"/>
      <c r="HF11" s="94"/>
      <c r="HG11" s="94"/>
      <c r="HH11" s="94"/>
      <c r="HI11" s="59"/>
      <c r="HJ11" s="94"/>
      <c r="HK11" s="94">
        <f t="shared" si="85"/>
        <v>0</v>
      </c>
      <c r="HL11" s="94">
        <f t="shared" si="86"/>
        <v>0</v>
      </c>
      <c r="HM11" s="94">
        <f t="shared" si="87"/>
        <v>0</v>
      </c>
      <c r="HN11" s="94">
        <f t="shared" si="88"/>
        <v>0</v>
      </c>
      <c r="HO11" s="94">
        <f t="shared" si="89"/>
        <v>0</v>
      </c>
      <c r="HP11" s="94">
        <f t="shared" si="90"/>
        <v>0</v>
      </c>
      <c r="HQ11" s="142"/>
      <c r="HR11" s="319"/>
      <c r="HS11" s="323"/>
      <c r="HT11" s="94"/>
      <c r="HU11" s="94"/>
      <c r="HV11" s="94"/>
      <c r="HW11" s="94"/>
      <c r="HX11" s="59"/>
      <c r="HY11" s="94"/>
      <c r="HZ11" s="94">
        <f t="shared" si="91"/>
        <v>0</v>
      </c>
      <c r="IA11" s="94">
        <f t="shared" si="92"/>
        <v>0</v>
      </c>
      <c r="IB11" s="94">
        <f t="shared" si="93"/>
        <v>0</v>
      </c>
      <c r="IC11" s="94">
        <f t="shared" si="94"/>
        <v>0</v>
      </c>
      <c r="ID11" s="94">
        <f t="shared" si="95"/>
        <v>0</v>
      </c>
      <c r="IE11" s="94">
        <f t="shared" si="96"/>
        <v>0</v>
      </c>
      <c r="IF11" s="142"/>
      <c r="IG11" s="319"/>
      <c r="IH11" s="323"/>
      <c r="II11" s="94"/>
      <c r="IJ11" s="94"/>
      <c r="IK11" s="94">
        <f t="shared" si="41"/>
        <v>0</v>
      </c>
      <c r="IL11" s="94">
        <f t="shared" si="42"/>
        <v>0</v>
      </c>
      <c r="IM11" s="59">
        <f t="shared" si="43"/>
        <v>0</v>
      </c>
      <c r="IN11" s="431">
        <f t="shared" si="44"/>
        <v>0</v>
      </c>
      <c r="IO11" s="94">
        <f t="shared" si="45"/>
        <v>0</v>
      </c>
      <c r="IP11" s="94">
        <v>0</v>
      </c>
      <c r="IQ11" s="94">
        <v>0</v>
      </c>
      <c r="IR11" s="94"/>
      <c r="IS11" s="94"/>
      <c r="IT11" s="94"/>
      <c r="IU11" s="142"/>
    </row>
    <row r="12" spans="1:255" s="140" customFormat="1" ht="15" customHeight="1">
      <c r="A12" s="405">
        <v>5</v>
      </c>
      <c r="B12" s="323" t="s">
        <v>570</v>
      </c>
      <c r="C12" s="94"/>
      <c r="D12" s="94"/>
      <c r="E12" s="94"/>
      <c r="F12" s="94"/>
      <c r="G12" s="59"/>
      <c r="H12" s="94"/>
      <c r="I12" s="94">
        <f t="shared" si="46"/>
        <v>0</v>
      </c>
      <c r="J12" s="94">
        <v>0</v>
      </c>
      <c r="K12" s="94">
        <v>0</v>
      </c>
      <c r="L12" s="94">
        <v>0</v>
      </c>
      <c r="M12" s="94">
        <v>0</v>
      </c>
      <c r="N12" s="94">
        <f t="shared" si="47"/>
        <v>0</v>
      </c>
      <c r="O12" s="142"/>
      <c r="P12" s="319"/>
      <c r="Q12" s="323"/>
      <c r="R12" s="94"/>
      <c r="S12" s="94"/>
      <c r="T12" s="94"/>
      <c r="U12" s="94"/>
      <c r="V12" s="59"/>
      <c r="W12" s="94"/>
      <c r="X12" s="94">
        <f t="shared" si="48"/>
        <v>0</v>
      </c>
      <c r="Y12" s="94">
        <f t="shared" si="48"/>
        <v>0</v>
      </c>
      <c r="Z12" s="94">
        <f t="shared" si="48"/>
        <v>0</v>
      </c>
      <c r="AA12" s="94">
        <f t="shared" si="48"/>
        <v>0</v>
      </c>
      <c r="AB12" s="94">
        <f t="shared" si="48"/>
        <v>0</v>
      </c>
      <c r="AC12" s="94">
        <f t="shared" si="49"/>
        <v>0</v>
      </c>
      <c r="AD12" s="142"/>
      <c r="AE12" s="319"/>
      <c r="AF12" s="323"/>
      <c r="AG12" s="94"/>
      <c r="AH12" s="94"/>
      <c r="AI12" s="94"/>
      <c r="AJ12" s="94"/>
      <c r="AK12" s="59"/>
      <c r="AL12" s="94"/>
      <c r="AM12" s="94">
        <f t="shared" si="50"/>
        <v>0</v>
      </c>
      <c r="AN12" s="94">
        <f t="shared" si="50"/>
        <v>0</v>
      </c>
      <c r="AO12" s="94">
        <f t="shared" si="50"/>
        <v>0</v>
      </c>
      <c r="AP12" s="94">
        <f t="shared" si="50"/>
        <v>0</v>
      </c>
      <c r="AQ12" s="94">
        <f t="shared" si="50"/>
        <v>0</v>
      </c>
      <c r="AR12" s="94">
        <f t="shared" si="51"/>
        <v>0</v>
      </c>
      <c r="AS12" s="142"/>
      <c r="AT12" s="319"/>
      <c r="AU12" s="323"/>
      <c r="AV12" s="94"/>
      <c r="AW12" s="94"/>
      <c r="AX12" s="94"/>
      <c r="AY12" s="94"/>
      <c r="AZ12" s="59"/>
      <c r="BA12" s="94"/>
      <c r="BB12" s="94">
        <f t="shared" si="52"/>
        <v>0</v>
      </c>
      <c r="BC12" s="94">
        <f t="shared" si="52"/>
        <v>0</v>
      </c>
      <c r="BD12" s="94">
        <f t="shared" si="52"/>
        <v>0</v>
      </c>
      <c r="BE12" s="94">
        <f t="shared" si="52"/>
        <v>0</v>
      </c>
      <c r="BF12" s="94">
        <f t="shared" si="52"/>
        <v>0</v>
      </c>
      <c r="BG12" s="94">
        <f t="shared" si="53"/>
        <v>0</v>
      </c>
      <c r="BH12" s="142"/>
      <c r="BI12" s="319"/>
      <c r="BJ12" s="323"/>
      <c r="BK12" s="94"/>
      <c r="BL12" s="94"/>
      <c r="BM12" s="94"/>
      <c r="BN12" s="94"/>
      <c r="BO12" s="59"/>
      <c r="BP12" s="94"/>
      <c r="BQ12" s="94">
        <f t="shared" si="54"/>
        <v>0</v>
      </c>
      <c r="BR12" s="94">
        <f t="shared" si="54"/>
        <v>0</v>
      </c>
      <c r="BS12" s="94">
        <f t="shared" si="54"/>
        <v>0</v>
      </c>
      <c r="BT12" s="94">
        <f t="shared" si="54"/>
        <v>0</v>
      </c>
      <c r="BU12" s="94">
        <f t="shared" si="54"/>
        <v>0</v>
      </c>
      <c r="BV12" s="94">
        <f t="shared" si="55"/>
        <v>0</v>
      </c>
      <c r="BW12" s="142"/>
      <c r="BX12" s="149"/>
      <c r="BY12" s="148"/>
      <c r="BZ12" s="152"/>
      <c r="CA12" s="141"/>
      <c r="CB12" s="141"/>
      <c r="CC12" s="94">
        <f t="shared" si="56"/>
        <v>0</v>
      </c>
      <c r="CD12" s="162"/>
      <c r="CE12" s="12"/>
      <c r="CF12" s="94">
        <f t="shared" si="57"/>
        <v>0</v>
      </c>
      <c r="CG12" s="94">
        <f t="shared" si="57"/>
        <v>0</v>
      </c>
      <c r="CH12" s="94">
        <f t="shared" si="57"/>
        <v>0</v>
      </c>
      <c r="CI12" s="94">
        <f t="shared" si="57"/>
        <v>0</v>
      </c>
      <c r="CJ12" s="94">
        <f t="shared" si="57"/>
        <v>0</v>
      </c>
      <c r="CK12" s="142"/>
      <c r="CL12" s="142"/>
      <c r="CM12" s="319"/>
      <c r="CN12" s="323"/>
      <c r="CO12" s="94"/>
      <c r="CP12" s="94"/>
      <c r="CQ12" s="94"/>
      <c r="CR12" s="94"/>
      <c r="CS12" s="59"/>
      <c r="CT12" s="94"/>
      <c r="CU12" s="94">
        <f t="shared" si="58"/>
        <v>0</v>
      </c>
      <c r="CV12" s="94">
        <f t="shared" si="58"/>
        <v>0</v>
      </c>
      <c r="CW12" s="94">
        <f t="shared" si="58"/>
        <v>0</v>
      </c>
      <c r="CX12" s="94">
        <f t="shared" si="58"/>
        <v>0</v>
      </c>
      <c r="CY12" s="94">
        <f t="shared" si="58"/>
        <v>0</v>
      </c>
      <c r="CZ12" s="94">
        <f t="shared" si="59"/>
        <v>0</v>
      </c>
      <c r="DA12" s="142"/>
      <c r="DB12" s="319"/>
      <c r="DC12" s="323"/>
      <c r="DD12" s="94"/>
      <c r="DE12" s="94"/>
      <c r="DF12" s="94"/>
      <c r="DG12" s="94">
        <f t="shared" si="60"/>
        <v>0</v>
      </c>
      <c r="DH12" s="59"/>
      <c r="DI12" s="94"/>
      <c r="DJ12" s="94">
        <f t="shared" si="61"/>
        <v>0</v>
      </c>
      <c r="DK12" s="94">
        <f t="shared" si="61"/>
        <v>0</v>
      </c>
      <c r="DL12" s="94">
        <f t="shared" si="61"/>
        <v>0</v>
      </c>
      <c r="DM12" s="94">
        <f t="shared" si="61"/>
        <v>0</v>
      </c>
      <c r="DN12" s="94">
        <f t="shared" si="61"/>
        <v>0</v>
      </c>
      <c r="DO12" s="94">
        <f t="shared" si="62"/>
        <v>0</v>
      </c>
      <c r="DP12" s="142"/>
      <c r="DQ12" s="319"/>
      <c r="DR12" s="323"/>
      <c r="DS12" s="94"/>
      <c r="DT12" s="94"/>
      <c r="DU12" s="94"/>
      <c r="DV12" s="94"/>
      <c r="DW12" s="59"/>
      <c r="DX12" s="94"/>
      <c r="DY12" s="94">
        <f t="shared" si="63"/>
        <v>0</v>
      </c>
      <c r="DZ12" s="94">
        <f t="shared" si="63"/>
        <v>0</v>
      </c>
      <c r="EA12" s="94">
        <f t="shared" si="63"/>
        <v>0</v>
      </c>
      <c r="EB12" s="94">
        <f t="shared" si="63"/>
        <v>0</v>
      </c>
      <c r="EC12" s="94">
        <f t="shared" si="63"/>
        <v>0</v>
      </c>
      <c r="ED12" s="94">
        <f t="shared" si="64"/>
        <v>0</v>
      </c>
      <c r="EE12" s="142"/>
      <c r="EF12" s="319"/>
      <c r="EG12" s="323"/>
      <c r="EH12" s="94"/>
      <c r="EI12" s="94"/>
      <c r="EJ12" s="94"/>
      <c r="EK12" s="94"/>
      <c r="EL12" s="59"/>
      <c r="EM12" s="94"/>
      <c r="EN12" s="94">
        <f t="shared" si="65"/>
        <v>0</v>
      </c>
      <c r="EO12" s="94">
        <f t="shared" si="65"/>
        <v>0</v>
      </c>
      <c r="EP12" s="94">
        <f t="shared" si="65"/>
        <v>0</v>
      </c>
      <c r="EQ12" s="94">
        <f t="shared" si="65"/>
        <v>0</v>
      </c>
      <c r="ER12" s="94">
        <f t="shared" si="65"/>
        <v>0</v>
      </c>
      <c r="ES12" s="94">
        <f t="shared" si="66"/>
        <v>0</v>
      </c>
      <c r="ET12" s="142"/>
      <c r="EU12" s="319"/>
      <c r="EV12" s="323"/>
      <c r="EW12" s="94"/>
      <c r="EX12" s="94"/>
      <c r="EY12" s="94"/>
      <c r="EZ12" s="94"/>
      <c r="FA12" s="59"/>
      <c r="FB12" s="319"/>
      <c r="FC12" s="94">
        <f t="shared" si="40"/>
        <v>0</v>
      </c>
      <c r="FD12" s="94">
        <f t="shared" si="67"/>
        <v>0</v>
      </c>
      <c r="FE12" s="94">
        <f t="shared" si="68"/>
        <v>0</v>
      </c>
      <c r="FF12" s="94">
        <f t="shared" si="69"/>
        <v>0</v>
      </c>
      <c r="FG12" s="94">
        <f t="shared" si="70"/>
        <v>0</v>
      </c>
      <c r="FH12" s="59"/>
      <c r="FI12" s="94"/>
      <c r="FJ12" s="94">
        <f t="shared" si="71"/>
        <v>0</v>
      </c>
      <c r="FK12" s="94">
        <v>0</v>
      </c>
      <c r="FL12" s="94">
        <v>0</v>
      </c>
      <c r="FM12" s="94">
        <v>0</v>
      </c>
      <c r="FN12" s="94">
        <v>0</v>
      </c>
      <c r="FO12" s="94">
        <f t="shared" si="72"/>
        <v>0</v>
      </c>
      <c r="FP12" s="142"/>
      <c r="FQ12" s="143"/>
      <c r="FR12" s="94">
        <f t="shared" si="73"/>
        <v>0</v>
      </c>
      <c r="FS12" s="142"/>
      <c r="FT12" s="142"/>
      <c r="FU12" s="142"/>
      <c r="FV12" s="142"/>
      <c r="FW12" s="142"/>
      <c r="FX12" s="142"/>
      <c r="FY12" s="319"/>
      <c r="FZ12" s="323"/>
      <c r="GA12" s="94"/>
      <c r="GB12" s="94"/>
      <c r="GC12" s="94"/>
      <c r="GD12" s="94"/>
      <c r="GE12" s="59"/>
      <c r="GF12" s="94"/>
      <c r="GG12" s="94">
        <f t="shared" si="74"/>
        <v>0</v>
      </c>
      <c r="GH12" s="94">
        <f t="shared" si="74"/>
        <v>0</v>
      </c>
      <c r="GI12" s="94">
        <f t="shared" si="75"/>
        <v>0</v>
      </c>
      <c r="GJ12" s="94">
        <f t="shared" si="76"/>
        <v>0</v>
      </c>
      <c r="GK12" s="94">
        <f t="shared" si="77"/>
        <v>0</v>
      </c>
      <c r="GL12" s="94">
        <f t="shared" si="78"/>
        <v>0</v>
      </c>
      <c r="GM12" s="142"/>
      <c r="GN12" s="319"/>
      <c r="GO12" s="323"/>
      <c r="GP12" s="94"/>
      <c r="GQ12" s="94"/>
      <c r="GR12" s="94"/>
      <c r="GS12" s="94"/>
      <c r="GT12" s="59"/>
      <c r="GU12" s="94"/>
      <c r="GV12" s="94">
        <f t="shared" si="79"/>
        <v>0</v>
      </c>
      <c r="GW12" s="94">
        <f t="shared" si="80"/>
        <v>0</v>
      </c>
      <c r="GX12" s="94">
        <f t="shared" si="81"/>
        <v>0</v>
      </c>
      <c r="GY12" s="94">
        <f t="shared" si="82"/>
        <v>0</v>
      </c>
      <c r="GZ12" s="94">
        <f t="shared" si="83"/>
        <v>0</v>
      </c>
      <c r="HA12" s="94">
        <f t="shared" si="84"/>
        <v>0</v>
      </c>
      <c r="HB12" s="142"/>
      <c r="HC12" s="319"/>
      <c r="HD12" s="323"/>
      <c r="HE12" s="94"/>
      <c r="HF12" s="94"/>
      <c r="HG12" s="94"/>
      <c r="HH12" s="94"/>
      <c r="HI12" s="59"/>
      <c r="HJ12" s="94"/>
      <c r="HK12" s="94">
        <f t="shared" si="85"/>
        <v>0</v>
      </c>
      <c r="HL12" s="94">
        <f t="shared" si="86"/>
        <v>0</v>
      </c>
      <c r="HM12" s="94">
        <f t="shared" si="87"/>
        <v>0</v>
      </c>
      <c r="HN12" s="94">
        <f t="shared" si="88"/>
        <v>0</v>
      </c>
      <c r="HO12" s="94">
        <f t="shared" si="89"/>
        <v>0</v>
      </c>
      <c r="HP12" s="94">
        <f t="shared" si="90"/>
        <v>0</v>
      </c>
      <c r="HQ12" s="142"/>
      <c r="HR12" s="319"/>
      <c r="HS12" s="323"/>
      <c r="HT12" s="94"/>
      <c r="HU12" s="94"/>
      <c r="HV12" s="94"/>
      <c r="HW12" s="94"/>
      <c r="HX12" s="59"/>
      <c r="HY12" s="94"/>
      <c r="HZ12" s="94">
        <f t="shared" si="91"/>
        <v>0</v>
      </c>
      <c r="IA12" s="94">
        <f t="shared" si="92"/>
        <v>0</v>
      </c>
      <c r="IB12" s="94">
        <f t="shared" si="93"/>
        <v>0</v>
      </c>
      <c r="IC12" s="94">
        <f t="shared" si="94"/>
        <v>0</v>
      </c>
      <c r="ID12" s="94">
        <f t="shared" si="95"/>
        <v>0</v>
      </c>
      <c r="IE12" s="94">
        <f t="shared" si="96"/>
        <v>0</v>
      </c>
      <c r="IF12" s="142"/>
      <c r="IG12" s="319"/>
      <c r="IH12" s="323"/>
      <c r="II12" s="94"/>
      <c r="IJ12" s="94"/>
      <c r="IK12" s="94">
        <f t="shared" si="41"/>
        <v>0</v>
      </c>
      <c r="IL12" s="94">
        <f t="shared" si="42"/>
        <v>0</v>
      </c>
      <c r="IM12" s="59">
        <f t="shared" si="43"/>
        <v>0</v>
      </c>
      <c r="IN12" s="431">
        <f t="shared" si="44"/>
        <v>0</v>
      </c>
      <c r="IO12" s="94">
        <f t="shared" si="45"/>
        <v>0</v>
      </c>
      <c r="IP12" s="94">
        <v>0</v>
      </c>
      <c r="IQ12" s="94">
        <v>0</v>
      </c>
      <c r="IR12" s="94"/>
      <c r="IS12" s="94"/>
      <c r="IT12" s="94"/>
      <c r="IU12" s="142"/>
    </row>
    <row r="13" spans="1:255" s="140" customFormat="1" ht="15" customHeight="1">
      <c r="A13" s="404">
        <v>6</v>
      </c>
      <c r="B13" s="323" t="s">
        <v>571</v>
      </c>
      <c r="C13" s="94"/>
      <c r="D13" s="94"/>
      <c r="E13" s="94"/>
      <c r="F13" s="94"/>
      <c r="G13" s="59"/>
      <c r="H13" s="94"/>
      <c r="I13" s="94">
        <f t="shared" si="46"/>
        <v>0</v>
      </c>
      <c r="J13" s="94">
        <v>0</v>
      </c>
      <c r="K13" s="94">
        <v>0</v>
      </c>
      <c r="L13" s="94">
        <v>0</v>
      </c>
      <c r="M13" s="94">
        <v>0</v>
      </c>
      <c r="N13" s="94">
        <f t="shared" si="47"/>
        <v>0</v>
      </c>
      <c r="O13" s="142"/>
      <c r="P13" s="319"/>
      <c r="Q13" s="323"/>
      <c r="R13" s="94"/>
      <c r="S13" s="94"/>
      <c r="T13" s="94"/>
      <c r="U13" s="94"/>
      <c r="V13" s="59"/>
      <c r="W13" s="94"/>
      <c r="X13" s="94">
        <f t="shared" si="48"/>
        <v>0</v>
      </c>
      <c r="Y13" s="94">
        <f t="shared" si="48"/>
        <v>0</v>
      </c>
      <c r="Z13" s="94">
        <f t="shared" si="48"/>
        <v>0</v>
      </c>
      <c r="AA13" s="94">
        <f t="shared" si="48"/>
        <v>0</v>
      </c>
      <c r="AB13" s="94">
        <f t="shared" si="48"/>
        <v>0</v>
      </c>
      <c r="AC13" s="94">
        <f t="shared" si="49"/>
        <v>0</v>
      </c>
      <c r="AD13" s="142"/>
      <c r="AE13" s="319"/>
      <c r="AF13" s="323"/>
      <c r="AG13" s="94"/>
      <c r="AH13" s="94"/>
      <c r="AI13" s="94"/>
      <c r="AJ13" s="94"/>
      <c r="AK13" s="59"/>
      <c r="AL13" s="94"/>
      <c r="AM13" s="94">
        <f t="shared" si="50"/>
        <v>0</v>
      </c>
      <c r="AN13" s="94">
        <f t="shared" si="50"/>
        <v>0</v>
      </c>
      <c r="AO13" s="94">
        <f t="shared" si="50"/>
        <v>0</v>
      </c>
      <c r="AP13" s="94">
        <f t="shared" si="50"/>
        <v>0</v>
      </c>
      <c r="AQ13" s="94">
        <f t="shared" si="50"/>
        <v>0</v>
      </c>
      <c r="AR13" s="94">
        <f t="shared" si="51"/>
        <v>0</v>
      </c>
      <c r="AS13" s="142"/>
      <c r="AT13" s="319"/>
      <c r="AU13" s="323"/>
      <c r="AV13" s="94"/>
      <c r="AW13" s="94"/>
      <c r="AX13" s="94"/>
      <c r="AY13" s="94"/>
      <c r="AZ13" s="59"/>
      <c r="BA13" s="94"/>
      <c r="BB13" s="94">
        <f t="shared" si="52"/>
        <v>0</v>
      </c>
      <c r="BC13" s="94">
        <f t="shared" si="52"/>
        <v>0</v>
      </c>
      <c r="BD13" s="94">
        <f t="shared" si="52"/>
        <v>0</v>
      </c>
      <c r="BE13" s="94">
        <f t="shared" si="52"/>
        <v>0</v>
      </c>
      <c r="BF13" s="94">
        <f t="shared" si="52"/>
        <v>0</v>
      </c>
      <c r="BG13" s="94">
        <f t="shared" si="53"/>
        <v>0</v>
      </c>
      <c r="BH13" s="142"/>
      <c r="BI13" s="319"/>
      <c r="BJ13" s="323"/>
      <c r="BK13" s="94"/>
      <c r="BL13" s="94"/>
      <c r="BM13" s="94"/>
      <c r="BN13" s="94"/>
      <c r="BO13" s="59"/>
      <c r="BP13" s="94"/>
      <c r="BQ13" s="94">
        <f t="shared" si="54"/>
        <v>0</v>
      </c>
      <c r="BR13" s="94">
        <f t="shared" si="54"/>
        <v>0</v>
      </c>
      <c r="BS13" s="94">
        <f t="shared" si="54"/>
        <v>0</v>
      </c>
      <c r="BT13" s="94">
        <f t="shared" si="54"/>
        <v>0</v>
      </c>
      <c r="BU13" s="94">
        <f t="shared" si="54"/>
        <v>0</v>
      </c>
      <c r="BV13" s="94">
        <f t="shared" si="55"/>
        <v>0</v>
      </c>
      <c r="BW13" s="142"/>
      <c r="BX13" s="149"/>
      <c r="BY13" s="148"/>
      <c r="BZ13" s="152"/>
      <c r="CA13" s="141"/>
      <c r="CB13" s="141"/>
      <c r="CC13" s="94">
        <f t="shared" si="56"/>
        <v>0</v>
      </c>
      <c r="CD13" s="162"/>
      <c r="CE13" s="12"/>
      <c r="CF13" s="94">
        <f t="shared" si="57"/>
        <v>0</v>
      </c>
      <c r="CG13" s="94">
        <f t="shared" si="57"/>
        <v>0</v>
      </c>
      <c r="CH13" s="94">
        <f t="shared" si="57"/>
        <v>0</v>
      </c>
      <c r="CI13" s="94">
        <f t="shared" si="57"/>
        <v>0</v>
      </c>
      <c r="CJ13" s="94">
        <f t="shared" si="57"/>
        <v>0</v>
      </c>
      <c r="CK13" s="142"/>
      <c r="CL13" s="142"/>
      <c r="CM13" s="319"/>
      <c r="CN13" s="323"/>
      <c r="CO13" s="94"/>
      <c r="CP13" s="94"/>
      <c r="CQ13" s="94"/>
      <c r="CR13" s="94"/>
      <c r="CS13" s="59"/>
      <c r="CT13" s="94"/>
      <c r="CU13" s="94">
        <f t="shared" si="58"/>
        <v>0</v>
      </c>
      <c r="CV13" s="94">
        <f t="shared" si="58"/>
        <v>0</v>
      </c>
      <c r="CW13" s="94">
        <f t="shared" si="58"/>
        <v>0</v>
      </c>
      <c r="CX13" s="94">
        <f t="shared" si="58"/>
        <v>0</v>
      </c>
      <c r="CY13" s="94">
        <f t="shared" si="58"/>
        <v>0</v>
      </c>
      <c r="CZ13" s="94">
        <f t="shared" si="59"/>
        <v>0</v>
      </c>
      <c r="DA13" s="142"/>
      <c r="DB13" s="319"/>
      <c r="DC13" s="323"/>
      <c r="DD13" s="94"/>
      <c r="DE13" s="94"/>
      <c r="DF13" s="94"/>
      <c r="DG13" s="94">
        <f t="shared" si="60"/>
        <v>0</v>
      </c>
      <c r="DH13" s="59"/>
      <c r="DI13" s="94"/>
      <c r="DJ13" s="94">
        <f t="shared" si="61"/>
        <v>0</v>
      </c>
      <c r="DK13" s="94">
        <f t="shared" si="61"/>
        <v>0</v>
      </c>
      <c r="DL13" s="94">
        <f t="shared" si="61"/>
        <v>0</v>
      </c>
      <c r="DM13" s="94">
        <f t="shared" si="61"/>
        <v>0</v>
      </c>
      <c r="DN13" s="94">
        <f t="shared" si="61"/>
        <v>0</v>
      </c>
      <c r="DO13" s="94">
        <f t="shared" si="62"/>
        <v>0</v>
      </c>
      <c r="DP13" s="142"/>
      <c r="DQ13" s="319"/>
      <c r="DR13" s="323"/>
      <c r="DS13" s="94"/>
      <c r="DT13" s="94"/>
      <c r="DU13" s="94"/>
      <c r="DV13" s="94"/>
      <c r="DW13" s="59"/>
      <c r="DX13" s="94"/>
      <c r="DY13" s="94">
        <f t="shared" si="63"/>
        <v>0</v>
      </c>
      <c r="DZ13" s="94">
        <f t="shared" si="63"/>
        <v>0</v>
      </c>
      <c r="EA13" s="94">
        <f t="shared" si="63"/>
        <v>0</v>
      </c>
      <c r="EB13" s="94">
        <f t="shared" si="63"/>
        <v>0</v>
      </c>
      <c r="EC13" s="94">
        <f t="shared" si="63"/>
        <v>0</v>
      </c>
      <c r="ED13" s="94">
        <f t="shared" si="64"/>
        <v>0</v>
      </c>
      <c r="EE13" s="142"/>
      <c r="EF13" s="319"/>
      <c r="EG13" s="323"/>
      <c r="EH13" s="94"/>
      <c r="EI13" s="94"/>
      <c r="EJ13" s="94"/>
      <c r="EK13" s="94"/>
      <c r="EL13" s="59"/>
      <c r="EM13" s="94"/>
      <c r="EN13" s="94">
        <f t="shared" si="65"/>
        <v>0</v>
      </c>
      <c r="EO13" s="94">
        <f t="shared" si="65"/>
        <v>0</v>
      </c>
      <c r="EP13" s="94">
        <f t="shared" si="65"/>
        <v>0</v>
      </c>
      <c r="EQ13" s="94">
        <f t="shared" si="65"/>
        <v>0</v>
      </c>
      <c r="ER13" s="94">
        <f t="shared" si="65"/>
        <v>0</v>
      </c>
      <c r="ES13" s="94">
        <f t="shared" si="66"/>
        <v>0</v>
      </c>
      <c r="ET13" s="142"/>
      <c r="EU13" s="319"/>
      <c r="EV13" s="323"/>
      <c r="EW13" s="94"/>
      <c r="EX13" s="94"/>
      <c r="EY13" s="94"/>
      <c r="EZ13" s="94"/>
      <c r="FA13" s="59"/>
      <c r="FB13" s="319"/>
      <c r="FC13" s="94">
        <f t="shared" si="40"/>
        <v>0</v>
      </c>
      <c r="FD13" s="94">
        <f t="shared" si="67"/>
        <v>0</v>
      </c>
      <c r="FE13" s="94">
        <f t="shared" si="68"/>
        <v>0</v>
      </c>
      <c r="FF13" s="94">
        <f t="shared" si="69"/>
        <v>0</v>
      </c>
      <c r="FG13" s="94">
        <f t="shared" si="70"/>
        <v>0</v>
      </c>
      <c r="FH13" s="59"/>
      <c r="FI13" s="94"/>
      <c r="FJ13" s="94">
        <f t="shared" si="71"/>
        <v>0</v>
      </c>
      <c r="FK13" s="94">
        <v>0</v>
      </c>
      <c r="FL13" s="94">
        <v>0</v>
      </c>
      <c r="FM13" s="94">
        <v>0</v>
      </c>
      <c r="FN13" s="94">
        <v>0</v>
      </c>
      <c r="FO13" s="94">
        <f t="shared" si="72"/>
        <v>0</v>
      </c>
      <c r="FP13" s="142"/>
      <c r="FQ13" s="143"/>
      <c r="FR13" s="94">
        <f t="shared" si="73"/>
        <v>0</v>
      </c>
      <c r="FS13" s="142"/>
      <c r="FT13" s="142"/>
      <c r="FU13" s="142"/>
      <c r="FV13" s="142"/>
      <c r="FW13" s="142"/>
      <c r="FX13" s="142"/>
      <c r="FY13" s="319"/>
      <c r="FZ13" s="323"/>
      <c r="GA13" s="94"/>
      <c r="GB13" s="94"/>
      <c r="GC13" s="94"/>
      <c r="GD13" s="94"/>
      <c r="GE13" s="59"/>
      <c r="GF13" s="94"/>
      <c r="GG13" s="94">
        <f t="shared" si="74"/>
        <v>0</v>
      </c>
      <c r="GH13" s="94">
        <f t="shared" si="74"/>
        <v>0</v>
      </c>
      <c r="GI13" s="94">
        <f t="shared" si="75"/>
        <v>0</v>
      </c>
      <c r="GJ13" s="94">
        <f t="shared" si="76"/>
        <v>0</v>
      </c>
      <c r="GK13" s="94">
        <f t="shared" si="77"/>
        <v>0</v>
      </c>
      <c r="GL13" s="94">
        <f t="shared" si="78"/>
        <v>0</v>
      </c>
      <c r="GM13" s="142"/>
      <c r="GN13" s="319"/>
      <c r="GO13" s="323"/>
      <c r="GP13" s="94"/>
      <c r="GQ13" s="94"/>
      <c r="GR13" s="94"/>
      <c r="GS13" s="94"/>
      <c r="GT13" s="59"/>
      <c r="GU13" s="94"/>
      <c r="GV13" s="94">
        <f t="shared" si="79"/>
        <v>0</v>
      </c>
      <c r="GW13" s="94">
        <f t="shared" si="80"/>
        <v>0</v>
      </c>
      <c r="GX13" s="94">
        <f t="shared" si="81"/>
        <v>0</v>
      </c>
      <c r="GY13" s="94">
        <f t="shared" si="82"/>
        <v>0</v>
      </c>
      <c r="GZ13" s="94">
        <f t="shared" si="83"/>
        <v>0</v>
      </c>
      <c r="HA13" s="94">
        <f t="shared" si="84"/>
        <v>0</v>
      </c>
      <c r="HB13" s="142"/>
      <c r="HC13" s="319"/>
      <c r="HD13" s="323"/>
      <c r="HE13" s="94"/>
      <c r="HF13" s="94"/>
      <c r="HG13" s="94"/>
      <c r="HH13" s="94"/>
      <c r="HI13" s="59"/>
      <c r="HJ13" s="94"/>
      <c r="HK13" s="94">
        <f t="shared" si="85"/>
        <v>0</v>
      </c>
      <c r="HL13" s="94">
        <f t="shared" si="86"/>
        <v>0</v>
      </c>
      <c r="HM13" s="94">
        <f t="shared" si="87"/>
        <v>0</v>
      </c>
      <c r="HN13" s="94">
        <f t="shared" si="88"/>
        <v>0</v>
      </c>
      <c r="HO13" s="94">
        <f t="shared" si="89"/>
        <v>0</v>
      </c>
      <c r="HP13" s="94">
        <f t="shared" si="90"/>
        <v>0</v>
      </c>
      <c r="HQ13" s="142"/>
      <c r="HR13" s="319"/>
      <c r="HS13" s="323"/>
      <c r="HT13" s="94"/>
      <c r="HU13" s="94"/>
      <c r="HV13" s="94"/>
      <c r="HW13" s="94"/>
      <c r="HX13" s="59"/>
      <c r="HY13" s="94"/>
      <c r="HZ13" s="94">
        <f t="shared" si="91"/>
        <v>0</v>
      </c>
      <c r="IA13" s="94">
        <f t="shared" si="92"/>
        <v>0</v>
      </c>
      <c r="IB13" s="94">
        <f t="shared" si="93"/>
        <v>0</v>
      </c>
      <c r="IC13" s="94">
        <f t="shared" si="94"/>
        <v>0</v>
      </c>
      <c r="ID13" s="94">
        <f t="shared" si="95"/>
        <v>0</v>
      </c>
      <c r="IE13" s="94">
        <f t="shared" si="96"/>
        <v>0</v>
      </c>
      <c r="IF13" s="142"/>
      <c r="IG13" s="319"/>
      <c r="IH13" s="323"/>
      <c r="II13" s="94"/>
      <c r="IJ13" s="94"/>
      <c r="IK13" s="94">
        <f t="shared" si="41"/>
        <v>0</v>
      </c>
      <c r="IL13" s="94">
        <f t="shared" si="42"/>
        <v>0</v>
      </c>
      <c r="IM13" s="59">
        <f t="shared" si="43"/>
        <v>0</v>
      </c>
      <c r="IN13" s="431">
        <f t="shared" si="44"/>
        <v>0</v>
      </c>
      <c r="IO13" s="94">
        <f t="shared" si="45"/>
        <v>0</v>
      </c>
      <c r="IP13" s="94">
        <v>0</v>
      </c>
      <c r="IQ13" s="94">
        <v>0</v>
      </c>
      <c r="IR13" s="94"/>
      <c r="IS13" s="94"/>
      <c r="IT13" s="94"/>
      <c r="IU13" s="142"/>
    </row>
    <row r="14" spans="1:255" s="140" customFormat="1" ht="15" customHeight="1">
      <c r="A14" s="405">
        <v>7</v>
      </c>
      <c r="B14" s="323" t="s">
        <v>572</v>
      </c>
      <c r="C14" s="94"/>
      <c r="D14" s="94"/>
      <c r="E14" s="94"/>
      <c r="F14" s="94"/>
      <c r="G14" s="59"/>
      <c r="H14" s="94"/>
      <c r="I14" s="94">
        <f t="shared" si="46"/>
        <v>0</v>
      </c>
      <c r="J14" s="94">
        <v>0</v>
      </c>
      <c r="K14" s="94">
        <v>0</v>
      </c>
      <c r="L14" s="94">
        <v>0</v>
      </c>
      <c r="M14" s="94">
        <v>0</v>
      </c>
      <c r="N14" s="94">
        <f t="shared" si="47"/>
        <v>0</v>
      </c>
      <c r="O14" s="142"/>
      <c r="P14" s="319"/>
      <c r="Q14" s="323"/>
      <c r="R14" s="94"/>
      <c r="S14" s="94"/>
      <c r="T14" s="94"/>
      <c r="U14" s="94"/>
      <c r="V14" s="59"/>
      <c r="W14" s="94"/>
      <c r="X14" s="94">
        <f t="shared" si="48"/>
        <v>0</v>
      </c>
      <c r="Y14" s="94">
        <f t="shared" si="48"/>
        <v>0</v>
      </c>
      <c r="Z14" s="94">
        <f t="shared" si="48"/>
        <v>0</v>
      </c>
      <c r="AA14" s="94">
        <f t="shared" si="48"/>
        <v>0</v>
      </c>
      <c r="AB14" s="94">
        <f t="shared" si="48"/>
        <v>0</v>
      </c>
      <c r="AC14" s="94">
        <f t="shared" si="49"/>
        <v>0</v>
      </c>
      <c r="AD14" s="142"/>
      <c r="AE14" s="319"/>
      <c r="AF14" s="323"/>
      <c r="AG14" s="94"/>
      <c r="AH14" s="94"/>
      <c r="AI14" s="94"/>
      <c r="AJ14" s="94"/>
      <c r="AK14" s="59"/>
      <c r="AL14" s="94"/>
      <c r="AM14" s="94">
        <f t="shared" si="50"/>
        <v>0</v>
      </c>
      <c r="AN14" s="94">
        <f t="shared" si="50"/>
        <v>0</v>
      </c>
      <c r="AO14" s="94">
        <f t="shared" si="50"/>
        <v>0</v>
      </c>
      <c r="AP14" s="94">
        <f t="shared" si="50"/>
        <v>0</v>
      </c>
      <c r="AQ14" s="94">
        <f t="shared" si="50"/>
        <v>0</v>
      </c>
      <c r="AR14" s="94">
        <f t="shared" si="51"/>
        <v>0</v>
      </c>
      <c r="AS14" s="142"/>
      <c r="AT14" s="319"/>
      <c r="AU14" s="323"/>
      <c r="AV14" s="94"/>
      <c r="AW14" s="94"/>
      <c r="AX14" s="94"/>
      <c r="AY14" s="94"/>
      <c r="AZ14" s="59"/>
      <c r="BA14" s="94"/>
      <c r="BB14" s="94">
        <f t="shared" si="52"/>
        <v>0</v>
      </c>
      <c r="BC14" s="94">
        <f t="shared" si="52"/>
        <v>0</v>
      </c>
      <c r="BD14" s="94">
        <f t="shared" si="52"/>
        <v>0</v>
      </c>
      <c r="BE14" s="94">
        <f t="shared" si="52"/>
        <v>0</v>
      </c>
      <c r="BF14" s="94">
        <f t="shared" si="52"/>
        <v>0</v>
      </c>
      <c r="BG14" s="94">
        <f t="shared" si="53"/>
        <v>0</v>
      </c>
      <c r="BH14" s="142"/>
      <c r="BI14" s="319"/>
      <c r="BJ14" s="323"/>
      <c r="BK14" s="94"/>
      <c r="BL14" s="94"/>
      <c r="BM14" s="94"/>
      <c r="BN14" s="94"/>
      <c r="BO14" s="59"/>
      <c r="BP14" s="94"/>
      <c r="BQ14" s="94">
        <f t="shared" si="54"/>
        <v>0</v>
      </c>
      <c r="BR14" s="94">
        <f t="shared" si="54"/>
        <v>0</v>
      </c>
      <c r="BS14" s="94">
        <f t="shared" si="54"/>
        <v>0</v>
      </c>
      <c r="BT14" s="94">
        <f t="shared" si="54"/>
        <v>0</v>
      </c>
      <c r="BU14" s="94">
        <f t="shared" si="54"/>
        <v>0</v>
      </c>
      <c r="BV14" s="94">
        <f t="shared" si="55"/>
        <v>0</v>
      </c>
      <c r="BW14" s="142"/>
      <c r="BX14" s="149"/>
      <c r="BY14" s="148"/>
      <c r="BZ14" s="152"/>
      <c r="CA14" s="141"/>
      <c r="CB14" s="141"/>
      <c r="CC14" s="94">
        <f t="shared" si="56"/>
        <v>0</v>
      </c>
      <c r="CD14" s="162"/>
      <c r="CE14" s="12"/>
      <c r="CF14" s="94">
        <f t="shared" si="57"/>
        <v>0</v>
      </c>
      <c r="CG14" s="94">
        <f t="shared" si="57"/>
        <v>0</v>
      </c>
      <c r="CH14" s="94">
        <f t="shared" si="57"/>
        <v>0</v>
      </c>
      <c r="CI14" s="94">
        <f t="shared" si="57"/>
        <v>0</v>
      </c>
      <c r="CJ14" s="94">
        <f t="shared" si="57"/>
        <v>0</v>
      </c>
      <c r="CK14" s="142"/>
      <c r="CL14" s="142"/>
      <c r="CM14" s="319"/>
      <c r="CN14" s="323"/>
      <c r="CO14" s="94"/>
      <c r="CP14" s="94"/>
      <c r="CQ14" s="94"/>
      <c r="CR14" s="94"/>
      <c r="CS14" s="59"/>
      <c r="CT14" s="94"/>
      <c r="CU14" s="94">
        <f t="shared" si="58"/>
        <v>0</v>
      </c>
      <c r="CV14" s="94">
        <f t="shared" si="58"/>
        <v>0</v>
      </c>
      <c r="CW14" s="94">
        <f t="shared" si="58"/>
        <v>0</v>
      </c>
      <c r="CX14" s="94">
        <f t="shared" si="58"/>
        <v>0</v>
      </c>
      <c r="CY14" s="94">
        <f t="shared" si="58"/>
        <v>0</v>
      </c>
      <c r="CZ14" s="94">
        <f t="shared" si="59"/>
        <v>0</v>
      </c>
      <c r="DA14" s="142"/>
      <c r="DB14" s="319"/>
      <c r="DC14" s="323"/>
      <c r="DD14" s="94"/>
      <c r="DE14" s="94"/>
      <c r="DF14" s="94"/>
      <c r="DG14" s="94">
        <f t="shared" si="60"/>
        <v>0</v>
      </c>
      <c r="DH14" s="59"/>
      <c r="DI14" s="94"/>
      <c r="DJ14" s="94">
        <f t="shared" si="61"/>
        <v>0</v>
      </c>
      <c r="DK14" s="94">
        <f t="shared" si="61"/>
        <v>0</v>
      </c>
      <c r="DL14" s="94">
        <f t="shared" si="61"/>
        <v>0</v>
      </c>
      <c r="DM14" s="94">
        <f t="shared" si="61"/>
        <v>0</v>
      </c>
      <c r="DN14" s="94">
        <f t="shared" si="61"/>
        <v>0</v>
      </c>
      <c r="DO14" s="94">
        <f t="shared" si="62"/>
        <v>0</v>
      </c>
      <c r="DP14" s="142"/>
      <c r="DQ14" s="319"/>
      <c r="DR14" s="323"/>
      <c r="DS14" s="94"/>
      <c r="DT14" s="94"/>
      <c r="DU14" s="94"/>
      <c r="DV14" s="94"/>
      <c r="DW14" s="59"/>
      <c r="DX14" s="94"/>
      <c r="DY14" s="94">
        <f t="shared" si="63"/>
        <v>0</v>
      </c>
      <c r="DZ14" s="94">
        <f t="shared" si="63"/>
        <v>0</v>
      </c>
      <c r="EA14" s="94">
        <f t="shared" si="63"/>
        <v>0</v>
      </c>
      <c r="EB14" s="94">
        <f t="shared" si="63"/>
        <v>0</v>
      </c>
      <c r="EC14" s="94">
        <f t="shared" si="63"/>
        <v>0</v>
      </c>
      <c r="ED14" s="94">
        <f t="shared" si="64"/>
        <v>0</v>
      </c>
      <c r="EE14" s="142"/>
      <c r="EF14" s="319"/>
      <c r="EG14" s="323"/>
      <c r="EH14" s="94"/>
      <c r="EI14" s="94"/>
      <c r="EJ14" s="94"/>
      <c r="EK14" s="94"/>
      <c r="EL14" s="59"/>
      <c r="EM14" s="94"/>
      <c r="EN14" s="94">
        <f t="shared" si="65"/>
        <v>0</v>
      </c>
      <c r="EO14" s="94">
        <f t="shared" si="65"/>
        <v>0</v>
      </c>
      <c r="EP14" s="94">
        <f t="shared" si="65"/>
        <v>0</v>
      </c>
      <c r="EQ14" s="94">
        <f t="shared" si="65"/>
        <v>0</v>
      </c>
      <c r="ER14" s="94">
        <f t="shared" si="65"/>
        <v>0</v>
      </c>
      <c r="ES14" s="94">
        <f t="shared" si="66"/>
        <v>0</v>
      </c>
      <c r="ET14" s="142"/>
      <c r="EU14" s="319"/>
      <c r="EV14" s="323"/>
      <c r="EW14" s="94"/>
      <c r="EX14" s="94"/>
      <c r="EY14" s="94"/>
      <c r="EZ14" s="94"/>
      <c r="FA14" s="59"/>
      <c r="FB14" s="319"/>
      <c r="FC14" s="94">
        <f t="shared" si="40"/>
        <v>0</v>
      </c>
      <c r="FD14" s="94">
        <f t="shared" si="67"/>
        <v>0</v>
      </c>
      <c r="FE14" s="94">
        <f t="shared" si="68"/>
        <v>0</v>
      </c>
      <c r="FF14" s="94">
        <f t="shared" si="69"/>
        <v>0</v>
      </c>
      <c r="FG14" s="94">
        <f t="shared" si="70"/>
        <v>0</v>
      </c>
      <c r="FH14" s="59"/>
      <c r="FI14" s="94"/>
      <c r="FJ14" s="94">
        <f t="shared" si="71"/>
        <v>0</v>
      </c>
      <c r="FK14" s="94">
        <v>0</v>
      </c>
      <c r="FL14" s="94">
        <v>0</v>
      </c>
      <c r="FM14" s="94">
        <v>0</v>
      </c>
      <c r="FN14" s="94">
        <v>0</v>
      </c>
      <c r="FO14" s="94">
        <f t="shared" si="72"/>
        <v>0</v>
      </c>
      <c r="FP14" s="142"/>
      <c r="FQ14" s="143"/>
      <c r="FR14" s="94">
        <f t="shared" si="73"/>
        <v>0</v>
      </c>
      <c r="FS14" s="142"/>
      <c r="FT14" s="142"/>
      <c r="FU14" s="142"/>
      <c r="FV14" s="142"/>
      <c r="FW14" s="142"/>
      <c r="FX14" s="142"/>
      <c r="FY14" s="319"/>
      <c r="FZ14" s="323"/>
      <c r="GA14" s="94"/>
      <c r="GB14" s="94"/>
      <c r="GC14" s="94"/>
      <c r="GD14" s="94"/>
      <c r="GE14" s="59"/>
      <c r="GF14" s="94"/>
      <c r="GG14" s="94">
        <f t="shared" si="74"/>
        <v>0</v>
      </c>
      <c r="GH14" s="94">
        <f t="shared" si="74"/>
        <v>0</v>
      </c>
      <c r="GI14" s="94">
        <f t="shared" si="75"/>
        <v>0</v>
      </c>
      <c r="GJ14" s="94">
        <f t="shared" si="76"/>
        <v>0</v>
      </c>
      <c r="GK14" s="94">
        <f t="shared" si="77"/>
        <v>0</v>
      </c>
      <c r="GL14" s="94">
        <f t="shared" si="78"/>
        <v>0</v>
      </c>
      <c r="GM14" s="142"/>
      <c r="GN14" s="319"/>
      <c r="GO14" s="323"/>
      <c r="GP14" s="94"/>
      <c r="GQ14" s="94"/>
      <c r="GR14" s="94"/>
      <c r="GS14" s="94"/>
      <c r="GT14" s="59"/>
      <c r="GU14" s="94"/>
      <c r="GV14" s="94">
        <f t="shared" si="79"/>
        <v>0</v>
      </c>
      <c r="GW14" s="94">
        <f t="shared" si="80"/>
        <v>0</v>
      </c>
      <c r="GX14" s="94">
        <f t="shared" si="81"/>
        <v>0</v>
      </c>
      <c r="GY14" s="94">
        <f t="shared" si="82"/>
        <v>0</v>
      </c>
      <c r="GZ14" s="94">
        <f t="shared" si="83"/>
        <v>0</v>
      </c>
      <c r="HA14" s="94">
        <f t="shared" si="84"/>
        <v>0</v>
      </c>
      <c r="HB14" s="142"/>
      <c r="HC14" s="319"/>
      <c r="HD14" s="323"/>
      <c r="HE14" s="94"/>
      <c r="HF14" s="94"/>
      <c r="HG14" s="94"/>
      <c r="HH14" s="94"/>
      <c r="HI14" s="59"/>
      <c r="HJ14" s="94"/>
      <c r="HK14" s="94">
        <f t="shared" si="85"/>
        <v>0</v>
      </c>
      <c r="HL14" s="94">
        <f t="shared" si="86"/>
        <v>0</v>
      </c>
      <c r="HM14" s="94">
        <f t="shared" si="87"/>
        <v>0</v>
      </c>
      <c r="HN14" s="94">
        <f t="shared" si="88"/>
        <v>0</v>
      </c>
      <c r="HO14" s="94">
        <f t="shared" si="89"/>
        <v>0</v>
      </c>
      <c r="HP14" s="94">
        <f t="shared" si="90"/>
        <v>0</v>
      </c>
      <c r="HQ14" s="142"/>
      <c r="HR14" s="319"/>
      <c r="HS14" s="323"/>
      <c r="HT14" s="94"/>
      <c r="HU14" s="94"/>
      <c r="HV14" s="94"/>
      <c r="HW14" s="94"/>
      <c r="HX14" s="59"/>
      <c r="HY14" s="94"/>
      <c r="HZ14" s="94">
        <f t="shared" si="91"/>
        <v>0</v>
      </c>
      <c r="IA14" s="94">
        <f t="shared" si="92"/>
        <v>0</v>
      </c>
      <c r="IB14" s="94">
        <f t="shared" si="93"/>
        <v>0</v>
      </c>
      <c r="IC14" s="94">
        <f t="shared" si="94"/>
        <v>0</v>
      </c>
      <c r="ID14" s="94">
        <f t="shared" si="95"/>
        <v>0</v>
      </c>
      <c r="IE14" s="94">
        <f t="shared" si="96"/>
        <v>0</v>
      </c>
      <c r="IF14" s="142"/>
      <c r="IG14" s="319"/>
      <c r="IH14" s="323"/>
      <c r="II14" s="94"/>
      <c r="IJ14" s="94"/>
      <c r="IK14" s="94">
        <f t="shared" si="41"/>
        <v>0</v>
      </c>
      <c r="IL14" s="94">
        <f t="shared" si="42"/>
        <v>0</v>
      </c>
      <c r="IM14" s="59">
        <f t="shared" si="43"/>
        <v>0</v>
      </c>
      <c r="IN14" s="431">
        <f t="shared" si="44"/>
        <v>0</v>
      </c>
      <c r="IO14" s="94">
        <f t="shared" si="45"/>
        <v>0</v>
      </c>
      <c r="IP14" s="94">
        <v>0</v>
      </c>
      <c r="IQ14" s="94">
        <v>0</v>
      </c>
      <c r="IR14" s="94"/>
      <c r="IS14" s="94"/>
      <c r="IT14" s="94"/>
      <c r="IU14" s="142"/>
    </row>
    <row r="15" spans="1:255" s="140" customFormat="1" ht="15" customHeight="1">
      <c r="A15" s="404">
        <v>8</v>
      </c>
      <c r="B15" s="323" t="s">
        <v>573</v>
      </c>
      <c r="C15" s="94"/>
      <c r="D15" s="94"/>
      <c r="E15" s="94"/>
      <c r="F15" s="94"/>
      <c r="G15" s="59"/>
      <c r="H15" s="94"/>
      <c r="I15" s="94">
        <f t="shared" si="46"/>
        <v>0</v>
      </c>
      <c r="J15" s="94">
        <v>0</v>
      </c>
      <c r="K15" s="94">
        <v>0</v>
      </c>
      <c r="L15" s="94">
        <v>0</v>
      </c>
      <c r="M15" s="94">
        <v>0</v>
      </c>
      <c r="N15" s="94">
        <f t="shared" si="47"/>
        <v>0</v>
      </c>
      <c r="O15" s="142"/>
      <c r="P15" s="319"/>
      <c r="Q15" s="323"/>
      <c r="R15" s="94"/>
      <c r="S15" s="94"/>
      <c r="T15" s="94"/>
      <c r="U15" s="94"/>
      <c r="V15" s="59"/>
      <c r="W15" s="94"/>
      <c r="X15" s="94">
        <f t="shared" si="48"/>
        <v>0</v>
      </c>
      <c r="Y15" s="94">
        <f t="shared" si="48"/>
        <v>0</v>
      </c>
      <c r="Z15" s="94">
        <f t="shared" si="48"/>
        <v>0</v>
      </c>
      <c r="AA15" s="94">
        <f t="shared" si="48"/>
        <v>0</v>
      </c>
      <c r="AB15" s="94">
        <f t="shared" si="48"/>
        <v>0</v>
      </c>
      <c r="AC15" s="94">
        <f t="shared" si="49"/>
        <v>0</v>
      </c>
      <c r="AD15" s="142"/>
      <c r="AE15" s="319"/>
      <c r="AF15" s="323"/>
      <c r="AG15" s="94"/>
      <c r="AH15" s="94"/>
      <c r="AI15" s="94"/>
      <c r="AJ15" s="94"/>
      <c r="AK15" s="59"/>
      <c r="AL15" s="94"/>
      <c r="AM15" s="94">
        <f t="shared" si="50"/>
        <v>0</v>
      </c>
      <c r="AN15" s="94">
        <f t="shared" si="50"/>
        <v>0</v>
      </c>
      <c r="AO15" s="94">
        <f t="shared" si="50"/>
        <v>0</v>
      </c>
      <c r="AP15" s="94">
        <f t="shared" si="50"/>
        <v>0</v>
      </c>
      <c r="AQ15" s="94">
        <f t="shared" si="50"/>
        <v>0</v>
      </c>
      <c r="AR15" s="94">
        <f t="shared" si="51"/>
        <v>0</v>
      </c>
      <c r="AS15" s="142"/>
      <c r="AT15" s="319"/>
      <c r="AU15" s="323"/>
      <c r="AV15" s="94"/>
      <c r="AW15" s="94"/>
      <c r="AX15" s="94"/>
      <c r="AY15" s="94"/>
      <c r="AZ15" s="59"/>
      <c r="BA15" s="94"/>
      <c r="BB15" s="94">
        <f t="shared" si="52"/>
        <v>0</v>
      </c>
      <c r="BC15" s="94">
        <f t="shared" si="52"/>
        <v>0</v>
      </c>
      <c r="BD15" s="94">
        <f t="shared" si="52"/>
        <v>0</v>
      </c>
      <c r="BE15" s="94">
        <f t="shared" si="52"/>
        <v>0</v>
      </c>
      <c r="BF15" s="94">
        <f t="shared" si="52"/>
        <v>0</v>
      </c>
      <c r="BG15" s="94">
        <f t="shared" si="53"/>
        <v>0</v>
      </c>
      <c r="BH15" s="142"/>
      <c r="BI15" s="319"/>
      <c r="BJ15" s="323"/>
      <c r="BK15" s="94"/>
      <c r="BL15" s="94"/>
      <c r="BM15" s="94"/>
      <c r="BN15" s="94"/>
      <c r="BO15" s="59"/>
      <c r="BP15" s="94"/>
      <c r="BQ15" s="94">
        <f t="shared" si="54"/>
        <v>0</v>
      </c>
      <c r="BR15" s="94">
        <f t="shared" si="54"/>
        <v>0</v>
      </c>
      <c r="BS15" s="94">
        <f t="shared" si="54"/>
        <v>0</v>
      </c>
      <c r="BT15" s="94">
        <f t="shared" si="54"/>
        <v>0</v>
      </c>
      <c r="BU15" s="94">
        <f t="shared" si="54"/>
        <v>0</v>
      </c>
      <c r="BV15" s="94">
        <f t="shared" si="55"/>
        <v>0</v>
      </c>
      <c r="BW15" s="142"/>
      <c r="BX15" s="149"/>
      <c r="BY15" s="148"/>
      <c r="BZ15" s="152"/>
      <c r="CA15" s="141"/>
      <c r="CB15" s="141"/>
      <c r="CC15" s="94">
        <f t="shared" si="56"/>
        <v>0</v>
      </c>
      <c r="CD15" s="162"/>
      <c r="CE15" s="12"/>
      <c r="CF15" s="94">
        <f t="shared" si="57"/>
        <v>0</v>
      </c>
      <c r="CG15" s="94">
        <f t="shared" si="57"/>
        <v>0</v>
      </c>
      <c r="CH15" s="94">
        <f t="shared" si="57"/>
        <v>0</v>
      </c>
      <c r="CI15" s="94">
        <f t="shared" si="57"/>
        <v>0</v>
      </c>
      <c r="CJ15" s="94">
        <f t="shared" si="57"/>
        <v>0</v>
      </c>
      <c r="CK15" s="142"/>
      <c r="CL15" s="142"/>
      <c r="CM15" s="319"/>
      <c r="CN15" s="323"/>
      <c r="CO15" s="94"/>
      <c r="CP15" s="94"/>
      <c r="CQ15" s="94"/>
      <c r="CR15" s="94"/>
      <c r="CS15" s="59"/>
      <c r="CT15" s="94"/>
      <c r="CU15" s="94">
        <f t="shared" si="58"/>
        <v>0</v>
      </c>
      <c r="CV15" s="94">
        <f t="shared" si="58"/>
        <v>0</v>
      </c>
      <c r="CW15" s="94">
        <f t="shared" si="58"/>
        <v>0</v>
      </c>
      <c r="CX15" s="94">
        <f t="shared" si="58"/>
        <v>0</v>
      </c>
      <c r="CY15" s="94">
        <f t="shared" si="58"/>
        <v>0</v>
      </c>
      <c r="CZ15" s="94">
        <f t="shared" si="59"/>
        <v>0</v>
      </c>
      <c r="DA15" s="142"/>
      <c r="DB15" s="319"/>
      <c r="DC15" s="323"/>
      <c r="DD15" s="94"/>
      <c r="DE15" s="94"/>
      <c r="DF15" s="94"/>
      <c r="DG15" s="94">
        <f t="shared" si="60"/>
        <v>0</v>
      </c>
      <c r="DH15" s="59"/>
      <c r="DI15" s="94"/>
      <c r="DJ15" s="94">
        <f t="shared" si="61"/>
        <v>0</v>
      </c>
      <c r="DK15" s="94">
        <f t="shared" si="61"/>
        <v>0</v>
      </c>
      <c r="DL15" s="94">
        <f t="shared" si="61"/>
        <v>0</v>
      </c>
      <c r="DM15" s="94">
        <f t="shared" si="61"/>
        <v>0</v>
      </c>
      <c r="DN15" s="94">
        <f t="shared" si="61"/>
        <v>0</v>
      </c>
      <c r="DO15" s="94">
        <f t="shared" si="62"/>
        <v>0</v>
      </c>
      <c r="DP15" s="142"/>
      <c r="DQ15" s="319"/>
      <c r="DR15" s="323"/>
      <c r="DS15" s="94"/>
      <c r="DT15" s="94"/>
      <c r="DU15" s="94"/>
      <c r="DV15" s="94"/>
      <c r="DW15" s="59"/>
      <c r="DX15" s="94"/>
      <c r="DY15" s="94">
        <f t="shared" si="63"/>
        <v>0</v>
      </c>
      <c r="DZ15" s="94">
        <f t="shared" si="63"/>
        <v>0</v>
      </c>
      <c r="EA15" s="94">
        <f t="shared" si="63"/>
        <v>0</v>
      </c>
      <c r="EB15" s="94">
        <f t="shared" si="63"/>
        <v>0</v>
      </c>
      <c r="EC15" s="94">
        <f t="shared" si="63"/>
        <v>0</v>
      </c>
      <c r="ED15" s="94">
        <f t="shared" si="64"/>
        <v>0</v>
      </c>
      <c r="EE15" s="142"/>
      <c r="EF15" s="319"/>
      <c r="EG15" s="323"/>
      <c r="EH15" s="94"/>
      <c r="EI15" s="94"/>
      <c r="EJ15" s="94"/>
      <c r="EK15" s="94"/>
      <c r="EL15" s="59"/>
      <c r="EM15" s="94"/>
      <c r="EN15" s="94">
        <f t="shared" si="65"/>
        <v>0</v>
      </c>
      <c r="EO15" s="94">
        <f t="shared" si="65"/>
        <v>0</v>
      </c>
      <c r="EP15" s="94">
        <f t="shared" si="65"/>
        <v>0</v>
      </c>
      <c r="EQ15" s="94">
        <f t="shared" si="65"/>
        <v>0</v>
      </c>
      <c r="ER15" s="94">
        <f t="shared" si="65"/>
        <v>0</v>
      </c>
      <c r="ES15" s="94">
        <f t="shared" si="66"/>
        <v>0</v>
      </c>
      <c r="ET15" s="142"/>
      <c r="EU15" s="319"/>
      <c r="EV15" s="323"/>
      <c r="EW15" s="94"/>
      <c r="EX15" s="94"/>
      <c r="EY15" s="94"/>
      <c r="EZ15" s="94"/>
      <c r="FA15" s="59"/>
      <c r="FB15" s="319"/>
      <c r="FC15" s="94">
        <f t="shared" si="40"/>
        <v>0</v>
      </c>
      <c r="FD15" s="94">
        <f t="shared" si="67"/>
        <v>0</v>
      </c>
      <c r="FE15" s="94">
        <f t="shared" si="68"/>
        <v>0</v>
      </c>
      <c r="FF15" s="94">
        <f t="shared" si="69"/>
        <v>0</v>
      </c>
      <c r="FG15" s="94">
        <f t="shared" si="70"/>
        <v>0</v>
      </c>
      <c r="FH15" s="59"/>
      <c r="FI15" s="94"/>
      <c r="FJ15" s="94">
        <f t="shared" si="71"/>
        <v>0</v>
      </c>
      <c r="FK15" s="94">
        <v>0</v>
      </c>
      <c r="FL15" s="94">
        <v>0</v>
      </c>
      <c r="FM15" s="94">
        <v>0</v>
      </c>
      <c r="FN15" s="94">
        <v>0</v>
      </c>
      <c r="FO15" s="94">
        <f t="shared" si="72"/>
        <v>0</v>
      </c>
      <c r="FP15" s="142"/>
      <c r="FQ15" s="143"/>
      <c r="FR15" s="94">
        <f t="shared" si="73"/>
        <v>0</v>
      </c>
      <c r="FS15" s="142"/>
      <c r="FT15" s="142"/>
      <c r="FU15" s="142"/>
      <c r="FV15" s="142"/>
      <c r="FW15" s="142"/>
      <c r="FX15" s="142"/>
      <c r="FY15" s="319"/>
      <c r="FZ15" s="323"/>
      <c r="GA15" s="94"/>
      <c r="GB15" s="94"/>
      <c r="GC15" s="94"/>
      <c r="GD15" s="94"/>
      <c r="GE15" s="59"/>
      <c r="GF15" s="94"/>
      <c r="GG15" s="94">
        <f t="shared" si="74"/>
        <v>0</v>
      </c>
      <c r="GH15" s="94">
        <f t="shared" si="74"/>
        <v>0</v>
      </c>
      <c r="GI15" s="94">
        <f t="shared" si="75"/>
        <v>0</v>
      </c>
      <c r="GJ15" s="94">
        <f t="shared" si="76"/>
        <v>0</v>
      </c>
      <c r="GK15" s="94">
        <f t="shared" si="77"/>
        <v>0</v>
      </c>
      <c r="GL15" s="94">
        <f t="shared" si="78"/>
        <v>0</v>
      </c>
      <c r="GM15" s="142"/>
      <c r="GN15" s="319"/>
      <c r="GO15" s="323"/>
      <c r="GP15" s="94"/>
      <c r="GQ15" s="94"/>
      <c r="GR15" s="94"/>
      <c r="GS15" s="94"/>
      <c r="GT15" s="59"/>
      <c r="GU15" s="94"/>
      <c r="GV15" s="94">
        <f t="shared" si="79"/>
        <v>0</v>
      </c>
      <c r="GW15" s="94">
        <f t="shared" si="80"/>
        <v>0</v>
      </c>
      <c r="GX15" s="94">
        <f t="shared" si="81"/>
        <v>0</v>
      </c>
      <c r="GY15" s="94">
        <f t="shared" si="82"/>
        <v>0</v>
      </c>
      <c r="GZ15" s="94">
        <f t="shared" si="83"/>
        <v>0</v>
      </c>
      <c r="HA15" s="94">
        <f t="shared" si="84"/>
        <v>0</v>
      </c>
      <c r="HB15" s="142"/>
      <c r="HC15" s="319"/>
      <c r="HD15" s="323"/>
      <c r="HE15" s="94"/>
      <c r="HF15" s="94"/>
      <c r="HG15" s="94"/>
      <c r="HH15" s="94"/>
      <c r="HI15" s="59"/>
      <c r="HJ15" s="94"/>
      <c r="HK15" s="94">
        <f t="shared" si="85"/>
        <v>0</v>
      </c>
      <c r="HL15" s="94">
        <f t="shared" si="86"/>
        <v>0</v>
      </c>
      <c r="HM15" s="94">
        <f t="shared" si="87"/>
        <v>0</v>
      </c>
      <c r="HN15" s="94">
        <f t="shared" si="88"/>
        <v>0</v>
      </c>
      <c r="HO15" s="94">
        <f t="shared" si="89"/>
        <v>0</v>
      </c>
      <c r="HP15" s="94">
        <f t="shared" si="90"/>
        <v>0</v>
      </c>
      <c r="HQ15" s="142"/>
      <c r="HR15" s="319"/>
      <c r="HS15" s="323"/>
      <c r="HT15" s="94"/>
      <c r="HU15" s="94"/>
      <c r="HV15" s="94"/>
      <c r="HW15" s="94"/>
      <c r="HX15" s="59"/>
      <c r="HY15" s="94"/>
      <c r="HZ15" s="94">
        <f t="shared" si="91"/>
        <v>0</v>
      </c>
      <c r="IA15" s="94">
        <f t="shared" si="92"/>
        <v>0</v>
      </c>
      <c r="IB15" s="94">
        <f t="shared" si="93"/>
        <v>0</v>
      </c>
      <c r="IC15" s="94">
        <f t="shared" si="94"/>
        <v>0</v>
      </c>
      <c r="ID15" s="94">
        <f t="shared" si="95"/>
        <v>0</v>
      </c>
      <c r="IE15" s="94">
        <f t="shared" si="96"/>
        <v>0</v>
      </c>
      <c r="IF15" s="142"/>
      <c r="IG15" s="319"/>
      <c r="IH15" s="323"/>
      <c r="II15" s="94"/>
      <c r="IJ15" s="94"/>
      <c r="IK15" s="94">
        <f t="shared" si="41"/>
        <v>0</v>
      </c>
      <c r="IL15" s="94">
        <f t="shared" si="42"/>
        <v>0</v>
      </c>
      <c r="IM15" s="59">
        <f t="shared" si="43"/>
        <v>0</v>
      </c>
      <c r="IN15" s="431">
        <f t="shared" si="44"/>
        <v>0</v>
      </c>
      <c r="IO15" s="94">
        <f t="shared" si="45"/>
        <v>0</v>
      </c>
      <c r="IP15" s="94">
        <v>0</v>
      </c>
      <c r="IQ15" s="94">
        <v>0</v>
      </c>
      <c r="IR15" s="94"/>
      <c r="IS15" s="94"/>
      <c r="IT15" s="94"/>
      <c r="IU15" s="142"/>
    </row>
    <row r="16" spans="1:255" s="140" customFormat="1" ht="15" customHeight="1">
      <c r="A16" s="405">
        <v>9</v>
      </c>
      <c r="B16" s="323" t="s">
        <v>574</v>
      </c>
      <c r="C16" s="94"/>
      <c r="D16" s="94"/>
      <c r="E16" s="94"/>
      <c r="F16" s="94"/>
      <c r="G16" s="59"/>
      <c r="H16" s="94"/>
      <c r="I16" s="94">
        <f t="shared" si="46"/>
        <v>0</v>
      </c>
      <c r="J16" s="94">
        <v>0</v>
      </c>
      <c r="K16" s="94">
        <v>0</v>
      </c>
      <c r="L16" s="94">
        <v>0</v>
      </c>
      <c r="M16" s="94">
        <v>0</v>
      </c>
      <c r="N16" s="94">
        <f t="shared" si="47"/>
        <v>0</v>
      </c>
      <c r="O16" s="142"/>
      <c r="P16" s="319"/>
      <c r="Q16" s="323"/>
      <c r="R16" s="94"/>
      <c r="S16" s="94"/>
      <c r="T16" s="94"/>
      <c r="U16" s="94"/>
      <c r="V16" s="59"/>
      <c r="W16" s="94"/>
      <c r="X16" s="94">
        <f t="shared" si="48"/>
        <v>0</v>
      </c>
      <c r="Y16" s="94">
        <f t="shared" si="48"/>
        <v>0</v>
      </c>
      <c r="Z16" s="94">
        <f t="shared" si="48"/>
        <v>0</v>
      </c>
      <c r="AA16" s="94">
        <f t="shared" si="48"/>
        <v>0</v>
      </c>
      <c r="AB16" s="94">
        <f t="shared" si="48"/>
        <v>0</v>
      </c>
      <c r="AC16" s="94">
        <f t="shared" si="49"/>
        <v>0</v>
      </c>
      <c r="AD16" s="142"/>
      <c r="AE16" s="319"/>
      <c r="AF16" s="323"/>
      <c r="AG16" s="94"/>
      <c r="AH16" s="94"/>
      <c r="AI16" s="94"/>
      <c r="AJ16" s="94"/>
      <c r="AK16" s="59"/>
      <c r="AL16" s="94"/>
      <c r="AM16" s="94">
        <f t="shared" si="50"/>
        <v>0</v>
      </c>
      <c r="AN16" s="94">
        <f t="shared" si="50"/>
        <v>0</v>
      </c>
      <c r="AO16" s="94">
        <f t="shared" si="50"/>
        <v>0</v>
      </c>
      <c r="AP16" s="94">
        <f t="shared" si="50"/>
        <v>0</v>
      </c>
      <c r="AQ16" s="94">
        <f t="shared" si="50"/>
        <v>0</v>
      </c>
      <c r="AR16" s="94">
        <f t="shared" si="51"/>
        <v>0</v>
      </c>
      <c r="AS16" s="142"/>
      <c r="AT16" s="319"/>
      <c r="AU16" s="323"/>
      <c r="AV16" s="94"/>
      <c r="AW16" s="94"/>
      <c r="AX16" s="94"/>
      <c r="AY16" s="94"/>
      <c r="AZ16" s="59"/>
      <c r="BA16" s="94"/>
      <c r="BB16" s="94">
        <f t="shared" si="52"/>
        <v>0</v>
      </c>
      <c r="BC16" s="94">
        <f t="shared" si="52"/>
        <v>0</v>
      </c>
      <c r="BD16" s="94">
        <f t="shared" si="52"/>
        <v>0</v>
      </c>
      <c r="BE16" s="94">
        <f t="shared" si="52"/>
        <v>0</v>
      </c>
      <c r="BF16" s="94">
        <f t="shared" si="52"/>
        <v>0</v>
      </c>
      <c r="BG16" s="94">
        <f t="shared" si="53"/>
        <v>0</v>
      </c>
      <c r="BH16" s="142"/>
      <c r="BI16" s="319"/>
      <c r="BJ16" s="323"/>
      <c r="BK16" s="94"/>
      <c r="BL16" s="94"/>
      <c r="BM16" s="94"/>
      <c r="BN16" s="94"/>
      <c r="BO16" s="59"/>
      <c r="BP16" s="94"/>
      <c r="BQ16" s="94">
        <f t="shared" si="54"/>
        <v>0</v>
      </c>
      <c r="BR16" s="94">
        <f t="shared" si="54"/>
        <v>0</v>
      </c>
      <c r="BS16" s="94">
        <f t="shared" si="54"/>
        <v>0</v>
      </c>
      <c r="BT16" s="94">
        <f t="shared" si="54"/>
        <v>0</v>
      </c>
      <c r="BU16" s="94">
        <f t="shared" si="54"/>
        <v>0</v>
      </c>
      <c r="BV16" s="94">
        <f t="shared" si="55"/>
        <v>0</v>
      </c>
      <c r="BW16" s="142"/>
      <c r="BX16" s="149"/>
      <c r="BY16" s="148"/>
      <c r="BZ16" s="152"/>
      <c r="CA16" s="141"/>
      <c r="CB16" s="141"/>
      <c r="CC16" s="94">
        <f t="shared" si="56"/>
        <v>0</v>
      </c>
      <c r="CD16" s="162"/>
      <c r="CE16" s="12"/>
      <c r="CF16" s="94">
        <f t="shared" si="57"/>
        <v>0</v>
      </c>
      <c r="CG16" s="94">
        <f t="shared" si="57"/>
        <v>0</v>
      </c>
      <c r="CH16" s="94">
        <f t="shared" si="57"/>
        <v>0</v>
      </c>
      <c r="CI16" s="94">
        <f t="shared" si="57"/>
        <v>0</v>
      </c>
      <c r="CJ16" s="94">
        <f t="shared" si="57"/>
        <v>0</v>
      </c>
      <c r="CK16" s="142"/>
      <c r="CL16" s="142"/>
      <c r="CM16" s="319"/>
      <c r="CN16" s="323"/>
      <c r="CO16" s="94"/>
      <c r="CP16" s="94"/>
      <c r="CQ16" s="94"/>
      <c r="CR16" s="94"/>
      <c r="CS16" s="59"/>
      <c r="CT16" s="94"/>
      <c r="CU16" s="94">
        <f t="shared" si="58"/>
        <v>0</v>
      </c>
      <c r="CV16" s="94">
        <f t="shared" si="58"/>
        <v>0</v>
      </c>
      <c r="CW16" s="94">
        <f t="shared" si="58"/>
        <v>0</v>
      </c>
      <c r="CX16" s="94">
        <f t="shared" si="58"/>
        <v>0</v>
      </c>
      <c r="CY16" s="94">
        <f t="shared" si="58"/>
        <v>0</v>
      </c>
      <c r="CZ16" s="94">
        <f t="shared" si="59"/>
        <v>0</v>
      </c>
      <c r="DA16" s="142"/>
      <c r="DB16" s="319"/>
      <c r="DC16" s="323"/>
      <c r="DD16" s="94"/>
      <c r="DE16" s="94"/>
      <c r="DF16" s="94"/>
      <c r="DG16" s="94">
        <f t="shared" si="60"/>
        <v>0</v>
      </c>
      <c r="DH16" s="59"/>
      <c r="DI16" s="94"/>
      <c r="DJ16" s="94">
        <f t="shared" si="61"/>
        <v>0</v>
      </c>
      <c r="DK16" s="94">
        <f t="shared" si="61"/>
        <v>0</v>
      </c>
      <c r="DL16" s="94">
        <f t="shared" si="61"/>
        <v>0</v>
      </c>
      <c r="DM16" s="94">
        <f t="shared" si="61"/>
        <v>0</v>
      </c>
      <c r="DN16" s="94">
        <f t="shared" si="61"/>
        <v>0</v>
      </c>
      <c r="DO16" s="94">
        <f t="shared" si="62"/>
        <v>0</v>
      </c>
      <c r="DP16" s="142"/>
      <c r="DQ16" s="319"/>
      <c r="DR16" s="323"/>
      <c r="DS16" s="94"/>
      <c r="DT16" s="94"/>
      <c r="DU16" s="94"/>
      <c r="DV16" s="94"/>
      <c r="DW16" s="59"/>
      <c r="DX16" s="94"/>
      <c r="DY16" s="94">
        <f t="shared" si="63"/>
        <v>0</v>
      </c>
      <c r="DZ16" s="94">
        <f t="shared" si="63"/>
        <v>0</v>
      </c>
      <c r="EA16" s="94">
        <f t="shared" si="63"/>
        <v>0</v>
      </c>
      <c r="EB16" s="94">
        <f t="shared" si="63"/>
        <v>0</v>
      </c>
      <c r="EC16" s="94">
        <f t="shared" si="63"/>
        <v>0</v>
      </c>
      <c r="ED16" s="94">
        <f t="shared" si="64"/>
        <v>0</v>
      </c>
      <c r="EE16" s="142"/>
      <c r="EF16" s="319"/>
      <c r="EG16" s="323"/>
      <c r="EH16" s="94"/>
      <c r="EI16" s="94"/>
      <c r="EJ16" s="94"/>
      <c r="EK16" s="94"/>
      <c r="EL16" s="59"/>
      <c r="EM16" s="94"/>
      <c r="EN16" s="94">
        <f t="shared" si="65"/>
        <v>0</v>
      </c>
      <c r="EO16" s="94">
        <f t="shared" si="65"/>
        <v>0</v>
      </c>
      <c r="EP16" s="94">
        <f t="shared" si="65"/>
        <v>0</v>
      </c>
      <c r="EQ16" s="94">
        <f t="shared" si="65"/>
        <v>0</v>
      </c>
      <c r="ER16" s="94">
        <f t="shared" si="65"/>
        <v>0</v>
      </c>
      <c r="ES16" s="94">
        <f t="shared" si="66"/>
        <v>0</v>
      </c>
      <c r="ET16" s="142"/>
      <c r="EU16" s="319"/>
      <c r="EV16" s="323"/>
      <c r="EW16" s="94"/>
      <c r="EX16" s="94"/>
      <c r="EY16" s="94"/>
      <c r="EZ16" s="94"/>
      <c r="FA16" s="59"/>
      <c r="FB16" s="319"/>
      <c r="FC16" s="94">
        <f t="shared" si="40"/>
        <v>0</v>
      </c>
      <c r="FD16" s="94">
        <f t="shared" si="67"/>
        <v>0</v>
      </c>
      <c r="FE16" s="94">
        <f t="shared" si="68"/>
        <v>0</v>
      </c>
      <c r="FF16" s="94">
        <f t="shared" si="69"/>
        <v>0</v>
      </c>
      <c r="FG16" s="94">
        <f t="shared" si="70"/>
        <v>0</v>
      </c>
      <c r="FH16" s="59"/>
      <c r="FI16" s="94"/>
      <c r="FJ16" s="94">
        <f t="shared" si="71"/>
        <v>0</v>
      </c>
      <c r="FK16" s="94">
        <v>0</v>
      </c>
      <c r="FL16" s="94">
        <v>0</v>
      </c>
      <c r="FM16" s="94">
        <v>0</v>
      </c>
      <c r="FN16" s="94">
        <v>0</v>
      </c>
      <c r="FO16" s="94">
        <f t="shared" si="72"/>
        <v>0</v>
      </c>
      <c r="FP16" s="142"/>
      <c r="FQ16" s="143"/>
      <c r="FR16" s="94">
        <f t="shared" si="73"/>
        <v>0</v>
      </c>
      <c r="FS16" s="142"/>
      <c r="FT16" s="142"/>
      <c r="FU16" s="142"/>
      <c r="FV16" s="142"/>
      <c r="FW16" s="142"/>
      <c r="FX16" s="142"/>
      <c r="FY16" s="319"/>
      <c r="FZ16" s="323"/>
      <c r="GA16" s="94"/>
      <c r="GB16" s="94"/>
      <c r="GC16" s="94"/>
      <c r="GD16" s="94"/>
      <c r="GE16" s="59"/>
      <c r="GF16" s="94"/>
      <c r="GG16" s="94">
        <f t="shared" si="74"/>
        <v>0</v>
      </c>
      <c r="GH16" s="94">
        <f t="shared" si="74"/>
        <v>0</v>
      </c>
      <c r="GI16" s="94">
        <f t="shared" si="75"/>
        <v>0</v>
      </c>
      <c r="GJ16" s="94">
        <f t="shared" si="76"/>
        <v>0</v>
      </c>
      <c r="GK16" s="94">
        <f t="shared" si="77"/>
        <v>0</v>
      </c>
      <c r="GL16" s="94">
        <f t="shared" si="78"/>
        <v>0</v>
      </c>
      <c r="GM16" s="142"/>
      <c r="GN16" s="319"/>
      <c r="GO16" s="323"/>
      <c r="GP16" s="94"/>
      <c r="GQ16" s="94"/>
      <c r="GR16" s="94"/>
      <c r="GS16" s="94"/>
      <c r="GT16" s="59"/>
      <c r="GU16" s="94"/>
      <c r="GV16" s="94">
        <f t="shared" si="79"/>
        <v>0</v>
      </c>
      <c r="GW16" s="94">
        <f t="shared" si="80"/>
        <v>0</v>
      </c>
      <c r="GX16" s="94">
        <f t="shared" si="81"/>
        <v>0</v>
      </c>
      <c r="GY16" s="94">
        <f t="shared" si="82"/>
        <v>0</v>
      </c>
      <c r="GZ16" s="94">
        <f t="shared" si="83"/>
        <v>0</v>
      </c>
      <c r="HA16" s="94">
        <f t="shared" si="84"/>
        <v>0</v>
      </c>
      <c r="HB16" s="142"/>
      <c r="HC16" s="319"/>
      <c r="HD16" s="323"/>
      <c r="HE16" s="94"/>
      <c r="HF16" s="94"/>
      <c r="HG16" s="94"/>
      <c r="HH16" s="94"/>
      <c r="HI16" s="59"/>
      <c r="HJ16" s="94"/>
      <c r="HK16" s="94">
        <f t="shared" si="85"/>
        <v>0</v>
      </c>
      <c r="HL16" s="94">
        <f t="shared" si="86"/>
        <v>0</v>
      </c>
      <c r="HM16" s="94">
        <f t="shared" si="87"/>
        <v>0</v>
      </c>
      <c r="HN16" s="94">
        <f t="shared" si="88"/>
        <v>0</v>
      </c>
      <c r="HO16" s="94">
        <f t="shared" si="89"/>
        <v>0</v>
      </c>
      <c r="HP16" s="94">
        <f t="shared" si="90"/>
        <v>0</v>
      </c>
      <c r="HQ16" s="142"/>
      <c r="HR16" s="319"/>
      <c r="HS16" s="323"/>
      <c r="HT16" s="94"/>
      <c r="HU16" s="94"/>
      <c r="HV16" s="94"/>
      <c r="HW16" s="94"/>
      <c r="HX16" s="59"/>
      <c r="HY16" s="94"/>
      <c r="HZ16" s="94">
        <f t="shared" si="91"/>
        <v>0</v>
      </c>
      <c r="IA16" s="94">
        <f t="shared" si="92"/>
        <v>0</v>
      </c>
      <c r="IB16" s="94">
        <f t="shared" si="93"/>
        <v>0</v>
      </c>
      <c r="IC16" s="94">
        <f t="shared" si="94"/>
        <v>0</v>
      </c>
      <c r="ID16" s="94">
        <f t="shared" si="95"/>
        <v>0</v>
      </c>
      <c r="IE16" s="94">
        <f t="shared" si="96"/>
        <v>0</v>
      </c>
      <c r="IF16" s="142"/>
      <c r="IG16" s="319"/>
      <c r="IH16" s="323"/>
      <c r="II16" s="94"/>
      <c r="IJ16" s="94"/>
      <c r="IK16" s="94">
        <f t="shared" si="41"/>
        <v>0</v>
      </c>
      <c r="IL16" s="94">
        <f t="shared" si="42"/>
        <v>0</v>
      </c>
      <c r="IM16" s="59">
        <f t="shared" si="43"/>
        <v>0</v>
      </c>
      <c r="IN16" s="431">
        <f t="shared" si="44"/>
        <v>0</v>
      </c>
      <c r="IO16" s="94">
        <f t="shared" si="45"/>
        <v>0</v>
      </c>
      <c r="IP16" s="94">
        <v>0</v>
      </c>
      <c r="IQ16" s="94">
        <v>0</v>
      </c>
      <c r="IR16" s="94"/>
      <c r="IS16" s="94"/>
      <c r="IT16" s="94"/>
      <c r="IU16" s="142"/>
    </row>
    <row r="17" spans="1:255" s="140" customFormat="1" ht="15" customHeight="1">
      <c r="A17" s="404">
        <v>10</v>
      </c>
      <c r="B17" s="323" t="s">
        <v>575</v>
      </c>
      <c r="C17" s="94"/>
      <c r="D17" s="94"/>
      <c r="E17" s="94"/>
      <c r="F17" s="94"/>
      <c r="G17" s="59"/>
      <c r="H17" s="94"/>
      <c r="I17" s="94">
        <v>0</v>
      </c>
      <c r="J17" s="94">
        <v>0</v>
      </c>
      <c r="K17" s="94">
        <v>0</v>
      </c>
      <c r="L17" s="94">
        <v>0</v>
      </c>
      <c r="M17" s="94">
        <v>0</v>
      </c>
      <c r="N17" s="94">
        <f t="shared" si="47"/>
        <v>0</v>
      </c>
      <c r="O17" s="142"/>
      <c r="P17" s="319"/>
      <c r="Q17" s="323"/>
      <c r="R17" s="94"/>
      <c r="S17" s="94"/>
      <c r="T17" s="94"/>
      <c r="U17" s="94"/>
      <c r="V17" s="59"/>
      <c r="W17" s="94"/>
      <c r="X17" s="94">
        <f t="shared" si="48"/>
        <v>0</v>
      </c>
      <c r="Y17" s="94">
        <f t="shared" si="48"/>
        <v>0</v>
      </c>
      <c r="Z17" s="94">
        <f t="shared" si="48"/>
        <v>0</v>
      </c>
      <c r="AA17" s="94">
        <f t="shared" si="48"/>
        <v>0</v>
      </c>
      <c r="AB17" s="94">
        <f t="shared" si="48"/>
        <v>0</v>
      </c>
      <c r="AC17" s="94">
        <f t="shared" si="49"/>
        <v>0</v>
      </c>
      <c r="AD17" s="142"/>
      <c r="AE17" s="319"/>
      <c r="AF17" s="323"/>
      <c r="AG17" s="94"/>
      <c r="AH17" s="94"/>
      <c r="AI17" s="94"/>
      <c r="AJ17" s="94"/>
      <c r="AK17" s="59"/>
      <c r="AL17" s="94"/>
      <c r="AM17" s="94">
        <f t="shared" si="50"/>
        <v>0</v>
      </c>
      <c r="AN17" s="94">
        <f t="shared" si="50"/>
        <v>0</v>
      </c>
      <c r="AO17" s="94">
        <f t="shared" si="50"/>
        <v>0</v>
      </c>
      <c r="AP17" s="94">
        <f t="shared" si="50"/>
        <v>0</v>
      </c>
      <c r="AQ17" s="94">
        <f t="shared" si="50"/>
        <v>0</v>
      </c>
      <c r="AR17" s="94">
        <f t="shared" si="51"/>
        <v>0</v>
      </c>
      <c r="AS17" s="142"/>
      <c r="AT17" s="319"/>
      <c r="AU17" s="323"/>
      <c r="AV17" s="94"/>
      <c r="AW17" s="94"/>
      <c r="AX17" s="94"/>
      <c r="AY17" s="94"/>
      <c r="AZ17" s="59"/>
      <c r="BA17" s="94"/>
      <c r="BB17" s="94">
        <f t="shared" si="52"/>
        <v>0</v>
      </c>
      <c r="BC17" s="94">
        <f t="shared" si="52"/>
        <v>0</v>
      </c>
      <c r="BD17" s="94">
        <f t="shared" si="52"/>
        <v>0</v>
      </c>
      <c r="BE17" s="94">
        <f t="shared" si="52"/>
        <v>0</v>
      </c>
      <c r="BF17" s="94">
        <f t="shared" si="52"/>
        <v>0</v>
      </c>
      <c r="BG17" s="94">
        <f t="shared" si="53"/>
        <v>0</v>
      </c>
      <c r="BH17" s="142"/>
      <c r="BI17" s="319"/>
      <c r="BJ17" s="323"/>
      <c r="BK17" s="94"/>
      <c r="BL17" s="94"/>
      <c r="BM17" s="94"/>
      <c r="BN17" s="94"/>
      <c r="BO17" s="59"/>
      <c r="BP17" s="94"/>
      <c r="BQ17" s="94">
        <f t="shared" si="54"/>
        <v>0</v>
      </c>
      <c r="BR17" s="94">
        <f t="shared" si="54"/>
        <v>0</v>
      </c>
      <c r="BS17" s="94">
        <f t="shared" si="54"/>
        <v>0</v>
      </c>
      <c r="BT17" s="94">
        <f t="shared" si="54"/>
        <v>0</v>
      </c>
      <c r="BU17" s="94">
        <f t="shared" si="54"/>
        <v>0</v>
      </c>
      <c r="BV17" s="94">
        <f t="shared" si="55"/>
        <v>0</v>
      </c>
      <c r="BW17" s="142"/>
      <c r="BX17" s="149"/>
      <c r="BY17" s="148"/>
      <c r="BZ17" s="152"/>
      <c r="CA17" s="141"/>
      <c r="CB17" s="141"/>
      <c r="CC17" s="94">
        <f t="shared" si="56"/>
        <v>0</v>
      </c>
      <c r="CD17" s="162"/>
      <c r="CE17" s="12"/>
      <c r="CF17" s="94">
        <f t="shared" si="57"/>
        <v>0</v>
      </c>
      <c r="CG17" s="94">
        <f t="shared" si="57"/>
        <v>0</v>
      </c>
      <c r="CH17" s="94">
        <f t="shared" si="57"/>
        <v>0</v>
      </c>
      <c r="CI17" s="94">
        <f t="shared" si="57"/>
        <v>0</v>
      </c>
      <c r="CJ17" s="94">
        <f t="shared" si="57"/>
        <v>0</v>
      </c>
      <c r="CK17" s="142"/>
      <c r="CL17" s="142"/>
      <c r="CM17" s="319"/>
      <c r="CN17" s="323"/>
      <c r="CO17" s="94"/>
      <c r="CP17" s="94"/>
      <c r="CQ17" s="94"/>
      <c r="CR17" s="94"/>
      <c r="CS17" s="59"/>
      <c r="CT17" s="94"/>
      <c r="CU17" s="94">
        <f t="shared" si="58"/>
        <v>0</v>
      </c>
      <c r="CV17" s="94">
        <f t="shared" si="58"/>
        <v>0</v>
      </c>
      <c r="CW17" s="94">
        <f t="shared" si="58"/>
        <v>0</v>
      </c>
      <c r="CX17" s="94">
        <f t="shared" si="58"/>
        <v>0</v>
      </c>
      <c r="CY17" s="94">
        <f t="shared" si="58"/>
        <v>0</v>
      </c>
      <c r="CZ17" s="94">
        <f t="shared" si="59"/>
        <v>0</v>
      </c>
      <c r="DA17" s="142"/>
      <c r="DB17" s="319"/>
      <c r="DC17" s="323"/>
      <c r="DD17" s="94"/>
      <c r="DE17" s="94"/>
      <c r="DF17" s="94"/>
      <c r="DG17" s="94">
        <f t="shared" si="60"/>
        <v>0</v>
      </c>
      <c r="DH17" s="59"/>
      <c r="DI17" s="94"/>
      <c r="DJ17" s="94">
        <f t="shared" si="61"/>
        <v>0</v>
      </c>
      <c r="DK17" s="94">
        <f t="shared" si="61"/>
        <v>0</v>
      </c>
      <c r="DL17" s="94">
        <f t="shared" si="61"/>
        <v>0</v>
      </c>
      <c r="DM17" s="94">
        <f t="shared" si="61"/>
        <v>0</v>
      </c>
      <c r="DN17" s="94">
        <f t="shared" si="61"/>
        <v>0</v>
      </c>
      <c r="DO17" s="94">
        <f t="shared" si="62"/>
        <v>0</v>
      </c>
      <c r="DP17" s="142"/>
      <c r="DQ17" s="319"/>
      <c r="DR17" s="323"/>
      <c r="DS17" s="94"/>
      <c r="DT17" s="94"/>
      <c r="DU17" s="94"/>
      <c r="DV17" s="94"/>
      <c r="DW17" s="59"/>
      <c r="DX17" s="94"/>
      <c r="DY17" s="94">
        <f t="shared" si="63"/>
        <v>0</v>
      </c>
      <c r="DZ17" s="94">
        <f t="shared" si="63"/>
        <v>0</v>
      </c>
      <c r="EA17" s="94">
        <f t="shared" si="63"/>
        <v>0</v>
      </c>
      <c r="EB17" s="94">
        <f t="shared" si="63"/>
        <v>0</v>
      </c>
      <c r="EC17" s="94">
        <f t="shared" si="63"/>
        <v>0</v>
      </c>
      <c r="ED17" s="94">
        <f t="shared" si="64"/>
        <v>0</v>
      </c>
      <c r="EE17" s="142"/>
      <c r="EF17" s="319"/>
      <c r="EG17" s="323"/>
      <c r="EH17" s="94"/>
      <c r="EI17" s="94"/>
      <c r="EJ17" s="94"/>
      <c r="EK17" s="94"/>
      <c r="EL17" s="59"/>
      <c r="EM17" s="94"/>
      <c r="EN17" s="94">
        <f t="shared" si="65"/>
        <v>0</v>
      </c>
      <c r="EO17" s="94">
        <f t="shared" si="65"/>
        <v>0</v>
      </c>
      <c r="EP17" s="94">
        <f t="shared" si="65"/>
        <v>0</v>
      </c>
      <c r="EQ17" s="94">
        <f t="shared" si="65"/>
        <v>0</v>
      </c>
      <c r="ER17" s="94">
        <f t="shared" si="65"/>
        <v>0</v>
      </c>
      <c r="ES17" s="94">
        <f t="shared" si="66"/>
        <v>0</v>
      </c>
      <c r="ET17" s="142"/>
      <c r="EU17" s="319"/>
      <c r="EV17" s="323"/>
      <c r="EW17" s="94"/>
      <c r="EX17" s="94"/>
      <c r="EY17" s="94"/>
      <c r="EZ17" s="94"/>
      <c r="FA17" s="59"/>
      <c r="FB17" s="319"/>
      <c r="FC17" s="94">
        <f t="shared" si="40"/>
        <v>0</v>
      </c>
      <c r="FD17" s="94">
        <f t="shared" si="67"/>
        <v>0</v>
      </c>
      <c r="FE17" s="94">
        <f t="shared" si="68"/>
        <v>0</v>
      </c>
      <c r="FF17" s="94">
        <f t="shared" si="69"/>
        <v>0</v>
      </c>
      <c r="FG17" s="94">
        <f t="shared" si="70"/>
        <v>0</v>
      </c>
      <c r="FH17" s="59"/>
      <c r="FI17" s="94"/>
      <c r="FJ17" s="94">
        <f t="shared" si="71"/>
        <v>0</v>
      </c>
      <c r="FK17" s="94">
        <v>0</v>
      </c>
      <c r="FL17" s="94">
        <v>0</v>
      </c>
      <c r="FM17" s="94">
        <v>0</v>
      </c>
      <c r="FN17" s="94">
        <v>0</v>
      </c>
      <c r="FO17" s="94">
        <f t="shared" si="72"/>
        <v>0</v>
      </c>
      <c r="FP17" s="142"/>
      <c r="FQ17" s="143"/>
      <c r="FR17" s="94">
        <f t="shared" si="73"/>
        <v>0</v>
      </c>
      <c r="FS17" s="142"/>
      <c r="FT17" s="142"/>
      <c r="FU17" s="142"/>
      <c r="FV17" s="142"/>
      <c r="FW17" s="142"/>
      <c r="FX17" s="142"/>
      <c r="FY17" s="319"/>
      <c r="FZ17" s="323"/>
      <c r="GA17" s="94"/>
      <c r="GB17" s="94"/>
      <c r="GC17" s="94"/>
      <c r="GD17" s="94"/>
      <c r="GE17" s="59"/>
      <c r="GF17" s="94"/>
      <c r="GG17" s="94">
        <f t="shared" si="74"/>
        <v>0</v>
      </c>
      <c r="GH17" s="94">
        <f t="shared" si="74"/>
        <v>0</v>
      </c>
      <c r="GI17" s="94">
        <f t="shared" si="75"/>
        <v>0</v>
      </c>
      <c r="GJ17" s="94">
        <f t="shared" si="76"/>
        <v>0</v>
      </c>
      <c r="GK17" s="94">
        <f t="shared" si="77"/>
        <v>0</v>
      </c>
      <c r="GL17" s="94">
        <f t="shared" si="78"/>
        <v>0</v>
      </c>
      <c r="GM17" s="142"/>
      <c r="GN17" s="319"/>
      <c r="GO17" s="323"/>
      <c r="GP17" s="94"/>
      <c r="GQ17" s="94"/>
      <c r="GR17" s="94"/>
      <c r="GS17" s="94"/>
      <c r="GT17" s="59"/>
      <c r="GU17" s="94"/>
      <c r="GV17" s="94">
        <f t="shared" si="79"/>
        <v>0</v>
      </c>
      <c r="GW17" s="94">
        <f t="shared" si="80"/>
        <v>0</v>
      </c>
      <c r="GX17" s="94">
        <f t="shared" si="81"/>
        <v>0</v>
      </c>
      <c r="GY17" s="94">
        <f t="shared" si="82"/>
        <v>0</v>
      </c>
      <c r="GZ17" s="94">
        <f t="shared" si="83"/>
        <v>0</v>
      </c>
      <c r="HA17" s="94">
        <f t="shared" si="84"/>
        <v>0</v>
      </c>
      <c r="HB17" s="142"/>
      <c r="HC17" s="319"/>
      <c r="HD17" s="323"/>
      <c r="HE17" s="94"/>
      <c r="HF17" s="94"/>
      <c r="HG17" s="94"/>
      <c r="HH17" s="94"/>
      <c r="HI17" s="59"/>
      <c r="HJ17" s="94"/>
      <c r="HK17" s="94">
        <f t="shared" si="85"/>
        <v>0</v>
      </c>
      <c r="HL17" s="94">
        <f t="shared" si="86"/>
        <v>0</v>
      </c>
      <c r="HM17" s="94">
        <f t="shared" si="87"/>
        <v>0</v>
      </c>
      <c r="HN17" s="94">
        <f t="shared" si="88"/>
        <v>0</v>
      </c>
      <c r="HO17" s="94">
        <f t="shared" si="89"/>
        <v>0</v>
      </c>
      <c r="HP17" s="94">
        <f t="shared" si="90"/>
        <v>0</v>
      </c>
      <c r="HQ17" s="142"/>
      <c r="HR17" s="319"/>
      <c r="HS17" s="323"/>
      <c r="HT17" s="94"/>
      <c r="HU17" s="94"/>
      <c r="HV17" s="94"/>
      <c r="HW17" s="94"/>
      <c r="HX17" s="59"/>
      <c r="HY17" s="94"/>
      <c r="HZ17" s="94">
        <f t="shared" si="91"/>
        <v>0</v>
      </c>
      <c r="IA17" s="94">
        <f t="shared" si="92"/>
        <v>0</v>
      </c>
      <c r="IB17" s="94">
        <f t="shared" si="93"/>
        <v>0</v>
      </c>
      <c r="IC17" s="94">
        <f t="shared" si="94"/>
        <v>0</v>
      </c>
      <c r="ID17" s="94">
        <f t="shared" si="95"/>
        <v>0</v>
      </c>
      <c r="IE17" s="94">
        <f t="shared" si="96"/>
        <v>0</v>
      </c>
      <c r="IF17" s="142"/>
      <c r="IG17" s="319"/>
      <c r="IH17" s="323"/>
      <c r="II17" s="94"/>
      <c r="IJ17" s="94"/>
      <c r="IK17" s="94">
        <f t="shared" si="41"/>
        <v>0</v>
      </c>
      <c r="IL17" s="94">
        <f t="shared" si="42"/>
        <v>0</v>
      </c>
      <c r="IM17" s="59">
        <f t="shared" si="43"/>
        <v>0</v>
      </c>
      <c r="IN17" s="431">
        <f t="shared" si="44"/>
        <v>0</v>
      </c>
      <c r="IO17" s="94">
        <f t="shared" si="45"/>
        <v>0</v>
      </c>
      <c r="IP17" s="94">
        <v>0</v>
      </c>
      <c r="IQ17" s="94">
        <v>0</v>
      </c>
      <c r="IR17" s="94"/>
      <c r="IS17" s="94"/>
      <c r="IT17" s="94"/>
      <c r="IU17" s="142"/>
    </row>
    <row r="18" spans="1:255" s="140" customFormat="1" ht="15" customHeight="1">
      <c r="A18" s="405">
        <v>11</v>
      </c>
      <c r="B18" s="323" t="s">
        <v>576</v>
      </c>
      <c r="C18" s="94"/>
      <c r="D18" s="94"/>
      <c r="E18" s="94"/>
      <c r="F18" s="94"/>
      <c r="G18" s="59"/>
      <c r="H18" s="94"/>
      <c r="I18" s="94">
        <f t="shared" si="46"/>
        <v>0</v>
      </c>
      <c r="J18" s="94">
        <v>0</v>
      </c>
      <c r="K18" s="94">
        <v>0</v>
      </c>
      <c r="L18" s="94">
        <v>0</v>
      </c>
      <c r="M18" s="94">
        <v>0</v>
      </c>
      <c r="N18" s="94">
        <f t="shared" si="47"/>
        <v>0</v>
      </c>
      <c r="O18" s="142"/>
      <c r="P18" s="319"/>
      <c r="Q18" s="323"/>
      <c r="R18" s="94"/>
      <c r="S18" s="94"/>
      <c r="T18" s="94"/>
      <c r="U18" s="94"/>
      <c r="V18" s="59"/>
      <c r="W18" s="94"/>
      <c r="X18" s="94">
        <f t="shared" si="48"/>
        <v>0</v>
      </c>
      <c r="Y18" s="94">
        <f t="shared" si="48"/>
        <v>0</v>
      </c>
      <c r="Z18" s="94">
        <f t="shared" si="48"/>
        <v>0</v>
      </c>
      <c r="AA18" s="94">
        <f t="shared" si="48"/>
        <v>0</v>
      </c>
      <c r="AB18" s="94">
        <f t="shared" si="48"/>
        <v>0</v>
      </c>
      <c r="AC18" s="94">
        <f t="shared" si="49"/>
        <v>0</v>
      </c>
      <c r="AD18" s="142"/>
      <c r="AE18" s="319"/>
      <c r="AF18" s="323"/>
      <c r="AG18" s="94"/>
      <c r="AH18" s="94"/>
      <c r="AI18" s="94"/>
      <c r="AJ18" s="94"/>
      <c r="AK18" s="59"/>
      <c r="AL18" s="94"/>
      <c r="AM18" s="94">
        <f t="shared" si="50"/>
        <v>0</v>
      </c>
      <c r="AN18" s="94">
        <f t="shared" si="50"/>
        <v>0</v>
      </c>
      <c r="AO18" s="94">
        <f t="shared" si="50"/>
        <v>0</v>
      </c>
      <c r="AP18" s="94">
        <f t="shared" si="50"/>
        <v>0</v>
      </c>
      <c r="AQ18" s="94">
        <f t="shared" si="50"/>
        <v>0</v>
      </c>
      <c r="AR18" s="94">
        <f t="shared" si="51"/>
        <v>0</v>
      </c>
      <c r="AS18" s="142"/>
      <c r="AT18" s="319"/>
      <c r="AU18" s="323"/>
      <c r="AV18" s="94"/>
      <c r="AW18" s="94"/>
      <c r="AX18" s="94"/>
      <c r="AY18" s="94"/>
      <c r="AZ18" s="59"/>
      <c r="BA18" s="94"/>
      <c r="BB18" s="94">
        <f t="shared" si="52"/>
        <v>0</v>
      </c>
      <c r="BC18" s="94">
        <f t="shared" si="52"/>
        <v>0</v>
      </c>
      <c r="BD18" s="94">
        <f t="shared" si="52"/>
        <v>0</v>
      </c>
      <c r="BE18" s="94">
        <f t="shared" si="52"/>
        <v>0</v>
      </c>
      <c r="BF18" s="94">
        <f t="shared" si="52"/>
        <v>0</v>
      </c>
      <c r="BG18" s="94">
        <f t="shared" si="53"/>
        <v>0</v>
      </c>
      <c r="BH18" s="142"/>
      <c r="BI18" s="319"/>
      <c r="BJ18" s="323"/>
      <c r="BK18" s="94"/>
      <c r="BL18" s="94"/>
      <c r="BM18" s="94"/>
      <c r="BN18" s="94"/>
      <c r="BO18" s="59"/>
      <c r="BP18" s="94"/>
      <c r="BQ18" s="94">
        <f t="shared" si="54"/>
        <v>0</v>
      </c>
      <c r="BR18" s="94">
        <f t="shared" si="54"/>
        <v>0</v>
      </c>
      <c r="BS18" s="94">
        <f t="shared" si="54"/>
        <v>0</v>
      </c>
      <c r="BT18" s="94">
        <f t="shared" si="54"/>
        <v>0</v>
      </c>
      <c r="BU18" s="94">
        <f t="shared" si="54"/>
        <v>0</v>
      </c>
      <c r="BV18" s="94">
        <f t="shared" si="55"/>
        <v>0</v>
      </c>
      <c r="BW18" s="142"/>
      <c r="BX18" s="149"/>
      <c r="BY18" s="148"/>
      <c r="BZ18" s="152"/>
      <c r="CA18" s="141"/>
      <c r="CB18" s="141"/>
      <c r="CC18" s="94">
        <f t="shared" si="56"/>
        <v>0</v>
      </c>
      <c r="CD18" s="162"/>
      <c r="CE18" s="12"/>
      <c r="CF18" s="94">
        <f t="shared" si="57"/>
        <v>0</v>
      </c>
      <c r="CG18" s="94">
        <f t="shared" si="57"/>
        <v>0</v>
      </c>
      <c r="CH18" s="94">
        <f t="shared" si="57"/>
        <v>0</v>
      </c>
      <c r="CI18" s="94">
        <f t="shared" si="57"/>
        <v>0</v>
      </c>
      <c r="CJ18" s="94">
        <f t="shared" si="57"/>
        <v>0</v>
      </c>
      <c r="CK18" s="142"/>
      <c r="CL18" s="142"/>
      <c r="CM18" s="319"/>
      <c r="CN18" s="323"/>
      <c r="CO18" s="94"/>
      <c r="CP18" s="94"/>
      <c r="CQ18" s="94"/>
      <c r="CR18" s="94"/>
      <c r="CS18" s="59"/>
      <c r="CT18" s="94"/>
      <c r="CU18" s="94">
        <f t="shared" si="58"/>
        <v>0</v>
      </c>
      <c r="CV18" s="94">
        <f t="shared" si="58"/>
        <v>0</v>
      </c>
      <c r="CW18" s="94">
        <f t="shared" si="58"/>
        <v>0</v>
      </c>
      <c r="CX18" s="94">
        <f t="shared" si="58"/>
        <v>0</v>
      </c>
      <c r="CY18" s="94">
        <f t="shared" si="58"/>
        <v>0</v>
      </c>
      <c r="CZ18" s="94">
        <f t="shared" si="59"/>
        <v>0</v>
      </c>
      <c r="DA18" s="142"/>
      <c r="DB18" s="319"/>
      <c r="DC18" s="323"/>
      <c r="DD18" s="94"/>
      <c r="DE18" s="94"/>
      <c r="DF18" s="94"/>
      <c r="DG18" s="94">
        <f t="shared" si="60"/>
        <v>0</v>
      </c>
      <c r="DH18" s="59"/>
      <c r="DI18" s="94"/>
      <c r="DJ18" s="94">
        <f t="shared" si="61"/>
        <v>0</v>
      </c>
      <c r="DK18" s="94">
        <f t="shared" si="61"/>
        <v>0</v>
      </c>
      <c r="DL18" s="94">
        <f t="shared" si="61"/>
        <v>0</v>
      </c>
      <c r="DM18" s="94">
        <f t="shared" si="61"/>
        <v>0</v>
      </c>
      <c r="DN18" s="94">
        <f t="shared" si="61"/>
        <v>0</v>
      </c>
      <c r="DO18" s="94">
        <f t="shared" si="62"/>
        <v>0</v>
      </c>
      <c r="DP18" s="142"/>
      <c r="DQ18" s="319"/>
      <c r="DR18" s="323"/>
      <c r="DS18" s="94"/>
      <c r="DT18" s="94"/>
      <c r="DU18" s="94"/>
      <c r="DV18" s="94"/>
      <c r="DW18" s="59"/>
      <c r="DX18" s="94"/>
      <c r="DY18" s="94">
        <f t="shared" si="63"/>
        <v>0</v>
      </c>
      <c r="DZ18" s="94">
        <f t="shared" si="63"/>
        <v>0</v>
      </c>
      <c r="EA18" s="94">
        <f t="shared" si="63"/>
        <v>0</v>
      </c>
      <c r="EB18" s="94">
        <f t="shared" si="63"/>
        <v>0</v>
      </c>
      <c r="EC18" s="94">
        <f t="shared" si="63"/>
        <v>0</v>
      </c>
      <c r="ED18" s="94">
        <f t="shared" si="64"/>
        <v>0</v>
      </c>
      <c r="EE18" s="142"/>
      <c r="EF18" s="319"/>
      <c r="EG18" s="323"/>
      <c r="EH18" s="94"/>
      <c r="EI18" s="94"/>
      <c r="EJ18" s="94"/>
      <c r="EK18" s="94"/>
      <c r="EL18" s="59"/>
      <c r="EM18" s="94"/>
      <c r="EN18" s="94">
        <f t="shared" si="65"/>
        <v>0</v>
      </c>
      <c r="EO18" s="94">
        <f t="shared" si="65"/>
        <v>0</v>
      </c>
      <c r="EP18" s="94">
        <f t="shared" si="65"/>
        <v>0</v>
      </c>
      <c r="EQ18" s="94">
        <f t="shared" si="65"/>
        <v>0</v>
      </c>
      <c r="ER18" s="94">
        <f t="shared" si="65"/>
        <v>0</v>
      </c>
      <c r="ES18" s="94">
        <f t="shared" si="66"/>
        <v>0</v>
      </c>
      <c r="ET18" s="142"/>
      <c r="EU18" s="319"/>
      <c r="EV18" s="323"/>
      <c r="EW18" s="94"/>
      <c r="EX18" s="94"/>
      <c r="EY18" s="94"/>
      <c r="EZ18" s="94"/>
      <c r="FA18" s="59"/>
      <c r="FB18" s="319"/>
      <c r="FC18" s="94">
        <f t="shared" si="40"/>
        <v>0</v>
      </c>
      <c r="FD18" s="94">
        <f t="shared" si="67"/>
        <v>0</v>
      </c>
      <c r="FE18" s="94">
        <f t="shared" si="68"/>
        <v>0</v>
      </c>
      <c r="FF18" s="94">
        <f t="shared" si="69"/>
        <v>0</v>
      </c>
      <c r="FG18" s="94">
        <f t="shared" si="70"/>
        <v>0</v>
      </c>
      <c r="FH18" s="59"/>
      <c r="FI18" s="94"/>
      <c r="FJ18" s="94">
        <f t="shared" si="71"/>
        <v>0</v>
      </c>
      <c r="FK18" s="94"/>
      <c r="FL18" s="94"/>
      <c r="FM18" s="94"/>
      <c r="FN18" s="94"/>
      <c r="FO18" s="94">
        <f t="shared" si="72"/>
        <v>0</v>
      </c>
      <c r="FP18" s="142"/>
      <c r="FQ18" s="143"/>
      <c r="FR18" s="94">
        <f t="shared" si="73"/>
        <v>0</v>
      </c>
      <c r="FS18" s="142"/>
      <c r="FT18" s="142"/>
      <c r="FU18" s="142"/>
      <c r="FV18" s="142"/>
      <c r="FW18" s="142"/>
      <c r="FX18" s="142"/>
      <c r="FY18" s="319"/>
      <c r="FZ18" s="323"/>
      <c r="GA18" s="94"/>
      <c r="GB18" s="94"/>
      <c r="GC18" s="94"/>
      <c r="GD18" s="94"/>
      <c r="GE18" s="59"/>
      <c r="GF18" s="94"/>
      <c r="GG18" s="94">
        <f t="shared" si="74"/>
        <v>0</v>
      </c>
      <c r="GH18" s="94">
        <f t="shared" si="74"/>
        <v>0</v>
      </c>
      <c r="GI18" s="94">
        <f t="shared" si="75"/>
        <v>0</v>
      </c>
      <c r="GJ18" s="94">
        <f t="shared" si="76"/>
        <v>0</v>
      </c>
      <c r="GK18" s="94">
        <f t="shared" si="77"/>
        <v>0</v>
      </c>
      <c r="GL18" s="94">
        <f t="shared" si="78"/>
        <v>0</v>
      </c>
      <c r="GM18" s="142"/>
      <c r="GN18" s="319"/>
      <c r="GO18" s="323"/>
      <c r="GP18" s="94"/>
      <c r="GQ18" s="94"/>
      <c r="GR18" s="94"/>
      <c r="GS18" s="94"/>
      <c r="GT18" s="59"/>
      <c r="GU18" s="94"/>
      <c r="GV18" s="94">
        <f t="shared" si="79"/>
        <v>0</v>
      </c>
      <c r="GW18" s="94">
        <f t="shared" si="80"/>
        <v>0</v>
      </c>
      <c r="GX18" s="94">
        <f t="shared" si="81"/>
        <v>0</v>
      </c>
      <c r="GY18" s="94">
        <f t="shared" si="82"/>
        <v>0</v>
      </c>
      <c r="GZ18" s="94">
        <f t="shared" si="83"/>
        <v>0</v>
      </c>
      <c r="HA18" s="94">
        <f t="shared" si="84"/>
        <v>0</v>
      </c>
      <c r="HB18" s="142"/>
      <c r="HC18" s="319"/>
      <c r="HD18" s="323"/>
      <c r="HE18" s="94"/>
      <c r="HF18" s="94"/>
      <c r="HG18" s="94"/>
      <c r="HH18" s="94"/>
      <c r="HI18" s="59"/>
      <c r="HJ18" s="94"/>
      <c r="HK18" s="94">
        <f t="shared" si="85"/>
        <v>0</v>
      </c>
      <c r="HL18" s="94">
        <f t="shared" si="86"/>
        <v>0</v>
      </c>
      <c r="HM18" s="94">
        <f t="shared" si="87"/>
        <v>0</v>
      </c>
      <c r="HN18" s="94">
        <f t="shared" si="88"/>
        <v>0</v>
      </c>
      <c r="HO18" s="94">
        <f t="shared" si="89"/>
        <v>0</v>
      </c>
      <c r="HP18" s="94">
        <f t="shared" si="90"/>
        <v>0</v>
      </c>
      <c r="HQ18" s="142"/>
      <c r="HR18" s="319"/>
      <c r="HS18" s="323"/>
      <c r="HT18" s="94"/>
      <c r="HU18" s="94"/>
      <c r="HV18" s="94"/>
      <c r="HW18" s="94"/>
      <c r="HX18" s="59"/>
      <c r="HY18" s="94"/>
      <c r="HZ18" s="94">
        <f t="shared" si="91"/>
        <v>0</v>
      </c>
      <c r="IA18" s="94">
        <f t="shared" si="92"/>
        <v>0</v>
      </c>
      <c r="IB18" s="94">
        <f t="shared" si="93"/>
        <v>0</v>
      </c>
      <c r="IC18" s="94">
        <f t="shared" si="94"/>
        <v>0</v>
      </c>
      <c r="ID18" s="94">
        <f t="shared" si="95"/>
        <v>0</v>
      </c>
      <c r="IE18" s="94">
        <f t="shared" si="96"/>
        <v>0</v>
      </c>
      <c r="IF18" s="142"/>
      <c r="IG18" s="319"/>
      <c r="IH18" s="323"/>
      <c r="II18" s="94"/>
      <c r="IJ18" s="94"/>
      <c r="IK18" s="94">
        <f t="shared" si="41"/>
        <v>0</v>
      </c>
      <c r="IL18" s="94">
        <f t="shared" si="42"/>
        <v>0</v>
      </c>
      <c r="IM18" s="59">
        <f t="shared" si="43"/>
        <v>0</v>
      </c>
      <c r="IN18" s="431">
        <f t="shared" si="44"/>
        <v>0</v>
      </c>
      <c r="IO18" s="94">
        <f t="shared" si="45"/>
        <v>0</v>
      </c>
      <c r="IP18" s="94"/>
      <c r="IQ18" s="94"/>
      <c r="IR18" s="94"/>
      <c r="IS18" s="94"/>
      <c r="IT18" s="94"/>
      <c r="IU18" s="142"/>
    </row>
    <row r="19" spans="1:255" s="140" customFormat="1" ht="15" customHeight="1">
      <c r="A19" s="404">
        <v>12</v>
      </c>
      <c r="B19" s="323" t="s">
        <v>577</v>
      </c>
      <c r="C19" s="94"/>
      <c r="D19" s="94"/>
      <c r="E19" s="94"/>
      <c r="F19" s="94"/>
      <c r="G19" s="59"/>
      <c r="H19" s="94"/>
      <c r="I19" s="94">
        <f t="shared" si="46"/>
        <v>0</v>
      </c>
      <c r="J19" s="94">
        <v>0</v>
      </c>
      <c r="K19" s="94">
        <v>0</v>
      </c>
      <c r="L19" s="94">
        <v>0</v>
      </c>
      <c r="M19" s="94">
        <v>0</v>
      </c>
      <c r="N19" s="94">
        <f t="shared" si="47"/>
        <v>0</v>
      </c>
      <c r="O19" s="142"/>
      <c r="P19" s="319"/>
      <c r="Q19" s="323"/>
      <c r="R19" s="94"/>
      <c r="S19" s="94"/>
      <c r="T19" s="94"/>
      <c r="U19" s="94"/>
      <c r="V19" s="59"/>
      <c r="W19" s="94"/>
      <c r="X19" s="94">
        <f t="shared" si="48"/>
        <v>0</v>
      </c>
      <c r="Y19" s="94">
        <f t="shared" si="48"/>
        <v>0</v>
      </c>
      <c r="Z19" s="94">
        <f t="shared" si="48"/>
        <v>0</v>
      </c>
      <c r="AA19" s="94">
        <f t="shared" si="48"/>
        <v>0</v>
      </c>
      <c r="AB19" s="94">
        <f t="shared" si="48"/>
        <v>0</v>
      </c>
      <c r="AC19" s="94">
        <f t="shared" si="49"/>
        <v>0</v>
      </c>
      <c r="AD19" s="142"/>
      <c r="AE19" s="319"/>
      <c r="AF19" s="323"/>
      <c r="AG19" s="94"/>
      <c r="AH19" s="94"/>
      <c r="AI19" s="94"/>
      <c r="AJ19" s="94"/>
      <c r="AK19" s="59"/>
      <c r="AL19" s="94"/>
      <c r="AM19" s="94">
        <f t="shared" si="50"/>
        <v>0</v>
      </c>
      <c r="AN19" s="94">
        <f t="shared" si="50"/>
        <v>0</v>
      </c>
      <c r="AO19" s="94">
        <f t="shared" si="50"/>
        <v>0</v>
      </c>
      <c r="AP19" s="94">
        <f t="shared" si="50"/>
        <v>0</v>
      </c>
      <c r="AQ19" s="94">
        <f t="shared" si="50"/>
        <v>0</v>
      </c>
      <c r="AR19" s="94">
        <f t="shared" si="51"/>
        <v>0</v>
      </c>
      <c r="AS19" s="142"/>
      <c r="AT19" s="319"/>
      <c r="AU19" s="323"/>
      <c r="AV19" s="94"/>
      <c r="AW19" s="94"/>
      <c r="AX19" s="94"/>
      <c r="AY19" s="94"/>
      <c r="AZ19" s="59"/>
      <c r="BA19" s="94"/>
      <c r="BB19" s="94">
        <f t="shared" si="52"/>
        <v>0</v>
      </c>
      <c r="BC19" s="94">
        <f t="shared" si="52"/>
        <v>0</v>
      </c>
      <c r="BD19" s="94">
        <f t="shared" si="52"/>
        <v>0</v>
      </c>
      <c r="BE19" s="94">
        <f t="shared" si="52"/>
        <v>0</v>
      </c>
      <c r="BF19" s="94">
        <f t="shared" si="52"/>
        <v>0</v>
      </c>
      <c r="BG19" s="94">
        <f t="shared" si="53"/>
        <v>0</v>
      </c>
      <c r="BH19" s="142"/>
      <c r="BI19" s="319"/>
      <c r="BJ19" s="323"/>
      <c r="BK19" s="94"/>
      <c r="BL19" s="94"/>
      <c r="BM19" s="94"/>
      <c r="BN19" s="94"/>
      <c r="BO19" s="59"/>
      <c r="BP19" s="94"/>
      <c r="BQ19" s="94">
        <f t="shared" si="54"/>
        <v>0</v>
      </c>
      <c r="BR19" s="94">
        <f t="shared" si="54"/>
        <v>0</v>
      </c>
      <c r="BS19" s="94">
        <f t="shared" si="54"/>
        <v>0</v>
      </c>
      <c r="BT19" s="94">
        <f t="shared" si="54"/>
        <v>0</v>
      </c>
      <c r="BU19" s="94">
        <f t="shared" si="54"/>
        <v>0</v>
      </c>
      <c r="BV19" s="94">
        <f t="shared" si="55"/>
        <v>0</v>
      </c>
      <c r="BW19" s="142"/>
      <c r="BX19" s="149"/>
      <c r="BY19" s="148"/>
      <c r="BZ19" s="152"/>
      <c r="CA19" s="141"/>
      <c r="CB19" s="141"/>
      <c r="CC19" s="94">
        <f t="shared" si="56"/>
        <v>0</v>
      </c>
      <c r="CD19" s="162"/>
      <c r="CE19" s="12"/>
      <c r="CF19" s="94">
        <f t="shared" si="57"/>
        <v>0</v>
      </c>
      <c r="CG19" s="94">
        <f t="shared" si="57"/>
        <v>0</v>
      </c>
      <c r="CH19" s="94">
        <f t="shared" si="57"/>
        <v>0</v>
      </c>
      <c r="CI19" s="94">
        <f t="shared" si="57"/>
        <v>0</v>
      </c>
      <c r="CJ19" s="94">
        <f t="shared" si="57"/>
        <v>0</v>
      </c>
      <c r="CK19" s="142"/>
      <c r="CL19" s="142"/>
      <c r="CM19" s="319"/>
      <c r="CN19" s="323"/>
      <c r="CO19" s="94"/>
      <c r="CP19" s="94"/>
      <c r="CQ19" s="94"/>
      <c r="CR19" s="94"/>
      <c r="CS19" s="59"/>
      <c r="CT19" s="94"/>
      <c r="CU19" s="94">
        <f t="shared" si="58"/>
        <v>0</v>
      </c>
      <c r="CV19" s="94">
        <f t="shared" si="58"/>
        <v>0</v>
      </c>
      <c r="CW19" s="94">
        <f t="shared" si="58"/>
        <v>0</v>
      </c>
      <c r="CX19" s="94">
        <f t="shared" si="58"/>
        <v>0</v>
      </c>
      <c r="CY19" s="94">
        <f t="shared" si="58"/>
        <v>0</v>
      </c>
      <c r="CZ19" s="94">
        <f t="shared" si="59"/>
        <v>0</v>
      </c>
      <c r="DA19" s="142"/>
      <c r="DB19" s="319"/>
      <c r="DC19" s="323"/>
      <c r="DD19" s="94"/>
      <c r="DE19" s="94"/>
      <c r="DF19" s="94"/>
      <c r="DG19" s="94">
        <f t="shared" si="60"/>
        <v>0</v>
      </c>
      <c r="DH19" s="59"/>
      <c r="DI19" s="94"/>
      <c r="DJ19" s="94">
        <f t="shared" si="61"/>
        <v>0</v>
      </c>
      <c r="DK19" s="94">
        <f t="shared" si="61"/>
        <v>0</v>
      </c>
      <c r="DL19" s="94">
        <f t="shared" si="61"/>
        <v>0</v>
      </c>
      <c r="DM19" s="94">
        <f t="shared" si="61"/>
        <v>0</v>
      </c>
      <c r="DN19" s="94">
        <f t="shared" si="61"/>
        <v>0</v>
      </c>
      <c r="DO19" s="94">
        <f t="shared" si="62"/>
        <v>0</v>
      </c>
      <c r="DP19" s="142"/>
      <c r="DQ19" s="319"/>
      <c r="DR19" s="323"/>
      <c r="DS19" s="94"/>
      <c r="DT19" s="94"/>
      <c r="DU19" s="94"/>
      <c r="DV19" s="94"/>
      <c r="DW19" s="59"/>
      <c r="DX19" s="94"/>
      <c r="DY19" s="94">
        <f t="shared" si="63"/>
        <v>0</v>
      </c>
      <c r="DZ19" s="94">
        <f t="shared" si="63"/>
        <v>0</v>
      </c>
      <c r="EA19" s="94">
        <f t="shared" si="63"/>
        <v>0</v>
      </c>
      <c r="EB19" s="94">
        <f t="shared" si="63"/>
        <v>0</v>
      </c>
      <c r="EC19" s="94">
        <f t="shared" si="63"/>
        <v>0</v>
      </c>
      <c r="ED19" s="94">
        <f t="shared" si="64"/>
        <v>0</v>
      </c>
      <c r="EE19" s="142"/>
      <c r="EF19" s="319"/>
      <c r="EG19" s="323"/>
      <c r="EH19" s="94"/>
      <c r="EI19" s="94"/>
      <c r="EJ19" s="94"/>
      <c r="EK19" s="94"/>
      <c r="EL19" s="59"/>
      <c r="EM19" s="94"/>
      <c r="EN19" s="94">
        <f t="shared" si="65"/>
        <v>0</v>
      </c>
      <c r="EO19" s="94">
        <f t="shared" si="65"/>
        <v>0</v>
      </c>
      <c r="EP19" s="94">
        <f t="shared" si="65"/>
        <v>0</v>
      </c>
      <c r="EQ19" s="94">
        <f t="shared" si="65"/>
        <v>0</v>
      </c>
      <c r="ER19" s="94">
        <f t="shared" si="65"/>
        <v>0</v>
      </c>
      <c r="ES19" s="94">
        <f t="shared" si="66"/>
        <v>0</v>
      </c>
      <c r="ET19" s="142"/>
      <c r="EU19" s="319"/>
      <c r="EV19" s="323"/>
      <c r="EW19" s="94"/>
      <c r="EX19" s="94"/>
      <c r="EY19" s="94"/>
      <c r="EZ19" s="94"/>
      <c r="FA19" s="59"/>
      <c r="FB19" s="319"/>
      <c r="FC19" s="94">
        <f t="shared" si="40"/>
        <v>0</v>
      </c>
      <c r="FD19" s="94">
        <f t="shared" si="67"/>
        <v>0</v>
      </c>
      <c r="FE19" s="94">
        <f t="shared" si="68"/>
        <v>0</v>
      </c>
      <c r="FF19" s="94">
        <f t="shared" si="69"/>
        <v>0</v>
      </c>
      <c r="FG19" s="94">
        <f t="shared" si="70"/>
        <v>0</v>
      </c>
      <c r="FH19" s="59"/>
      <c r="FI19" s="94"/>
      <c r="FJ19" s="94">
        <f t="shared" si="71"/>
        <v>0</v>
      </c>
      <c r="FK19" s="94"/>
      <c r="FL19" s="94"/>
      <c r="FM19" s="94"/>
      <c r="FN19" s="94"/>
      <c r="FO19" s="94">
        <f t="shared" si="72"/>
        <v>0</v>
      </c>
      <c r="FP19" s="142"/>
      <c r="FQ19" s="143"/>
      <c r="FR19" s="94">
        <f t="shared" si="73"/>
        <v>0</v>
      </c>
      <c r="FS19" s="142"/>
      <c r="FT19" s="142"/>
      <c r="FU19" s="142"/>
      <c r="FV19" s="142"/>
      <c r="FW19" s="142"/>
      <c r="FX19" s="142"/>
      <c r="FY19" s="319"/>
      <c r="FZ19" s="323"/>
      <c r="GA19" s="94"/>
      <c r="GB19" s="94"/>
      <c r="GC19" s="94"/>
      <c r="GD19" s="94"/>
      <c r="GE19" s="59"/>
      <c r="GF19" s="94"/>
      <c r="GG19" s="94">
        <f t="shared" si="74"/>
        <v>0</v>
      </c>
      <c r="GH19" s="94">
        <f t="shared" si="74"/>
        <v>0</v>
      </c>
      <c r="GI19" s="94">
        <f t="shared" si="75"/>
        <v>0</v>
      </c>
      <c r="GJ19" s="94">
        <f t="shared" si="76"/>
        <v>0</v>
      </c>
      <c r="GK19" s="94">
        <f t="shared" si="77"/>
        <v>0</v>
      </c>
      <c r="GL19" s="94">
        <f t="shared" si="78"/>
        <v>0</v>
      </c>
      <c r="GM19" s="142"/>
      <c r="GN19" s="319"/>
      <c r="GO19" s="323"/>
      <c r="GP19" s="94"/>
      <c r="GQ19" s="94"/>
      <c r="GR19" s="94"/>
      <c r="GS19" s="94"/>
      <c r="GT19" s="59"/>
      <c r="GU19" s="94"/>
      <c r="GV19" s="94">
        <f t="shared" si="79"/>
        <v>0</v>
      </c>
      <c r="GW19" s="94">
        <f t="shared" si="80"/>
        <v>0</v>
      </c>
      <c r="GX19" s="94">
        <f t="shared" si="81"/>
        <v>0</v>
      </c>
      <c r="GY19" s="94">
        <f t="shared" si="82"/>
        <v>0</v>
      </c>
      <c r="GZ19" s="94">
        <f t="shared" si="83"/>
        <v>0</v>
      </c>
      <c r="HA19" s="94">
        <f t="shared" si="84"/>
        <v>0</v>
      </c>
      <c r="HB19" s="142"/>
      <c r="HC19" s="319"/>
      <c r="HD19" s="323"/>
      <c r="HE19" s="94"/>
      <c r="HF19" s="94"/>
      <c r="HG19" s="94"/>
      <c r="HH19" s="94"/>
      <c r="HI19" s="59"/>
      <c r="HJ19" s="94"/>
      <c r="HK19" s="94">
        <f t="shared" si="85"/>
        <v>0</v>
      </c>
      <c r="HL19" s="94">
        <f t="shared" si="86"/>
        <v>0</v>
      </c>
      <c r="HM19" s="94">
        <f t="shared" si="87"/>
        <v>0</v>
      </c>
      <c r="HN19" s="94">
        <f t="shared" si="88"/>
        <v>0</v>
      </c>
      <c r="HO19" s="94">
        <f t="shared" si="89"/>
        <v>0</v>
      </c>
      <c r="HP19" s="94">
        <f t="shared" si="90"/>
        <v>0</v>
      </c>
      <c r="HQ19" s="142"/>
      <c r="HR19" s="319"/>
      <c r="HS19" s="323"/>
      <c r="HT19" s="94"/>
      <c r="HU19" s="94"/>
      <c r="HV19" s="94"/>
      <c r="HW19" s="94"/>
      <c r="HX19" s="59"/>
      <c r="HY19" s="94"/>
      <c r="HZ19" s="94">
        <f t="shared" si="91"/>
        <v>0</v>
      </c>
      <c r="IA19" s="94">
        <f t="shared" si="92"/>
        <v>0</v>
      </c>
      <c r="IB19" s="94">
        <f t="shared" si="93"/>
        <v>0</v>
      </c>
      <c r="IC19" s="94">
        <f t="shared" si="94"/>
        <v>0</v>
      </c>
      <c r="ID19" s="94">
        <f t="shared" si="95"/>
        <v>0</v>
      </c>
      <c r="IE19" s="94">
        <f t="shared" si="96"/>
        <v>0</v>
      </c>
      <c r="IF19" s="142"/>
      <c r="IG19" s="319"/>
      <c r="IH19" s="323"/>
      <c r="II19" s="94"/>
      <c r="IJ19" s="94"/>
      <c r="IK19" s="94">
        <f t="shared" si="41"/>
        <v>0</v>
      </c>
      <c r="IL19" s="94">
        <f t="shared" si="42"/>
        <v>0</v>
      </c>
      <c r="IM19" s="59">
        <f t="shared" si="43"/>
        <v>0</v>
      </c>
      <c r="IN19" s="431">
        <f t="shared" si="44"/>
        <v>0</v>
      </c>
      <c r="IO19" s="94">
        <f t="shared" si="45"/>
        <v>0</v>
      </c>
      <c r="IP19" s="94"/>
      <c r="IQ19" s="94"/>
      <c r="IR19" s="94"/>
      <c r="IS19" s="94"/>
      <c r="IT19" s="94"/>
      <c r="IU19" s="142"/>
    </row>
    <row r="20" spans="1:255" s="140" customFormat="1" ht="15" customHeight="1">
      <c r="A20" s="405">
        <v>13</v>
      </c>
      <c r="B20" s="323" t="s">
        <v>578</v>
      </c>
      <c r="C20" s="94"/>
      <c r="D20" s="94"/>
      <c r="E20" s="94"/>
      <c r="F20" s="94"/>
      <c r="G20" s="59"/>
      <c r="H20" s="94"/>
      <c r="I20" s="94">
        <f t="shared" si="46"/>
        <v>0</v>
      </c>
      <c r="J20" s="94">
        <v>0</v>
      </c>
      <c r="K20" s="94">
        <v>0</v>
      </c>
      <c r="L20" s="94">
        <v>0</v>
      </c>
      <c r="M20" s="94">
        <v>0</v>
      </c>
      <c r="N20" s="94">
        <f t="shared" si="47"/>
        <v>0</v>
      </c>
      <c r="O20" s="142"/>
      <c r="P20" s="319"/>
      <c r="Q20" s="323"/>
      <c r="R20" s="94"/>
      <c r="S20" s="94"/>
      <c r="T20" s="94"/>
      <c r="U20" s="94"/>
      <c r="V20" s="59"/>
      <c r="W20" s="94"/>
      <c r="X20" s="94">
        <f t="shared" si="48"/>
        <v>0</v>
      </c>
      <c r="Y20" s="94">
        <f t="shared" si="48"/>
        <v>0</v>
      </c>
      <c r="Z20" s="94">
        <f t="shared" si="48"/>
        <v>0</v>
      </c>
      <c r="AA20" s="94">
        <f t="shared" si="48"/>
        <v>0</v>
      </c>
      <c r="AB20" s="94">
        <f t="shared" si="48"/>
        <v>0</v>
      </c>
      <c r="AC20" s="94">
        <f t="shared" si="49"/>
        <v>0</v>
      </c>
      <c r="AD20" s="142"/>
      <c r="AE20" s="319"/>
      <c r="AF20" s="323"/>
      <c r="AG20" s="94"/>
      <c r="AH20" s="94"/>
      <c r="AI20" s="94"/>
      <c r="AJ20" s="94"/>
      <c r="AK20" s="59"/>
      <c r="AL20" s="94"/>
      <c r="AM20" s="94">
        <f t="shared" si="50"/>
        <v>0</v>
      </c>
      <c r="AN20" s="94">
        <f t="shared" si="50"/>
        <v>0</v>
      </c>
      <c r="AO20" s="94">
        <f t="shared" si="50"/>
        <v>0</v>
      </c>
      <c r="AP20" s="94">
        <f t="shared" si="50"/>
        <v>0</v>
      </c>
      <c r="AQ20" s="94">
        <f t="shared" si="50"/>
        <v>0</v>
      </c>
      <c r="AR20" s="94">
        <f t="shared" si="51"/>
        <v>0</v>
      </c>
      <c r="AS20" s="142"/>
      <c r="AT20" s="319"/>
      <c r="AU20" s="323"/>
      <c r="AV20" s="94"/>
      <c r="AW20" s="94"/>
      <c r="AX20" s="94"/>
      <c r="AY20" s="94"/>
      <c r="AZ20" s="59"/>
      <c r="BA20" s="94"/>
      <c r="BB20" s="94">
        <f t="shared" si="52"/>
        <v>0</v>
      </c>
      <c r="BC20" s="94">
        <f t="shared" si="52"/>
        <v>0</v>
      </c>
      <c r="BD20" s="94">
        <f t="shared" si="52"/>
        <v>0</v>
      </c>
      <c r="BE20" s="94">
        <f t="shared" si="52"/>
        <v>0</v>
      </c>
      <c r="BF20" s="94">
        <f t="shared" si="52"/>
        <v>0</v>
      </c>
      <c r="BG20" s="94">
        <f t="shared" si="53"/>
        <v>0</v>
      </c>
      <c r="BH20" s="142"/>
      <c r="BI20" s="319"/>
      <c r="BJ20" s="323"/>
      <c r="BK20" s="94"/>
      <c r="BL20" s="94"/>
      <c r="BM20" s="94"/>
      <c r="BN20" s="94"/>
      <c r="BO20" s="59"/>
      <c r="BP20" s="94"/>
      <c r="BQ20" s="94">
        <f t="shared" si="54"/>
        <v>0</v>
      </c>
      <c r="BR20" s="94">
        <f t="shared" si="54"/>
        <v>0</v>
      </c>
      <c r="BS20" s="94">
        <f t="shared" si="54"/>
        <v>0</v>
      </c>
      <c r="BT20" s="94">
        <f t="shared" si="54"/>
        <v>0</v>
      </c>
      <c r="BU20" s="94">
        <f t="shared" si="54"/>
        <v>0</v>
      </c>
      <c r="BV20" s="94">
        <f t="shared" si="55"/>
        <v>0</v>
      </c>
      <c r="BW20" s="142"/>
      <c r="BX20" s="149"/>
      <c r="BY20" s="148"/>
      <c r="BZ20" s="152"/>
      <c r="CA20" s="141"/>
      <c r="CB20" s="141"/>
      <c r="CC20" s="94">
        <f t="shared" si="56"/>
        <v>0</v>
      </c>
      <c r="CD20" s="162"/>
      <c r="CE20" s="12"/>
      <c r="CF20" s="94">
        <f t="shared" si="57"/>
        <v>0</v>
      </c>
      <c r="CG20" s="94">
        <f t="shared" si="57"/>
        <v>0</v>
      </c>
      <c r="CH20" s="94">
        <f t="shared" si="57"/>
        <v>0</v>
      </c>
      <c r="CI20" s="94">
        <f t="shared" si="57"/>
        <v>0</v>
      </c>
      <c r="CJ20" s="94">
        <f t="shared" si="57"/>
        <v>0</v>
      </c>
      <c r="CK20" s="142"/>
      <c r="CL20" s="142"/>
      <c r="CM20" s="319"/>
      <c r="CN20" s="323"/>
      <c r="CO20" s="94"/>
      <c r="CP20" s="94"/>
      <c r="CQ20" s="94"/>
      <c r="CR20" s="94"/>
      <c r="CS20" s="59"/>
      <c r="CT20" s="94"/>
      <c r="CU20" s="94">
        <f t="shared" si="58"/>
        <v>0</v>
      </c>
      <c r="CV20" s="94">
        <f t="shared" si="58"/>
        <v>0</v>
      </c>
      <c r="CW20" s="94">
        <f t="shared" si="58"/>
        <v>0</v>
      </c>
      <c r="CX20" s="94">
        <f t="shared" si="58"/>
        <v>0</v>
      </c>
      <c r="CY20" s="94">
        <f t="shared" si="58"/>
        <v>0</v>
      </c>
      <c r="CZ20" s="94">
        <f t="shared" si="59"/>
        <v>0</v>
      </c>
      <c r="DA20" s="142"/>
      <c r="DB20" s="319"/>
      <c r="DC20" s="323"/>
      <c r="DD20" s="94"/>
      <c r="DE20" s="94"/>
      <c r="DF20" s="94"/>
      <c r="DG20" s="94">
        <f t="shared" si="60"/>
        <v>0</v>
      </c>
      <c r="DH20" s="59"/>
      <c r="DI20" s="94"/>
      <c r="DJ20" s="94">
        <f t="shared" si="61"/>
        <v>0</v>
      </c>
      <c r="DK20" s="94">
        <f t="shared" si="61"/>
        <v>0</v>
      </c>
      <c r="DL20" s="94">
        <f t="shared" si="61"/>
        <v>0</v>
      </c>
      <c r="DM20" s="94">
        <f t="shared" si="61"/>
        <v>0</v>
      </c>
      <c r="DN20" s="94">
        <f t="shared" si="61"/>
        <v>0</v>
      </c>
      <c r="DO20" s="94">
        <f t="shared" si="62"/>
        <v>0</v>
      </c>
      <c r="DP20" s="142"/>
      <c r="DQ20" s="319"/>
      <c r="DR20" s="323"/>
      <c r="DS20" s="94"/>
      <c r="DT20" s="94"/>
      <c r="DU20" s="94"/>
      <c r="DV20" s="94"/>
      <c r="DW20" s="59"/>
      <c r="DX20" s="94"/>
      <c r="DY20" s="94">
        <f t="shared" si="63"/>
        <v>0</v>
      </c>
      <c r="DZ20" s="94">
        <f t="shared" si="63"/>
        <v>0</v>
      </c>
      <c r="EA20" s="94">
        <f t="shared" si="63"/>
        <v>0</v>
      </c>
      <c r="EB20" s="94">
        <f t="shared" si="63"/>
        <v>0</v>
      </c>
      <c r="EC20" s="94">
        <f t="shared" si="63"/>
        <v>0</v>
      </c>
      <c r="ED20" s="94">
        <f t="shared" si="64"/>
        <v>0</v>
      </c>
      <c r="EE20" s="142"/>
      <c r="EF20" s="319"/>
      <c r="EG20" s="323"/>
      <c r="EH20" s="94"/>
      <c r="EI20" s="94"/>
      <c r="EJ20" s="94"/>
      <c r="EK20" s="94"/>
      <c r="EL20" s="59"/>
      <c r="EM20" s="94"/>
      <c r="EN20" s="94">
        <f t="shared" si="65"/>
        <v>0</v>
      </c>
      <c r="EO20" s="94">
        <f t="shared" si="65"/>
        <v>0</v>
      </c>
      <c r="EP20" s="94">
        <f t="shared" si="65"/>
        <v>0</v>
      </c>
      <c r="EQ20" s="94">
        <f t="shared" si="65"/>
        <v>0</v>
      </c>
      <c r="ER20" s="94">
        <f t="shared" si="65"/>
        <v>0</v>
      </c>
      <c r="ES20" s="94">
        <f t="shared" si="66"/>
        <v>0</v>
      </c>
      <c r="ET20" s="142"/>
      <c r="EU20" s="319"/>
      <c r="EV20" s="323"/>
      <c r="EW20" s="94"/>
      <c r="EX20" s="94"/>
      <c r="EY20" s="94"/>
      <c r="EZ20" s="94"/>
      <c r="FA20" s="59"/>
      <c r="FB20" s="319"/>
      <c r="FC20" s="94">
        <f t="shared" si="40"/>
        <v>0</v>
      </c>
      <c r="FD20" s="94">
        <f t="shared" si="67"/>
        <v>0</v>
      </c>
      <c r="FE20" s="94">
        <f t="shared" si="68"/>
        <v>0</v>
      </c>
      <c r="FF20" s="94">
        <f t="shared" si="69"/>
        <v>0</v>
      </c>
      <c r="FG20" s="94">
        <f t="shared" si="70"/>
        <v>0</v>
      </c>
      <c r="FH20" s="59"/>
      <c r="FI20" s="94"/>
      <c r="FJ20" s="94">
        <f t="shared" si="71"/>
        <v>0</v>
      </c>
      <c r="FK20" s="94"/>
      <c r="FL20" s="94"/>
      <c r="FM20" s="94"/>
      <c r="FN20" s="94"/>
      <c r="FO20" s="94">
        <f t="shared" si="72"/>
        <v>0</v>
      </c>
      <c r="FP20" s="142"/>
      <c r="FQ20" s="143"/>
      <c r="FR20" s="94">
        <f t="shared" si="73"/>
        <v>0</v>
      </c>
      <c r="FS20" s="142"/>
      <c r="FT20" s="142"/>
      <c r="FU20" s="142"/>
      <c r="FV20" s="142"/>
      <c r="FW20" s="142"/>
      <c r="FX20" s="142"/>
      <c r="FY20" s="319"/>
      <c r="FZ20" s="323"/>
      <c r="GA20" s="94"/>
      <c r="GB20" s="94"/>
      <c r="GC20" s="94"/>
      <c r="GD20" s="94"/>
      <c r="GE20" s="59"/>
      <c r="GF20" s="94"/>
      <c r="GG20" s="94">
        <f t="shared" si="74"/>
        <v>0</v>
      </c>
      <c r="GH20" s="94">
        <f t="shared" si="74"/>
        <v>0</v>
      </c>
      <c r="GI20" s="94">
        <f t="shared" si="75"/>
        <v>0</v>
      </c>
      <c r="GJ20" s="94">
        <f t="shared" si="76"/>
        <v>0</v>
      </c>
      <c r="GK20" s="94">
        <f t="shared" si="77"/>
        <v>0</v>
      </c>
      <c r="GL20" s="94">
        <f t="shared" si="78"/>
        <v>0</v>
      </c>
      <c r="GM20" s="142"/>
      <c r="GN20" s="319"/>
      <c r="GO20" s="323"/>
      <c r="GP20" s="94"/>
      <c r="GQ20" s="94"/>
      <c r="GR20" s="94"/>
      <c r="GS20" s="94"/>
      <c r="GT20" s="59"/>
      <c r="GU20" s="94"/>
      <c r="GV20" s="94">
        <f t="shared" si="79"/>
        <v>0</v>
      </c>
      <c r="GW20" s="94">
        <f t="shared" si="80"/>
        <v>0</v>
      </c>
      <c r="GX20" s="94">
        <f t="shared" si="81"/>
        <v>0</v>
      </c>
      <c r="GY20" s="94">
        <f t="shared" si="82"/>
        <v>0</v>
      </c>
      <c r="GZ20" s="94">
        <f t="shared" si="83"/>
        <v>0</v>
      </c>
      <c r="HA20" s="94">
        <f t="shared" si="84"/>
        <v>0</v>
      </c>
      <c r="HB20" s="142"/>
      <c r="HC20" s="319"/>
      <c r="HD20" s="323"/>
      <c r="HE20" s="94"/>
      <c r="HF20" s="94"/>
      <c r="HG20" s="94"/>
      <c r="HH20" s="94"/>
      <c r="HI20" s="59"/>
      <c r="HJ20" s="94"/>
      <c r="HK20" s="94">
        <f t="shared" si="85"/>
        <v>0</v>
      </c>
      <c r="HL20" s="94">
        <f t="shared" si="86"/>
        <v>0</v>
      </c>
      <c r="HM20" s="94">
        <f t="shared" si="87"/>
        <v>0</v>
      </c>
      <c r="HN20" s="94">
        <f t="shared" si="88"/>
        <v>0</v>
      </c>
      <c r="HO20" s="94">
        <f t="shared" si="89"/>
        <v>0</v>
      </c>
      <c r="HP20" s="94">
        <f t="shared" si="90"/>
        <v>0</v>
      </c>
      <c r="HQ20" s="142"/>
      <c r="HR20" s="319"/>
      <c r="HS20" s="323"/>
      <c r="HT20" s="94"/>
      <c r="HU20" s="94"/>
      <c r="HV20" s="94"/>
      <c r="HW20" s="94"/>
      <c r="HX20" s="59"/>
      <c r="HY20" s="94"/>
      <c r="HZ20" s="94">
        <f t="shared" si="91"/>
        <v>0</v>
      </c>
      <c r="IA20" s="94">
        <f t="shared" si="92"/>
        <v>0</v>
      </c>
      <c r="IB20" s="94">
        <f t="shared" si="93"/>
        <v>0</v>
      </c>
      <c r="IC20" s="94">
        <f t="shared" si="94"/>
        <v>0</v>
      </c>
      <c r="ID20" s="94">
        <f t="shared" si="95"/>
        <v>0</v>
      </c>
      <c r="IE20" s="94">
        <f t="shared" si="96"/>
        <v>0</v>
      </c>
      <c r="IF20" s="142"/>
      <c r="IG20" s="319"/>
      <c r="IH20" s="323"/>
      <c r="II20" s="94"/>
      <c r="IJ20" s="94"/>
      <c r="IK20" s="94">
        <f t="shared" si="41"/>
        <v>0</v>
      </c>
      <c r="IL20" s="94">
        <f t="shared" si="42"/>
        <v>0</v>
      </c>
      <c r="IM20" s="59">
        <f t="shared" si="43"/>
        <v>0</v>
      </c>
      <c r="IN20" s="431">
        <f t="shared" si="44"/>
        <v>0</v>
      </c>
      <c r="IO20" s="94">
        <f t="shared" si="45"/>
        <v>0</v>
      </c>
      <c r="IP20" s="94"/>
      <c r="IQ20" s="94"/>
      <c r="IR20" s="94"/>
      <c r="IS20" s="94"/>
      <c r="IT20" s="94"/>
      <c r="IU20" s="142"/>
    </row>
    <row r="21" spans="1:255" s="140" customFormat="1" ht="15" customHeight="1">
      <c r="A21" s="404">
        <v>14</v>
      </c>
      <c r="B21" s="323" t="s">
        <v>579</v>
      </c>
      <c r="C21" s="94"/>
      <c r="D21" s="94"/>
      <c r="E21" s="94"/>
      <c r="F21" s="94"/>
      <c r="G21" s="59"/>
      <c r="H21" s="94"/>
      <c r="I21" s="94">
        <f t="shared" si="46"/>
        <v>0</v>
      </c>
      <c r="J21" s="94">
        <v>0</v>
      </c>
      <c r="K21" s="94">
        <v>0</v>
      </c>
      <c r="L21" s="94">
        <v>0</v>
      </c>
      <c r="M21" s="94">
        <v>0</v>
      </c>
      <c r="N21" s="94">
        <f t="shared" si="47"/>
        <v>0</v>
      </c>
      <c r="O21" s="142"/>
      <c r="P21" s="319"/>
      <c r="Q21" s="323"/>
      <c r="R21" s="94"/>
      <c r="S21" s="94"/>
      <c r="T21" s="94"/>
      <c r="U21" s="94"/>
      <c r="V21" s="59"/>
      <c r="W21" s="94"/>
      <c r="X21" s="94">
        <f t="shared" si="48"/>
        <v>0</v>
      </c>
      <c r="Y21" s="94">
        <f t="shared" si="48"/>
        <v>0</v>
      </c>
      <c r="Z21" s="94">
        <f t="shared" si="48"/>
        <v>0</v>
      </c>
      <c r="AA21" s="94">
        <f t="shared" si="48"/>
        <v>0</v>
      </c>
      <c r="AB21" s="94">
        <f t="shared" si="48"/>
        <v>0</v>
      </c>
      <c r="AC21" s="94">
        <f t="shared" si="49"/>
        <v>0</v>
      </c>
      <c r="AD21" s="142"/>
      <c r="AE21" s="319"/>
      <c r="AF21" s="323"/>
      <c r="AG21" s="94"/>
      <c r="AH21" s="94"/>
      <c r="AI21" s="94"/>
      <c r="AJ21" s="94"/>
      <c r="AK21" s="59"/>
      <c r="AL21" s="94"/>
      <c r="AM21" s="94">
        <f t="shared" si="50"/>
        <v>0</v>
      </c>
      <c r="AN21" s="94">
        <f t="shared" si="50"/>
        <v>0</v>
      </c>
      <c r="AO21" s="94">
        <f t="shared" si="50"/>
        <v>0</v>
      </c>
      <c r="AP21" s="94">
        <f t="shared" si="50"/>
        <v>0</v>
      </c>
      <c r="AQ21" s="94">
        <f t="shared" si="50"/>
        <v>0</v>
      </c>
      <c r="AR21" s="94">
        <f t="shared" si="51"/>
        <v>0</v>
      </c>
      <c r="AS21" s="142"/>
      <c r="AT21" s="319"/>
      <c r="AU21" s="323"/>
      <c r="AV21" s="94"/>
      <c r="AW21" s="94"/>
      <c r="AX21" s="94"/>
      <c r="AY21" s="94"/>
      <c r="AZ21" s="59"/>
      <c r="BA21" s="94"/>
      <c r="BB21" s="94">
        <f t="shared" si="52"/>
        <v>0</v>
      </c>
      <c r="BC21" s="94">
        <f t="shared" si="52"/>
        <v>0</v>
      </c>
      <c r="BD21" s="94">
        <f t="shared" si="52"/>
        <v>0</v>
      </c>
      <c r="BE21" s="94">
        <f t="shared" si="52"/>
        <v>0</v>
      </c>
      <c r="BF21" s="94">
        <f t="shared" si="52"/>
        <v>0</v>
      </c>
      <c r="BG21" s="94">
        <f t="shared" si="53"/>
        <v>0</v>
      </c>
      <c r="BH21" s="142"/>
      <c r="BI21" s="319"/>
      <c r="BJ21" s="323"/>
      <c r="BK21" s="94"/>
      <c r="BL21" s="94"/>
      <c r="BM21" s="94"/>
      <c r="BN21" s="94"/>
      <c r="BO21" s="59"/>
      <c r="BP21" s="94"/>
      <c r="BQ21" s="94">
        <f t="shared" si="54"/>
        <v>0</v>
      </c>
      <c r="BR21" s="94">
        <f t="shared" si="54"/>
        <v>0</v>
      </c>
      <c r="BS21" s="94">
        <f t="shared" si="54"/>
        <v>0</v>
      </c>
      <c r="BT21" s="94">
        <f t="shared" si="54"/>
        <v>0</v>
      </c>
      <c r="BU21" s="94">
        <f t="shared" si="54"/>
        <v>0</v>
      </c>
      <c r="BV21" s="94">
        <f t="shared" si="55"/>
        <v>0</v>
      </c>
      <c r="BW21" s="142"/>
      <c r="BX21" s="149"/>
      <c r="BY21" s="148"/>
      <c r="BZ21" s="152"/>
      <c r="CA21" s="141"/>
      <c r="CB21" s="141"/>
      <c r="CC21" s="94">
        <f t="shared" si="56"/>
        <v>0</v>
      </c>
      <c r="CD21" s="162"/>
      <c r="CE21" s="12"/>
      <c r="CF21" s="94">
        <f t="shared" si="57"/>
        <v>0</v>
      </c>
      <c r="CG21" s="94">
        <f t="shared" si="57"/>
        <v>0</v>
      </c>
      <c r="CH21" s="94">
        <f t="shared" si="57"/>
        <v>0</v>
      </c>
      <c r="CI21" s="94">
        <f t="shared" si="57"/>
        <v>0</v>
      </c>
      <c r="CJ21" s="94">
        <f t="shared" si="57"/>
        <v>0</v>
      </c>
      <c r="CK21" s="142"/>
      <c r="CL21" s="142"/>
      <c r="CM21" s="319"/>
      <c r="CN21" s="323"/>
      <c r="CO21" s="94"/>
      <c r="CP21" s="94"/>
      <c r="CQ21" s="94"/>
      <c r="CR21" s="94"/>
      <c r="CS21" s="59"/>
      <c r="CT21" s="94"/>
      <c r="CU21" s="94">
        <f t="shared" si="58"/>
        <v>0</v>
      </c>
      <c r="CV21" s="94">
        <f t="shared" si="58"/>
        <v>0</v>
      </c>
      <c r="CW21" s="94">
        <f t="shared" si="58"/>
        <v>0</v>
      </c>
      <c r="CX21" s="94">
        <f t="shared" si="58"/>
        <v>0</v>
      </c>
      <c r="CY21" s="94">
        <f t="shared" si="58"/>
        <v>0</v>
      </c>
      <c r="CZ21" s="94">
        <f t="shared" si="59"/>
        <v>0</v>
      </c>
      <c r="DA21" s="142"/>
      <c r="DB21" s="319"/>
      <c r="DC21" s="323"/>
      <c r="DD21" s="94"/>
      <c r="DE21" s="94"/>
      <c r="DF21" s="94"/>
      <c r="DG21" s="94">
        <f t="shared" si="60"/>
        <v>0</v>
      </c>
      <c r="DH21" s="59"/>
      <c r="DI21" s="94"/>
      <c r="DJ21" s="94">
        <f t="shared" si="61"/>
        <v>0</v>
      </c>
      <c r="DK21" s="94">
        <f t="shared" si="61"/>
        <v>0</v>
      </c>
      <c r="DL21" s="94">
        <f t="shared" si="61"/>
        <v>0</v>
      </c>
      <c r="DM21" s="94">
        <f t="shared" si="61"/>
        <v>0</v>
      </c>
      <c r="DN21" s="94">
        <f t="shared" si="61"/>
        <v>0</v>
      </c>
      <c r="DO21" s="94">
        <f t="shared" si="62"/>
        <v>0</v>
      </c>
      <c r="DP21" s="142"/>
      <c r="DQ21" s="319"/>
      <c r="DR21" s="323"/>
      <c r="DS21" s="94"/>
      <c r="DT21" s="94"/>
      <c r="DU21" s="94"/>
      <c r="DV21" s="94"/>
      <c r="DW21" s="59"/>
      <c r="DX21" s="94"/>
      <c r="DY21" s="94">
        <f t="shared" si="63"/>
        <v>0</v>
      </c>
      <c r="DZ21" s="94">
        <f t="shared" si="63"/>
        <v>0</v>
      </c>
      <c r="EA21" s="94">
        <f t="shared" si="63"/>
        <v>0</v>
      </c>
      <c r="EB21" s="94">
        <f t="shared" si="63"/>
        <v>0</v>
      </c>
      <c r="EC21" s="94">
        <f t="shared" si="63"/>
        <v>0</v>
      </c>
      <c r="ED21" s="94">
        <f t="shared" si="64"/>
        <v>0</v>
      </c>
      <c r="EE21" s="142"/>
      <c r="EF21" s="319"/>
      <c r="EG21" s="323"/>
      <c r="EH21" s="94"/>
      <c r="EI21" s="94"/>
      <c r="EJ21" s="94"/>
      <c r="EK21" s="94"/>
      <c r="EL21" s="59"/>
      <c r="EM21" s="94"/>
      <c r="EN21" s="94">
        <f t="shared" si="65"/>
        <v>0</v>
      </c>
      <c r="EO21" s="94">
        <f t="shared" si="65"/>
        <v>0</v>
      </c>
      <c r="EP21" s="94">
        <f t="shared" si="65"/>
        <v>0</v>
      </c>
      <c r="EQ21" s="94">
        <f t="shared" si="65"/>
        <v>0</v>
      </c>
      <c r="ER21" s="94">
        <f t="shared" si="65"/>
        <v>0</v>
      </c>
      <c r="ES21" s="94">
        <f t="shared" si="66"/>
        <v>0</v>
      </c>
      <c r="ET21" s="142"/>
      <c r="EU21" s="319"/>
      <c r="EV21" s="323"/>
      <c r="EW21" s="94"/>
      <c r="EX21" s="94"/>
      <c r="EY21" s="94"/>
      <c r="EZ21" s="94"/>
      <c r="FA21" s="59"/>
      <c r="FB21" s="319"/>
      <c r="FC21" s="94">
        <f t="shared" si="40"/>
        <v>0</v>
      </c>
      <c r="FD21" s="94">
        <f t="shared" si="67"/>
        <v>0</v>
      </c>
      <c r="FE21" s="94">
        <f t="shared" si="68"/>
        <v>0</v>
      </c>
      <c r="FF21" s="94">
        <f t="shared" si="69"/>
        <v>0</v>
      </c>
      <c r="FG21" s="94">
        <f t="shared" si="70"/>
        <v>0</v>
      </c>
      <c r="FH21" s="59"/>
      <c r="FI21" s="94"/>
      <c r="FJ21" s="94">
        <f t="shared" si="71"/>
        <v>0</v>
      </c>
      <c r="FK21" s="94"/>
      <c r="FL21" s="94"/>
      <c r="FM21" s="94"/>
      <c r="FN21" s="94"/>
      <c r="FO21" s="94">
        <f t="shared" si="72"/>
        <v>0</v>
      </c>
      <c r="FP21" s="142"/>
      <c r="FQ21" s="143"/>
      <c r="FR21" s="94">
        <f t="shared" si="73"/>
        <v>0</v>
      </c>
      <c r="FS21" s="142"/>
      <c r="FT21" s="142"/>
      <c r="FU21" s="142"/>
      <c r="FV21" s="142"/>
      <c r="FW21" s="142"/>
      <c r="FX21" s="142"/>
      <c r="FY21" s="319"/>
      <c r="FZ21" s="323"/>
      <c r="GA21" s="94"/>
      <c r="GB21" s="94"/>
      <c r="GC21" s="94"/>
      <c r="GD21" s="94"/>
      <c r="GE21" s="59"/>
      <c r="GF21" s="94"/>
      <c r="GG21" s="94">
        <f t="shared" si="74"/>
        <v>0</v>
      </c>
      <c r="GH21" s="94">
        <f t="shared" si="74"/>
        <v>0</v>
      </c>
      <c r="GI21" s="94">
        <f t="shared" si="75"/>
        <v>0</v>
      </c>
      <c r="GJ21" s="94">
        <f t="shared" si="76"/>
        <v>0</v>
      </c>
      <c r="GK21" s="94">
        <f t="shared" si="77"/>
        <v>0</v>
      </c>
      <c r="GL21" s="94">
        <f t="shared" si="78"/>
        <v>0</v>
      </c>
      <c r="GM21" s="142"/>
      <c r="GN21" s="319"/>
      <c r="GO21" s="323"/>
      <c r="GP21" s="94"/>
      <c r="GQ21" s="94"/>
      <c r="GR21" s="94"/>
      <c r="GS21" s="94"/>
      <c r="GT21" s="59"/>
      <c r="GU21" s="94"/>
      <c r="GV21" s="94">
        <f t="shared" si="79"/>
        <v>0</v>
      </c>
      <c r="GW21" s="94">
        <f t="shared" si="80"/>
        <v>0</v>
      </c>
      <c r="GX21" s="94">
        <f t="shared" si="81"/>
        <v>0</v>
      </c>
      <c r="GY21" s="94">
        <f t="shared" si="82"/>
        <v>0</v>
      </c>
      <c r="GZ21" s="94">
        <f t="shared" si="83"/>
        <v>0</v>
      </c>
      <c r="HA21" s="94">
        <f t="shared" si="84"/>
        <v>0</v>
      </c>
      <c r="HB21" s="142"/>
      <c r="HC21" s="319"/>
      <c r="HD21" s="323"/>
      <c r="HE21" s="94"/>
      <c r="HF21" s="94"/>
      <c r="HG21" s="94"/>
      <c r="HH21" s="94"/>
      <c r="HI21" s="59"/>
      <c r="HJ21" s="94"/>
      <c r="HK21" s="94">
        <f t="shared" si="85"/>
        <v>0</v>
      </c>
      <c r="HL21" s="94">
        <f t="shared" si="86"/>
        <v>0</v>
      </c>
      <c r="HM21" s="94">
        <f t="shared" si="87"/>
        <v>0</v>
      </c>
      <c r="HN21" s="94">
        <f t="shared" si="88"/>
        <v>0</v>
      </c>
      <c r="HO21" s="94">
        <f t="shared" si="89"/>
        <v>0</v>
      </c>
      <c r="HP21" s="94">
        <f t="shared" si="90"/>
        <v>0</v>
      </c>
      <c r="HQ21" s="142"/>
      <c r="HR21" s="319"/>
      <c r="HS21" s="323"/>
      <c r="HT21" s="94"/>
      <c r="HU21" s="94"/>
      <c r="HV21" s="94"/>
      <c r="HW21" s="94"/>
      <c r="HX21" s="59"/>
      <c r="HY21" s="94"/>
      <c r="HZ21" s="94">
        <f t="shared" si="91"/>
        <v>0</v>
      </c>
      <c r="IA21" s="94">
        <f t="shared" si="92"/>
        <v>0</v>
      </c>
      <c r="IB21" s="94">
        <f t="shared" si="93"/>
        <v>0</v>
      </c>
      <c r="IC21" s="94">
        <f t="shared" si="94"/>
        <v>0</v>
      </c>
      <c r="ID21" s="94">
        <f t="shared" si="95"/>
        <v>0</v>
      </c>
      <c r="IE21" s="94">
        <f t="shared" si="96"/>
        <v>0</v>
      </c>
      <c r="IF21" s="142"/>
      <c r="IG21" s="319"/>
      <c r="IH21" s="323"/>
      <c r="II21" s="94"/>
      <c r="IJ21" s="94"/>
      <c r="IK21" s="94">
        <f t="shared" si="41"/>
        <v>0</v>
      </c>
      <c r="IL21" s="94">
        <f t="shared" si="42"/>
        <v>0</v>
      </c>
      <c r="IM21" s="59">
        <f t="shared" si="43"/>
        <v>0</v>
      </c>
      <c r="IN21" s="431">
        <f t="shared" si="44"/>
        <v>0</v>
      </c>
      <c r="IO21" s="94">
        <f t="shared" si="45"/>
        <v>0</v>
      </c>
      <c r="IP21" s="94"/>
      <c r="IQ21" s="94"/>
      <c r="IR21" s="94"/>
      <c r="IS21" s="94"/>
      <c r="IT21" s="94"/>
      <c r="IU21" s="142"/>
    </row>
    <row r="22" spans="1:255" s="140" customFormat="1" ht="15" customHeight="1">
      <c r="A22" s="405">
        <v>15</v>
      </c>
      <c r="B22" s="323" t="s">
        <v>580</v>
      </c>
      <c r="C22" s="94"/>
      <c r="D22" s="94"/>
      <c r="E22" s="94"/>
      <c r="F22" s="94"/>
      <c r="G22" s="59"/>
      <c r="H22" s="94"/>
      <c r="I22" s="94">
        <f t="shared" si="46"/>
        <v>0</v>
      </c>
      <c r="J22" s="94">
        <v>0</v>
      </c>
      <c r="K22" s="94">
        <v>0</v>
      </c>
      <c r="L22" s="94">
        <v>0</v>
      </c>
      <c r="M22" s="94">
        <v>0</v>
      </c>
      <c r="N22" s="94">
        <f t="shared" si="47"/>
        <v>0</v>
      </c>
      <c r="O22" s="142"/>
      <c r="P22" s="319"/>
      <c r="Q22" s="323"/>
      <c r="R22" s="94"/>
      <c r="S22" s="94"/>
      <c r="T22" s="94"/>
      <c r="U22" s="94"/>
      <c r="V22" s="59"/>
      <c r="W22" s="94"/>
      <c r="X22" s="94">
        <f t="shared" si="48"/>
        <v>0</v>
      </c>
      <c r="Y22" s="94">
        <f t="shared" si="48"/>
        <v>0</v>
      </c>
      <c r="Z22" s="94">
        <f t="shared" si="48"/>
        <v>0</v>
      </c>
      <c r="AA22" s="94">
        <f t="shared" si="48"/>
        <v>0</v>
      </c>
      <c r="AB22" s="94">
        <f t="shared" si="48"/>
        <v>0</v>
      </c>
      <c r="AC22" s="94">
        <f t="shared" si="49"/>
        <v>0</v>
      </c>
      <c r="AD22" s="142"/>
      <c r="AE22" s="319"/>
      <c r="AF22" s="323"/>
      <c r="AG22" s="94"/>
      <c r="AH22" s="94"/>
      <c r="AI22" s="94"/>
      <c r="AJ22" s="94"/>
      <c r="AK22" s="59"/>
      <c r="AL22" s="94"/>
      <c r="AM22" s="94">
        <f t="shared" si="50"/>
        <v>0</v>
      </c>
      <c r="AN22" s="94">
        <f t="shared" si="50"/>
        <v>0</v>
      </c>
      <c r="AO22" s="94">
        <f t="shared" si="50"/>
        <v>0</v>
      </c>
      <c r="AP22" s="94">
        <f t="shared" si="50"/>
        <v>0</v>
      </c>
      <c r="AQ22" s="94">
        <f t="shared" si="50"/>
        <v>0</v>
      </c>
      <c r="AR22" s="94">
        <f t="shared" si="51"/>
        <v>0</v>
      </c>
      <c r="AS22" s="142"/>
      <c r="AT22" s="319"/>
      <c r="AU22" s="323"/>
      <c r="AV22" s="94"/>
      <c r="AW22" s="94"/>
      <c r="AX22" s="94"/>
      <c r="AY22" s="94"/>
      <c r="AZ22" s="59"/>
      <c r="BA22" s="94"/>
      <c r="BB22" s="94">
        <f t="shared" si="52"/>
        <v>0</v>
      </c>
      <c r="BC22" s="94">
        <f t="shared" si="52"/>
        <v>0</v>
      </c>
      <c r="BD22" s="94">
        <f t="shared" si="52"/>
        <v>0</v>
      </c>
      <c r="BE22" s="94">
        <f t="shared" si="52"/>
        <v>0</v>
      </c>
      <c r="BF22" s="94">
        <f t="shared" si="52"/>
        <v>0</v>
      </c>
      <c r="BG22" s="94">
        <f t="shared" si="53"/>
        <v>0</v>
      </c>
      <c r="BH22" s="142"/>
      <c r="BI22" s="319"/>
      <c r="BJ22" s="323"/>
      <c r="BK22" s="94"/>
      <c r="BL22" s="94"/>
      <c r="BM22" s="94"/>
      <c r="BN22" s="94"/>
      <c r="BO22" s="59"/>
      <c r="BP22" s="94"/>
      <c r="BQ22" s="94">
        <f t="shared" si="54"/>
        <v>0</v>
      </c>
      <c r="BR22" s="94">
        <f t="shared" si="54"/>
        <v>0</v>
      </c>
      <c r="BS22" s="94">
        <f t="shared" si="54"/>
        <v>0</v>
      </c>
      <c r="BT22" s="94">
        <f t="shared" si="54"/>
        <v>0</v>
      </c>
      <c r="BU22" s="94">
        <f t="shared" si="54"/>
        <v>0</v>
      </c>
      <c r="BV22" s="94">
        <f t="shared" si="55"/>
        <v>0</v>
      </c>
      <c r="BW22" s="142"/>
      <c r="BX22" s="149"/>
      <c r="BY22" s="148"/>
      <c r="BZ22" s="152"/>
      <c r="CA22" s="141"/>
      <c r="CB22" s="141"/>
      <c r="CC22" s="94">
        <f t="shared" si="56"/>
        <v>0</v>
      </c>
      <c r="CD22" s="162"/>
      <c r="CE22" s="12"/>
      <c r="CF22" s="94">
        <f t="shared" si="57"/>
        <v>0</v>
      </c>
      <c r="CG22" s="94">
        <f t="shared" si="57"/>
        <v>0</v>
      </c>
      <c r="CH22" s="94">
        <f t="shared" si="57"/>
        <v>0</v>
      </c>
      <c r="CI22" s="94">
        <f t="shared" si="57"/>
        <v>0</v>
      </c>
      <c r="CJ22" s="94">
        <f t="shared" si="57"/>
        <v>0</v>
      </c>
      <c r="CK22" s="142"/>
      <c r="CL22" s="142"/>
      <c r="CM22" s="319"/>
      <c r="CN22" s="323"/>
      <c r="CO22" s="94"/>
      <c r="CP22" s="94"/>
      <c r="CQ22" s="94"/>
      <c r="CR22" s="94"/>
      <c r="CS22" s="59"/>
      <c r="CT22" s="94"/>
      <c r="CU22" s="94">
        <f t="shared" si="58"/>
        <v>0</v>
      </c>
      <c r="CV22" s="94">
        <f t="shared" si="58"/>
        <v>0</v>
      </c>
      <c r="CW22" s="94">
        <f t="shared" si="58"/>
        <v>0</v>
      </c>
      <c r="CX22" s="94">
        <f t="shared" si="58"/>
        <v>0</v>
      </c>
      <c r="CY22" s="94">
        <f t="shared" si="58"/>
        <v>0</v>
      </c>
      <c r="CZ22" s="94">
        <f t="shared" si="59"/>
        <v>0</v>
      </c>
      <c r="DA22" s="142"/>
      <c r="DB22" s="319"/>
      <c r="DC22" s="323"/>
      <c r="DD22" s="94"/>
      <c r="DE22" s="94"/>
      <c r="DF22" s="94"/>
      <c r="DG22" s="94">
        <f t="shared" si="60"/>
        <v>0</v>
      </c>
      <c r="DH22" s="59"/>
      <c r="DI22" s="94"/>
      <c r="DJ22" s="94">
        <f t="shared" si="61"/>
        <v>0</v>
      </c>
      <c r="DK22" s="94">
        <f t="shared" si="61"/>
        <v>0</v>
      </c>
      <c r="DL22" s="94">
        <f t="shared" si="61"/>
        <v>0</v>
      </c>
      <c r="DM22" s="94">
        <f t="shared" si="61"/>
        <v>0</v>
      </c>
      <c r="DN22" s="94">
        <f t="shared" si="61"/>
        <v>0</v>
      </c>
      <c r="DO22" s="94">
        <f t="shared" si="62"/>
        <v>0</v>
      </c>
      <c r="DP22" s="142"/>
      <c r="DQ22" s="319"/>
      <c r="DR22" s="323"/>
      <c r="DS22" s="94"/>
      <c r="DT22" s="94"/>
      <c r="DU22" s="94"/>
      <c r="DV22" s="94"/>
      <c r="DW22" s="59"/>
      <c r="DX22" s="94"/>
      <c r="DY22" s="94">
        <f t="shared" si="63"/>
        <v>0</v>
      </c>
      <c r="DZ22" s="94">
        <f t="shared" si="63"/>
        <v>0</v>
      </c>
      <c r="EA22" s="94">
        <f t="shared" si="63"/>
        <v>0</v>
      </c>
      <c r="EB22" s="94">
        <f t="shared" si="63"/>
        <v>0</v>
      </c>
      <c r="EC22" s="94">
        <f t="shared" si="63"/>
        <v>0</v>
      </c>
      <c r="ED22" s="94">
        <f t="shared" si="64"/>
        <v>0</v>
      </c>
      <c r="EE22" s="142"/>
      <c r="EF22" s="319"/>
      <c r="EG22" s="323"/>
      <c r="EH22" s="94"/>
      <c r="EI22" s="94"/>
      <c r="EJ22" s="94"/>
      <c r="EK22" s="94"/>
      <c r="EL22" s="59"/>
      <c r="EM22" s="94"/>
      <c r="EN22" s="94">
        <f t="shared" si="65"/>
        <v>0</v>
      </c>
      <c r="EO22" s="94">
        <f t="shared" si="65"/>
        <v>0</v>
      </c>
      <c r="EP22" s="94">
        <f t="shared" si="65"/>
        <v>0</v>
      </c>
      <c r="EQ22" s="94">
        <f t="shared" si="65"/>
        <v>0</v>
      </c>
      <c r="ER22" s="94">
        <f t="shared" si="65"/>
        <v>0</v>
      </c>
      <c r="ES22" s="94">
        <f t="shared" si="66"/>
        <v>0</v>
      </c>
      <c r="ET22" s="142"/>
      <c r="EU22" s="319"/>
      <c r="EV22" s="323"/>
      <c r="EW22" s="94"/>
      <c r="EX22" s="94"/>
      <c r="EY22" s="94"/>
      <c r="EZ22" s="94"/>
      <c r="FA22" s="59"/>
      <c r="FB22" s="319"/>
      <c r="FC22" s="94">
        <f t="shared" si="40"/>
        <v>0</v>
      </c>
      <c r="FD22" s="94">
        <f t="shared" si="67"/>
        <v>0</v>
      </c>
      <c r="FE22" s="94">
        <f t="shared" si="68"/>
        <v>0</v>
      </c>
      <c r="FF22" s="94">
        <f t="shared" si="69"/>
        <v>0</v>
      </c>
      <c r="FG22" s="94">
        <f t="shared" si="70"/>
        <v>0</v>
      </c>
      <c r="FH22" s="59"/>
      <c r="FI22" s="94"/>
      <c r="FJ22" s="94">
        <f t="shared" si="71"/>
        <v>0</v>
      </c>
      <c r="FK22" s="94"/>
      <c r="FL22" s="94"/>
      <c r="FM22" s="94"/>
      <c r="FN22" s="94"/>
      <c r="FO22" s="94">
        <f t="shared" si="72"/>
        <v>0</v>
      </c>
      <c r="FP22" s="142"/>
      <c r="FQ22" s="143"/>
      <c r="FR22" s="94">
        <f t="shared" si="73"/>
        <v>0</v>
      </c>
      <c r="FS22" s="142"/>
      <c r="FT22" s="142"/>
      <c r="FU22" s="142"/>
      <c r="FV22" s="142"/>
      <c r="FW22" s="142"/>
      <c r="FX22" s="142"/>
      <c r="FY22" s="319"/>
      <c r="FZ22" s="323"/>
      <c r="GA22" s="94"/>
      <c r="GB22" s="94"/>
      <c r="GC22" s="94"/>
      <c r="GD22" s="94"/>
      <c r="GE22" s="59"/>
      <c r="GF22" s="94"/>
      <c r="GG22" s="94">
        <f t="shared" si="74"/>
        <v>0</v>
      </c>
      <c r="GH22" s="94">
        <f t="shared" si="74"/>
        <v>0</v>
      </c>
      <c r="GI22" s="94">
        <f t="shared" si="75"/>
        <v>0</v>
      </c>
      <c r="GJ22" s="94">
        <f t="shared" si="76"/>
        <v>0</v>
      </c>
      <c r="GK22" s="94">
        <f t="shared" si="77"/>
        <v>0</v>
      </c>
      <c r="GL22" s="94">
        <f t="shared" si="78"/>
        <v>0</v>
      </c>
      <c r="GM22" s="142"/>
      <c r="GN22" s="319"/>
      <c r="GO22" s="323"/>
      <c r="GP22" s="94"/>
      <c r="GQ22" s="94"/>
      <c r="GR22" s="94"/>
      <c r="GS22" s="94"/>
      <c r="GT22" s="59"/>
      <c r="GU22" s="94"/>
      <c r="GV22" s="94">
        <f t="shared" si="79"/>
        <v>0</v>
      </c>
      <c r="GW22" s="94">
        <f t="shared" si="80"/>
        <v>0</v>
      </c>
      <c r="GX22" s="94">
        <f t="shared" si="81"/>
        <v>0</v>
      </c>
      <c r="GY22" s="94">
        <f t="shared" si="82"/>
        <v>0</v>
      </c>
      <c r="GZ22" s="94">
        <f t="shared" si="83"/>
        <v>0</v>
      </c>
      <c r="HA22" s="94">
        <f t="shared" si="84"/>
        <v>0</v>
      </c>
      <c r="HB22" s="142"/>
      <c r="HC22" s="319"/>
      <c r="HD22" s="323"/>
      <c r="HE22" s="94"/>
      <c r="HF22" s="94"/>
      <c r="HG22" s="94"/>
      <c r="HH22" s="94"/>
      <c r="HI22" s="59"/>
      <c r="HJ22" s="94"/>
      <c r="HK22" s="94">
        <f t="shared" si="85"/>
        <v>0</v>
      </c>
      <c r="HL22" s="94">
        <f t="shared" si="86"/>
        <v>0</v>
      </c>
      <c r="HM22" s="94">
        <f t="shared" si="87"/>
        <v>0</v>
      </c>
      <c r="HN22" s="94">
        <f t="shared" si="88"/>
        <v>0</v>
      </c>
      <c r="HO22" s="94">
        <f t="shared" si="89"/>
        <v>0</v>
      </c>
      <c r="HP22" s="94">
        <f t="shared" si="90"/>
        <v>0</v>
      </c>
      <c r="HQ22" s="142"/>
      <c r="HR22" s="319"/>
      <c r="HS22" s="323"/>
      <c r="HT22" s="94"/>
      <c r="HU22" s="94"/>
      <c r="HV22" s="94"/>
      <c r="HW22" s="94"/>
      <c r="HX22" s="59"/>
      <c r="HY22" s="94"/>
      <c r="HZ22" s="94">
        <f t="shared" si="91"/>
        <v>0</v>
      </c>
      <c r="IA22" s="94">
        <f t="shared" si="92"/>
        <v>0</v>
      </c>
      <c r="IB22" s="94">
        <f t="shared" si="93"/>
        <v>0</v>
      </c>
      <c r="IC22" s="94">
        <f t="shared" si="94"/>
        <v>0</v>
      </c>
      <c r="ID22" s="94">
        <f t="shared" si="95"/>
        <v>0</v>
      </c>
      <c r="IE22" s="94">
        <f t="shared" si="96"/>
        <v>0</v>
      </c>
      <c r="IF22" s="142"/>
      <c r="IG22" s="319"/>
      <c r="IH22" s="323"/>
      <c r="II22" s="94"/>
      <c r="IJ22" s="94"/>
      <c r="IK22" s="94">
        <f t="shared" si="41"/>
        <v>0</v>
      </c>
      <c r="IL22" s="94">
        <f t="shared" si="42"/>
        <v>0</v>
      </c>
      <c r="IM22" s="59">
        <f t="shared" si="43"/>
        <v>0</v>
      </c>
      <c r="IN22" s="431">
        <f t="shared" si="44"/>
        <v>0</v>
      </c>
      <c r="IO22" s="94">
        <f t="shared" si="45"/>
        <v>0</v>
      </c>
      <c r="IP22" s="94"/>
      <c r="IQ22" s="94"/>
      <c r="IR22" s="94"/>
      <c r="IS22" s="94"/>
      <c r="IT22" s="94"/>
      <c r="IU22" s="142"/>
    </row>
    <row r="23" spans="1:255" s="140" customFormat="1" ht="15" customHeight="1">
      <c r="A23" s="404">
        <v>16</v>
      </c>
      <c r="B23" s="323" t="s">
        <v>581</v>
      </c>
      <c r="C23" s="94"/>
      <c r="D23" s="94"/>
      <c r="E23" s="94"/>
      <c r="F23" s="94"/>
      <c r="G23" s="59"/>
      <c r="H23" s="94"/>
      <c r="I23" s="94">
        <v>0</v>
      </c>
      <c r="J23" s="94">
        <v>0</v>
      </c>
      <c r="K23" s="94">
        <v>0</v>
      </c>
      <c r="L23" s="94">
        <v>0</v>
      </c>
      <c r="M23" s="94">
        <v>0</v>
      </c>
      <c r="N23" s="94">
        <f t="shared" si="47"/>
        <v>0</v>
      </c>
      <c r="O23" s="142"/>
      <c r="P23" s="319"/>
      <c r="Q23" s="323"/>
      <c r="R23" s="94"/>
      <c r="S23" s="94"/>
      <c r="T23" s="94"/>
      <c r="U23" s="94"/>
      <c r="V23" s="59"/>
      <c r="W23" s="94"/>
      <c r="X23" s="94">
        <v>0</v>
      </c>
      <c r="Y23" s="94">
        <v>0</v>
      </c>
      <c r="Z23" s="94">
        <v>0</v>
      </c>
      <c r="AA23" s="94">
        <v>0</v>
      </c>
      <c r="AB23" s="94">
        <v>0</v>
      </c>
      <c r="AC23" s="94">
        <f t="shared" si="49"/>
        <v>0</v>
      </c>
      <c r="AD23" s="142"/>
      <c r="AE23" s="319"/>
      <c r="AF23" s="323"/>
      <c r="AG23" s="94"/>
      <c r="AH23" s="94"/>
      <c r="AI23" s="94"/>
      <c r="AJ23" s="94"/>
      <c r="AK23" s="59"/>
      <c r="AL23" s="94"/>
      <c r="AM23" s="94">
        <f t="shared" si="50"/>
        <v>0</v>
      </c>
      <c r="AN23" s="94">
        <v>0</v>
      </c>
      <c r="AO23" s="94">
        <v>0</v>
      </c>
      <c r="AP23" s="94">
        <v>0</v>
      </c>
      <c r="AQ23" s="94">
        <v>0</v>
      </c>
      <c r="AR23" s="94">
        <f t="shared" si="51"/>
        <v>0</v>
      </c>
      <c r="AS23" s="142"/>
      <c r="AT23" s="319"/>
      <c r="AU23" s="323"/>
      <c r="AV23" s="94"/>
      <c r="AW23" s="94"/>
      <c r="AX23" s="94"/>
      <c r="AY23" s="94"/>
      <c r="AZ23" s="59"/>
      <c r="BA23" s="94"/>
      <c r="BB23" s="94">
        <f t="shared" si="52"/>
        <v>0</v>
      </c>
      <c r="BC23" s="94">
        <v>0</v>
      </c>
      <c r="BD23" s="94">
        <v>0</v>
      </c>
      <c r="BE23" s="94">
        <v>0</v>
      </c>
      <c r="BF23" s="94">
        <v>0</v>
      </c>
      <c r="BG23" s="94">
        <f t="shared" si="53"/>
        <v>0</v>
      </c>
      <c r="BH23" s="142"/>
      <c r="BI23" s="319"/>
      <c r="BJ23" s="323"/>
      <c r="BK23" s="94"/>
      <c r="BL23" s="94"/>
      <c r="BM23" s="94"/>
      <c r="BN23" s="94"/>
      <c r="BO23" s="59"/>
      <c r="BP23" s="94"/>
      <c r="BQ23" s="94">
        <v>0</v>
      </c>
      <c r="BR23" s="94">
        <v>0</v>
      </c>
      <c r="BS23" s="94">
        <v>0</v>
      </c>
      <c r="BT23" s="94">
        <v>0</v>
      </c>
      <c r="BU23" s="94">
        <v>0</v>
      </c>
      <c r="BV23" s="94">
        <f t="shared" si="55"/>
        <v>0</v>
      </c>
      <c r="BW23" s="142"/>
      <c r="BX23" s="149"/>
      <c r="BY23" s="148"/>
      <c r="BZ23" s="152"/>
      <c r="CA23" s="141"/>
      <c r="CB23" s="141"/>
      <c r="CC23" s="94">
        <v>0</v>
      </c>
      <c r="CD23" s="162"/>
      <c r="CE23" s="12"/>
      <c r="CF23" s="94">
        <v>0</v>
      </c>
      <c r="CG23" s="94">
        <v>0</v>
      </c>
      <c r="CH23" s="94">
        <v>0</v>
      </c>
      <c r="CI23" s="94">
        <v>0</v>
      </c>
      <c r="CJ23" s="94">
        <v>0</v>
      </c>
      <c r="CK23" s="142"/>
      <c r="CL23" s="142"/>
      <c r="CM23" s="319"/>
      <c r="CN23" s="323"/>
      <c r="CO23" s="94"/>
      <c r="CP23" s="94"/>
      <c r="CQ23" s="94"/>
      <c r="CR23" s="94"/>
      <c r="CS23" s="59"/>
      <c r="CT23" s="94"/>
      <c r="CU23" s="94">
        <v>0</v>
      </c>
      <c r="CV23" s="94">
        <v>0</v>
      </c>
      <c r="CW23" s="94">
        <v>0</v>
      </c>
      <c r="CX23" s="94">
        <v>0</v>
      </c>
      <c r="CY23" s="94">
        <v>0</v>
      </c>
      <c r="CZ23" s="94">
        <f t="shared" si="59"/>
        <v>0</v>
      </c>
      <c r="DA23" s="142"/>
      <c r="DB23" s="319"/>
      <c r="DC23" s="323"/>
      <c r="DD23" s="94"/>
      <c r="DE23" s="94"/>
      <c r="DF23" s="94"/>
      <c r="DG23" s="94">
        <v>0</v>
      </c>
      <c r="DH23" s="59"/>
      <c r="DI23" s="94"/>
      <c r="DJ23" s="94">
        <v>0</v>
      </c>
      <c r="DK23" s="94">
        <v>0</v>
      </c>
      <c r="DL23" s="94">
        <v>0</v>
      </c>
      <c r="DM23" s="94">
        <v>0</v>
      </c>
      <c r="DN23" s="94">
        <v>0</v>
      </c>
      <c r="DO23" s="94">
        <f t="shared" si="62"/>
        <v>0</v>
      </c>
      <c r="DP23" s="142"/>
      <c r="DQ23" s="319"/>
      <c r="DR23" s="323"/>
      <c r="DS23" s="94"/>
      <c r="DT23" s="94"/>
      <c r="DU23" s="94"/>
      <c r="DV23" s="94"/>
      <c r="DW23" s="59"/>
      <c r="DX23" s="94"/>
      <c r="DY23" s="94">
        <v>0</v>
      </c>
      <c r="DZ23" s="94">
        <v>0</v>
      </c>
      <c r="EA23" s="94">
        <v>0</v>
      </c>
      <c r="EB23" s="94">
        <v>0</v>
      </c>
      <c r="EC23" s="94">
        <v>0</v>
      </c>
      <c r="ED23" s="94">
        <f t="shared" si="64"/>
        <v>0</v>
      </c>
      <c r="EE23" s="142"/>
      <c r="EF23" s="319"/>
      <c r="EG23" s="323"/>
      <c r="EH23" s="94"/>
      <c r="EI23" s="94"/>
      <c r="EJ23" s="94"/>
      <c r="EK23" s="94"/>
      <c r="EL23" s="59"/>
      <c r="EM23" s="94"/>
      <c r="EN23" s="94">
        <v>0</v>
      </c>
      <c r="EO23" s="94">
        <v>0</v>
      </c>
      <c r="EP23" s="94">
        <v>0</v>
      </c>
      <c r="EQ23" s="94">
        <v>0</v>
      </c>
      <c r="ER23" s="94">
        <v>0</v>
      </c>
      <c r="ES23" s="94">
        <f t="shared" si="66"/>
        <v>0</v>
      </c>
      <c r="ET23" s="142"/>
      <c r="EU23" s="319"/>
      <c r="EV23" s="323"/>
      <c r="EW23" s="94"/>
      <c r="EX23" s="94"/>
      <c r="EY23" s="94"/>
      <c r="EZ23" s="94"/>
      <c r="FA23" s="59"/>
      <c r="FB23" s="319"/>
      <c r="FC23" s="94">
        <f t="shared" si="40"/>
        <v>0</v>
      </c>
      <c r="FD23" s="94">
        <v>0</v>
      </c>
      <c r="FE23" s="94">
        <v>0</v>
      </c>
      <c r="FF23" s="94">
        <v>0</v>
      </c>
      <c r="FG23" s="94">
        <v>0</v>
      </c>
      <c r="FH23" s="59"/>
      <c r="FI23" s="94"/>
      <c r="FJ23" s="94">
        <f t="shared" si="71"/>
        <v>0</v>
      </c>
      <c r="FK23" s="94">
        <v>0</v>
      </c>
      <c r="FL23" s="94">
        <v>0</v>
      </c>
      <c r="FM23" s="94">
        <v>0</v>
      </c>
      <c r="FN23" s="94">
        <v>0</v>
      </c>
      <c r="FO23" s="94">
        <f t="shared" si="72"/>
        <v>0</v>
      </c>
      <c r="FP23" s="142"/>
      <c r="FQ23" s="143"/>
      <c r="FR23" s="94">
        <v>0</v>
      </c>
      <c r="FS23" s="142"/>
      <c r="FT23" s="142"/>
      <c r="FU23" s="142"/>
      <c r="FV23" s="142"/>
      <c r="FW23" s="142"/>
      <c r="FX23" s="142"/>
      <c r="FY23" s="319"/>
      <c r="FZ23" s="323"/>
      <c r="GA23" s="94"/>
      <c r="GB23" s="94"/>
      <c r="GC23" s="94"/>
      <c r="GD23" s="94"/>
      <c r="GE23" s="59"/>
      <c r="GF23" s="94"/>
      <c r="GG23" s="94">
        <v>0</v>
      </c>
      <c r="GH23" s="94">
        <v>0</v>
      </c>
      <c r="GI23" s="94">
        <v>0</v>
      </c>
      <c r="GJ23" s="94">
        <v>0</v>
      </c>
      <c r="GK23" s="94">
        <v>0</v>
      </c>
      <c r="GL23" s="94">
        <f t="shared" si="78"/>
        <v>0</v>
      </c>
      <c r="GM23" s="142"/>
      <c r="GN23" s="319"/>
      <c r="GO23" s="323"/>
      <c r="GP23" s="94"/>
      <c r="GQ23" s="94"/>
      <c r="GR23" s="94"/>
      <c r="GS23" s="94"/>
      <c r="GT23" s="59"/>
      <c r="GU23" s="94"/>
      <c r="GV23" s="94">
        <v>0</v>
      </c>
      <c r="GW23" s="94">
        <v>0</v>
      </c>
      <c r="GX23" s="94">
        <v>0</v>
      </c>
      <c r="GY23" s="94">
        <v>0</v>
      </c>
      <c r="GZ23" s="94">
        <v>0</v>
      </c>
      <c r="HA23" s="94">
        <f t="shared" si="84"/>
        <v>0</v>
      </c>
      <c r="HB23" s="142"/>
      <c r="HC23" s="319"/>
      <c r="HD23" s="323"/>
      <c r="HE23" s="94"/>
      <c r="HF23" s="94"/>
      <c r="HG23" s="94"/>
      <c r="HH23" s="94"/>
      <c r="HI23" s="59"/>
      <c r="HJ23" s="94"/>
      <c r="HK23" s="94">
        <v>0</v>
      </c>
      <c r="HL23" s="94">
        <v>0</v>
      </c>
      <c r="HM23" s="94">
        <v>0</v>
      </c>
      <c r="HN23" s="94">
        <v>0</v>
      </c>
      <c r="HO23" s="94">
        <v>0</v>
      </c>
      <c r="HP23" s="94">
        <f t="shared" si="90"/>
        <v>0</v>
      </c>
      <c r="HQ23" s="142"/>
      <c r="HR23" s="319"/>
      <c r="HS23" s="323"/>
      <c r="HT23" s="94"/>
      <c r="HU23" s="94"/>
      <c r="HV23" s="94"/>
      <c r="HW23" s="94"/>
      <c r="HX23" s="59"/>
      <c r="HY23" s="94"/>
      <c r="HZ23" s="94">
        <v>0</v>
      </c>
      <c r="IA23" s="94">
        <v>0</v>
      </c>
      <c r="IB23" s="94">
        <v>0</v>
      </c>
      <c r="IC23" s="94">
        <v>0</v>
      </c>
      <c r="ID23" s="94">
        <v>0</v>
      </c>
      <c r="IE23" s="94">
        <f t="shared" si="96"/>
        <v>0</v>
      </c>
      <c r="IF23" s="142"/>
      <c r="IG23" s="319"/>
      <c r="IH23" s="323"/>
      <c r="II23" s="94"/>
      <c r="IJ23" s="94"/>
      <c r="IK23" s="94">
        <f t="shared" si="41"/>
        <v>0</v>
      </c>
      <c r="IL23" s="94">
        <f t="shared" si="42"/>
        <v>0</v>
      </c>
      <c r="IM23" s="59">
        <f t="shared" si="43"/>
        <v>0</v>
      </c>
      <c r="IN23" s="431">
        <f t="shared" si="44"/>
        <v>0</v>
      </c>
      <c r="IO23" s="94">
        <f t="shared" si="45"/>
        <v>0</v>
      </c>
      <c r="IP23" s="94">
        <v>0</v>
      </c>
      <c r="IQ23" s="94">
        <v>0</v>
      </c>
      <c r="IR23" s="94"/>
      <c r="IS23" s="94"/>
      <c r="IT23" s="94"/>
      <c r="IU23" s="142"/>
    </row>
    <row r="24" spans="1:255" s="140" customFormat="1" ht="15" customHeight="1">
      <c r="A24" s="405">
        <v>17</v>
      </c>
      <c r="B24" s="323" t="s">
        <v>582</v>
      </c>
      <c r="C24" s="325"/>
      <c r="D24" s="325"/>
      <c r="E24" s="325"/>
      <c r="F24" s="325"/>
      <c r="G24" s="326"/>
      <c r="H24" s="326"/>
      <c r="I24" s="94">
        <v>0</v>
      </c>
      <c r="J24" s="94">
        <v>0</v>
      </c>
      <c r="K24" s="94">
        <v>0</v>
      </c>
      <c r="L24" s="94">
        <v>0</v>
      </c>
      <c r="M24" s="94">
        <v>0</v>
      </c>
      <c r="N24" s="325"/>
      <c r="O24" s="142"/>
      <c r="P24" s="319"/>
      <c r="Q24" s="323"/>
      <c r="R24" s="325"/>
      <c r="S24" s="325"/>
      <c r="T24" s="325"/>
      <c r="U24" s="325"/>
      <c r="V24" s="326"/>
      <c r="W24" s="326"/>
      <c r="X24" s="326">
        <v>0</v>
      </c>
      <c r="Y24" s="326">
        <v>0</v>
      </c>
      <c r="Z24" s="326">
        <v>0</v>
      </c>
      <c r="AA24" s="326">
        <v>0</v>
      </c>
      <c r="AB24" s="326">
        <v>0</v>
      </c>
      <c r="AC24" s="325"/>
      <c r="AD24" s="142"/>
      <c r="AE24" s="319"/>
      <c r="AF24" s="323"/>
      <c r="AG24" s="325"/>
      <c r="AH24" s="325"/>
      <c r="AI24" s="325"/>
      <c r="AJ24" s="325"/>
      <c r="AK24" s="326"/>
      <c r="AL24" s="326"/>
      <c r="AM24" s="326"/>
      <c r="AN24" s="326">
        <v>0</v>
      </c>
      <c r="AO24" s="326">
        <v>0</v>
      </c>
      <c r="AP24" s="326">
        <v>0</v>
      </c>
      <c r="AQ24" s="326">
        <v>0</v>
      </c>
      <c r="AR24" s="325"/>
      <c r="AS24" s="142"/>
      <c r="AT24" s="319"/>
      <c r="AU24" s="323"/>
      <c r="AV24" s="325"/>
      <c r="AW24" s="325"/>
      <c r="AX24" s="325"/>
      <c r="AY24" s="325"/>
      <c r="AZ24" s="326"/>
      <c r="BA24" s="326"/>
      <c r="BB24" s="326">
        <v>0</v>
      </c>
      <c r="BC24" s="326">
        <v>0</v>
      </c>
      <c r="BD24" s="326">
        <v>0</v>
      </c>
      <c r="BE24" s="326">
        <v>0</v>
      </c>
      <c r="BF24" s="326">
        <v>0</v>
      </c>
      <c r="BG24" s="325"/>
      <c r="BH24" s="142"/>
      <c r="BI24" s="319"/>
      <c r="BJ24" s="323"/>
      <c r="BK24" s="325"/>
      <c r="BL24" s="325"/>
      <c r="BM24" s="325"/>
      <c r="BN24" s="325"/>
      <c r="BO24" s="326"/>
      <c r="BP24" s="326"/>
      <c r="BQ24" s="326">
        <v>0</v>
      </c>
      <c r="BR24" s="326">
        <v>0</v>
      </c>
      <c r="BS24" s="326">
        <v>0</v>
      </c>
      <c r="BT24" s="326">
        <v>0</v>
      </c>
      <c r="BU24" s="326">
        <v>0</v>
      </c>
      <c r="BV24" s="325">
        <f t="shared" si="55"/>
        <v>0</v>
      </c>
      <c r="BW24" s="142"/>
      <c r="BX24" s="149"/>
      <c r="BY24" s="148"/>
      <c r="BZ24" s="152"/>
      <c r="CA24" s="141"/>
      <c r="CB24" s="141"/>
      <c r="CC24" s="326">
        <v>0</v>
      </c>
      <c r="CD24" s="162"/>
      <c r="CE24" s="12"/>
      <c r="CF24" s="326">
        <v>0</v>
      </c>
      <c r="CG24" s="326">
        <v>0</v>
      </c>
      <c r="CH24" s="326">
        <v>0</v>
      </c>
      <c r="CI24" s="326">
        <v>0</v>
      </c>
      <c r="CJ24" s="326">
        <v>0</v>
      </c>
      <c r="CK24" s="142"/>
      <c r="CL24" s="142"/>
      <c r="CM24" s="319"/>
      <c r="CN24" s="323"/>
      <c r="CO24" s="325"/>
      <c r="CP24" s="325"/>
      <c r="CQ24" s="325"/>
      <c r="CR24" s="325"/>
      <c r="CS24" s="326"/>
      <c r="CT24" s="326"/>
      <c r="CU24" s="326">
        <v>0</v>
      </c>
      <c r="CV24" s="326">
        <v>0</v>
      </c>
      <c r="CW24" s="326">
        <v>0</v>
      </c>
      <c r="CX24" s="326">
        <v>0</v>
      </c>
      <c r="CY24" s="326">
        <v>0</v>
      </c>
      <c r="CZ24" s="325"/>
      <c r="DA24" s="142"/>
      <c r="DB24" s="319"/>
      <c r="DC24" s="323"/>
      <c r="DD24" s="325"/>
      <c r="DE24" s="325"/>
      <c r="DF24" s="325"/>
      <c r="DG24" s="326">
        <v>0</v>
      </c>
      <c r="DH24" s="326"/>
      <c r="DI24" s="326"/>
      <c r="DJ24" s="326">
        <v>0</v>
      </c>
      <c r="DK24" s="326">
        <v>0</v>
      </c>
      <c r="DL24" s="326">
        <v>0</v>
      </c>
      <c r="DM24" s="326">
        <v>0</v>
      </c>
      <c r="DN24" s="326">
        <v>0</v>
      </c>
      <c r="DO24" s="325"/>
      <c r="DP24" s="142"/>
      <c r="DQ24" s="319"/>
      <c r="DR24" s="323"/>
      <c r="DS24" s="325"/>
      <c r="DT24" s="325"/>
      <c r="DU24" s="325"/>
      <c r="DV24" s="325"/>
      <c r="DW24" s="326"/>
      <c r="DX24" s="326"/>
      <c r="DY24" s="326">
        <v>0</v>
      </c>
      <c r="DZ24" s="326">
        <v>0</v>
      </c>
      <c r="EA24" s="326">
        <v>0</v>
      </c>
      <c r="EB24" s="326">
        <v>0</v>
      </c>
      <c r="EC24" s="326">
        <v>0</v>
      </c>
      <c r="ED24" s="325"/>
      <c r="EE24" s="142"/>
      <c r="EF24" s="319"/>
      <c r="EG24" s="323"/>
      <c r="EH24" s="325"/>
      <c r="EI24" s="325"/>
      <c r="EJ24" s="325"/>
      <c r="EK24" s="325"/>
      <c r="EL24" s="326"/>
      <c r="EM24" s="326"/>
      <c r="EN24" s="326">
        <v>0</v>
      </c>
      <c r="EO24" s="326">
        <v>0</v>
      </c>
      <c r="EP24" s="326">
        <v>0</v>
      </c>
      <c r="EQ24" s="326">
        <v>0</v>
      </c>
      <c r="ER24" s="326">
        <v>0</v>
      </c>
      <c r="ES24" s="325"/>
      <c r="ET24" s="142"/>
      <c r="EU24" s="319"/>
      <c r="EV24" s="323"/>
      <c r="EW24" s="325"/>
      <c r="EX24" s="325"/>
      <c r="EY24" s="325"/>
      <c r="EZ24" s="325"/>
      <c r="FA24" s="326"/>
      <c r="FB24" s="319"/>
      <c r="FC24" s="94">
        <f t="shared" si="40"/>
        <v>0</v>
      </c>
      <c r="FD24" s="326">
        <v>0</v>
      </c>
      <c r="FE24" s="326">
        <v>0</v>
      </c>
      <c r="FF24" s="326">
        <v>0</v>
      </c>
      <c r="FG24" s="326">
        <v>0</v>
      </c>
      <c r="FH24" s="326"/>
      <c r="FI24" s="326"/>
      <c r="FJ24" s="326"/>
      <c r="FK24" s="325"/>
      <c r="FL24" s="325"/>
      <c r="FM24" s="325"/>
      <c r="FN24" s="325"/>
      <c r="FO24" s="325">
        <v>0</v>
      </c>
      <c r="FP24" s="142"/>
      <c r="FQ24" s="143"/>
      <c r="FR24" s="326">
        <v>0</v>
      </c>
      <c r="FS24" s="142"/>
      <c r="FT24" s="142"/>
      <c r="FU24" s="142"/>
      <c r="FV24" s="142"/>
      <c r="FW24" s="142"/>
      <c r="FX24" s="142"/>
      <c r="FY24" s="319"/>
      <c r="FZ24" s="323"/>
      <c r="GA24" s="325"/>
      <c r="GB24" s="325"/>
      <c r="GC24" s="325"/>
      <c r="GD24" s="325"/>
      <c r="GE24" s="326"/>
      <c r="GF24" s="326"/>
      <c r="GG24" s="326">
        <v>0</v>
      </c>
      <c r="GH24" s="326">
        <v>0</v>
      </c>
      <c r="GI24" s="326">
        <v>0</v>
      </c>
      <c r="GJ24" s="326">
        <v>0</v>
      </c>
      <c r="GK24" s="326">
        <v>0</v>
      </c>
      <c r="GL24" s="325"/>
      <c r="GM24" s="142"/>
      <c r="GN24" s="319"/>
      <c r="GO24" s="323"/>
      <c r="GP24" s="325"/>
      <c r="GQ24" s="325"/>
      <c r="GR24" s="325"/>
      <c r="GS24" s="325"/>
      <c r="GT24" s="326"/>
      <c r="GU24" s="326"/>
      <c r="GV24" s="326">
        <v>0</v>
      </c>
      <c r="GW24" s="326">
        <v>0</v>
      </c>
      <c r="GX24" s="326">
        <v>0</v>
      </c>
      <c r="GY24" s="326">
        <v>0</v>
      </c>
      <c r="GZ24" s="326">
        <v>0</v>
      </c>
      <c r="HA24" s="325"/>
      <c r="HB24" s="142"/>
      <c r="HC24" s="319"/>
      <c r="HD24" s="323"/>
      <c r="HE24" s="325"/>
      <c r="HF24" s="325"/>
      <c r="HG24" s="325"/>
      <c r="HH24" s="325"/>
      <c r="HI24" s="326"/>
      <c r="HJ24" s="326"/>
      <c r="HK24" s="326">
        <v>0</v>
      </c>
      <c r="HL24" s="326">
        <v>0</v>
      </c>
      <c r="HM24" s="326">
        <v>0</v>
      </c>
      <c r="HN24" s="326">
        <v>0</v>
      </c>
      <c r="HO24" s="326">
        <v>0</v>
      </c>
      <c r="HP24" s="325"/>
      <c r="HQ24" s="142"/>
      <c r="HR24" s="319"/>
      <c r="HS24" s="323"/>
      <c r="HT24" s="325"/>
      <c r="HU24" s="325"/>
      <c r="HV24" s="325"/>
      <c r="HW24" s="325"/>
      <c r="HX24" s="326"/>
      <c r="HY24" s="326"/>
      <c r="HZ24" s="326">
        <v>0</v>
      </c>
      <c r="IA24" s="326">
        <v>0</v>
      </c>
      <c r="IB24" s="326">
        <v>0</v>
      </c>
      <c r="IC24" s="326">
        <v>0</v>
      </c>
      <c r="ID24" s="326">
        <v>0</v>
      </c>
      <c r="IE24" s="325"/>
      <c r="IF24" s="142"/>
      <c r="IG24" s="319"/>
      <c r="IH24" s="323"/>
      <c r="II24" s="325"/>
      <c r="IJ24" s="325"/>
      <c r="IK24" s="325">
        <f t="shared" si="41"/>
        <v>0</v>
      </c>
      <c r="IL24" s="325">
        <f t="shared" si="42"/>
        <v>0</v>
      </c>
      <c r="IM24" s="326">
        <f t="shared" si="43"/>
        <v>0</v>
      </c>
      <c r="IN24" s="432">
        <f t="shared" si="44"/>
        <v>0</v>
      </c>
      <c r="IO24" s="326">
        <f t="shared" si="45"/>
        <v>0</v>
      </c>
      <c r="IP24" s="325"/>
      <c r="IQ24" s="325"/>
      <c r="IR24" s="325"/>
      <c r="IS24" s="325"/>
      <c r="IT24" s="325"/>
      <c r="IU24" s="142"/>
    </row>
    <row r="25" spans="1:255" s="140" customFormat="1" ht="15" customHeight="1">
      <c r="A25" s="404">
        <v>18</v>
      </c>
      <c r="B25" s="323" t="s">
        <v>583</v>
      </c>
      <c r="C25" s="326"/>
      <c r="D25" s="326"/>
      <c r="E25" s="326"/>
      <c r="F25" s="326"/>
      <c r="G25" s="326"/>
      <c r="H25" s="326"/>
      <c r="I25" s="94">
        <v>0</v>
      </c>
      <c r="J25" s="94">
        <v>0</v>
      </c>
      <c r="K25" s="94">
        <v>0</v>
      </c>
      <c r="L25" s="94">
        <v>0</v>
      </c>
      <c r="M25" s="94">
        <v>0</v>
      </c>
      <c r="N25" s="326"/>
      <c r="O25" s="142"/>
      <c r="P25" s="319"/>
      <c r="Q25" s="323"/>
      <c r="R25" s="326"/>
      <c r="S25" s="326"/>
      <c r="T25" s="326"/>
      <c r="U25" s="326"/>
      <c r="V25" s="326"/>
      <c r="W25" s="326"/>
      <c r="X25" s="326">
        <v>0</v>
      </c>
      <c r="Y25" s="326">
        <v>0</v>
      </c>
      <c r="Z25" s="326">
        <v>0</v>
      </c>
      <c r="AA25" s="326">
        <v>0</v>
      </c>
      <c r="AB25" s="326">
        <v>0</v>
      </c>
      <c r="AC25" s="326"/>
      <c r="AD25" s="142"/>
      <c r="AE25" s="319"/>
      <c r="AF25" s="323"/>
      <c r="AG25" s="326"/>
      <c r="AH25" s="326"/>
      <c r="AI25" s="326"/>
      <c r="AJ25" s="326"/>
      <c r="AK25" s="326"/>
      <c r="AL25" s="326"/>
      <c r="AM25" s="326"/>
      <c r="AN25" s="326">
        <v>0</v>
      </c>
      <c r="AO25" s="326">
        <v>0</v>
      </c>
      <c r="AP25" s="326">
        <v>0</v>
      </c>
      <c r="AQ25" s="326">
        <v>0</v>
      </c>
      <c r="AR25" s="326"/>
      <c r="AS25" s="142"/>
      <c r="AT25" s="319"/>
      <c r="AU25" s="323"/>
      <c r="AV25" s="326"/>
      <c r="AW25" s="326"/>
      <c r="AX25" s="326"/>
      <c r="AY25" s="326"/>
      <c r="AZ25" s="326"/>
      <c r="BA25" s="326"/>
      <c r="BB25" s="326">
        <v>0</v>
      </c>
      <c r="BC25" s="326">
        <v>0</v>
      </c>
      <c r="BD25" s="326">
        <v>0</v>
      </c>
      <c r="BE25" s="326">
        <v>0</v>
      </c>
      <c r="BF25" s="326">
        <v>0</v>
      </c>
      <c r="BG25" s="326"/>
      <c r="BH25" s="142"/>
      <c r="BI25" s="319"/>
      <c r="BJ25" s="323"/>
      <c r="BK25" s="326"/>
      <c r="BL25" s="326"/>
      <c r="BM25" s="326"/>
      <c r="BN25" s="326"/>
      <c r="BO25" s="326"/>
      <c r="BP25" s="326"/>
      <c r="BQ25" s="326">
        <v>0</v>
      </c>
      <c r="BR25" s="326">
        <v>0</v>
      </c>
      <c r="BS25" s="326">
        <v>0</v>
      </c>
      <c r="BT25" s="326">
        <v>0</v>
      </c>
      <c r="BU25" s="326">
        <v>0</v>
      </c>
      <c r="BV25" s="326"/>
      <c r="BW25" s="142"/>
      <c r="BX25" s="149"/>
      <c r="BY25" s="148"/>
      <c r="BZ25" s="152"/>
      <c r="CA25" s="141"/>
      <c r="CB25" s="141"/>
      <c r="CC25" s="326">
        <v>0</v>
      </c>
      <c r="CD25" s="162"/>
      <c r="CE25" s="12"/>
      <c r="CF25" s="326">
        <v>0</v>
      </c>
      <c r="CG25" s="326">
        <v>0</v>
      </c>
      <c r="CH25" s="326">
        <v>0</v>
      </c>
      <c r="CI25" s="326">
        <v>0</v>
      </c>
      <c r="CJ25" s="326">
        <v>0</v>
      </c>
      <c r="CK25" s="142"/>
      <c r="CL25" s="142"/>
      <c r="CM25" s="319"/>
      <c r="CN25" s="323"/>
      <c r="CO25" s="326"/>
      <c r="CP25" s="326"/>
      <c r="CQ25" s="326"/>
      <c r="CR25" s="326"/>
      <c r="CS25" s="326"/>
      <c r="CT25" s="326"/>
      <c r="CU25" s="326">
        <v>0</v>
      </c>
      <c r="CV25" s="326">
        <v>0</v>
      </c>
      <c r="CW25" s="326">
        <v>0</v>
      </c>
      <c r="CX25" s="326">
        <v>0</v>
      </c>
      <c r="CY25" s="326">
        <v>0</v>
      </c>
      <c r="CZ25" s="326"/>
      <c r="DA25" s="142"/>
      <c r="DB25" s="319"/>
      <c r="DC25" s="323"/>
      <c r="DD25" s="326"/>
      <c r="DE25" s="326"/>
      <c r="DF25" s="326"/>
      <c r="DG25" s="326">
        <v>0</v>
      </c>
      <c r="DH25" s="326"/>
      <c r="DI25" s="326"/>
      <c r="DJ25" s="326">
        <v>0</v>
      </c>
      <c r="DK25" s="326">
        <v>0</v>
      </c>
      <c r="DL25" s="326">
        <v>0</v>
      </c>
      <c r="DM25" s="326">
        <v>0</v>
      </c>
      <c r="DN25" s="326">
        <v>0</v>
      </c>
      <c r="DO25" s="326"/>
      <c r="DP25" s="142"/>
      <c r="DQ25" s="319"/>
      <c r="DR25" s="323"/>
      <c r="DS25" s="326"/>
      <c r="DT25" s="326"/>
      <c r="DU25" s="326"/>
      <c r="DV25" s="326"/>
      <c r="DW25" s="326"/>
      <c r="DX25" s="326"/>
      <c r="DY25" s="326">
        <v>0</v>
      </c>
      <c r="DZ25" s="326">
        <v>0</v>
      </c>
      <c r="EA25" s="326">
        <v>0</v>
      </c>
      <c r="EB25" s="326">
        <v>0</v>
      </c>
      <c r="EC25" s="326">
        <v>0</v>
      </c>
      <c r="ED25" s="326"/>
      <c r="EE25" s="142"/>
      <c r="EF25" s="319"/>
      <c r="EG25" s="323"/>
      <c r="EH25" s="326"/>
      <c r="EI25" s="326"/>
      <c r="EJ25" s="326"/>
      <c r="EK25" s="326"/>
      <c r="EL25" s="326"/>
      <c r="EM25" s="326"/>
      <c r="EN25" s="326">
        <v>0</v>
      </c>
      <c r="EO25" s="326">
        <v>0</v>
      </c>
      <c r="EP25" s="326">
        <v>0</v>
      </c>
      <c r="EQ25" s="326">
        <v>0</v>
      </c>
      <c r="ER25" s="326">
        <v>0</v>
      </c>
      <c r="ES25" s="326"/>
      <c r="ET25" s="142"/>
      <c r="EU25" s="319"/>
      <c r="EV25" s="323"/>
      <c r="EW25" s="326"/>
      <c r="EX25" s="326"/>
      <c r="EY25" s="326"/>
      <c r="EZ25" s="326"/>
      <c r="FA25" s="326"/>
      <c r="FB25" s="319"/>
      <c r="FC25" s="94">
        <f t="shared" si="40"/>
        <v>0</v>
      </c>
      <c r="FD25" s="326">
        <v>0</v>
      </c>
      <c r="FE25" s="326">
        <v>0</v>
      </c>
      <c r="FF25" s="326">
        <v>0</v>
      </c>
      <c r="FG25" s="326">
        <v>0</v>
      </c>
      <c r="FH25" s="326"/>
      <c r="FI25" s="326"/>
      <c r="FJ25" s="326"/>
      <c r="FK25" s="326"/>
      <c r="FL25" s="326"/>
      <c r="FM25" s="326"/>
      <c r="FN25" s="326"/>
      <c r="FO25" s="326">
        <v>0</v>
      </c>
      <c r="FP25" s="142"/>
      <c r="FQ25" s="143"/>
      <c r="FR25" s="326">
        <v>0</v>
      </c>
      <c r="FS25" s="142"/>
      <c r="FT25" s="142"/>
      <c r="FU25" s="142"/>
      <c r="FV25" s="142"/>
      <c r="FW25" s="142"/>
      <c r="FX25" s="142"/>
      <c r="FY25" s="319"/>
      <c r="FZ25" s="323"/>
      <c r="GA25" s="326"/>
      <c r="GB25" s="326"/>
      <c r="GC25" s="326"/>
      <c r="GD25" s="326"/>
      <c r="GE25" s="326"/>
      <c r="GF25" s="326"/>
      <c r="GG25" s="326">
        <v>0</v>
      </c>
      <c r="GH25" s="326">
        <v>0</v>
      </c>
      <c r="GI25" s="326">
        <v>0</v>
      </c>
      <c r="GJ25" s="326">
        <v>0</v>
      </c>
      <c r="GK25" s="326">
        <v>0</v>
      </c>
      <c r="GL25" s="326"/>
      <c r="GM25" s="142"/>
      <c r="GN25" s="319"/>
      <c r="GO25" s="323"/>
      <c r="GP25" s="326"/>
      <c r="GQ25" s="326"/>
      <c r="GR25" s="326"/>
      <c r="GS25" s="326"/>
      <c r="GT25" s="326"/>
      <c r="GU25" s="326"/>
      <c r="GV25" s="326">
        <v>0</v>
      </c>
      <c r="GW25" s="326">
        <v>0</v>
      </c>
      <c r="GX25" s="326">
        <v>0</v>
      </c>
      <c r="GY25" s="326">
        <v>0</v>
      </c>
      <c r="GZ25" s="326">
        <v>0</v>
      </c>
      <c r="HA25" s="326"/>
      <c r="HB25" s="142"/>
      <c r="HC25" s="319"/>
      <c r="HD25" s="323"/>
      <c r="HE25" s="326"/>
      <c r="HF25" s="326"/>
      <c r="HG25" s="326"/>
      <c r="HH25" s="326"/>
      <c r="HI25" s="326"/>
      <c r="HJ25" s="326"/>
      <c r="HK25" s="326">
        <v>0</v>
      </c>
      <c r="HL25" s="326">
        <v>0</v>
      </c>
      <c r="HM25" s="326">
        <v>0</v>
      </c>
      <c r="HN25" s="326">
        <v>0</v>
      </c>
      <c r="HO25" s="326">
        <v>0</v>
      </c>
      <c r="HP25" s="326"/>
      <c r="HQ25" s="142"/>
      <c r="HR25" s="319"/>
      <c r="HS25" s="323"/>
      <c r="HT25" s="326"/>
      <c r="HU25" s="326"/>
      <c r="HV25" s="326"/>
      <c r="HW25" s="326"/>
      <c r="HX25" s="326"/>
      <c r="HY25" s="326"/>
      <c r="HZ25" s="326">
        <v>0</v>
      </c>
      <c r="IA25" s="326">
        <v>0</v>
      </c>
      <c r="IB25" s="326">
        <v>0</v>
      </c>
      <c r="IC25" s="326">
        <v>0</v>
      </c>
      <c r="ID25" s="326">
        <v>0</v>
      </c>
      <c r="IE25" s="326"/>
      <c r="IF25" s="142"/>
      <c r="IG25" s="319"/>
      <c r="IH25" s="323"/>
      <c r="II25" s="326"/>
      <c r="IJ25" s="326"/>
      <c r="IK25" s="326">
        <f t="shared" si="41"/>
        <v>0</v>
      </c>
      <c r="IL25" s="326">
        <f t="shared" si="42"/>
        <v>0</v>
      </c>
      <c r="IM25" s="326">
        <f t="shared" si="43"/>
        <v>0</v>
      </c>
      <c r="IN25" s="432">
        <f t="shared" si="44"/>
        <v>0</v>
      </c>
      <c r="IO25" s="326">
        <f t="shared" si="45"/>
        <v>0</v>
      </c>
      <c r="IP25" s="326"/>
      <c r="IQ25" s="326"/>
      <c r="IR25" s="326"/>
      <c r="IS25" s="326"/>
      <c r="IT25" s="326"/>
      <c r="IU25" s="142"/>
    </row>
    <row r="26" spans="1:255" s="140" customFormat="1" ht="15" customHeight="1">
      <c r="A26" s="405">
        <v>19</v>
      </c>
      <c r="B26" s="323" t="s">
        <v>584</v>
      </c>
      <c r="C26" s="326"/>
      <c r="D26" s="326"/>
      <c r="E26" s="326"/>
      <c r="F26" s="326"/>
      <c r="G26" s="326"/>
      <c r="H26" s="326"/>
      <c r="I26" s="94">
        <v>0</v>
      </c>
      <c r="J26" s="94">
        <v>0</v>
      </c>
      <c r="K26" s="94">
        <v>0</v>
      </c>
      <c r="L26" s="94">
        <v>0</v>
      </c>
      <c r="M26" s="94">
        <v>0</v>
      </c>
      <c r="N26" s="326"/>
      <c r="O26" s="142"/>
      <c r="P26" s="319"/>
      <c r="Q26" s="324"/>
      <c r="R26" s="326"/>
      <c r="S26" s="326"/>
      <c r="T26" s="326"/>
      <c r="U26" s="326"/>
      <c r="V26" s="326"/>
      <c r="W26" s="326"/>
      <c r="X26" s="326">
        <v>0</v>
      </c>
      <c r="Y26" s="326">
        <v>0</v>
      </c>
      <c r="Z26" s="326">
        <v>0</v>
      </c>
      <c r="AA26" s="326">
        <v>0</v>
      </c>
      <c r="AB26" s="326">
        <v>0</v>
      </c>
      <c r="AC26" s="326"/>
      <c r="AD26" s="142"/>
      <c r="AE26" s="319"/>
      <c r="AF26" s="324"/>
      <c r="AG26" s="326"/>
      <c r="AH26" s="326"/>
      <c r="AI26" s="326"/>
      <c r="AJ26" s="326"/>
      <c r="AK26" s="326"/>
      <c r="AL26" s="326"/>
      <c r="AM26" s="326"/>
      <c r="AN26" s="326">
        <v>0</v>
      </c>
      <c r="AO26" s="326">
        <v>0</v>
      </c>
      <c r="AP26" s="326">
        <v>0</v>
      </c>
      <c r="AQ26" s="326">
        <v>0</v>
      </c>
      <c r="AR26" s="326"/>
      <c r="AS26" s="142"/>
      <c r="AT26" s="319"/>
      <c r="AU26" s="324"/>
      <c r="AV26" s="326"/>
      <c r="AW26" s="326"/>
      <c r="AX26" s="326"/>
      <c r="AY26" s="326"/>
      <c r="AZ26" s="326"/>
      <c r="BA26" s="326"/>
      <c r="BB26" s="326">
        <v>0</v>
      </c>
      <c r="BC26" s="326">
        <v>0</v>
      </c>
      <c r="BD26" s="326">
        <v>0</v>
      </c>
      <c r="BE26" s="326">
        <v>0</v>
      </c>
      <c r="BF26" s="326">
        <v>0</v>
      </c>
      <c r="BG26" s="326"/>
      <c r="BH26" s="142"/>
      <c r="BI26" s="319"/>
      <c r="BJ26" s="324"/>
      <c r="BK26" s="326"/>
      <c r="BL26" s="326"/>
      <c r="BM26" s="326"/>
      <c r="BN26" s="326"/>
      <c r="BO26" s="326"/>
      <c r="BP26" s="326"/>
      <c r="BQ26" s="326">
        <v>0</v>
      </c>
      <c r="BR26" s="326">
        <v>0</v>
      </c>
      <c r="BS26" s="326">
        <v>0</v>
      </c>
      <c r="BT26" s="326">
        <v>0</v>
      </c>
      <c r="BU26" s="326">
        <v>0</v>
      </c>
      <c r="BV26" s="326"/>
      <c r="BW26" s="142"/>
      <c r="BX26" s="149"/>
      <c r="BY26" s="148"/>
      <c r="BZ26" s="152"/>
      <c r="CA26" s="141"/>
      <c r="CB26" s="141"/>
      <c r="CC26" s="326">
        <v>0</v>
      </c>
      <c r="CD26" s="162"/>
      <c r="CE26" s="12"/>
      <c r="CF26" s="326">
        <v>0</v>
      </c>
      <c r="CG26" s="326">
        <v>0</v>
      </c>
      <c r="CH26" s="326">
        <v>0</v>
      </c>
      <c r="CI26" s="326">
        <v>0</v>
      </c>
      <c r="CJ26" s="326">
        <v>0</v>
      </c>
      <c r="CK26" s="142"/>
      <c r="CL26" s="142"/>
      <c r="CM26" s="319"/>
      <c r="CN26" s="324"/>
      <c r="CO26" s="326"/>
      <c r="CP26" s="326"/>
      <c r="CQ26" s="326"/>
      <c r="CR26" s="326"/>
      <c r="CS26" s="326"/>
      <c r="CT26" s="326"/>
      <c r="CU26" s="326">
        <v>0</v>
      </c>
      <c r="CV26" s="326">
        <v>0</v>
      </c>
      <c r="CW26" s="326">
        <v>0</v>
      </c>
      <c r="CX26" s="326">
        <v>0</v>
      </c>
      <c r="CY26" s="326">
        <v>0</v>
      </c>
      <c r="CZ26" s="326"/>
      <c r="DA26" s="142"/>
      <c r="DB26" s="319"/>
      <c r="DC26" s="324"/>
      <c r="DD26" s="326"/>
      <c r="DE26" s="326"/>
      <c r="DF26" s="326"/>
      <c r="DG26" s="326">
        <v>0</v>
      </c>
      <c r="DH26" s="326"/>
      <c r="DI26" s="326"/>
      <c r="DJ26" s="326">
        <v>0</v>
      </c>
      <c r="DK26" s="326">
        <v>0</v>
      </c>
      <c r="DL26" s="326">
        <v>0</v>
      </c>
      <c r="DM26" s="326">
        <v>0</v>
      </c>
      <c r="DN26" s="326">
        <v>0</v>
      </c>
      <c r="DO26" s="326"/>
      <c r="DP26" s="142"/>
      <c r="DQ26" s="319"/>
      <c r="DR26" s="324"/>
      <c r="DS26" s="326"/>
      <c r="DT26" s="326"/>
      <c r="DU26" s="326"/>
      <c r="DV26" s="326"/>
      <c r="DW26" s="326"/>
      <c r="DX26" s="326"/>
      <c r="DY26" s="326">
        <v>0</v>
      </c>
      <c r="DZ26" s="326">
        <v>0</v>
      </c>
      <c r="EA26" s="326">
        <v>0</v>
      </c>
      <c r="EB26" s="326">
        <v>0</v>
      </c>
      <c r="EC26" s="326">
        <v>0</v>
      </c>
      <c r="ED26" s="326"/>
      <c r="EE26" s="142"/>
      <c r="EF26" s="319"/>
      <c r="EG26" s="324"/>
      <c r="EH26" s="326"/>
      <c r="EI26" s="326"/>
      <c r="EJ26" s="326"/>
      <c r="EK26" s="326"/>
      <c r="EL26" s="326"/>
      <c r="EM26" s="326"/>
      <c r="EN26" s="326">
        <v>0</v>
      </c>
      <c r="EO26" s="326">
        <v>0</v>
      </c>
      <c r="EP26" s="326">
        <v>0</v>
      </c>
      <c r="EQ26" s="326">
        <v>0</v>
      </c>
      <c r="ER26" s="326">
        <v>0</v>
      </c>
      <c r="ES26" s="326"/>
      <c r="ET26" s="142"/>
      <c r="EU26" s="319"/>
      <c r="EV26" s="324"/>
      <c r="EW26" s="326"/>
      <c r="EX26" s="326"/>
      <c r="EY26" s="326"/>
      <c r="EZ26" s="326"/>
      <c r="FA26" s="326"/>
      <c r="FB26" s="319"/>
      <c r="FC26" s="94">
        <f t="shared" si="40"/>
        <v>0</v>
      </c>
      <c r="FD26" s="326">
        <v>0</v>
      </c>
      <c r="FE26" s="326">
        <v>0</v>
      </c>
      <c r="FF26" s="326">
        <v>0</v>
      </c>
      <c r="FG26" s="326">
        <v>0</v>
      </c>
      <c r="FH26" s="326"/>
      <c r="FI26" s="326"/>
      <c r="FJ26" s="326"/>
      <c r="FK26" s="326"/>
      <c r="FL26" s="326"/>
      <c r="FM26" s="326"/>
      <c r="FN26" s="326"/>
      <c r="FO26" s="326">
        <v>0</v>
      </c>
      <c r="FP26" s="142"/>
      <c r="FQ26" s="143"/>
      <c r="FR26" s="326">
        <v>0</v>
      </c>
      <c r="FS26" s="142"/>
      <c r="FT26" s="142"/>
      <c r="FU26" s="142"/>
      <c r="FV26" s="142"/>
      <c r="FW26" s="142"/>
      <c r="FX26" s="142"/>
      <c r="FY26" s="319"/>
      <c r="FZ26" s="324"/>
      <c r="GA26" s="326"/>
      <c r="GB26" s="326"/>
      <c r="GC26" s="326"/>
      <c r="GD26" s="326"/>
      <c r="GE26" s="326"/>
      <c r="GF26" s="326"/>
      <c r="GG26" s="326">
        <v>0</v>
      </c>
      <c r="GH26" s="326">
        <v>0</v>
      </c>
      <c r="GI26" s="326">
        <v>0</v>
      </c>
      <c r="GJ26" s="326">
        <v>0</v>
      </c>
      <c r="GK26" s="326">
        <v>0</v>
      </c>
      <c r="GL26" s="326"/>
      <c r="GM26" s="142"/>
      <c r="GN26" s="319"/>
      <c r="GO26" s="324"/>
      <c r="GP26" s="326"/>
      <c r="GQ26" s="326"/>
      <c r="GR26" s="326"/>
      <c r="GS26" s="326"/>
      <c r="GT26" s="326"/>
      <c r="GU26" s="326"/>
      <c r="GV26" s="326">
        <v>0</v>
      </c>
      <c r="GW26" s="326">
        <v>0</v>
      </c>
      <c r="GX26" s="326">
        <v>0</v>
      </c>
      <c r="GY26" s="326">
        <v>0</v>
      </c>
      <c r="GZ26" s="326">
        <v>0</v>
      </c>
      <c r="HA26" s="326"/>
      <c r="HB26" s="142"/>
      <c r="HC26" s="319"/>
      <c r="HD26" s="324"/>
      <c r="HE26" s="326"/>
      <c r="HF26" s="326"/>
      <c r="HG26" s="326"/>
      <c r="HH26" s="326"/>
      <c r="HI26" s="326"/>
      <c r="HJ26" s="326"/>
      <c r="HK26" s="326">
        <v>0</v>
      </c>
      <c r="HL26" s="326">
        <v>0</v>
      </c>
      <c r="HM26" s="326">
        <v>0</v>
      </c>
      <c r="HN26" s="326">
        <v>0</v>
      </c>
      <c r="HO26" s="326">
        <v>0</v>
      </c>
      <c r="HP26" s="326"/>
      <c r="HQ26" s="142"/>
      <c r="HR26" s="319"/>
      <c r="HS26" s="324"/>
      <c r="HT26" s="326"/>
      <c r="HU26" s="326"/>
      <c r="HV26" s="326"/>
      <c r="HW26" s="326"/>
      <c r="HX26" s="326"/>
      <c r="HY26" s="326"/>
      <c r="HZ26" s="326">
        <v>0</v>
      </c>
      <c r="IA26" s="326">
        <v>0</v>
      </c>
      <c r="IB26" s="326">
        <v>0</v>
      </c>
      <c r="IC26" s="326">
        <v>0</v>
      </c>
      <c r="ID26" s="326">
        <v>0</v>
      </c>
      <c r="IE26" s="326"/>
      <c r="IF26" s="142"/>
      <c r="IG26" s="319"/>
      <c r="IH26" s="324"/>
      <c r="II26" s="326"/>
      <c r="IJ26" s="326"/>
      <c r="IK26" s="326">
        <f t="shared" si="41"/>
        <v>0</v>
      </c>
      <c r="IL26" s="326">
        <f t="shared" si="42"/>
        <v>0</v>
      </c>
      <c r="IM26" s="326">
        <f t="shared" si="43"/>
        <v>0</v>
      </c>
      <c r="IN26" s="432">
        <f t="shared" si="44"/>
        <v>0</v>
      </c>
      <c r="IO26" s="326">
        <f t="shared" si="45"/>
        <v>0</v>
      </c>
      <c r="IP26" s="326"/>
      <c r="IQ26" s="326"/>
      <c r="IR26" s="326"/>
      <c r="IS26" s="326"/>
      <c r="IT26" s="326"/>
      <c r="IU26" s="142"/>
    </row>
    <row r="27" spans="1:255" s="140" customFormat="1" ht="15" customHeight="1">
      <c r="A27" s="404">
        <v>20</v>
      </c>
      <c r="B27" s="324" t="s">
        <v>585</v>
      </c>
      <c r="C27" s="152"/>
      <c r="D27" s="141"/>
      <c r="E27" s="141"/>
      <c r="F27" s="142"/>
      <c r="G27" s="142"/>
      <c r="H27" s="143"/>
      <c r="I27" s="94">
        <v>0</v>
      </c>
      <c r="J27" s="94">
        <v>0</v>
      </c>
      <c r="K27" s="94">
        <v>0</v>
      </c>
      <c r="L27" s="94">
        <v>0</v>
      </c>
      <c r="M27" s="94">
        <v>0</v>
      </c>
      <c r="N27" s="142"/>
      <c r="O27" s="142"/>
      <c r="P27" s="149"/>
      <c r="Q27" s="148"/>
      <c r="R27" s="152"/>
      <c r="S27" s="141"/>
      <c r="T27" s="141"/>
      <c r="U27" s="142"/>
      <c r="V27" s="142"/>
      <c r="W27" s="143"/>
      <c r="X27" s="142">
        <v>0</v>
      </c>
      <c r="Y27" s="142">
        <v>0</v>
      </c>
      <c r="Z27" s="142">
        <v>0</v>
      </c>
      <c r="AA27" s="142">
        <v>0</v>
      </c>
      <c r="AB27" s="142">
        <v>0</v>
      </c>
      <c r="AC27" s="142"/>
      <c r="AD27" s="142"/>
      <c r="AE27" s="149"/>
      <c r="AF27" s="148"/>
      <c r="AG27" s="152"/>
      <c r="AH27" s="141"/>
      <c r="AI27" s="141"/>
      <c r="AJ27" s="142"/>
      <c r="AK27" s="142"/>
      <c r="AL27" s="143"/>
      <c r="AM27" s="142"/>
      <c r="AN27" s="142">
        <v>0</v>
      </c>
      <c r="AO27" s="142">
        <v>0</v>
      </c>
      <c r="AP27" s="142">
        <v>0</v>
      </c>
      <c r="AQ27" s="142">
        <v>0</v>
      </c>
      <c r="AR27" s="142"/>
      <c r="AS27" s="142"/>
      <c r="AT27" s="149"/>
      <c r="AU27" s="148"/>
      <c r="AV27" s="152"/>
      <c r="AW27" s="141"/>
      <c r="AX27" s="141"/>
      <c r="AY27" s="142"/>
      <c r="AZ27" s="142"/>
      <c r="BA27" s="143"/>
      <c r="BB27" s="142">
        <v>0</v>
      </c>
      <c r="BC27" s="142">
        <v>0</v>
      </c>
      <c r="BD27" s="142">
        <v>0</v>
      </c>
      <c r="BE27" s="142">
        <v>0</v>
      </c>
      <c r="BF27" s="142">
        <v>0</v>
      </c>
      <c r="BG27" s="142"/>
      <c r="BH27" s="142"/>
      <c r="BI27" s="149"/>
      <c r="BJ27" s="148"/>
      <c r="BK27" s="152"/>
      <c r="BL27" s="141"/>
      <c r="BM27" s="141"/>
      <c r="BN27" s="142"/>
      <c r="BO27" s="142"/>
      <c r="BP27" s="143"/>
      <c r="BQ27" s="142">
        <v>0</v>
      </c>
      <c r="BR27" s="142">
        <v>0</v>
      </c>
      <c r="BS27" s="142">
        <v>0</v>
      </c>
      <c r="BT27" s="142">
        <v>0</v>
      </c>
      <c r="BU27" s="142">
        <v>0</v>
      </c>
      <c r="BV27" s="142"/>
      <c r="BW27" s="142"/>
      <c r="BX27" s="149"/>
      <c r="BY27" s="148"/>
      <c r="BZ27" s="152"/>
      <c r="CA27" s="141"/>
      <c r="CB27" s="141"/>
      <c r="CC27" s="142">
        <v>0</v>
      </c>
      <c r="CD27" s="162"/>
      <c r="CE27" s="12"/>
      <c r="CF27" s="142">
        <v>0</v>
      </c>
      <c r="CG27" s="142">
        <v>0</v>
      </c>
      <c r="CH27" s="142">
        <v>0</v>
      </c>
      <c r="CI27" s="142">
        <v>0</v>
      </c>
      <c r="CJ27" s="142">
        <v>0</v>
      </c>
      <c r="CK27" s="142"/>
      <c r="CL27" s="142"/>
      <c r="CM27" s="149"/>
      <c r="CN27" s="148"/>
      <c r="CO27" s="152"/>
      <c r="CP27" s="141"/>
      <c r="CQ27" s="141"/>
      <c r="CR27" s="142"/>
      <c r="CS27" s="142"/>
      <c r="CT27" s="143"/>
      <c r="CU27" s="142">
        <v>0</v>
      </c>
      <c r="CV27" s="142">
        <v>0</v>
      </c>
      <c r="CW27" s="142">
        <v>0</v>
      </c>
      <c r="CX27" s="142">
        <v>0</v>
      </c>
      <c r="CY27" s="142">
        <v>0</v>
      </c>
      <c r="CZ27" s="142"/>
      <c r="DA27" s="142"/>
      <c r="DB27" s="149"/>
      <c r="DC27" s="148"/>
      <c r="DD27" s="152"/>
      <c r="DE27" s="141"/>
      <c r="DF27" s="141"/>
      <c r="DG27" s="142">
        <v>0</v>
      </c>
      <c r="DH27" s="142"/>
      <c r="DI27" s="143"/>
      <c r="DJ27" s="142">
        <v>0</v>
      </c>
      <c r="DK27" s="142">
        <v>0</v>
      </c>
      <c r="DL27" s="142">
        <v>0</v>
      </c>
      <c r="DM27" s="142">
        <v>0</v>
      </c>
      <c r="DN27" s="142">
        <v>0</v>
      </c>
      <c r="DO27" s="142"/>
      <c r="DP27" s="142"/>
      <c r="DQ27" s="149"/>
      <c r="DR27" s="148"/>
      <c r="DS27" s="152"/>
      <c r="DT27" s="141"/>
      <c r="DU27" s="141"/>
      <c r="DV27" s="142"/>
      <c r="DW27" s="142"/>
      <c r="DX27" s="143"/>
      <c r="DY27" s="142">
        <v>0</v>
      </c>
      <c r="DZ27" s="142">
        <v>0</v>
      </c>
      <c r="EA27" s="142">
        <v>0</v>
      </c>
      <c r="EB27" s="142">
        <v>0</v>
      </c>
      <c r="EC27" s="142">
        <v>0</v>
      </c>
      <c r="ED27" s="142"/>
      <c r="EE27" s="142"/>
      <c r="EF27" s="149"/>
      <c r="EG27" s="148"/>
      <c r="EH27" s="152"/>
      <c r="EI27" s="141"/>
      <c r="EJ27" s="141"/>
      <c r="EK27" s="142"/>
      <c r="EL27" s="142"/>
      <c r="EM27" s="143"/>
      <c r="EN27" s="142">
        <v>0</v>
      </c>
      <c r="EO27" s="142">
        <v>0</v>
      </c>
      <c r="EP27" s="142">
        <v>0</v>
      </c>
      <c r="EQ27" s="142">
        <v>0</v>
      </c>
      <c r="ER27" s="142">
        <v>0</v>
      </c>
      <c r="ES27" s="142"/>
      <c r="ET27" s="142"/>
      <c r="EU27" s="149"/>
      <c r="EV27" s="148"/>
      <c r="EW27" s="152"/>
      <c r="EX27" s="141"/>
      <c r="EY27" s="141"/>
      <c r="EZ27" s="142"/>
      <c r="FA27" s="142"/>
      <c r="FB27" s="149"/>
      <c r="FC27" s="94">
        <f t="shared" si="40"/>
        <v>0</v>
      </c>
      <c r="FD27" s="142">
        <v>0</v>
      </c>
      <c r="FE27" s="142">
        <v>0</v>
      </c>
      <c r="FF27" s="142">
        <v>0</v>
      </c>
      <c r="FG27" s="142">
        <v>0</v>
      </c>
      <c r="FH27" s="142"/>
      <c r="FI27" s="143"/>
      <c r="FJ27" s="142"/>
      <c r="FK27" s="142"/>
      <c r="FL27" s="142"/>
      <c r="FM27" s="142"/>
      <c r="FN27" s="142"/>
      <c r="FO27" s="142">
        <v>0</v>
      </c>
      <c r="FP27" s="142"/>
      <c r="FQ27" s="143"/>
      <c r="FR27" s="142">
        <v>0</v>
      </c>
      <c r="FS27" s="142"/>
      <c r="FT27" s="142"/>
      <c r="FU27" s="142"/>
      <c r="FV27" s="142"/>
      <c r="FW27" s="142"/>
      <c r="FX27" s="142"/>
      <c r="FY27" s="149"/>
      <c r="FZ27" s="148"/>
      <c r="GA27" s="152"/>
      <c r="GB27" s="141"/>
      <c r="GC27" s="141"/>
      <c r="GD27" s="142"/>
      <c r="GE27" s="142"/>
      <c r="GF27" s="143"/>
      <c r="GG27" s="142">
        <v>0</v>
      </c>
      <c r="GH27" s="142">
        <v>0</v>
      </c>
      <c r="GI27" s="142">
        <v>0</v>
      </c>
      <c r="GJ27" s="142">
        <v>0</v>
      </c>
      <c r="GK27" s="142">
        <v>0</v>
      </c>
      <c r="GL27" s="142"/>
      <c r="GM27" s="142"/>
      <c r="GN27" s="149"/>
      <c r="GO27" s="148"/>
      <c r="GP27" s="152"/>
      <c r="GQ27" s="141"/>
      <c r="GR27" s="141"/>
      <c r="GS27" s="142"/>
      <c r="GT27" s="142"/>
      <c r="GU27" s="143"/>
      <c r="GV27" s="142">
        <v>0</v>
      </c>
      <c r="GW27" s="142">
        <v>0</v>
      </c>
      <c r="GX27" s="142">
        <v>0</v>
      </c>
      <c r="GY27" s="142">
        <v>0</v>
      </c>
      <c r="GZ27" s="142">
        <v>0</v>
      </c>
      <c r="HA27" s="142"/>
      <c r="HB27" s="142"/>
      <c r="HC27" s="149"/>
      <c r="HD27" s="148"/>
      <c r="HE27" s="152"/>
      <c r="HF27" s="141"/>
      <c r="HG27" s="141"/>
      <c r="HH27" s="142"/>
      <c r="HI27" s="142"/>
      <c r="HJ27" s="143"/>
      <c r="HK27" s="142">
        <v>0</v>
      </c>
      <c r="HL27" s="142">
        <v>0</v>
      </c>
      <c r="HM27" s="142">
        <v>0</v>
      </c>
      <c r="HN27" s="142">
        <v>0</v>
      </c>
      <c r="HO27" s="142">
        <v>0</v>
      </c>
      <c r="HP27" s="142"/>
      <c r="HQ27" s="142"/>
      <c r="HR27" s="149"/>
      <c r="HS27" s="148"/>
      <c r="HT27" s="152"/>
      <c r="HU27" s="141"/>
      <c r="HV27" s="141"/>
      <c r="HW27" s="142"/>
      <c r="HX27" s="142"/>
      <c r="HY27" s="143"/>
      <c r="HZ27" s="142">
        <v>0</v>
      </c>
      <c r="IA27" s="142">
        <v>0</v>
      </c>
      <c r="IB27" s="142">
        <v>0</v>
      </c>
      <c r="IC27" s="142">
        <v>0</v>
      </c>
      <c r="ID27" s="142">
        <v>0</v>
      </c>
      <c r="IE27" s="142"/>
      <c r="IF27" s="142"/>
      <c r="IG27" s="149"/>
      <c r="IH27" s="148"/>
      <c r="II27" s="152"/>
      <c r="IJ27" s="141"/>
      <c r="IK27" s="141">
        <f t="shared" si="41"/>
        <v>0</v>
      </c>
      <c r="IL27" s="142">
        <f t="shared" si="42"/>
        <v>0</v>
      </c>
      <c r="IM27" s="142">
        <f t="shared" si="43"/>
        <v>0</v>
      </c>
      <c r="IN27" s="144">
        <f t="shared" si="44"/>
        <v>0</v>
      </c>
      <c r="IO27" s="142">
        <f t="shared" si="45"/>
        <v>0</v>
      </c>
      <c r="IP27" s="142"/>
      <c r="IQ27" s="142"/>
      <c r="IR27" s="142"/>
      <c r="IS27" s="142"/>
      <c r="IT27" s="142"/>
      <c r="IU27" s="142"/>
    </row>
    <row r="28" spans="1:255" s="140" customFormat="1" ht="15" hidden="1" customHeight="1">
      <c r="A28" s="149"/>
      <c r="B28" s="148"/>
      <c r="C28" s="152"/>
      <c r="D28" s="141"/>
      <c r="E28" s="141"/>
      <c r="F28" s="142"/>
      <c r="G28" s="142"/>
      <c r="H28" s="143"/>
      <c r="I28" s="142"/>
      <c r="J28" s="142"/>
      <c r="K28" s="142"/>
      <c r="L28" s="142"/>
      <c r="M28" s="142"/>
      <c r="N28" s="142"/>
      <c r="O28" s="142"/>
      <c r="P28" s="149"/>
      <c r="Q28" s="148"/>
      <c r="R28" s="152"/>
      <c r="S28" s="141"/>
      <c r="T28" s="141"/>
      <c r="U28" s="142"/>
      <c r="V28" s="142"/>
      <c r="W28" s="143"/>
      <c r="X28" s="142"/>
      <c r="Y28" s="142"/>
      <c r="Z28" s="142"/>
      <c r="AA28" s="142"/>
      <c r="AB28" s="142"/>
      <c r="AC28" s="142"/>
      <c r="AD28" s="142"/>
      <c r="AE28" s="149"/>
      <c r="AF28" s="148"/>
      <c r="AG28" s="152"/>
      <c r="AH28" s="141"/>
      <c r="AI28" s="141"/>
      <c r="AJ28" s="142"/>
      <c r="AK28" s="142"/>
      <c r="AL28" s="143"/>
      <c r="AM28" s="142"/>
      <c r="AN28" s="142"/>
      <c r="AO28" s="142"/>
      <c r="AP28" s="142"/>
      <c r="AQ28" s="142"/>
      <c r="AR28" s="142"/>
      <c r="AS28" s="142"/>
      <c r="AT28" s="149"/>
      <c r="AU28" s="148"/>
      <c r="AV28" s="152"/>
      <c r="AW28" s="141"/>
      <c r="AX28" s="141"/>
      <c r="AY28" s="142"/>
      <c r="AZ28" s="142"/>
      <c r="BA28" s="143"/>
      <c r="BB28" s="142"/>
      <c r="BC28" s="142"/>
      <c r="BD28" s="142"/>
      <c r="BE28" s="142"/>
      <c r="BF28" s="142"/>
      <c r="BG28" s="142"/>
      <c r="BH28" s="142"/>
      <c r="BI28" s="149"/>
      <c r="BJ28" s="148"/>
      <c r="BK28" s="152"/>
      <c r="BL28" s="141"/>
      <c r="BM28" s="141"/>
      <c r="BN28" s="142"/>
      <c r="BO28" s="142"/>
      <c r="BP28" s="143"/>
      <c r="BQ28" s="142"/>
      <c r="BR28" s="142"/>
      <c r="BS28" s="142"/>
      <c r="BT28" s="142"/>
      <c r="BU28" s="142"/>
      <c r="BV28" s="142"/>
      <c r="BW28" s="142"/>
      <c r="BX28" s="149"/>
      <c r="BY28" s="148"/>
      <c r="BZ28" s="152"/>
      <c r="CA28" s="141"/>
      <c r="CB28" s="141"/>
      <c r="CC28" s="142"/>
      <c r="CD28" s="162"/>
      <c r="CE28" s="12"/>
      <c r="CF28" s="142"/>
      <c r="CG28" s="142"/>
      <c r="CH28" s="142"/>
      <c r="CI28" s="142"/>
      <c r="CJ28" s="142"/>
      <c r="CK28" s="142"/>
      <c r="CL28" s="142"/>
      <c r="CM28" s="149"/>
      <c r="CN28" s="148"/>
      <c r="CO28" s="152"/>
      <c r="CP28" s="141"/>
      <c r="CQ28" s="141"/>
      <c r="CR28" s="142"/>
      <c r="CS28" s="142"/>
      <c r="CT28" s="143"/>
      <c r="CU28" s="142"/>
      <c r="CV28" s="142"/>
      <c r="CW28" s="142"/>
      <c r="CX28" s="142"/>
      <c r="CY28" s="142"/>
      <c r="CZ28" s="142"/>
      <c r="DA28" s="142"/>
      <c r="DB28" s="149"/>
      <c r="DC28" s="148"/>
      <c r="DD28" s="152"/>
      <c r="DE28" s="141"/>
      <c r="DF28" s="141"/>
      <c r="DG28" s="142"/>
      <c r="DH28" s="142"/>
      <c r="DI28" s="143"/>
      <c r="DJ28" s="142"/>
      <c r="DK28" s="142"/>
      <c r="DL28" s="142"/>
      <c r="DM28" s="142"/>
      <c r="DN28" s="142"/>
      <c r="DO28" s="142"/>
      <c r="DP28" s="142"/>
      <c r="DQ28" s="149"/>
      <c r="DR28" s="148"/>
      <c r="DS28" s="152"/>
      <c r="DT28" s="141"/>
      <c r="DU28" s="141"/>
      <c r="DV28" s="142"/>
      <c r="DW28" s="142"/>
      <c r="DX28" s="143"/>
      <c r="DY28" s="142"/>
      <c r="DZ28" s="142"/>
      <c r="EA28" s="142"/>
      <c r="EB28" s="142"/>
      <c r="EC28" s="142"/>
      <c r="ED28" s="142"/>
      <c r="EE28" s="142"/>
      <c r="EF28" s="149"/>
      <c r="EG28" s="148"/>
      <c r="EH28" s="152"/>
      <c r="EI28" s="141"/>
      <c r="EJ28" s="141"/>
      <c r="EK28" s="142"/>
      <c r="EL28" s="142"/>
      <c r="EM28" s="143"/>
      <c r="EN28" s="142"/>
      <c r="EO28" s="142"/>
      <c r="EP28" s="142"/>
      <c r="EQ28" s="142"/>
      <c r="ER28" s="142"/>
      <c r="ES28" s="142"/>
      <c r="ET28" s="142"/>
      <c r="EU28" s="149"/>
      <c r="EV28" s="148"/>
      <c r="EW28" s="152"/>
      <c r="EX28" s="141"/>
      <c r="EY28" s="141"/>
      <c r="EZ28" s="142"/>
      <c r="FA28" s="142"/>
      <c r="FB28" s="149"/>
      <c r="FC28" s="148"/>
      <c r="FD28" s="142"/>
      <c r="FE28" s="142"/>
      <c r="FF28" s="142"/>
      <c r="FG28" s="142"/>
      <c r="FH28" s="142"/>
      <c r="FI28" s="143"/>
      <c r="FJ28" s="142"/>
      <c r="FK28" s="142"/>
      <c r="FL28" s="142"/>
      <c r="FM28" s="142"/>
      <c r="FN28" s="142"/>
      <c r="FO28" s="142"/>
      <c r="FP28" s="142"/>
      <c r="FQ28" s="143"/>
      <c r="FR28" s="142"/>
      <c r="FS28" s="142"/>
      <c r="FT28" s="142"/>
      <c r="FU28" s="142"/>
      <c r="FV28" s="142"/>
      <c r="FW28" s="142"/>
      <c r="FX28" s="142"/>
      <c r="FY28" s="149"/>
      <c r="FZ28" s="148"/>
      <c r="GA28" s="152"/>
      <c r="GB28" s="141"/>
      <c r="GC28" s="141"/>
      <c r="GD28" s="142"/>
      <c r="GE28" s="142"/>
      <c r="GF28" s="143"/>
      <c r="GG28" s="142"/>
      <c r="GH28" s="142"/>
      <c r="GI28" s="142"/>
      <c r="GJ28" s="142"/>
      <c r="GK28" s="142"/>
      <c r="GL28" s="142"/>
      <c r="GM28" s="142"/>
      <c r="GN28" s="149"/>
      <c r="GO28" s="148"/>
      <c r="GP28" s="152"/>
      <c r="GQ28" s="141"/>
      <c r="GR28" s="141"/>
      <c r="GS28" s="142"/>
      <c r="GT28" s="142"/>
      <c r="GU28" s="143"/>
      <c r="GV28" s="142"/>
      <c r="GW28" s="142"/>
      <c r="GX28" s="142"/>
      <c r="GY28" s="142"/>
      <c r="GZ28" s="142"/>
      <c r="HA28" s="142"/>
      <c r="HB28" s="142"/>
      <c r="HC28" s="149"/>
      <c r="HD28" s="148"/>
      <c r="HE28" s="152"/>
      <c r="HF28" s="141"/>
      <c r="HG28" s="141"/>
      <c r="HH28" s="142"/>
      <c r="HI28" s="142"/>
      <c r="HJ28" s="143"/>
      <c r="HK28" s="142"/>
      <c r="HL28" s="142"/>
      <c r="HM28" s="142"/>
      <c r="HN28" s="142"/>
      <c r="HO28" s="142"/>
      <c r="HP28" s="142"/>
      <c r="HQ28" s="142"/>
      <c r="HR28" s="149"/>
      <c r="HS28" s="148"/>
      <c r="HT28" s="152"/>
      <c r="HU28" s="141"/>
      <c r="HV28" s="141"/>
      <c r="HW28" s="142"/>
      <c r="HX28" s="142"/>
      <c r="HY28" s="143"/>
      <c r="HZ28" s="142"/>
      <c r="IA28" s="142"/>
      <c r="IB28" s="142"/>
      <c r="IC28" s="142"/>
      <c r="ID28" s="142"/>
      <c r="IE28" s="142"/>
      <c r="IF28" s="142"/>
      <c r="IG28" s="149"/>
      <c r="IH28" s="148"/>
      <c r="II28" s="152"/>
      <c r="IJ28" s="141"/>
      <c r="IK28" s="141">
        <f t="shared" si="41"/>
        <v>0</v>
      </c>
      <c r="IL28" s="142">
        <f t="shared" si="42"/>
        <v>0</v>
      </c>
      <c r="IM28" s="142">
        <f t="shared" si="43"/>
        <v>0</v>
      </c>
      <c r="IN28" s="144">
        <f t="shared" si="44"/>
        <v>0</v>
      </c>
      <c r="IO28" s="142">
        <f t="shared" si="45"/>
        <v>0</v>
      </c>
      <c r="IP28" s="142"/>
      <c r="IQ28" s="142"/>
      <c r="IR28" s="142"/>
      <c r="IS28" s="142"/>
      <c r="IT28" s="142"/>
      <c r="IU28" s="142"/>
    </row>
    <row r="29" spans="1:255" s="140" customFormat="1" ht="15" hidden="1" customHeight="1">
      <c r="A29" s="149"/>
      <c r="B29" s="148"/>
      <c r="C29" s="152"/>
      <c r="D29" s="141"/>
      <c r="E29" s="141"/>
      <c r="F29" s="142"/>
      <c r="G29" s="142"/>
      <c r="H29" s="143"/>
      <c r="I29" s="142"/>
      <c r="J29" s="142"/>
      <c r="K29" s="142"/>
      <c r="L29" s="142"/>
      <c r="M29" s="142"/>
      <c r="N29" s="142"/>
      <c r="O29" s="142"/>
      <c r="P29" s="149"/>
      <c r="Q29" s="148"/>
      <c r="R29" s="152"/>
      <c r="S29" s="141"/>
      <c r="T29" s="141"/>
      <c r="U29" s="142"/>
      <c r="V29" s="142"/>
      <c r="W29" s="143"/>
      <c r="X29" s="142"/>
      <c r="Y29" s="142"/>
      <c r="Z29" s="142"/>
      <c r="AA29" s="142"/>
      <c r="AB29" s="142"/>
      <c r="AC29" s="142"/>
      <c r="AD29" s="142"/>
      <c r="AE29" s="149"/>
      <c r="AF29" s="148"/>
      <c r="AG29" s="152"/>
      <c r="AH29" s="141"/>
      <c r="AI29" s="141"/>
      <c r="AJ29" s="142"/>
      <c r="AK29" s="142"/>
      <c r="AL29" s="143"/>
      <c r="AM29" s="142"/>
      <c r="AN29" s="142"/>
      <c r="AO29" s="142"/>
      <c r="AP29" s="142"/>
      <c r="AQ29" s="142"/>
      <c r="AR29" s="142"/>
      <c r="AS29" s="142"/>
      <c r="AT29" s="149"/>
      <c r="AU29" s="148"/>
      <c r="AV29" s="152"/>
      <c r="AW29" s="141"/>
      <c r="AX29" s="141"/>
      <c r="AY29" s="142"/>
      <c r="AZ29" s="142"/>
      <c r="BA29" s="143"/>
      <c r="BB29" s="142"/>
      <c r="BC29" s="142"/>
      <c r="BD29" s="142"/>
      <c r="BE29" s="142"/>
      <c r="BF29" s="142"/>
      <c r="BG29" s="142"/>
      <c r="BH29" s="142"/>
      <c r="BI29" s="149"/>
      <c r="BJ29" s="148"/>
      <c r="BK29" s="152"/>
      <c r="BL29" s="141"/>
      <c r="BM29" s="141"/>
      <c r="BN29" s="142"/>
      <c r="BO29" s="142"/>
      <c r="BP29" s="143"/>
      <c r="BQ29" s="142"/>
      <c r="BR29" s="142"/>
      <c r="BS29" s="142"/>
      <c r="BT29" s="142"/>
      <c r="BU29" s="142"/>
      <c r="BV29" s="142"/>
      <c r="BW29" s="142"/>
      <c r="BX29" s="149"/>
      <c r="BY29" s="148"/>
      <c r="BZ29" s="152"/>
      <c r="CA29" s="141"/>
      <c r="CB29" s="141"/>
      <c r="CC29" s="142"/>
      <c r="CD29" s="162"/>
      <c r="CE29" s="12"/>
      <c r="CF29" s="142"/>
      <c r="CG29" s="142"/>
      <c r="CH29" s="142"/>
      <c r="CI29" s="142"/>
      <c r="CJ29" s="142"/>
      <c r="CK29" s="142"/>
      <c r="CL29" s="142"/>
      <c r="CM29" s="149"/>
      <c r="CN29" s="148"/>
      <c r="CO29" s="152"/>
      <c r="CP29" s="141"/>
      <c r="CQ29" s="141"/>
      <c r="CR29" s="142"/>
      <c r="CS29" s="142"/>
      <c r="CT29" s="143"/>
      <c r="CU29" s="142"/>
      <c r="CV29" s="142"/>
      <c r="CW29" s="142"/>
      <c r="CX29" s="142"/>
      <c r="CY29" s="142"/>
      <c r="CZ29" s="142"/>
      <c r="DA29" s="142"/>
      <c r="DB29" s="149"/>
      <c r="DC29" s="148"/>
      <c r="DD29" s="152"/>
      <c r="DE29" s="141"/>
      <c r="DF29" s="141"/>
      <c r="DG29" s="142"/>
      <c r="DH29" s="142"/>
      <c r="DI29" s="143"/>
      <c r="DJ29" s="142"/>
      <c r="DK29" s="142"/>
      <c r="DL29" s="142"/>
      <c r="DM29" s="142"/>
      <c r="DN29" s="142"/>
      <c r="DO29" s="142"/>
      <c r="DP29" s="142"/>
      <c r="DQ29" s="149"/>
      <c r="DR29" s="148"/>
      <c r="DS29" s="152"/>
      <c r="DT29" s="141"/>
      <c r="DU29" s="141"/>
      <c r="DV29" s="142"/>
      <c r="DW29" s="142"/>
      <c r="DX29" s="143"/>
      <c r="DY29" s="142"/>
      <c r="DZ29" s="142"/>
      <c r="EA29" s="142"/>
      <c r="EB29" s="142"/>
      <c r="EC29" s="142"/>
      <c r="ED29" s="142"/>
      <c r="EE29" s="142"/>
      <c r="EF29" s="149"/>
      <c r="EG29" s="148"/>
      <c r="EH29" s="152"/>
      <c r="EI29" s="141"/>
      <c r="EJ29" s="141"/>
      <c r="EK29" s="142"/>
      <c r="EL29" s="142"/>
      <c r="EM29" s="143"/>
      <c r="EN29" s="142"/>
      <c r="EO29" s="142"/>
      <c r="EP29" s="142"/>
      <c r="EQ29" s="142"/>
      <c r="ER29" s="142"/>
      <c r="ES29" s="142"/>
      <c r="ET29" s="142"/>
      <c r="EU29" s="149"/>
      <c r="EV29" s="148"/>
      <c r="EW29" s="152"/>
      <c r="EX29" s="141"/>
      <c r="EY29" s="141"/>
      <c r="EZ29" s="142"/>
      <c r="FA29" s="142"/>
      <c r="FB29" s="149"/>
      <c r="FC29" s="148"/>
      <c r="FD29" s="142"/>
      <c r="FE29" s="142"/>
      <c r="FF29" s="142"/>
      <c r="FG29" s="142"/>
      <c r="FH29" s="142"/>
      <c r="FI29" s="143"/>
      <c r="FJ29" s="142"/>
      <c r="FK29" s="142"/>
      <c r="FL29" s="142"/>
      <c r="FM29" s="142"/>
      <c r="FN29" s="142"/>
      <c r="FO29" s="142"/>
      <c r="FP29" s="142"/>
      <c r="FQ29" s="143"/>
      <c r="FR29" s="142"/>
      <c r="FS29" s="142"/>
      <c r="FT29" s="142"/>
      <c r="FU29" s="142"/>
      <c r="FV29" s="142"/>
      <c r="FW29" s="142"/>
      <c r="FX29" s="142"/>
      <c r="FY29" s="149"/>
      <c r="FZ29" s="148"/>
      <c r="GA29" s="152"/>
      <c r="GB29" s="141"/>
      <c r="GC29" s="141"/>
      <c r="GD29" s="142"/>
      <c r="GE29" s="142"/>
      <c r="GF29" s="143"/>
      <c r="GG29" s="142"/>
      <c r="GH29" s="142"/>
      <c r="GI29" s="142"/>
      <c r="GJ29" s="142"/>
      <c r="GK29" s="142"/>
      <c r="GL29" s="142"/>
      <c r="GM29" s="142"/>
      <c r="GN29" s="149"/>
      <c r="GO29" s="148"/>
      <c r="GP29" s="152"/>
      <c r="GQ29" s="141"/>
      <c r="GR29" s="141"/>
      <c r="GS29" s="142"/>
      <c r="GT29" s="142"/>
      <c r="GU29" s="143"/>
      <c r="GV29" s="142"/>
      <c r="GW29" s="142"/>
      <c r="GX29" s="142"/>
      <c r="GY29" s="142"/>
      <c r="GZ29" s="142"/>
      <c r="HA29" s="142"/>
      <c r="HB29" s="142"/>
      <c r="HC29" s="149"/>
      <c r="HD29" s="148"/>
      <c r="HE29" s="152"/>
      <c r="HF29" s="141"/>
      <c r="HG29" s="141"/>
      <c r="HH29" s="142"/>
      <c r="HI29" s="142"/>
      <c r="HJ29" s="143"/>
      <c r="HK29" s="142"/>
      <c r="HL29" s="142"/>
      <c r="HM29" s="142"/>
      <c r="HN29" s="142"/>
      <c r="HO29" s="142"/>
      <c r="HP29" s="142"/>
      <c r="HQ29" s="142"/>
      <c r="HR29" s="149"/>
      <c r="HS29" s="148"/>
      <c r="HT29" s="152"/>
      <c r="HU29" s="141"/>
      <c r="HV29" s="141"/>
      <c r="HW29" s="142"/>
      <c r="HX29" s="142"/>
      <c r="HY29" s="143"/>
      <c r="HZ29" s="142"/>
      <c r="IA29" s="142"/>
      <c r="IB29" s="142"/>
      <c r="IC29" s="142"/>
      <c r="ID29" s="142"/>
      <c r="IE29" s="142"/>
      <c r="IF29" s="142"/>
      <c r="IG29" s="149"/>
      <c r="IH29" s="148"/>
      <c r="II29" s="152"/>
      <c r="IJ29" s="141"/>
      <c r="IK29" s="141">
        <f t="shared" si="41"/>
        <v>0</v>
      </c>
      <c r="IL29" s="142">
        <f t="shared" si="42"/>
        <v>0</v>
      </c>
      <c r="IM29" s="142">
        <f t="shared" si="43"/>
        <v>0</v>
      </c>
      <c r="IN29" s="144">
        <f t="shared" si="44"/>
        <v>0</v>
      </c>
      <c r="IO29" s="142">
        <f t="shared" si="45"/>
        <v>0</v>
      </c>
      <c r="IP29" s="142"/>
      <c r="IQ29" s="142"/>
      <c r="IR29" s="142"/>
      <c r="IS29" s="142"/>
      <c r="IT29" s="142"/>
      <c r="IU29" s="142"/>
    </row>
    <row r="30" spans="1:255" s="140" customFormat="1" ht="15" hidden="1" customHeight="1">
      <c r="A30" s="149"/>
      <c r="B30" s="148"/>
      <c r="C30" s="152"/>
      <c r="D30" s="141"/>
      <c r="E30" s="141"/>
      <c r="F30" s="142"/>
      <c r="G30" s="142"/>
      <c r="H30" s="143"/>
      <c r="I30" s="142"/>
      <c r="J30" s="142"/>
      <c r="K30" s="142"/>
      <c r="L30" s="142"/>
      <c r="M30" s="142"/>
      <c r="N30" s="142"/>
      <c r="O30" s="142"/>
      <c r="P30" s="149"/>
      <c r="Q30" s="148"/>
      <c r="R30" s="152"/>
      <c r="S30" s="141"/>
      <c r="T30" s="141"/>
      <c r="U30" s="142"/>
      <c r="V30" s="142"/>
      <c r="W30" s="143"/>
      <c r="X30" s="142"/>
      <c r="Y30" s="142"/>
      <c r="Z30" s="142"/>
      <c r="AA30" s="142"/>
      <c r="AB30" s="142"/>
      <c r="AC30" s="142"/>
      <c r="AD30" s="142"/>
      <c r="AE30" s="149"/>
      <c r="AF30" s="148"/>
      <c r="AG30" s="152"/>
      <c r="AH30" s="141"/>
      <c r="AI30" s="141"/>
      <c r="AJ30" s="142"/>
      <c r="AK30" s="142"/>
      <c r="AL30" s="143"/>
      <c r="AM30" s="142"/>
      <c r="AN30" s="142"/>
      <c r="AO30" s="142"/>
      <c r="AP30" s="142"/>
      <c r="AQ30" s="142"/>
      <c r="AR30" s="142"/>
      <c r="AS30" s="142"/>
      <c r="AT30" s="149"/>
      <c r="AU30" s="148"/>
      <c r="AV30" s="152"/>
      <c r="AW30" s="141"/>
      <c r="AX30" s="141"/>
      <c r="AY30" s="142"/>
      <c r="AZ30" s="142"/>
      <c r="BA30" s="143"/>
      <c r="BB30" s="142"/>
      <c r="BC30" s="142"/>
      <c r="BD30" s="142"/>
      <c r="BE30" s="142"/>
      <c r="BF30" s="142"/>
      <c r="BG30" s="142"/>
      <c r="BH30" s="142"/>
      <c r="BI30" s="149"/>
      <c r="BJ30" s="148"/>
      <c r="BK30" s="152"/>
      <c r="BL30" s="141"/>
      <c r="BM30" s="141"/>
      <c r="BN30" s="142"/>
      <c r="BO30" s="142"/>
      <c r="BP30" s="143"/>
      <c r="BQ30" s="142"/>
      <c r="BR30" s="142"/>
      <c r="BS30" s="142"/>
      <c r="BT30" s="142"/>
      <c r="BU30" s="142"/>
      <c r="BV30" s="142"/>
      <c r="BW30" s="142"/>
      <c r="BX30" s="149"/>
      <c r="BY30" s="148"/>
      <c r="BZ30" s="152"/>
      <c r="CA30" s="141"/>
      <c r="CB30" s="141"/>
      <c r="CC30" s="142"/>
      <c r="CD30" s="162"/>
      <c r="CE30" s="12"/>
      <c r="CF30" s="142"/>
      <c r="CG30" s="142"/>
      <c r="CH30" s="142"/>
      <c r="CI30" s="142"/>
      <c r="CJ30" s="142"/>
      <c r="CK30" s="142"/>
      <c r="CL30" s="142"/>
      <c r="CM30" s="149"/>
      <c r="CN30" s="148"/>
      <c r="CO30" s="152"/>
      <c r="CP30" s="141"/>
      <c r="CQ30" s="141"/>
      <c r="CR30" s="142"/>
      <c r="CS30" s="142"/>
      <c r="CT30" s="143"/>
      <c r="CU30" s="142"/>
      <c r="CV30" s="142"/>
      <c r="CW30" s="142"/>
      <c r="CX30" s="142"/>
      <c r="CY30" s="142"/>
      <c r="CZ30" s="142"/>
      <c r="DA30" s="142"/>
      <c r="DB30" s="149"/>
      <c r="DC30" s="148"/>
      <c r="DD30" s="152"/>
      <c r="DE30" s="141"/>
      <c r="DF30" s="141"/>
      <c r="DG30" s="142"/>
      <c r="DH30" s="142"/>
      <c r="DI30" s="143"/>
      <c r="DJ30" s="142"/>
      <c r="DK30" s="142"/>
      <c r="DL30" s="142"/>
      <c r="DM30" s="142"/>
      <c r="DN30" s="142"/>
      <c r="DO30" s="142"/>
      <c r="DP30" s="142"/>
      <c r="DQ30" s="149"/>
      <c r="DR30" s="148"/>
      <c r="DS30" s="152"/>
      <c r="DT30" s="141"/>
      <c r="DU30" s="141"/>
      <c r="DV30" s="142"/>
      <c r="DW30" s="142"/>
      <c r="DX30" s="143"/>
      <c r="DY30" s="142"/>
      <c r="DZ30" s="142"/>
      <c r="EA30" s="142"/>
      <c r="EB30" s="142"/>
      <c r="EC30" s="142"/>
      <c r="ED30" s="142"/>
      <c r="EE30" s="142"/>
      <c r="EF30" s="149"/>
      <c r="EG30" s="148"/>
      <c r="EH30" s="152"/>
      <c r="EI30" s="141"/>
      <c r="EJ30" s="141"/>
      <c r="EK30" s="142"/>
      <c r="EL30" s="142"/>
      <c r="EM30" s="143"/>
      <c r="EN30" s="142"/>
      <c r="EO30" s="142"/>
      <c r="EP30" s="142"/>
      <c r="EQ30" s="142"/>
      <c r="ER30" s="142"/>
      <c r="ES30" s="142"/>
      <c r="ET30" s="142"/>
      <c r="EU30" s="149"/>
      <c r="EV30" s="148"/>
      <c r="EW30" s="152"/>
      <c r="EX30" s="141"/>
      <c r="EY30" s="141"/>
      <c r="EZ30" s="142"/>
      <c r="FA30" s="142"/>
      <c r="FB30" s="149"/>
      <c r="FC30" s="148"/>
      <c r="FD30" s="142"/>
      <c r="FE30" s="142"/>
      <c r="FF30" s="142"/>
      <c r="FG30" s="142"/>
      <c r="FH30" s="142"/>
      <c r="FI30" s="143"/>
      <c r="FJ30" s="142"/>
      <c r="FK30" s="142"/>
      <c r="FL30" s="142"/>
      <c r="FM30" s="142"/>
      <c r="FN30" s="142"/>
      <c r="FO30" s="142"/>
      <c r="FP30" s="142"/>
      <c r="FQ30" s="143"/>
      <c r="FR30" s="142"/>
      <c r="FS30" s="142"/>
      <c r="FT30" s="142"/>
      <c r="FU30" s="142"/>
      <c r="FV30" s="142"/>
      <c r="FW30" s="142"/>
      <c r="FX30" s="142"/>
      <c r="FY30" s="149"/>
      <c r="FZ30" s="148"/>
      <c r="GA30" s="152"/>
      <c r="GB30" s="141"/>
      <c r="GC30" s="141"/>
      <c r="GD30" s="142"/>
      <c r="GE30" s="142"/>
      <c r="GF30" s="143"/>
      <c r="GG30" s="142"/>
      <c r="GH30" s="142"/>
      <c r="GI30" s="142"/>
      <c r="GJ30" s="142"/>
      <c r="GK30" s="142"/>
      <c r="GL30" s="142"/>
      <c r="GM30" s="142"/>
      <c r="GN30" s="149"/>
      <c r="GO30" s="148"/>
      <c r="GP30" s="152"/>
      <c r="GQ30" s="141"/>
      <c r="GR30" s="141"/>
      <c r="GS30" s="142"/>
      <c r="GT30" s="142"/>
      <c r="GU30" s="143"/>
      <c r="GV30" s="142"/>
      <c r="GW30" s="142"/>
      <c r="GX30" s="142"/>
      <c r="GY30" s="142"/>
      <c r="GZ30" s="142"/>
      <c r="HA30" s="142"/>
      <c r="HB30" s="142"/>
      <c r="HC30" s="149"/>
      <c r="HD30" s="148"/>
      <c r="HE30" s="152"/>
      <c r="HF30" s="141"/>
      <c r="HG30" s="141"/>
      <c r="HH30" s="142"/>
      <c r="HI30" s="142"/>
      <c r="HJ30" s="143"/>
      <c r="HK30" s="142"/>
      <c r="HL30" s="142"/>
      <c r="HM30" s="142"/>
      <c r="HN30" s="142"/>
      <c r="HO30" s="142"/>
      <c r="HP30" s="142"/>
      <c r="HQ30" s="142"/>
      <c r="HR30" s="149"/>
      <c r="HS30" s="148"/>
      <c r="HT30" s="152"/>
      <c r="HU30" s="141"/>
      <c r="HV30" s="141"/>
      <c r="HW30" s="142"/>
      <c r="HX30" s="142"/>
      <c r="HY30" s="143"/>
      <c r="HZ30" s="142"/>
      <c r="IA30" s="142"/>
      <c r="IB30" s="142"/>
      <c r="IC30" s="142"/>
      <c r="ID30" s="142"/>
      <c r="IE30" s="142"/>
      <c r="IF30" s="142"/>
      <c r="IG30" s="149"/>
      <c r="IH30" s="148"/>
      <c r="II30" s="152"/>
      <c r="IJ30" s="141"/>
      <c r="IK30" s="141">
        <f t="shared" si="41"/>
        <v>0</v>
      </c>
      <c r="IL30" s="142">
        <f t="shared" si="42"/>
        <v>0</v>
      </c>
      <c r="IM30" s="142">
        <f t="shared" si="43"/>
        <v>0</v>
      </c>
      <c r="IN30" s="144">
        <f t="shared" si="44"/>
        <v>0</v>
      </c>
      <c r="IO30" s="142">
        <f t="shared" si="45"/>
        <v>0</v>
      </c>
      <c r="IP30" s="142"/>
      <c r="IQ30" s="142"/>
      <c r="IR30" s="142"/>
      <c r="IS30" s="142"/>
      <c r="IT30" s="142"/>
      <c r="IU30" s="142"/>
    </row>
    <row r="31" spans="1:255" s="140" customFormat="1" ht="15" hidden="1" customHeight="1">
      <c r="A31" s="149"/>
      <c r="B31" s="148"/>
      <c r="C31" s="152"/>
      <c r="D31" s="141"/>
      <c r="E31" s="141"/>
      <c r="F31" s="142"/>
      <c r="G31" s="142"/>
      <c r="H31" s="143"/>
      <c r="I31" s="142"/>
      <c r="J31" s="142"/>
      <c r="K31" s="142"/>
      <c r="L31" s="142"/>
      <c r="M31" s="142"/>
      <c r="N31" s="142"/>
      <c r="O31" s="142"/>
      <c r="P31" s="149"/>
      <c r="Q31" s="148"/>
      <c r="R31" s="152"/>
      <c r="S31" s="141"/>
      <c r="T31" s="141"/>
      <c r="U31" s="142"/>
      <c r="V31" s="142"/>
      <c r="W31" s="143"/>
      <c r="X31" s="142"/>
      <c r="Y31" s="142"/>
      <c r="Z31" s="142"/>
      <c r="AA31" s="142"/>
      <c r="AB31" s="142"/>
      <c r="AC31" s="142"/>
      <c r="AD31" s="142"/>
      <c r="AE31" s="149"/>
      <c r="AF31" s="148"/>
      <c r="AG31" s="152"/>
      <c r="AH31" s="141"/>
      <c r="AI31" s="141"/>
      <c r="AJ31" s="142"/>
      <c r="AK31" s="142"/>
      <c r="AL31" s="143"/>
      <c r="AM31" s="142"/>
      <c r="AN31" s="142"/>
      <c r="AO31" s="142"/>
      <c r="AP31" s="142"/>
      <c r="AQ31" s="142"/>
      <c r="AR31" s="142"/>
      <c r="AS31" s="142"/>
      <c r="AT31" s="149"/>
      <c r="AU31" s="148"/>
      <c r="AV31" s="152"/>
      <c r="AW31" s="141"/>
      <c r="AX31" s="141"/>
      <c r="AY31" s="142"/>
      <c r="AZ31" s="142"/>
      <c r="BA31" s="143"/>
      <c r="BB31" s="142"/>
      <c r="BC31" s="142"/>
      <c r="BD31" s="142"/>
      <c r="BE31" s="142"/>
      <c r="BF31" s="142"/>
      <c r="BG31" s="142"/>
      <c r="BH31" s="142"/>
      <c r="BI31" s="149"/>
      <c r="BJ31" s="148"/>
      <c r="BK31" s="152"/>
      <c r="BL31" s="141"/>
      <c r="BM31" s="141"/>
      <c r="BN31" s="142"/>
      <c r="BO31" s="142"/>
      <c r="BP31" s="143"/>
      <c r="BQ31" s="142"/>
      <c r="BR31" s="142"/>
      <c r="BS31" s="142"/>
      <c r="BT31" s="142"/>
      <c r="BU31" s="142"/>
      <c r="BV31" s="142"/>
      <c r="BW31" s="142"/>
      <c r="BX31" s="149"/>
      <c r="BY31" s="148"/>
      <c r="BZ31" s="152"/>
      <c r="CA31" s="141"/>
      <c r="CB31" s="141"/>
      <c r="CC31" s="142"/>
      <c r="CD31" s="162"/>
      <c r="CE31" s="12"/>
      <c r="CF31" s="142"/>
      <c r="CG31" s="142"/>
      <c r="CH31" s="142"/>
      <c r="CI31" s="142"/>
      <c r="CJ31" s="142"/>
      <c r="CK31" s="142"/>
      <c r="CL31" s="142"/>
      <c r="CM31" s="149"/>
      <c r="CN31" s="148"/>
      <c r="CO31" s="152"/>
      <c r="CP31" s="141"/>
      <c r="CQ31" s="141"/>
      <c r="CR31" s="142"/>
      <c r="CS31" s="142"/>
      <c r="CT31" s="143"/>
      <c r="CU31" s="142"/>
      <c r="CV31" s="142"/>
      <c r="CW31" s="142"/>
      <c r="CX31" s="142"/>
      <c r="CY31" s="142"/>
      <c r="CZ31" s="142"/>
      <c r="DA31" s="142"/>
      <c r="DB31" s="149"/>
      <c r="DC31" s="148"/>
      <c r="DD31" s="152"/>
      <c r="DE31" s="141"/>
      <c r="DF31" s="141"/>
      <c r="DG31" s="142"/>
      <c r="DH31" s="142"/>
      <c r="DI31" s="143"/>
      <c r="DJ31" s="142"/>
      <c r="DK31" s="142"/>
      <c r="DL31" s="142"/>
      <c r="DM31" s="142"/>
      <c r="DN31" s="142"/>
      <c r="DO31" s="142"/>
      <c r="DP31" s="142"/>
      <c r="DQ31" s="149"/>
      <c r="DR31" s="148"/>
      <c r="DS31" s="152"/>
      <c r="DT31" s="141"/>
      <c r="DU31" s="141"/>
      <c r="DV31" s="142"/>
      <c r="DW31" s="142"/>
      <c r="DX31" s="143"/>
      <c r="DY31" s="142"/>
      <c r="DZ31" s="142"/>
      <c r="EA31" s="142"/>
      <c r="EB31" s="142"/>
      <c r="EC31" s="142"/>
      <c r="ED31" s="142"/>
      <c r="EE31" s="142"/>
      <c r="EF31" s="149"/>
      <c r="EG31" s="148"/>
      <c r="EH31" s="152"/>
      <c r="EI31" s="141"/>
      <c r="EJ31" s="141"/>
      <c r="EK31" s="142"/>
      <c r="EL31" s="142"/>
      <c r="EM31" s="143"/>
      <c r="EN31" s="142"/>
      <c r="EO31" s="142"/>
      <c r="EP31" s="142"/>
      <c r="EQ31" s="142"/>
      <c r="ER31" s="142"/>
      <c r="ES31" s="142"/>
      <c r="ET31" s="142"/>
      <c r="EU31" s="149"/>
      <c r="EV31" s="148"/>
      <c r="EW31" s="152"/>
      <c r="EX31" s="141"/>
      <c r="EY31" s="141"/>
      <c r="EZ31" s="142"/>
      <c r="FA31" s="142"/>
      <c r="FB31" s="149"/>
      <c r="FC31" s="148"/>
      <c r="FD31" s="142"/>
      <c r="FE31" s="142"/>
      <c r="FF31" s="142"/>
      <c r="FG31" s="142"/>
      <c r="FH31" s="142"/>
      <c r="FI31" s="143"/>
      <c r="FJ31" s="142"/>
      <c r="FK31" s="142"/>
      <c r="FL31" s="142"/>
      <c r="FM31" s="142"/>
      <c r="FN31" s="142"/>
      <c r="FO31" s="142"/>
      <c r="FP31" s="142"/>
      <c r="FQ31" s="143"/>
      <c r="FR31" s="142"/>
      <c r="FS31" s="142"/>
      <c r="FT31" s="142"/>
      <c r="FU31" s="142"/>
      <c r="FV31" s="142"/>
      <c r="FW31" s="142"/>
      <c r="FX31" s="142"/>
      <c r="FY31" s="149"/>
      <c r="FZ31" s="148"/>
      <c r="GA31" s="152"/>
      <c r="GB31" s="141"/>
      <c r="GC31" s="141"/>
      <c r="GD31" s="142"/>
      <c r="GE31" s="142"/>
      <c r="GF31" s="143"/>
      <c r="GG31" s="142"/>
      <c r="GH31" s="142"/>
      <c r="GI31" s="142"/>
      <c r="GJ31" s="142"/>
      <c r="GK31" s="142"/>
      <c r="GL31" s="142"/>
      <c r="GM31" s="142"/>
      <c r="GN31" s="149"/>
      <c r="GO31" s="148"/>
      <c r="GP31" s="152"/>
      <c r="GQ31" s="141"/>
      <c r="GR31" s="141"/>
      <c r="GS31" s="142"/>
      <c r="GT31" s="142"/>
      <c r="GU31" s="143"/>
      <c r="GV31" s="142"/>
      <c r="GW31" s="142"/>
      <c r="GX31" s="142"/>
      <c r="GY31" s="142"/>
      <c r="GZ31" s="142"/>
      <c r="HA31" s="142"/>
      <c r="HB31" s="142"/>
      <c r="HC31" s="149"/>
      <c r="HD31" s="148"/>
      <c r="HE31" s="152"/>
      <c r="HF31" s="141"/>
      <c r="HG31" s="141"/>
      <c r="HH31" s="142"/>
      <c r="HI31" s="142"/>
      <c r="HJ31" s="143"/>
      <c r="HK31" s="142"/>
      <c r="HL31" s="142"/>
      <c r="HM31" s="142"/>
      <c r="HN31" s="142"/>
      <c r="HO31" s="142"/>
      <c r="HP31" s="142"/>
      <c r="HQ31" s="142"/>
      <c r="HR31" s="149"/>
      <c r="HS31" s="148"/>
      <c r="HT31" s="152"/>
      <c r="HU31" s="141"/>
      <c r="HV31" s="141"/>
      <c r="HW31" s="142"/>
      <c r="HX31" s="142"/>
      <c r="HY31" s="143"/>
      <c r="HZ31" s="142"/>
      <c r="IA31" s="142"/>
      <c r="IB31" s="142"/>
      <c r="IC31" s="142"/>
      <c r="ID31" s="142"/>
      <c r="IE31" s="142"/>
      <c r="IF31" s="142"/>
      <c r="IG31" s="149"/>
      <c r="IH31" s="148"/>
      <c r="II31" s="152"/>
      <c r="IJ31" s="141"/>
      <c r="IK31" s="141">
        <f t="shared" si="41"/>
        <v>0</v>
      </c>
      <c r="IL31" s="142">
        <f t="shared" si="42"/>
        <v>0</v>
      </c>
      <c r="IM31" s="142">
        <f t="shared" si="43"/>
        <v>0</v>
      </c>
      <c r="IN31" s="144">
        <f t="shared" si="44"/>
        <v>0</v>
      </c>
      <c r="IO31" s="142">
        <f t="shared" si="45"/>
        <v>0</v>
      </c>
      <c r="IP31" s="142"/>
      <c r="IQ31" s="142"/>
      <c r="IR31" s="142"/>
      <c r="IS31" s="142"/>
      <c r="IT31" s="142"/>
      <c r="IU31" s="142"/>
    </row>
    <row r="32" spans="1:255" s="140" customFormat="1" ht="15" hidden="1" customHeight="1">
      <c r="A32" s="149"/>
      <c r="B32" s="148"/>
      <c r="C32" s="152"/>
      <c r="D32" s="141"/>
      <c r="E32" s="141"/>
      <c r="F32" s="142"/>
      <c r="G32" s="142"/>
      <c r="H32" s="143"/>
      <c r="I32" s="142"/>
      <c r="J32" s="142"/>
      <c r="K32" s="142"/>
      <c r="L32" s="142"/>
      <c r="M32" s="142"/>
      <c r="N32" s="142"/>
      <c r="O32" s="142"/>
      <c r="P32" s="149"/>
      <c r="Q32" s="148"/>
      <c r="R32" s="152"/>
      <c r="S32" s="141"/>
      <c r="T32" s="141"/>
      <c r="U32" s="142"/>
      <c r="V32" s="142"/>
      <c r="W32" s="143"/>
      <c r="X32" s="142"/>
      <c r="Y32" s="142"/>
      <c r="Z32" s="142"/>
      <c r="AA32" s="142"/>
      <c r="AB32" s="142"/>
      <c r="AC32" s="142"/>
      <c r="AD32" s="142"/>
      <c r="AE32" s="149"/>
      <c r="AF32" s="148"/>
      <c r="AG32" s="152"/>
      <c r="AH32" s="141"/>
      <c r="AI32" s="141"/>
      <c r="AJ32" s="142"/>
      <c r="AK32" s="142"/>
      <c r="AL32" s="143"/>
      <c r="AM32" s="142"/>
      <c r="AN32" s="142"/>
      <c r="AO32" s="142"/>
      <c r="AP32" s="142"/>
      <c r="AQ32" s="142"/>
      <c r="AR32" s="142"/>
      <c r="AS32" s="142"/>
      <c r="AT32" s="149"/>
      <c r="AU32" s="148"/>
      <c r="AV32" s="152"/>
      <c r="AW32" s="141"/>
      <c r="AX32" s="141"/>
      <c r="AY32" s="142"/>
      <c r="AZ32" s="142"/>
      <c r="BA32" s="143"/>
      <c r="BB32" s="142"/>
      <c r="BC32" s="142"/>
      <c r="BD32" s="142"/>
      <c r="BE32" s="142"/>
      <c r="BF32" s="142"/>
      <c r="BG32" s="142"/>
      <c r="BH32" s="142"/>
      <c r="BI32" s="149"/>
      <c r="BJ32" s="148"/>
      <c r="BK32" s="152"/>
      <c r="BL32" s="141"/>
      <c r="BM32" s="141"/>
      <c r="BN32" s="142"/>
      <c r="BO32" s="142"/>
      <c r="BP32" s="143"/>
      <c r="BQ32" s="142"/>
      <c r="BR32" s="142"/>
      <c r="BS32" s="142"/>
      <c r="BT32" s="142"/>
      <c r="BU32" s="142"/>
      <c r="BV32" s="142"/>
      <c r="BW32" s="142"/>
      <c r="BX32" s="149"/>
      <c r="BY32" s="148"/>
      <c r="BZ32" s="152"/>
      <c r="CA32" s="141"/>
      <c r="CB32" s="141"/>
      <c r="CC32" s="142"/>
      <c r="CD32" s="162"/>
      <c r="CE32" s="12"/>
      <c r="CF32" s="142"/>
      <c r="CG32" s="142"/>
      <c r="CH32" s="142"/>
      <c r="CI32" s="142"/>
      <c r="CJ32" s="142"/>
      <c r="CK32" s="142"/>
      <c r="CL32" s="142"/>
      <c r="CM32" s="149"/>
      <c r="CN32" s="148"/>
      <c r="CO32" s="152"/>
      <c r="CP32" s="141"/>
      <c r="CQ32" s="141"/>
      <c r="CR32" s="142"/>
      <c r="CS32" s="142"/>
      <c r="CT32" s="143"/>
      <c r="CU32" s="142"/>
      <c r="CV32" s="142"/>
      <c r="CW32" s="142"/>
      <c r="CX32" s="142"/>
      <c r="CY32" s="142"/>
      <c r="CZ32" s="142"/>
      <c r="DA32" s="142"/>
      <c r="DB32" s="149"/>
      <c r="DC32" s="148"/>
      <c r="DD32" s="152"/>
      <c r="DE32" s="141"/>
      <c r="DF32" s="141"/>
      <c r="DG32" s="142"/>
      <c r="DH32" s="142"/>
      <c r="DI32" s="143"/>
      <c r="DJ32" s="142"/>
      <c r="DK32" s="142"/>
      <c r="DL32" s="142"/>
      <c r="DM32" s="142"/>
      <c r="DN32" s="142"/>
      <c r="DO32" s="142"/>
      <c r="DP32" s="142"/>
      <c r="DQ32" s="149"/>
      <c r="DR32" s="148"/>
      <c r="DS32" s="152"/>
      <c r="DT32" s="141"/>
      <c r="DU32" s="141"/>
      <c r="DV32" s="142"/>
      <c r="DW32" s="142"/>
      <c r="DX32" s="143"/>
      <c r="DY32" s="142"/>
      <c r="DZ32" s="142"/>
      <c r="EA32" s="142"/>
      <c r="EB32" s="142"/>
      <c r="EC32" s="142"/>
      <c r="ED32" s="142"/>
      <c r="EE32" s="142"/>
      <c r="EF32" s="149"/>
      <c r="EG32" s="148"/>
      <c r="EH32" s="152"/>
      <c r="EI32" s="141"/>
      <c r="EJ32" s="141"/>
      <c r="EK32" s="142"/>
      <c r="EL32" s="142"/>
      <c r="EM32" s="143"/>
      <c r="EN32" s="142"/>
      <c r="EO32" s="142"/>
      <c r="EP32" s="142"/>
      <c r="EQ32" s="142"/>
      <c r="ER32" s="142"/>
      <c r="ES32" s="142"/>
      <c r="ET32" s="142"/>
      <c r="EU32" s="149"/>
      <c r="EV32" s="148"/>
      <c r="EW32" s="152"/>
      <c r="EX32" s="141"/>
      <c r="EY32" s="141"/>
      <c r="EZ32" s="142"/>
      <c r="FA32" s="142"/>
      <c r="FB32" s="149"/>
      <c r="FC32" s="148"/>
      <c r="FD32" s="142"/>
      <c r="FE32" s="142"/>
      <c r="FF32" s="142"/>
      <c r="FG32" s="142"/>
      <c r="FH32" s="142"/>
      <c r="FI32" s="143"/>
      <c r="FJ32" s="142"/>
      <c r="FK32" s="142"/>
      <c r="FL32" s="142"/>
      <c r="FM32" s="142"/>
      <c r="FN32" s="142"/>
      <c r="FO32" s="142"/>
      <c r="FP32" s="142"/>
      <c r="FQ32" s="143"/>
      <c r="FR32" s="142"/>
      <c r="FS32" s="142"/>
      <c r="FT32" s="142"/>
      <c r="FU32" s="142"/>
      <c r="FV32" s="142"/>
      <c r="FW32" s="142"/>
      <c r="FX32" s="142"/>
      <c r="FY32" s="149"/>
      <c r="FZ32" s="148"/>
      <c r="GA32" s="152"/>
      <c r="GB32" s="141"/>
      <c r="GC32" s="141"/>
      <c r="GD32" s="142"/>
      <c r="GE32" s="142"/>
      <c r="GF32" s="143"/>
      <c r="GG32" s="142"/>
      <c r="GH32" s="142"/>
      <c r="GI32" s="142"/>
      <c r="GJ32" s="142"/>
      <c r="GK32" s="142"/>
      <c r="GL32" s="142"/>
      <c r="GM32" s="142"/>
      <c r="GN32" s="149"/>
      <c r="GO32" s="148"/>
      <c r="GP32" s="152"/>
      <c r="GQ32" s="141"/>
      <c r="GR32" s="141"/>
      <c r="GS32" s="142"/>
      <c r="GT32" s="142"/>
      <c r="GU32" s="143"/>
      <c r="GV32" s="142"/>
      <c r="GW32" s="142"/>
      <c r="GX32" s="142"/>
      <c r="GY32" s="142"/>
      <c r="GZ32" s="142"/>
      <c r="HA32" s="142"/>
      <c r="HB32" s="142"/>
      <c r="HC32" s="149"/>
      <c r="HD32" s="148"/>
      <c r="HE32" s="152"/>
      <c r="HF32" s="141"/>
      <c r="HG32" s="141"/>
      <c r="HH32" s="142"/>
      <c r="HI32" s="142"/>
      <c r="HJ32" s="143"/>
      <c r="HK32" s="142"/>
      <c r="HL32" s="142"/>
      <c r="HM32" s="142"/>
      <c r="HN32" s="142"/>
      <c r="HO32" s="142"/>
      <c r="HP32" s="142"/>
      <c r="HQ32" s="142"/>
      <c r="HR32" s="149"/>
      <c r="HS32" s="148"/>
      <c r="HT32" s="152"/>
      <c r="HU32" s="141"/>
      <c r="HV32" s="141"/>
      <c r="HW32" s="142"/>
      <c r="HX32" s="142"/>
      <c r="HY32" s="143"/>
      <c r="HZ32" s="142"/>
      <c r="IA32" s="142"/>
      <c r="IB32" s="142"/>
      <c r="IC32" s="142"/>
      <c r="ID32" s="142"/>
      <c r="IE32" s="142"/>
      <c r="IF32" s="142"/>
      <c r="IG32" s="149"/>
      <c r="IH32" s="148"/>
      <c r="II32" s="152"/>
      <c r="IJ32" s="141"/>
      <c r="IK32" s="141">
        <f t="shared" si="41"/>
        <v>0</v>
      </c>
      <c r="IL32" s="142">
        <f t="shared" si="42"/>
        <v>0</v>
      </c>
      <c r="IM32" s="142">
        <f t="shared" si="43"/>
        <v>0</v>
      </c>
      <c r="IN32" s="144">
        <f t="shared" si="44"/>
        <v>0</v>
      </c>
      <c r="IO32" s="142">
        <f t="shared" si="45"/>
        <v>0</v>
      </c>
      <c r="IP32" s="142"/>
      <c r="IQ32" s="142"/>
      <c r="IR32" s="142"/>
      <c r="IS32" s="142"/>
      <c r="IT32" s="142"/>
      <c r="IU32" s="142"/>
    </row>
    <row r="33" spans="1:255" s="140" customFormat="1" ht="15" hidden="1" customHeight="1">
      <c r="A33" s="149"/>
      <c r="B33" s="148"/>
      <c r="C33" s="152"/>
      <c r="D33" s="141"/>
      <c r="E33" s="141"/>
      <c r="F33" s="142"/>
      <c r="G33" s="142"/>
      <c r="H33" s="143"/>
      <c r="I33" s="142"/>
      <c r="J33" s="142"/>
      <c r="K33" s="142"/>
      <c r="L33" s="142"/>
      <c r="M33" s="142"/>
      <c r="N33" s="142"/>
      <c r="O33" s="142"/>
      <c r="P33" s="149"/>
      <c r="Q33" s="148"/>
      <c r="R33" s="152"/>
      <c r="S33" s="141"/>
      <c r="T33" s="141"/>
      <c r="U33" s="142"/>
      <c r="V33" s="142"/>
      <c r="W33" s="143"/>
      <c r="X33" s="142"/>
      <c r="Y33" s="142"/>
      <c r="Z33" s="142"/>
      <c r="AA33" s="142"/>
      <c r="AB33" s="142"/>
      <c r="AC33" s="142"/>
      <c r="AD33" s="142"/>
      <c r="AE33" s="149"/>
      <c r="AF33" s="148"/>
      <c r="AG33" s="152"/>
      <c r="AH33" s="141"/>
      <c r="AI33" s="141"/>
      <c r="AJ33" s="142"/>
      <c r="AK33" s="142"/>
      <c r="AL33" s="143"/>
      <c r="AM33" s="142"/>
      <c r="AN33" s="142"/>
      <c r="AO33" s="142"/>
      <c r="AP33" s="142"/>
      <c r="AQ33" s="142"/>
      <c r="AR33" s="142"/>
      <c r="AS33" s="142"/>
      <c r="AT33" s="149"/>
      <c r="AU33" s="148"/>
      <c r="AV33" s="152"/>
      <c r="AW33" s="141"/>
      <c r="AX33" s="141"/>
      <c r="AY33" s="142"/>
      <c r="AZ33" s="142"/>
      <c r="BA33" s="143"/>
      <c r="BB33" s="142"/>
      <c r="BC33" s="142"/>
      <c r="BD33" s="142"/>
      <c r="BE33" s="142"/>
      <c r="BF33" s="142"/>
      <c r="BG33" s="142"/>
      <c r="BH33" s="142"/>
      <c r="BI33" s="149"/>
      <c r="BJ33" s="148"/>
      <c r="BK33" s="152"/>
      <c r="BL33" s="141"/>
      <c r="BM33" s="141"/>
      <c r="BN33" s="142"/>
      <c r="BO33" s="142"/>
      <c r="BP33" s="143"/>
      <c r="BQ33" s="142"/>
      <c r="BR33" s="142"/>
      <c r="BS33" s="142"/>
      <c r="BT33" s="142"/>
      <c r="BU33" s="142"/>
      <c r="BV33" s="142"/>
      <c r="BW33" s="142"/>
      <c r="BX33" s="149"/>
      <c r="BY33" s="148"/>
      <c r="BZ33" s="152"/>
      <c r="CA33" s="141"/>
      <c r="CB33" s="141"/>
      <c r="CC33" s="142"/>
      <c r="CD33" s="162"/>
      <c r="CE33" s="12"/>
      <c r="CF33" s="142"/>
      <c r="CG33" s="142"/>
      <c r="CH33" s="142"/>
      <c r="CI33" s="142"/>
      <c r="CJ33" s="142"/>
      <c r="CK33" s="142"/>
      <c r="CL33" s="142"/>
      <c r="CM33" s="149"/>
      <c r="CN33" s="148"/>
      <c r="CO33" s="152"/>
      <c r="CP33" s="141"/>
      <c r="CQ33" s="141"/>
      <c r="CR33" s="142"/>
      <c r="CS33" s="142"/>
      <c r="CT33" s="143"/>
      <c r="CU33" s="142"/>
      <c r="CV33" s="142"/>
      <c r="CW33" s="142"/>
      <c r="CX33" s="142"/>
      <c r="CY33" s="142"/>
      <c r="CZ33" s="142"/>
      <c r="DA33" s="142"/>
      <c r="DB33" s="149"/>
      <c r="DC33" s="148"/>
      <c r="DD33" s="152"/>
      <c r="DE33" s="141"/>
      <c r="DF33" s="141"/>
      <c r="DG33" s="142"/>
      <c r="DH33" s="142"/>
      <c r="DI33" s="143"/>
      <c r="DJ33" s="142"/>
      <c r="DK33" s="142"/>
      <c r="DL33" s="142"/>
      <c r="DM33" s="142"/>
      <c r="DN33" s="142"/>
      <c r="DO33" s="142"/>
      <c r="DP33" s="142"/>
      <c r="DQ33" s="149"/>
      <c r="DR33" s="148"/>
      <c r="DS33" s="152"/>
      <c r="DT33" s="141"/>
      <c r="DU33" s="141"/>
      <c r="DV33" s="142"/>
      <c r="DW33" s="142"/>
      <c r="DX33" s="143"/>
      <c r="DY33" s="142"/>
      <c r="DZ33" s="142"/>
      <c r="EA33" s="142"/>
      <c r="EB33" s="142"/>
      <c r="EC33" s="142"/>
      <c r="ED33" s="142"/>
      <c r="EE33" s="142"/>
      <c r="EF33" s="149"/>
      <c r="EG33" s="148"/>
      <c r="EH33" s="152"/>
      <c r="EI33" s="141"/>
      <c r="EJ33" s="141"/>
      <c r="EK33" s="142"/>
      <c r="EL33" s="142"/>
      <c r="EM33" s="143"/>
      <c r="EN33" s="142"/>
      <c r="EO33" s="142"/>
      <c r="EP33" s="142"/>
      <c r="EQ33" s="142"/>
      <c r="ER33" s="142"/>
      <c r="ES33" s="142"/>
      <c r="ET33" s="142"/>
      <c r="EU33" s="149"/>
      <c r="EV33" s="148"/>
      <c r="EW33" s="152"/>
      <c r="EX33" s="141"/>
      <c r="EY33" s="141"/>
      <c r="EZ33" s="142"/>
      <c r="FA33" s="142"/>
      <c r="FB33" s="149"/>
      <c r="FC33" s="148"/>
      <c r="FD33" s="142"/>
      <c r="FE33" s="142"/>
      <c r="FF33" s="142"/>
      <c r="FG33" s="142"/>
      <c r="FH33" s="142"/>
      <c r="FI33" s="143"/>
      <c r="FJ33" s="142"/>
      <c r="FK33" s="142"/>
      <c r="FL33" s="142"/>
      <c r="FM33" s="142"/>
      <c r="FN33" s="142"/>
      <c r="FO33" s="142"/>
      <c r="FP33" s="142"/>
      <c r="FQ33" s="143"/>
      <c r="FR33" s="142"/>
      <c r="FS33" s="142"/>
      <c r="FT33" s="142"/>
      <c r="FU33" s="142"/>
      <c r="FV33" s="142"/>
      <c r="FW33" s="142"/>
      <c r="FX33" s="142"/>
      <c r="FY33" s="149"/>
      <c r="FZ33" s="148"/>
      <c r="GA33" s="152"/>
      <c r="GB33" s="141"/>
      <c r="GC33" s="141"/>
      <c r="GD33" s="142"/>
      <c r="GE33" s="142"/>
      <c r="GF33" s="143"/>
      <c r="GG33" s="142"/>
      <c r="GH33" s="142"/>
      <c r="GI33" s="142"/>
      <c r="GJ33" s="142"/>
      <c r="GK33" s="142"/>
      <c r="GL33" s="142"/>
      <c r="GM33" s="142"/>
      <c r="GN33" s="149"/>
      <c r="GO33" s="148"/>
      <c r="GP33" s="152"/>
      <c r="GQ33" s="141"/>
      <c r="GR33" s="141"/>
      <c r="GS33" s="142"/>
      <c r="GT33" s="142"/>
      <c r="GU33" s="143"/>
      <c r="GV33" s="142"/>
      <c r="GW33" s="142"/>
      <c r="GX33" s="142"/>
      <c r="GY33" s="142"/>
      <c r="GZ33" s="142"/>
      <c r="HA33" s="142"/>
      <c r="HB33" s="142"/>
      <c r="HC33" s="149"/>
      <c r="HD33" s="148"/>
      <c r="HE33" s="152"/>
      <c r="HF33" s="141"/>
      <c r="HG33" s="141"/>
      <c r="HH33" s="142"/>
      <c r="HI33" s="142"/>
      <c r="HJ33" s="143"/>
      <c r="HK33" s="142"/>
      <c r="HL33" s="142"/>
      <c r="HM33" s="142"/>
      <c r="HN33" s="142"/>
      <c r="HO33" s="142"/>
      <c r="HP33" s="142"/>
      <c r="HQ33" s="142"/>
      <c r="HR33" s="149"/>
      <c r="HS33" s="148"/>
      <c r="HT33" s="152"/>
      <c r="HU33" s="141"/>
      <c r="HV33" s="141"/>
      <c r="HW33" s="142"/>
      <c r="HX33" s="142"/>
      <c r="HY33" s="143"/>
      <c r="HZ33" s="142"/>
      <c r="IA33" s="142"/>
      <c r="IB33" s="142"/>
      <c r="IC33" s="142"/>
      <c r="ID33" s="142"/>
      <c r="IE33" s="142"/>
      <c r="IF33" s="142"/>
      <c r="IG33" s="149"/>
      <c r="IH33" s="148"/>
      <c r="II33" s="152"/>
      <c r="IJ33" s="141"/>
      <c r="IK33" s="141">
        <f t="shared" si="41"/>
        <v>0</v>
      </c>
      <c r="IL33" s="142">
        <f t="shared" si="42"/>
        <v>0</v>
      </c>
      <c r="IM33" s="142">
        <f t="shared" si="43"/>
        <v>0</v>
      </c>
      <c r="IN33" s="144">
        <f t="shared" si="44"/>
        <v>0</v>
      </c>
      <c r="IO33" s="142">
        <f t="shared" si="45"/>
        <v>0</v>
      </c>
      <c r="IP33" s="142"/>
      <c r="IQ33" s="142"/>
      <c r="IR33" s="142"/>
      <c r="IS33" s="142"/>
      <c r="IT33" s="142"/>
      <c r="IU33" s="142"/>
    </row>
    <row r="34" spans="1:255" s="140" customFormat="1" ht="15" customHeight="1">
      <c r="A34" s="482" t="s">
        <v>74</v>
      </c>
      <c r="B34" s="483"/>
      <c r="C34" s="320">
        <f>SUM(C8:C33)</f>
        <v>0</v>
      </c>
      <c r="D34" s="320">
        <f t="shared" ref="D34:N34" si="97">SUM(D8:D33)</f>
        <v>0</v>
      </c>
      <c r="E34" s="320">
        <f t="shared" si="97"/>
        <v>0</v>
      </c>
      <c r="F34" s="320">
        <f t="shared" si="97"/>
        <v>0</v>
      </c>
      <c r="G34" s="320">
        <f t="shared" si="97"/>
        <v>0</v>
      </c>
      <c r="H34" s="320">
        <f t="shared" si="97"/>
        <v>0</v>
      </c>
      <c r="I34" s="320">
        <f t="shared" si="97"/>
        <v>0</v>
      </c>
      <c r="J34" s="320">
        <f t="shared" si="97"/>
        <v>0</v>
      </c>
      <c r="K34" s="320">
        <f t="shared" si="97"/>
        <v>0</v>
      </c>
      <c r="L34" s="320">
        <f t="shared" si="97"/>
        <v>0</v>
      </c>
      <c r="M34" s="320">
        <f t="shared" si="97"/>
        <v>0</v>
      </c>
      <c r="N34" s="320">
        <f t="shared" si="97"/>
        <v>0</v>
      </c>
      <c r="O34" s="142"/>
      <c r="P34" s="482" t="s">
        <v>74</v>
      </c>
      <c r="Q34" s="483"/>
      <c r="R34" s="320">
        <f>SUM(R8:R33)</f>
        <v>0</v>
      </c>
      <c r="S34" s="320">
        <f t="shared" ref="S34:AC34" si="98">SUM(S8:S33)</f>
        <v>0</v>
      </c>
      <c r="T34" s="320">
        <f t="shared" si="98"/>
        <v>0</v>
      </c>
      <c r="U34" s="320">
        <f t="shared" si="98"/>
        <v>0</v>
      </c>
      <c r="V34" s="320">
        <f t="shared" si="98"/>
        <v>0</v>
      </c>
      <c r="W34" s="320">
        <f t="shared" si="98"/>
        <v>0</v>
      </c>
      <c r="X34" s="320">
        <f t="shared" si="98"/>
        <v>0</v>
      </c>
      <c r="Y34" s="320">
        <f t="shared" si="98"/>
        <v>0</v>
      </c>
      <c r="Z34" s="320">
        <f t="shared" si="98"/>
        <v>0</v>
      </c>
      <c r="AA34" s="320">
        <f t="shared" si="98"/>
        <v>0</v>
      </c>
      <c r="AB34" s="320">
        <f t="shared" si="98"/>
        <v>0</v>
      </c>
      <c r="AC34" s="320">
        <f t="shared" si="98"/>
        <v>0</v>
      </c>
      <c r="AD34" s="142"/>
      <c r="AE34" s="482" t="s">
        <v>74</v>
      </c>
      <c r="AF34" s="483"/>
      <c r="AG34" s="320">
        <f>SUM(AG8:AG33)</f>
        <v>0</v>
      </c>
      <c r="AH34" s="320">
        <f t="shared" ref="AH34:AR34" si="99">SUM(AH8:AH33)</f>
        <v>0</v>
      </c>
      <c r="AI34" s="320">
        <f t="shared" si="99"/>
        <v>0</v>
      </c>
      <c r="AJ34" s="320">
        <f t="shared" si="99"/>
        <v>0</v>
      </c>
      <c r="AK34" s="320">
        <f t="shared" si="99"/>
        <v>0</v>
      </c>
      <c r="AL34" s="320">
        <f t="shared" si="99"/>
        <v>0</v>
      </c>
      <c r="AM34" s="320">
        <f t="shared" si="99"/>
        <v>0</v>
      </c>
      <c r="AN34" s="320">
        <f t="shared" si="99"/>
        <v>0</v>
      </c>
      <c r="AO34" s="320">
        <f t="shared" si="99"/>
        <v>0</v>
      </c>
      <c r="AP34" s="320">
        <f t="shared" si="99"/>
        <v>0</v>
      </c>
      <c r="AQ34" s="320">
        <f t="shared" si="99"/>
        <v>0</v>
      </c>
      <c r="AR34" s="320">
        <f t="shared" si="99"/>
        <v>0</v>
      </c>
      <c r="AS34" s="142"/>
      <c r="AT34" s="482" t="s">
        <v>74</v>
      </c>
      <c r="AU34" s="483"/>
      <c r="AV34" s="320">
        <f>SUM(AV8:AV33)</f>
        <v>0</v>
      </c>
      <c r="AW34" s="320">
        <f t="shared" ref="AW34:BG34" si="100">SUM(AW8:AW33)</f>
        <v>0</v>
      </c>
      <c r="AX34" s="320">
        <f t="shared" si="100"/>
        <v>0</v>
      </c>
      <c r="AY34" s="320">
        <f t="shared" si="100"/>
        <v>0</v>
      </c>
      <c r="AZ34" s="320">
        <f t="shared" si="100"/>
        <v>0</v>
      </c>
      <c r="BA34" s="320">
        <f t="shared" si="100"/>
        <v>0</v>
      </c>
      <c r="BB34" s="320">
        <f t="shared" si="100"/>
        <v>0</v>
      </c>
      <c r="BC34" s="320">
        <f t="shared" si="100"/>
        <v>0</v>
      </c>
      <c r="BD34" s="320">
        <f t="shared" si="100"/>
        <v>0</v>
      </c>
      <c r="BE34" s="320">
        <f t="shared" si="100"/>
        <v>0</v>
      </c>
      <c r="BF34" s="320">
        <f t="shared" si="100"/>
        <v>0</v>
      </c>
      <c r="BG34" s="320">
        <f t="shared" si="100"/>
        <v>0</v>
      </c>
      <c r="BH34" s="142"/>
      <c r="BI34" s="482" t="s">
        <v>74</v>
      </c>
      <c r="BJ34" s="483"/>
      <c r="BK34" s="320">
        <f>SUM(BK8:BK33)</f>
        <v>0</v>
      </c>
      <c r="BL34" s="320">
        <f t="shared" ref="BL34:BV34" si="101">SUM(BL8:BL33)</f>
        <v>0</v>
      </c>
      <c r="BM34" s="320">
        <f t="shared" si="101"/>
        <v>0</v>
      </c>
      <c r="BN34" s="320">
        <f t="shared" si="101"/>
        <v>0</v>
      </c>
      <c r="BO34" s="320">
        <f t="shared" si="101"/>
        <v>0</v>
      </c>
      <c r="BP34" s="320">
        <f t="shared" si="101"/>
        <v>0</v>
      </c>
      <c r="BQ34" s="320">
        <f t="shared" si="101"/>
        <v>0</v>
      </c>
      <c r="BR34" s="320">
        <f t="shared" si="101"/>
        <v>0</v>
      </c>
      <c r="BS34" s="320">
        <f t="shared" si="101"/>
        <v>0</v>
      </c>
      <c r="BT34" s="320">
        <f t="shared" si="101"/>
        <v>0</v>
      </c>
      <c r="BU34" s="320">
        <f t="shared" si="101"/>
        <v>0</v>
      </c>
      <c r="BV34" s="320">
        <f t="shared" si="101"/>
        <v>0</v>
      </c>
      <c r="BW34" s="142"/>
      <c r="BX34" s="149"/>
      <c r="BY34" s="148"/>
      <c r="BZ34" s="152"/>
      <c r="CA34" s="141"/>
      <c r="CB34" s="141"/>
      <c r="CC34" s="320">
        <f t="shared" ref="CC34" si="102">SUM(CC8:CC33)</f>
        <v>0</v>
      </c>
      <c r="CD34" s="162"/>
      <c r="CE34" s="12"/>
      <c r="CF34" s="320">
        <f t="shared" ref="CF34:CJ34" si="103">SUM(CF8:CF33)</f>
        <v>0</v>
      </c>
      <c r="CG34" s="320">
        <f t="shared" si="103"/>
        <v>0</v>
      </c>
      <c r="CH34" s="320">
        <f t="shared" si="103"/>
        <v>0</v>
      </c>
      <c r="CI34" s="320">
        <f t="shared" si="103"/>
        <v>0</v>
      </c>
      <c r="CJ34" s="320">
        <f t="shared" si="103"/>
        <v>0</v>
      </c>
      <c r="CK34" s="142"/>
      <c r="CL34" s="142"/>
      <c r="CM34" s="482" t="s">
        <v>74</v>
      </c>
      <c r="CN34" s="483"/>
      <c r="CO34" s="320">
        <f>SUM(CO8:CO33)</f>
        <v>0</v>
      </c>
      <c r="CP34" s="320">
        <f t="shared" ref="CP34:CZ34" si="104">SUM(CP8:CP33)</f>
        <v>0</v>
      </c>
      <c r="CQ34" s="320">
        <f t="shared" si="104"/>
        <v>0</v>
      </c>
      <c r="CR34" s="320">
        <f t="shared" si="104"/>
        <v>0</v>
      </c>
      <c r="CS34" s="320">
        <f t="shared" si="104"/>
        <v>0</v>
      </c>
      <c r="CT34" s="320">
        <f t="shared" si="104"/>
        <v>0</v>
      </c>
      <c r="CU34" s="320">
        <f t="shared" si="104"/>
        <v>0</v>
      </c>
      <c r="CV34" s="320">
        <f t="shared" si="104"/>
        <v>0</v>
      </c>
      <c r="CW34" s="320">
        <f t="shared" si="104"/>
        <v>0</v>
      </c>
      <c r="CX34" s="320">
        <f t="shared" si="104"/>
        <v>0</v>
      </c>
      <c r="CY34" s="320">
        <f t="shared" si="104"/>
        <v>0</v>
      </c>
      <c r="CZ34" s="320">
        <f t="shared" si="104"/>
        <v>0</v>
      </c>
      <c r="DA34" s="142"/>
      <c r="DB34" s="482" t="s">
        <v>74</v>
      </c>
      <c r="DC34" s="483"/>
      <c r="DD34" s="320">
        <f>SUM(DD8:DD33)</f>
        <v>0</v>
      </c>
      <c r="DE34" s="320">
        <f t="shared" ref="DE34:DO34" si="105">SUM(DE8:DE33)</f>
        <v>0</v>
      </c>
      <c r="DF34" s="320">
        <f t="shared" si="105"/>
        <v>0</v>
      </c>
      <c r="DG34" s="320">
        <f t="shared" si="105"/>
        <v>0</v>
      </c>
      <c r="DH34" s="320">
        <f t="shared" si="105"/>
        <v>0</v>
      </c>
      <c r="DI34" s="320">
        <f t="shared" si="105"/>
        <v>0</v>
      </c>
      <c r="DJ34" s="320">
        <f t="shared" si="105"/>
        <v>0</v>
      </c>
      <c r="DK34" s="320">
        <f t="shared" si="105"/>
        <v>0</v>
      </c>
      <c r="DL34" s="320">
        <f t="shared" si="105"/>
        <v>0</v>
      </c>
      <c r="DM34" s="320">
        <f t="shared" si="105"/>
        <v>0</v>
      </c>
      <c r="DN34" s="320">
        <f t="shared" si="105"/>
        <v>0</v>
      </c>
      <c r="DO34" s="320">
        <f t="shared" si="105"/>
        <v>0</v>
      </c>
      <c r="DP34" s="142"/>
      <c r="DQ34" s="482" t="s">
        <v>74</v>
      </c>
      <c r="DR34" s="483"/>
      <c r="DS34" s="320">
        <f>SUM(DS8:DS33)</f>
        <v>0</v>
      </c>
      <c r="DT34" s="320">
        <f t="shared" ref="DT34:ED34" si="106">SUM(DT8:DT33)</f>
        <v>0</v>
      </c>
      <c r="DU34" s="320">
        <f t="shared" si="106"/>
        <v>0</v>
      </c>
      <c r="DV34" s="320">
        <f t="shared" si="106"/>
        <v>0</v>
      </c>
      <c r="DW34" s="320">
        <f t="shared" si="106"/>
        <v>0</v>
      </c>
      <c r="DX34" s="320">
        <f t="shared" si="106"/>
        <v>0</v>
      </c>
      <c r="DY34" s="320">
        <f t="shared" si="106"/>
        <v>0</v>
      </c>
      <c r="DZ34" s="320">
        <f t="shared" si="106"/>
        <v>0</v>
      </c>
      <c r="EA34" s="320">
        <f t="shared" si="106"/>
        <v>0</v>
      </c>
      <c r="EB34" s="320">
        <f t="shared" si="106"/>
        <v>0</v>
      </c>
      <c r="EC34" s="320">
        <f t="shared" si="106"/>
        <v>0</v>
      </c>
      <c r="ED34" s="320">
        <f t="shared" si="106"/>
        <v>0</v>
      </c>
      <c r="EE34" s="142"/>
      <c r="EF34" s="482" t="s">
        <v>74</v>
      </c>
      <c r="EG34" s="483"/>
      <c r="EH34" s="320">
        <f>SUM(EH8:EH33)</f>
        <v>0</v>
      </c>
      <c r="EI34" s="320">
        <f t="shared" ref="EI34:ES34" si="107">SUM(EI8:EI33)</f>
        <v>0</v>
      </c>
      <c r="EJ34" s="320">
        <f t="shared" si="107"/>
        <v>0</v>
      </c>
      <c r="EK34" s="320">
        <f t="shared" si="107"/>
        <v>0</v>
      </c>
      <c r="EL34" s="320">
        <f t="shared" si="107"/>
        <v>0</v>
      </c>
      <c r="EM34" s="320">
        <f t="shared" si="107"/>
        <v>0</v>
      </c>
      <c r="EN34" s="320">
        <f t="shared" si="107"/>
        <v>0</v>
      </c>
      <c r="EO34" s="320">
        <f t="shared" si="107"/>
        <v>0</v>
      </c>
      <c r="EP34" s="320">
        <f t="shared" ref="EP34:ER34" si="108">SUM(EP8:EP33)</f>
        <v>0</v>
      </c>
      <c r="EQ34" s="320">
        <f t="shared" si="108"/>
        <v>0</v>
      </c>
      <c r="ER34" s="320">
        <f t="shared" si="108"/>
        <v>0</v>
      </c>
      <c r="ES34" s="320">
        <f t="shared" si="107"/>
        <v>0</v>
      </c>
      <c r="ET34" s="142"/>
      <c r="EU34" s="482" t="s">
        <v>74</v>
      </c>
      <c r="EV34" s="483"/>
      <c r="EW34" s="320">
        <f>SUM(EW8:EW33)</f>
        <v>0</v>
      </c>
      <c r="EX34" s="320">
        <f t="shared" ref="EX34:FA34" si="109">SUM(EX8:EX33)</f>
        <v>0</v>
      </c>
      <c r="EY34" s="320">
        <f t="shared" si="109"/>
        <v>0</v>
      </c>
      <c r="EZ34" s="320">
        <f t="shared" si="109"/>
        <v>0</v>
      </c>
      <c r="FA34" s="320">
        <f t="shared" si="109"/>
        <v>0</v>
      </c>
      <c r="FB34" s="469"/>
      <c r="FC34" s="469">
        <v>0</v>
      </c>
      <c r="FD34" s="320">
        <f t="shared" ref="FD34:FG34" si="110">SUM(FD8:FD33)</f>
        <v>0</v>
      </c>
      <c r="FE34" s="320">
        <f t="shared" si="110"/>
        <v>0</v>
      </c>
      <c r="FF34" s="320">
        <f t="shared" si="110"/>
        <v>0</v>
      </c>
      <c r="FG34" s="320">
        <f t="shared" si="110"/>
        <v>0</v>
      </c>
      <c r="FH34" s="320">
        <f t="shared" ref="FH34:FO34" si="111">SUM(FH8:FH33)</f>
        <v>0</v>
      </c>
      <c r="FI34" s="320">
        <f t="shared" si="111"/>
        <v>0</v>
      </c>
      <c r="FJ34" s="320">
        <f t="shared" si="111"/>
        <v>0</v>
      </c>
      <c r="FK34" s="320">
        <f t="shared" si="111"/>
        <v>0</v>
      </c>
      <c r="FL34" s="320">
        <f t="shared" si="111"/>
        <v>0</v>
      </c>
      <c r="FM34" s="320">
        <f t="shared" si="111"/>
        <v>0</v>
      </c>
      <c r="FN34" s="320">
        <f t="shared" si="111"/>
        <v>0</v>
      </c>
      <c r="FO34" s="320">
        <f t="shared" si="111"/>
        <v>0</v>
      </c>
      <c r="FP34" s="142"/>
      <c r="FQ34" s="143"/>
      <c r="FR34" s="320">
        <f t="shared" ref="FR34" si="112">SUM(FR8:FR33)</f>
        <v>0</v>
      </c>
      <c r="FS34" s="142"/>
      <c r="FT34" s="142"/>
      <c r="FU34" s="142"/>
      <c r="FV34" s="142"/>
      <c r="FW34" s="142"/>
      <c r="FX34" s="142"/>
      <c r="FY34" s="482" t="s">
        <v>74</v>
      </c>
      <c r="FZ34" s="483"/>
      <c r="GA34" s="320">
        <f>SUM(GA8:GA33)</f>
        <v>0</v>
      </c>
      <c r="GB34" s="320">
        <f t="shared" ref="GB34:GL34" si="113">SUM(GB8:GB33)</f>
        <v>0</v>
      </c>
      <c r="GC34" s="320">
        <f t="shared" si="113"/>
        <v>0</v>
      </c>
      <c r="GD34" s="320">
        <f t="shared" si="113"/>
        <v>0</v>
      </c>
      <c r="GE34" s="320">
        <f t="shared" si="113"/>
        <v>0</v>
      </c>
      <c r="GF34" s="320">
        <f t="shared" si="113"/>
        <v>0</v>
      </c>
      <c r="GG34" s="320">
        <f t="shared" si="113"/>
        <v>0</v>
      </c>
      <c r="GH34" s="320">
        <f t="shared" si="113"/>
        <v>0</v>
      </c>
      <c r="GI34" s="320">
        <f t="shared" si="113"/>
        <v>0</v>
      </c>
      <c r="GJ34" s="320">
        <f t="shared" si="113"/>
        <v>0</v>
      </c>
      <c r="GK34" s="320">
        <f t="shared" si="113"/>
        <v>0</v>
      </c>
      <c r="GL34" s="320">
        <f t="shared" si="113"/>
        <v>0</v>
      </c>
      <c r="GM34" s="142"/>
      <c r="GN34" s="482" t="s">
        <v>74</v>
      </c>
      <c r="GO34" s="483"/>
      <c r="GP34" s="320">
        <f>SUM(GP8:GP33)</f>
        <v>0</v>
      </c>
      <c r="GQ34" s="320">
        <f t="shared" ref="GQ34:HA34" si="114">SUM(GQ8:GQ33)</f>
        <v>0</v>
      </c>
      <c r="GR34" s="320">
        <f t="shared" si="114"/>
        <v>0</v>
      </c>
      <c r="GS34" s="320">
        <f t="shared" si="114"/>
        <v>0</v>
      </c>
      <c r="GT34" s="320">
        <f t="shared" si="114"/>
        <v>0</v>
      </c>
      <c r="GU34" s="320">
        <f t="shared" si="114"/>
        <v>0</v>
      </c>
      <c r="GV34" s="320">
        <f t="shared" si="114"/>
        <v>0</v>
      </c>
      <c r="GW34" s="320">
        <f t="shared" si="114"/>
        <v>0</v>
      </c>
      <c r="GX34" s="320">
        <f t="shared" si="114"/>
        <v>0</v>
      </c>
      <c r="GY34" s="320">
        <f t="shared" si="114"/>
        <v>0</v>
      </c>
      <c r="GZ34" s="320">
        <f t="shared" si="114"/>
        <v>0</v>
      </c>
      <c r="HA34" s="320">
        <f t="shared" si="114"/>
        <v>0</v>
      </c>
      <c r="HB34" s="142"/>
      <c r="HC34" s="482" t="s">
        <v>74</v>
      </c>
      <c r="HD34" s="483"/>
      <c r="HE34" s="320">
        <f>SUM(HE8:HE33)</f>
        <v>0</v>
      </c>
      <c r="HF34" s="320">
        <f t="shared" ref="HF34:HP34" si="115">SUM(HF8:HF33)</f>
        <v>0</v>
      </c>
      <c r="HG34" s="320">
        <f t="shared" si="115"/>
        <v>0</v>
      </c>
      <c r="HH34" s="320">
        <f t="shared" si="115"/>
        <v>0</v>
      </c>
      <c r="HI34" s="320">
        <f t="shared" si="115"/>
        <v>0</v>
      </c>
      <c r="HJ34" s="320">
        <f t="shared" si="115"/>
        <v>0</v>
      </c>
      <c r="HK34" s="320">
        <f t="shared" si="115"/>
        <v>0</v>
      </c>
      <c r="HL34" s="320">
        <f t="shared" si="115"/>
        <v>0</v>
      </c>
      <c r="HM34" s="320">
        <f t="shared" si="115"/>
        <v>0</v>
      </c>
      <c r="HN34" s="320">
        <f t="shared" si="115"/>
        <v>0</v>
      </c>
      <c r="HO34" s="320">
        <f t="shared" si="115"/>
        <v>0</v>
      </c>
      <c r="HP34" s="320">
        <f t="shared" si="115"/>
        <v>0</v>
      </c>
      <c r="HQ34" s="142"/>
      <c r="HR34" s="482" t="s">
        <v>74</v>
      </c>
      <c r="HS34" s="483"/>
      <c r="HT34" s="320">
        <f>SUM(HT8:HT33)</f>
        <v>0</v>
      </c>
      <c r="HU34" s="320">
        <f t="shared" ref="HU34:IE34" si="116">SUM(HU8:HU33)</f>
        <v>0</v>
      </c>
      <c r="HV34" s="320">
        <f t="shared" si="116"/>
        <v>0</v>
      </c>
      <c r="HW34" s="320">
        <f t="shared" si="116"/>
        <v>0</v>
      </c>
      <c r="HX34" s="320">
        <f t="shared" si="116"/>
        <v>0</v>
      </c>
      <c r="HY34" s="320">
        <f t="shared" si="116"/>
        <v>0</v>
      </c>
      <c r="HZ34" s="320">
        <f t="shared" ref="HZ34" si="117">SUM(HZ8:HZ33)</f>
        <v>0</v>
      </c>
      <c r="IA34" s="320">
        <f t="shared" si="116"/>
        <v>0</v>
      </c>
      <c r="IB34" s="320">
        <f t="shared" si="116"/>
        <v>0</v>
      </c>
      <c r="IC34" s="320">
        <f t="shared" si="116"/>
        <v>0</v>
      </c>
      <c r="ID34" s="320">
        <f t="shared" si="116"/>
        <v>0</v>
      </c>
      <c r="IE34" s="320">
        <f t="shared" si="116"/>
        <v>0</v>
      </c>
      <c r="IF34" s="142"/>
      <c r="IG34" s="482" t="s">
        <v>74</v>
      </c>
      <c r="IH34" s="483"/>
      <c r="II34" s="320">
        <f t="shared" ref="II34:II36" si="118">G34+V34+AK34+AZ34+BO34+CD34+CS34+DH34+DW34+EL34+FA34+FP34+GE34+GT34+HI34+HX34</f>
        <v>0</v>
      </c>
      <c r="IJ34" s="320"/>
      <c r="IK34" s="320">
        <f t="shared" si="41"/>
        <v>0</v>
      </c>
      <c r="IL34" s="320">
        <f t="shared" si="42"/>
        <v>0</v>
      </c>
      <c r="IM34" s="320">
        <f t="shared" si="43"/>
        <v>0</v>
      </c>
      <c r="IN34" s="433">
        <f t="shared" si="44"/>
        <v>0</v>
      </c>
      <c r="IO34" s="320">
        <f t="shared" si="45"/>
        <v>0</v>
      </c>
      <c r="IP34" s="320">
        <f t="shared" ref="IP34:IQ34" si="119">SUM(IP8:IP33)</f>
        <v>0</v>
      </c>
      <c r="IQ34" s="320">
        <f t="shared" si="119"/>
        <v>0</v>
      </c>
      <c r="IR34" s="320"/>
      <c r="IS34" s="320"/>
      <c r="IT34" s="320"/>
      <c r="IU34" s="142"/>
    </row>
    <row r="35" spans="1:255" s="140" customFormat="1" ht="15" customHeight="1">
      <c r="A35" s="484" t="s">
        <v>461</v>
      </c>
      <c r="B35" s="485"/>
      <c r="C35" s="321"/>
      <c r="D35" s="321"/>
      <c r="E35" s="321"/>
      <c r="F35" s="321">
        <f t="shared" ref="F35:N35" si="120">F36-F34</f>
        <v>0</v>
      </c>
      <c r="G35" s="321">
        <f t="shared" si="120"/>
        <v>0</v>
      </c>
      <c r="H35" s="321">
        <f t="shared" si="120"/>
        <v>0</v>
      </c>
      <c r="I35" s="321">
        <f t="shared" si="120"/>
        <v>0</v>
      </c>
      <c r="J35" s="321"/>
      <c r="K35" s="321"/>
      <c r="L35" s="321"/>
      <c r="M35" s="321"/>
      <c r="N35" s="321">
        <f t="shared" si="120"/>
        <v>0</v>
      </c>
      <c r="O35" s="142"/>
      <c r="P35" s="484" t="s">
        <v>461</v>
      </c>
      <c r="Q35" s="485"/>
      <c r="R35" s="321"/>
      <c r="S35" s="321"/>
      <c r="T35" s="321"/>
      <c r="U35" s="321">
        <f t="shared" ref="U35:AC35" si="121">U36-U34</f>
        <v>0</v>
      </c>
      <c r="V35" s="321">
        <f t="shared" si="121"/>
        <v>0</v>
      </c>
      <c r="W35" s="321">
        <f t="shared" si="121"/>
        <v>0</v>
      </c>
      <c r="X35" s="321">
        <f t="shared" si="121"/>
        <v>0</v>
      </c>
      <c r="Y35" s="321">
        <f t="shared" si="121"/>
        <v>0</v>
      </c>
      <c r="Z35" s="321">
        <f t="shared" si="121"/>
        <v>0</v>
      </c>
      <c r="AA35" s="321">
        <f t="shared" si="121"/>
        <v>0</v>
      </c>
      <c r="AB35" s="321">
        <f t="shared" si="121"/>
        <v>0</v>
      </c>
      <c r="AC35" s="321">
        <f t="shared" si="121"/>
        <v>0</v>
      </c>
      <c r="AD35" s="142"/>
      <c r="AE35" s="484" t="s">
        <v>461</v>
      </c>
      <c r="AF35" s="485"/>
      <c r="AG35" s="321"/>
      <c r="AH35" s="321"/>
      <c r="AI35" s="321"/>
      <c r="AJ35" s="321">
        <f t="shared" ref="AJ35:AR35" si="122">AJ36-AJ34</f>
        <v>0</v>
      </c>
      <c r="AK35" s="321">
        <f t="shared" si="122"/>
        <v>0</v>
      </c>
      <c r="AL35" s="321">
        <f t="shared" si="122"/>
        <v>0</v>
      </c>
      <c r="AM35" s="321">
        <f t="shared" si="122"/>
        <v>0</v>
      </c>
      <c r="AN35" s="321">
        <f t="shared" si="122"/>
        <v>0</v>
      </c>
      <c r="AO35" s="321">
        <f t="shared" si="122"/>
        <v>0</v>
      </c>
      <c r="AP35" s="321">
        <f t="shared" si="122"/>
        <v>0</v>
      </c>
      <c r="AQ35" s="321">
        <f t="shared" si="122"/>
        <v>0</v>
      </c>
      <c r="AR35" s="321">
        <f t="shared" si="122"/>
        <v>0</v>
      </c>
      <c r="AS35" s="142"/>
      <c r="AT35" s="484" t="s">
        <v>461</v>
      </c>
      <c r="AU35" s="485"/>
      <c r="AV35" s="321"/>
      <c r="AW35" s="321"/>
      <c r="AX35" s="321"/>
      <c r="AY35" s="321">
        <f t="shared" ref="AY35:BG35" si="123">AY36-AY34</f>
        <v>0</v>
      </c>
      <c r="AZ35" s="321">
        <f t="shared" si="123"/>
        <v>0</v>
      </c>
      <c r="BA35" s="321">
        <f t="shared" si="123"/>
        <v>0</v>
      </c>
      <c r="BB35" s="321">
        <f t="shared" si="123"/>
        <v>0</v>
      </c>
      <c r="BC35" s="321">
        <f t="shared" si="123"/>
        <v>0</v>
      </c>
      <c r="BD35" s="321">
        <f t="shared" si="123"/>
        <v>0</v>
      </c>
      <c r="BE35" s="321">
        <f t="shared" si="123"/>
        <v>0</v>
      </c>
      <c r="BF35" s="321">
        <f t="shared" si="123"/>
        <v>0</v>
      </c>
      <c r="BG35" s="321">
        <f t="shared" si="123"/>
        <v>0</v>
      </c>
      <c r="BH35" s="142"/>
      <c r="BI35" s="484" t="s">
        <v>461</v>
      </c>
      <c r="BJ35" s="485"/>
      <c r="BK35" s="321"/>
      <c r="BL35" s="321"/>
      <c r="BM35" s="321"/>
      <c r="BN35" s="321">
        <f t="shared" ref="BN35:BV35" si="124">BN36-BN34</f>
        <v>0</v>
      </c>
      <c r="BO35" s="321">
        <f t="shared" si="124"/>
        <v>0</v>
      </c>
      <c r="BP35" s="321">
        <f t="shared" si="124"/>
        <v>0</v>
      </c>
      <c r="BQ35" s="321">
        <f t="shared" si="124"/>
        <v>0</v>
      </c>
      <c r="BR35" s="321">
        <f t="shared" si="124"/>
        <v>0</v>
      </c>
      <c r="BS35" s="321">
        <f t="shared" si="124"/>
        <v>0</v>
      </c>
      <c r="BT35" s="321">
        <f t="shared" si="124"/>
        <v>0</v>
      </c>
      <c r="BU35" s="321">
        <f t="shared" si="124"/>
        <v>0</v>
      </c>
      <c r="BV35" s="321">
        <f t="shared" si="124"/>
        <v>0</v>
      </c>
      <c r="BW35" s="142"/>
      <c r="BX35" s="149"/>
      <c r="BY35" s="148"/>
      <c r="BZ35" s="152"/>
      <c r="CA35" s="141"/>
      <c r="CB35" s="141"/>
      <c r="CC35" s="321">
        <f t="shared" ref="CC35" si="125">CC36-CC34</f>
        <v>0</v>
      </c>
      <c r="CD35" s="162"/>
      <c r="CE35" s="12"/>
      <c r="CF35" s="321">
        <f t="shared" ref="CF35:CJ35" si="126">CF36-CF34</f>
        <v>0</v>
      </c>
      <c r="CG35" s="321">
        <f t="shared" si="126"/>
        <v>0</v>
      </c>
      <c r="CH35" s="321">
        <f t="shared" si="126"/>
        <v>0</v>
      </c>
      <c r="CI35" s="321">
        <f t="shared" si="126"/>
        <v>0</v>
      </c>
      <c r="CJ35" s="321">
        <f t="shared" si="126"/>
        <v>0</v>
      </c>
      <c r="CK35" s="142"/>
      <c r="CL35" s="142"/>
      <c r="CM35" s="484" t="s">
        <v>461</v>
      </c>
      <c r="CN35" s="485"/>
      <c r="CO35" s="321"/>
      <c r="CP35" s="321"/>
      <c r="CQ35" s="321"/>
      <c r="CR35" s="321">
        <f t="shared" ref="CR35:CZ35" si="127">CR36-CR34</f>
        <v>0</v>
      </c>
      <c r="CS35" s="321">
        <f t="shared" si="127"/>
        <v>0</v>
      </c>
      <c r="CT35" s="321">
        <f t="shared" si="127"/>
        <v>0</v>
      </c>
      <c r="CU35" s="321">
        <f t="shared" si="127"/>
        <v>0</v>
      </c>
      <c r="CV35" s="321">
        <f t="shared" si="127"/>
        <v>0</v>
      </c>
      <c r="CW35" s="321">
        <f t="shared" si="127"/>
        <v>0</v>
      </c>
      <c r="CX35" s="321">
        <f t="shared" si="127"/>
        <v>0</v>
      </c>
      <c r="CY35" s="321">
        <f t="shared" si="127"/>
        <v>0</v>
      </c>
      <c r="CZ35" s="321">
        <f t="shared" si="127"/>
        <v>0</v>
      </c>
      <c r="DA35" s="142"/>
      <c r="DB35" s="484" t="s">
        <v>461</v>
      </c>
      <c r="DC35" s="485"/>
      <c r="DD35" s="321"/>
      <c r="DE35" s="321"/>
      <c r="DF35" s="321"/>
      <c r="DG35" s="321">
        <f t="shared" ref="DG35" si="128">DG36-DG34</f>
        <v>0</v>
      </c>
      <c r="DH35" s="321">
        <f t="shared" ref="DH35:DO35" si="129">DH36-DH34</f>
        <v>0</v>
      </c>
      <c r="DI35" s="321">
        <f t="shared" si="129"/>
        <v>0</v>
      </c>
      <c r="DJ35" s="321">
        <f t="shared" si="129"/>
        <v>0</v>
      </c>
      <c r="DK35" s="321">
        <f t="shared" si="129"/>
        <v>0</v>
      </c>
      <c r="DL35" s="321">
        <f t="shared" si="129"/>
        <v>0</v>
      </c>
      <c r="DM35" s="321">
        <f t="shared" si="129"/>
        <v>0</v>
      </c>
      <c r="DN35" s="321">
        <f t="shared" si="129"/>
        <v>0</v>
      </c>
      <c r="DO35" s="321">
        <f t="shared" si="129"/>
        <v>0</v>
      </c>
      <c r="DP35" s="142"/>
      <c r="DQ35" s="484" t="s">
        <v>461</v>
      </c>
      <c r="DR35" s="485"/>
      <c r="DS35" s="321"/>
      <c r="DT35" s="321"/>
      <c r="DU35" s="321"/>
      <c r="DV35" s="321">
        <f t="shared" ref="DV35:ED35" si="130">DV36-DV34</f>
        <v>0</v>
      </c>
      <c r="DW35" s="321">
        <f t="shared" si="130"/>
        <v>457500</v>
      </c>
      <c r="DX35" s="321">
        <f t="shared" si="130"/>
        <v>0</v>
      </c>
      <c r="DY35" s="321">
        <f t="shared" si="130"/>
        <v>457500</v>
      </c>
      <c r="DZ35" s="321">
        <f t="shared" si="130"/>
        <v>0</v>
      </c>
      <c r="EA35" s="321">
        <f t="shared" si="130"/>
        <v>0</v>
      </c>
      <c r="EB35" s="321">
        <f t="shared" si="130"/>
        <v>0</v>
      </c>
      <c r="EC35" s="321">
        <f t="shared" si="130"/>
        <v>0</v>
      </c>
      <c r="ED35" s="321">
        <f t="shared" si="130"/>
        <v>0</v>
      </c>
      <c r="EE35" s="142"/>
      <c r="EF35" s="484" t="s">
        <v>461</v>
      </c>
      <c r="EG35" s="485"/>
      <c r="EH35" s="321"/>
      <c r="EI35" s="321"/>
      <c r="EJ35" s="321"/>
      <c r="EK35" s="321">
        <f t="shared" ref="EK35:ES35" si="131">EK36-EK34</f>
        <v>0</v>
      </c>
      <c r="EL35" s="321">
        <f t="shared" si="131"/>
        <v>0</v>
      </c>
      <c r="EM35" s="321">
        <f t="shared" si="131"/>
        <v>0</v>
      </c>
      <c r="EN35" s="321">
        <f t="shared" si="131"/>
        <v>0</v>
      </c>
      <c r="EO35" s="321">
        <f t="shared" si="131"/>
        <v>0</v>
      </c>
      <c r="EP35" s="321">
        <f t="shared" ref="EP35:ER35" si="132">EP36-EP34</f>
        <v>0</v>
      </c>
      <c r="EQ35" s="321">
        <f t="shared" si="132"/>
        <v>0</v>
      </c>
      <c r="ER35" s="321">
        <f t="shared" si="132"/>
        <v>0</v>
      </c>
      <c r="ES35" s="321">
        <f t="shared" si="131"/>
        <v>0</v>
      </c>
      <c r="ET35" s="142"/>
      <c r="EU35" s="484" t="s">
        <v>461</v>
      </c>
      <c r="EV35" s="485"/>
      <c r="EW35" s="321"/>
      <c r="EX35" s="321"/>
      <c r="EY35" s="321"/>
      <c r="EZ35" s="321">
        <f t="shared" ref="EZ35:FA35" si="133">EZ36-EZ34</f>
        <v>0</v>
      </c>
      <c r="FA35" s="321">
        <f t="shared" si="133"/>
        <v>0</v>
      </c>
      <c r="FB35" s="470"/>
      <c r="FC35" s="470">
        <v>0</v>
      </c>
      <c r="FD35" s="321">
        <f t="shared" ref="FD35:FG35" si="134">FD36-FD34</f>
        <v>0</v>
      </c>
      <c r="FE35" s="321">
        <f t="shared" si="134"/>
        <v>0</v>
      </c>
      <c r="FF35" s="321">
        <f t="shared" si="134"/>
        <v>0</v>
      </c>
      <c r="FG35" s="321">
        <f t="shared" si="134"/>
        <v>0</v>
      </c>
      <c r="FH35" s="321">
        <f t="shared" ref="FH35:FO35" si="135">FH36-FH34</f>
        <v>0</v>
      </c>
      <c r="FI35" s="321">
        <f t="shared" si="135"/>
        <v>0</v>
      </c>
      <c r="FJ35" s="321">
        <f t="shared" si="135"/>
        <v>5</v>
      </c>
      <c r="FK35" s="321"/>
      <c r="FL35" s="321"/>
      <c r="FM35" s="321"/>
      <c r="FN35" s="321"/>
      <c r="FO35" s="321">
        <f t="shared" si="135"/>
        <v>0</v>
      </c>
      <c r="FP35" s="142"/>
      <c r="FQ35" s="143"/>
      <c r="FR35" s="321">
        <f t="shared" ref="FR35" si="136">FR36-FR34</f>
        <v>0</v>
      </c>
      <c r="FS35" s="142"/>
      <c r="FT35" s="142"/>
      <c r="FU35" s="142"/>
      <c r="FV35" s="142"/>
      <c r="FW35" s="142"/>
      <c r="FX35" s="142"/>
      <c r="FY35" s="484" t="s">
        <v>461</v>
      </c>
      <c r="FZ35" s="485"/>
      <c r="GA35" s="321"/>
      <c r="GB35" s="321"/>
      <c r="GC35" s="321"/>
      <c r="GD35" s="321">
        <f t="shared" ref="GD35:GL35" si="137">GD36-GD34</f>
        <v>0</v>
      </c>
      <c r="GE35" s="321">
        <f t="shared" si="137"/>
        <v>13150</v>
      </c>
      <c r="GF35" s="321">
        <f t="shared" si="137"/>
        <v>0</v>
      </c>
      <c r="GG35" s="321">
        <f t="shared" si="137"/>
        <v>13150</v>
      </c>
      <c r="GH35" s="321">
        <f t="shared" si="137"/>
        <v>0</v>
      </c>
      <c r="GI35" s="321">
        <f t="shared" si="137"/>
        <v>0</v>
      </c>
      <c r="GJ35" s="321">
        <f t="shared" si="137"/>
        <v>0</v>
      </c>
      <c r="GK35" s="321">
        <f t="shared" si="137"/>
        <v>0</v>
      </c>
      <c r="GL35" s="321">
        <f t="shared" si="137"/>
        <v>0</v>
      </c>
      <c r="GM35" s="142"/>
      <c r="GN35" s="484" t="s">
        <v>461</v>
      </c>
      <c r="GO35" s="485"/>
      <c r="GP35" s="321"/>
      <c r="GQ35" s="321"/>
      <c r="GR35" s="321"/>
      <c r="GS35" s="321">
        <f t="shared" ref="GS35:HA35" si="138">GS36-GS34</f>
        <v>0</v>
      </c>
      <c r="GT35" s="321">
        <f t="shared" si="138"/>
        <v>30000</v>
      </c>
      <c r="GU35" s="321">
        <f t="shared" si="138"/>
        <v>0</v>
      </c>
      <c r="GV35" s="321">
        <f t="shared" si="138"/>
        <v>30000</v>
      </c>
      <c r="GW35" s="321">
        <f t="shared" si="138"/>
        <v>0</v>
      </c>
      <c r="GX35" s="321">
        <f t="shared" si="138"/>
        <v>0</v>
      </c>
      <c r="GY35" s="321">
        <f t="shared" si="138"/>
        <v>0</v>
      </c>
      <c r="GZ35" s="321">
        <f t="shared" si="138"/>
        <v>0</v>
      </c>
      <c r="HA35" s="321">
        <f t="shared" si="138"/>
        <v>0</v>
      </c>
      <c r="HB35" s="142"/>
      <c r="HC35" s="484" t="s">
        <v>461</v>
      </c>
      <c r="HD35" s="485"/>
      <c r="HE35" s="321"/>
      <c r="HF35" s="321"/>
      <c r="HG35" s="321"/>
      <c r="HH35" s="321">
        <f t="shared" ref="HH35:HP35" si="139">HH36-HH34</f>
        <v>0</v>
      </c>
      <c r="HI35" s="321">
        <f t="shared" si="139"/>
        <v>0</v>
      </c>
      <c r="HJ35" s="321">
        <f t="shared" si="139"/>
        <v>0</v>
      </c>
      <c r="HK35" s="321">
        <f t="shared" si="139"/>
        <v>0</v>
      </c>
      <c r="HL35" s="321">
        <f t="shared" si="139"/>
        <v>0</v>
      </c>
      <c r="HM35" s="321">
        <f t="shared" si="139"/>
        <v>0</v>
      </c>
      <c r="HN35" s="321">
        <f t="shared" si="139"/>
        <v>0</v>
      </c>
      <c r="HO35" s="321">
        <f t="shared" si="139"/>
        <v>0</v>
      </c>
      <c r="HP35" s="321">
        <f t="shared" si="139"/>
        <v>0</v>
      </c>
      <c r="HQ35" s="142"/>
      <c r="HR35" s="484" t="s">
        <v>461</v>
      </c>
      <c r="HS35" s="485"/>
      <c r="HT35" s="321"/>
      <c r="HU35" s="321"/>
      <c r="HV35" s="321"/>
      <c r="HW35" s="321">
        <f t="shared" ref="HW35:IE35" si="140">HW36-HW34</f>
        <v>0</v>
      </c>
      <c r="HX35" s="321">
        <f t="shared" si="140"/>
        <v>0</v>
      </c>
      <c r="HY35" s="321">
        <f t="shared" si="140"/>
        <v>0</v>
      </c>
      <c r="HZ35" s="321">
        <f t="shared" ref="HZ35" si="141">HZ36-HZ34</f>
        <v>0</v>
      </c>
      <c r="IA35" s="321">
        <f t="shared" si="140"/>
        <v>0</v>
      </c>
      <c r="IB35" s="321">
        <f t="shared" si="140"/>
        <v>0</v>
      </c>
      <c r="IC35" s="321">
        <f t="shared" si="140"/>
        <v>0</v>
      </c>
      <c r="ID35" s="321">
        <f t="shared" si="140"/>
        <v>0</v>
      </c>
      <c r="IE35" s="321">
        <f t="shared" si="140"/>
        <v>0</v>
      </c>
      <c r="IF35" s="142"/>
      <c r="IG35" s="484" t="s">
        <v>461</v>
      </c>
      <c r="IH35" s="485"/>
      <c r="II35" s="321">
        <f t="shared" si="118"/>
        <v>500650</v>
      </c>
      <c r="IJ35" s="321"/>
      <c r="IK35" s="321">
        <f t="shared" si="41"/>
        <v>500650</v>
      </c>
      <c r="IL35" s="321">
        <f t="shared" si="42"/>
        <v>0</v>
      </c>
      <c r="IM35" s="321">
        <f t="shared" si="43"/>
        <v>0</v>
      </c>
      <c r="IN35" s="434">
        <f t="shared" si="44"/>
        <v>0</v>
      </c>
      <c r="IO35" s="321">
        <f t="shared" si="45"/>
        <v>0</v>
      </c>
      <c r="IP35" s="321"/>
      <c r="IQ35" s="321"/>
      <c r="IR35" s="321"/>
      <c r="IS35" s="321"/>
      <c r="IT35" s="321"/>
      <c r="IU35" s="142"/>
    </row>
    <row r="36" spans="1:255" s="140" customFormat="1" ht="15" customHeight="1">
      <c r="A36" s="486" t="s">
        <v>76</v>
      </c>
      <c r="B36" s="487"/>
      <c r="C36" s="322">
        <f>C6</f>
        <v>0</v>
      </c>
      <c r="D36" s="322">
        <f t="shared" ref="D36:I36" si="142">D6</f>
        <v>0</v>
      </c>
      <c r="E36" s="322">
        <f t="shared" si="142"/>
        <v>0</v>
      </c>
      <c r="F36" s="322">
        <f t="shared" si="142"/>
        <v>0</v>
      </c>
      <c r="G36" s="322">
        <f t="shared" si="142"/>
        <v>0</v>
      </c>
      <c r="H36" s="322">
        <f t="shared" si="142"/>
        <v>0</v>
      </c>
      <c r="I36" s="322">
        <f t="shared" si="142"/>
        <v>0</v>
      </c>
      <c r="J36" s="322"/>
      <c r="K36" s="322"/>
      <c r="L36" s="322"/>
      <c r="M36" s="322"/>
      <c r="N36" s="322"/>
      <c r="O36" s="142"/>
      <c r="P36" s="486" t="s">
        <v>76</v>
      </c>
      <c r="Q36" s="487"/>
      <c r="R36" s="322">
        <f>R6</f>
        <v>0</v>
      </c>
      <c r="S36" s="322">
        <f t="shared" ref="S36:W36" si="143">S6</f>
        <v>0</v>
      </c>
      <c r="T36" s="322">
        <f t="shared" si="143"/>
        <v>0</v>
      </c>
      <c r="U36" s="322">
        <f t="shared" si="143"/>
        <v>0</v>
      </c>
      <c r="V36" s="322">
        <f t="shared" si="143"/>
        <v>0</v>
      </c>
      <c r="W36" s="322">
        <f t="shared" si="143"/>
        <v>0</v>
      </c>
      <c r="X36" s="402">
        <v>0</v>
      </c>
      <c r="Y36" s="402">
        <v>0</v>
      </c>
      <c r="Z36" s="402">
        <v>0</v>
      </c>
      <c r="AA36" s="402">
        <v>0</v>
      </c>
      <c r="AB36" s="402">
        <v>0</v>
      </c>
      <c r="AC36" s="322"/>
      <c r="AD36" s="142"/>
      <c r="AE36" s="486" t="s">
        <v>76</v>
      </c>
      <c r="AF36" s="487"/>
      <c r="AG36" s="322">
        <f>AG6</f>
        <v>0</v>
      </c>
      <c r="AH36" s="322">
        <f t="shared" ref="AH36:AM36" si="144">AH6</f>
        <v>0</v>
      </c>
      <c r="AI36" s="322">
        <f t="shared" si="144"/>
        <v>0</v>
      </c>
      <c r="AJ36" s="322">
        <f t="shared" si="144"/>
        <v>0</v>
      </c>
      <c r="AK36" s="322">
        <f t="shared" si="144"/>
        <v>0</v>
      </c>
      <c r="AL36" s="322">
        <f t="shared" si="144"/>
        <v>0</v>
      </c>
      <c r="AM36" s="322">
        <f t="shared" si="144"/>
        <v>0</v>
      </c>
      <c r="AN36" s="402">
        <v>0</v>
      </c>
      <c r="AO36" s="402">
        <v>0</v>
      </c>
      <c r="AP36" s="402">
        <v>0</v>
      </c>
      <c r="AQ36" s="402">
        <v>0</v>
      </c>
      <c r="AR36" s="322"/>
      <c r="AS36" s="142"/>
      <c r="AT36" s="486" t="s">
        <v>76</v>
      </c>
      <c r="AU36" s="487"/>
      <c r="AV36" s="322">
        <f>AV6</f>
        <v>0</v>
      </c>
      <c r="AW36" s="322">
        <f t="shared" ref="AW36:BB36" si="145">AW6</f>
        <v>0</v>
      </c>
      <c r="AX36" s="322">
        <f t="shared" si="145"/>
        <v>0</v>
      </c>
      <c r="AY36" s="322">
        <f t="shared" si="145"/>
        <v>0</v>
      </c>
      <c r="AZ36" s="322">
        <f t="shared" si="145"/>
        <v>0</v>
      </c>
      <c r="BA36" s="322">
        <f t="shared" si="145"/>
        <v>0</v>
      </c>
      <c r="BB36" s="322">
        <f t="shared" si="145"/>
        <v>0</v>
      </c>
      <c r="BC36" s="402">
        <v>0</v>
      </c>
      <c r="BD36" s="402">
        <v>0</v>
      </c>
      <c r="BE36" s="402">
        <v>0</v>
      </c>
      <c r="BF36" s="402">
        <v>0</v>
      </c>
      <c r="BG36" s="322"/>
      <c r="BH36" s="142"/>
      <c r="BI36" s="486" t="s">
        <v>76</v>
      </c>
      <c r="BJ36" s="487"/>
      <c r="BK36" s="322">
        <f>BK6</f>
        <v>0</v>
      </c>
      <c r="BL36" s="322">
        <f t="shared" ref="BL36:BQ36" si="146">BL6</f>
        <v>0</v>
      </c>
      <c r="BM36" s="322">
        <f t="shared" si="146"/>
        <v>0</v>
      </c>
      <c r="BN36" s="322">
        <f t="shared" si="146"/>
        <v>0</v>
      </c>
      <c r="BO36" s="322">
        <f t="shared" si="146"/>
        <v>0</v>
      </c>
      <c r="BP36" s="322">
        <f t="shared" si="146"/>
        <v>0</v>
      </c>
      <c r="BQ36" s="322">
        <f t="shared" si="146"/>
        <v>0</v>
      </c>
      <c r="BR36" s="402">
        <v>0</v>
      </c>
      <c r="BS36" s="402">
        <v>0</v>
      </c>
      <c r="BT36" s="402">
        <v>0</v>
      </c>
      <c r="BU36" s="402">
        <v>0</v>
      </c>
      <c r="BV36" s="322"/>
      <c r="BW36" s="142"/>
      <c r="BX36" s="149"/>
      <c r="BY36" s="148"/>
      <c r="BZ36" s="152"/>
      <c r="CA36" s="141"/>
      <c r="CB36" s="141"/>
      <c r="CC36" s="402">
        <v>0</v>
      </c>
      <c r="CD36" s="162"/>
      <c r="CE36" s="12"/>
      <c r="CF36" s="402">
        <v>0</v>
      </c>
      <c r="CG36" s="402">
        <v>0</v>
      </c>
      <c r="CH36" s="402">
        <v>0</v>
      </c>
      <c r="CI36" s="402">
        <v>0</v>
      </c>
      <c r="CJ36" s="402">
        <v>0</v>
      </c>
      <c r="CK36" s="142"/>
      <c r="CL36" s="142"/>
      <c r="CM36" s="486" t="s">
        <v>76</v>
      </c>
      <c r="CN36" s="487"/>
      <c r="CO36" s="322">
        <f>CO6</f>
        <v>0</v>
      </c>
      <c r="CP36" s="322">
        <f t="shared" ref="CP36:CT36" si="147">CP6</f>
        <v>0</v>
      </c>
      <c r="CQ36" s="322">
        <f t="shared" si="147"/>
        <v>0</v>
      </c>
      <c r="CR36" s="322">
        <f t="shared" si="147"/>
        <v>0</v>
      </c>
      <c r="CS36" s="322">
        <f t="shared" si="147"/>
        <v>0</v>
      </c>
      <c r="CT36" s="322">
        <f t="shared" si="147"/>
        <v>0</v>
      </c>
      <c r="CU36" s="402">
        <v>0</v>
      </c>
      <c r="CV36" s="402">
        <v>0</v>
      </c>
      <c r="CW36" s="402">
        <v>0</v>
      </c>
      <c r="CX36" s="402">
        <v>0</v>
      </c>
      <c r="CY36" s="402">
        <v>0</v>
      </c>
      <c r="CZ36" s="322"/>
      <c r="DA36" s="142"/>
      <c r="DB36" s="486" t="s">
        <v>76</v>
      </c>
      <c r="DC36" s="487"/>
      <c r="DD36" s="322">
        <f>DD6</f>
        <v>0</v>
      </c>
      <c r="DE36" s="322">
        <f t="shared" ref="DE36:DI36" si="148">DE6</f>
        <v>0</v>
      </c>
      <c r="DF36" s="322">
        <f t="shared" si="148"/>
        <v>0</v>
      </c>
      <c r="DG36" s="402">
        <v>0</v>
      </c>
      <c r="DH36" s="322">
        <f t="shared" si="148"/>
        <v>0</v>
      </c>
      <c r="DI36" s="322">
        <f t="shared" si="148"/>
        <v>0</v>
      </c>
      <c r="DJ36" s="402">
        <v>0</v>
      </c>
      <c r="DK36" s="402">
        <v>0</v>
      </c>
      <c r="DL36" s="402">
        <v>0</v>
      </c>
      <c r="DM36" s="402">
        <v>0</v>
      </c>
      <c r="DN36" s="402">
        <v>0</v>
      </c>
      <c r="DO36" s="322"/>
      <c r="DP36" s="142"/>
      <c r="DQ36" s="486" t="s">
        <v>76</v>
      </c>
      <c r="DR36" s="487"/>
      <c r="DS36" s="322">
        <f>DS6</f>
        <v>0</v>
      </c>
      <c r="DT36" s="322">
        <f t="shared" ref="DT36:DX36" si="149">DT6</f>
        <v>0</v>
      </c>
      <c r="DU36" s="322">
        <f t="shared" si="149"/>
        <v>0</v>
      </c>
      <c r="DV36" s="322">
        <f t="shared" si="149"/>
        <v>0</v>
      </c>
      <c r="DW36" s="322">
        <f t="shared" si="149"/>
        <v>457500</v>
      </c>
      <c r="DX36" s="322">
        <f t="shared" si="149"/>
        <v>0</v>
      </c>
      <c r="DY36" s="402">
        <f>DY6</f>
        <v>457500</v>
      </c>
      <c r="DZ36" s="402">
        <v>0</v>
      </c>
      <c r="EA36" s="402">
        <v>0</v>
      </c>
      <c r="EB36" s="402">
        <v>0</v>
      </c>
      <c r="EC36" s="402">
        <v>0</v>
      </c>
      <c r="ED36" s="322"/>
      <c r="EE36" s="142"/>
      <c r="EF36" s="486" t="s">
        <v>76</v>
      </c>
      <c r="EG36" s="487"/>
      <c r="EH36" s="322">
        <f>EH6</f>
        <v>0</v>
      </c>
      <c r="EI36" s="322">
        <f t="shared" ref="EI36:EM36" si="150">EI6</f>
        <v>0</v>
      </c>
      <c r="EJ36" s="322">
        <f t="shared" si="150"/>
        <v>0</v>
      </c>
      <c r="EK36" s="322">
        <f t="shared" si="150"/>
        <v>0</v>
      </c>
      <c r="EL36" s="322">
        <f t="shared" si="150"/>
        <v>0</v>
      </c>
      <c r="EM36" s="322">
        <f t="shared" si="150"/>
        <v>0</v>
      </c>
      <c r="EN36" s="402">
        <v>0</v>
      </c>
      <c r="EO36" s="402">
        <v>0</v>
      </c>
      <c r="EP36" s="402">
        <v>0</v>
      </c>
      <c r="EQ36" s="402">
        <v>0</v>
      </c>
      <c r="ER36" s="402">
        <v>0</v>
      </c>
      <c r="ES36" s="322"/>
      <c r="ET36" s="142"/>
      <c r="EU36" s="486" t="s">
        <v>76</v>
      </c>
      <c r="EV36" s="487"/>
      <c r="EW36" s="322">
        <f>EW6</f>
        <v>0</v>
      </c>
      <c r="EX36" s="322">
        <f t="shared" ref="EX36:FA36" si="151">EX6</f>
        <v>0</v>
      </c>
      <c r="EY36" s="322">
        <f t="shared" si="151"/>
        <v>0</v>
      </c>
      <c r="EZ36" s="322">
        <f t="shared" si="151"/>
        <v>0</v>
      </c>
      <c r="FA36" s="322">
        <f t="shared" si="151"/>
        <v>0</v>
      </c>
      <c r="FB36" s="471"/>
      <c r="FC36" s="471">
        <v>0</v>
      </c>
      <c r="FD36" s="402">
        <v>0</v>
      </c>
      <c r="FE36" s="402">
        <v>0</v>
      </c>
      <c r="FF36" s="402">
        <v>0</v>
      </c>
      <c r="FG36" s="402">
        <v>0</v>
      </c>
      <c r="FH36" s="322">
        <f t="shared" ref="FH36:FJ36" si="152">FH6</f>
        <v>0</v>
      </c>
      <c r="FI36" s="322">
        <f t="shared" si="152"/>
        <v>0</v>
      </c>
      <c r="FJ36" s="322">
        <f t="shared" si="152"/>
        <v>5</v>
      </c>
      <c r="FK36" s="322"/>
      <c r="FL36" s="322"/>
      <c r="FM36" s="322"/>
      <c r="FN36" s="322"/>
      <c r="FO36" s="322"/>
      <c r="FP36" s="142"/>
      <c r="FQ36" s="143"/>
      <c r="FR36" s="322"/>
      <c r="FS36" s="142"/>
      <c r="FT36" s="142"/>
      <c r="FU36" s="142"/>
      <c r="FV36" s="142"/>
      <c r="FW36" s="142"/>
      <c r="FX36" s="142"/>
      <c r="FY36" s="486" t="s">
        <v>76</v>
      </c>
      <c r="FZ36" s="487"/>
      <c r="GA36" s="322">
        <f>GA6</f>
        <v>0</v>
      </c>
      <c r="GB36" s="322">
        <f t="shared" ref="GB36:GG36" si="153">GB6</f>
        <v>0</v>
      </c>
      <c r="GC36" s="322">
        <f t="shared" si="153"/>
        <v>0</v>
      </c>
      <c r="GD36" s="322">
        <f t="shared" si="153"/>
        <v>0</v>
      </c>
      <c r="GE36" s="322">
        <f t="shared" si="153"/>
        <v>13150</v>
      </c>
      <c r="GF36" s="322">
        <f t="shared" si="153"/>
        <v>0</v>
      </c>
      <c r="GG36" s="322">
        <f t="shared" si="153"/>
        <v>13150</v>
      </c>
      <c r="GH36" s="402">
        <v>0</v>
      </c>
      <c r="GI36" s="402">
        <v>0</v>
      </c>
      <c r="GJ36" s="402">
        <v>0</v>
      </c>
      <c r="GK36" s="402">
        <v>0</v>
      </c>
      <c r="GL36" s="322"/>
      <c r="GM36" s="142"/>
      <c r="GN36" s="486" t="s">
        <v>76</v>
      </c>
      <c r="GO36" s="487"/>
      <c r="GP36" s="322">
        <f>GP6</f>
        <v>0</v>
      </c>
      <c r="GQ36" s="322">
        <f t="shared" ref="GQ36:GV36" si="154">GQ6</f>
        <v>0</v>
      </c>
      <c r="GR36" s="322">
        <f t="shared" si="154"/>
        <v>0</v>
      </c>
      <c r="GS36" s="322">
        <f t="shared" si="154"/>
        <v>0</v>
      </c>
      <c r="GT36" s="322">
        <f t="shared" si="154"/>
        <v>30000</v>
      </c>
      <c r="GU36" s="322">
        <f t="shared" si="154"/>
        <v>0</v>
      </c>
      <c r="GV36" s="322">
        <f t="shared" si="154"/>
        <v>30000</v>
      </c>
      <c r="GW36" s="402">
        <v>0</v>
      </c>
      <c r="GX36" s="402">
        <v>0</v>
      </c>
      <c r="GY36" s="402">
        <v>0</v>
      </c>
      <c r="GZ36" s="402">
        <v>0</v>
      </c>
      <c r="HA36" s="322"/>
      <c r="HB36" s="142"/>
      <c r="HC36" s="486" t="s">
        <v>76</v>
      </c>
      <c r="HD36" s="487"/>
      <c r="HE36" s="322">
        <f>HE6</f>
        <v>0</v>
      </c>
      <c r="HF36" s="322">
        <f t="shared" ref="HF36:HJ36" si="155">HF6</f>
        <v>0</v>
      </c>
      <c r="HG36" s="322">
        <f t="shared" si="155"/>
        <v>0</v>
      </c>
      <c r="HH36" s="322">
        <f t="shared" si="155"/>
        <v>0</v>
      </c>
      <c r="HI36" s="322">
        <f t="shared" si="155"/>
        <v>0</v>
      </c>
      <c r="HJ36" s="322">
        <f t="shared" si="155"/>
        <v>0</v>
      </c>
      <c r="HK36" s="402">
        <v>0</v>
      </c>
      <c r="HL36" s="402">
        <v>0</v>
      </c>
      <c r="HM36" s="402">
        <v>0</v>
      </c>
      <c r="HN36" s="402">
        <v>0</v>
      </c>
      <c r="HO36" s="402">
        <v>0</v>
      </c>
      <c r="HP36" s="322"/>
      <c r="HQ36" s="142"/>
      <c r="HR36" s="486" t="s">
        <v>76</v>
      </c>
      <c r="HS36" s="487"/>
      <c r="HT36" s="322">
        <f>HT6</f>
        <v>0</v>
      </c>
      <c r="HU36" s="322">
        <f t="shared" ref="HU36:HY36" si="156">HU6</f>
        <v>0</v>
      </c>
      <c r="HV36" s="322">
        <f t="shared" si="156"/>
        <v>0</v>
      </c>
      <c r="HW36" s="322">
        <f t="shared" si="156"/>
        <v>0</v>
      </c>
      <c r="HX36" s="322">
        <f t="shared" si="156"/>
        <v>0</v>
      </c>
      <c r="HY36" s="322">
        <f t="shared" si="156"/>
        <v>0</v>
      </c>
      <c r="HZ36" s="402">
        <v>0</v>
      </c>
      <c r="IA36" s="402">
        <v>0</v>
      </c>
      <c r="IB36" s="402">
        <v>0</v>
      </c>
      <c r="IC36" s="402">
        <v>0</v>
      </c>
      <c r="ID36" s="402">
        <v>0</v>
      </c>
      <c r="IE36" s="322"/>
      <c r="IF36" s="142"/>
      <c r="IG36" s="486" t="s">
        <v>76</v>
      </c>
      <c r="IH36" s="487"/>
      <c r="II36" s="322">
        <f t="shared" si="118"/>
        <v>500650</v>
      </c>
      <c r="IJ36" s="322"/>
      <c r="IK36" s="322">
        <f t="shared" si="41"/>
        <v>500650</v>
      </c>
      <c r="IL36" s="322">
        <f t="shared" si="42"/>
        <v>0</v>
      </c>
      <c r="IM36" s="322">
        <f t="shared" si="43"/>
        <v>0</v>
      </c>
      <c r="IN36" s="435">
        <f t="shared" si="44"/>
        <v>0</v>
      </c>
      <c r="IO36" s="322">
        <f t="shared" si="45"/>
        <v>0</v>
      </c>
      <c r="IP36" s="322"/>
      <c r="IQ36" s="322"/>
      <c r="IR36" s="322"/>
      <c r="IS36" s="322"/>
      <c r="IT36" s="322"/>
      <c r="IU36" s="142"/>
    </row>
    <row r="37" spans="1:255" s="140" customFormat="1" ht="15" customHeight="1">
      <c r="A37" s="149"/>
      <c r="B37" s="148"/>
      <c r="C37" s="152"/>
      <c r="D37" s="141"/>
      <c r="E37" s="141"/>
      <c r="F37" s="142"/>
      <c r="G37" s="142"/>
      <c r="H37" s="143"/>
      <c r="I37" s="142"/>
      <c r="J37" s="142"/>
      <c r="K37" s="142"/>
      <c r="L37" s="142"/>
      <c r="M37" s="142"/>
      <c r="N37" s="142"/>
      <c r="O37" s="142"/>
      <c r="P37" s="149"/>
      <c r="Q37" s="148"/>
      <c r="R37" s="152"/>
      <c r="S37" s="141"/>
      <c r="T37" s="141"/>
      <c r="U37" s="142"/>
      <c r="V37" s="142"/>
      <c r="W37" s="143"/>
      <c r="X37" s="142"/>
      <c r="Y37" s="142"/>
      <c r="Z37" s="142"/>
      <c r="AA37" s="142"/>
      <c r="AB37" s="142"/>
      <c r="AC37" s="142"/>
      <c r="AD37" s="142"/>
      <c r="AE37" s="149"/>
      <c r="AF37" s="148"/>
      <c r="AG37" s="152"/>
      <c r="AH37" s="141"/>
      <c r="AI37" s="141"/>
      <c r="AJ37" s="142"/>
      <c r="AK37" s="142"/>
      <c r="AL37" s="143"/>
      <c r="AM37" s="142"/>
      <c r="AN37" s="142"/>
      <c r="AO37" s="142"/>
      <c r="AP37" s="142"/>
      <c r="AQ37" s="142"/>
      <c r="AR37" s="142"/>
      <c r="AS37" s="142"/>
      <c r="AT37" s="149"/>
      <c r="AU37" s="148"/>
      <c r="AV37" s="152"/>
      <c r="AW37" s="141"/>
      <c r="AX37" s="141"/>
      <c r="AY37" s="142"/>
      <c r="AZ37" s="142"/>
      <c r="BA37" s="143"/>
      <c r="BB37" s="142"/>
      <c r="BC37" s="142"/>
      <c r="BD37" s="142"/>
      <c r="BE37" s="142"/>
      <c r="BF37" s="142"/>
      <c r="BG37" s="142"/>
      <c r="BH37" s="142"/>
      <c r="BI37" s="149"/>
      <c r="BJ37" s="148"/>
      <c r="BK37" s="152"/>
      <c r="BL37" s="141"/>
      <c r="BM37" s="141"/>
      <c r="BN37" s="162"/>
      <c r="BO37" s="162"/>
      <c r="BP37" s="12"/>
      <c r="BQ37" s="142"/>
      <c r="BR37" s="142"/>
      <c r="BS37" s="142"/>
      <c r="BT37" s="142"/>
      <c r="BU37" s="142"/>
      <c r="BV37" s="142"/>
      <c r="BW37" s="142"/>
      <c r="BX37" s="149"/>
      <c r="BY37" s="148"/>
      <c r="BZ37" s="152"/>
      <c r="CA37" s="141"/>
      <c r="CB37" s="141"/>
      <c r="CC37" s="162"/>
      <c r="CD37" s="162"/>
      <c r="CE37" s="12"/>
      <c r="CF37" s="142"/>
      <c r="CG37" s="162"/>
      <c r="CH37" s="162"/>
      <c r="CI37" s="162"/>
      <c r="CJ37" s="162"/>
      <c r="CK37" s="142"/>
      <c r="CL37" s="142"/>
      <c r="CM37" s="149"/>
      <c r="CN37" s="148"/>
      <c r="CO37" s="152"/>
      <c r="CP37" s="141"/>
      <c r="CQ37" s="141"/>
      <c r="CR37" s="162"/>
      <c r="CS37" s="162"/>
      <c r="CT37" s="12"/>
      <c r="CU37" s="142"/>
      <c r="CV37" s="142"/>
      <c r="CW37" s="142"/>
      <c r="CX37" s="142"/>
      <c r="CY37" s="142"/>
      <c r="CZ37" s="142"/>
      <c r="DA37" s="142"/>
      <c r="DB37" s="149"/>
      <c r="DC37" s="148"/>
      <c r="DD37" s="152"/>
      <c r="DE37" s="141"/>
      <c r="DF37" s="141"/>
      <c r="DG37" s="142"/>
      <c r="DH37" s="142"/>
      <c r="DI37" s="143"/>
      <c r="DJ37" s="142"/>
      <c r="DK37" s="142"/>
      <c r="DL37" s="142"/>
      <c r="DM37" s="142"/>
      <c r="DN37" s="142"/>
      <c r="DO37" s="142"/>
      <c r="DP37" s="142"/>
      <c r="DQ37" s="149"/>
      <c r="DR37" s="148"/>
      <c r="DS37" s="152"/>
      <c r="DT37" s="141"/>
      <c r="DU37" s="141"/>
      <c r="DV37" s="162"/>
      <c r="DW37" s="250"/>
      <c r="DX37" s="12"/>
      <c r="DY37" s="142"/>
      <c r="DZ37" s="162"/>
      <c r="EA37" s="250"/>
      <c r="EB37" s="162"/>
      <c r="EC37" s="162"/>
      <c r="ED37" s="142"/>
      <c r="EE37" s="142"/>
      <c r="EF37" s="149"/>
      <c r="EG37" s="148"/>
      <c r="EH37" s="152"/>
      <c r="EI37" s="141"/>
      <c r="EJ37" s="141"/>
      <c r="EK37" s="142"/>
      <c r="EL37" s="142"/>
      <c r="EM37" s="143"/>
      <c r="EN37" s="142"/>
      <c r="EO37" s="142"/>
      <c r="EP37" s="142"/>
      <c r="EQ37" s="142"/>
      <c r="ER37" s="142"/>
      <c r="ES37" s="142"/>
      <c r="ET37" s="142"/>
      <c r="EU37" s="149"/>
      <c r="EV37" s="148"/>
      <c r="EW37" s="152"/>
      <c r="EX37" s="141"/>
      <c r="EY37" s="141"/>
      <c r="EZ37" s="142"/>
      <c r="FA37" s="142"/>
      <c r="FB37" s="143"/>
      <c r="FC37" s="142"/>
      <c r="FD37" s="142"/>
      <c r="FE37" s="142"/>
      <c r="FF37" s="142"/>
      <c r="FG37" s="142"/>
      <c r="FH37" s="142"/>
      <c r="FI37" s="142"/>
      <c r="FJ37" s="149"/>
      <c r="FK37" s="148"/>
      <c r="FL37" s="152"/>
      <c r="FM37" s="141"/>
      <c r="FN37" s="141"/>
      <c r="FO37" s="142"/>
      <c r="FP37" s="142"/>
      <c r="FQ37" s="143"/>
      <c r="FR37" s="142"/>
      <c r="FS37" s="142"/>
      <c r="FT37" s="142"/>
      <c r="FU37" s="142"/>
      <c r="FV37" s="142"/>
      <c r="FW37" s="142"/>
      <c r="FX37" s="142"/>
      <c r="FY37" s="149"/>
      <c r="FZ37" s="148"/>
      <c r="GA37" s="152"/>
      <c r="GB37" s="141"/>
      <c r="GC37" s="141"/>
      <c r="GD37" s="142"/>
      <c r="GE37" s="142"/>
      <c r="GF37" s="143"/>
      <c r="GG37" s="142"/>
      <c r="GH37" s="142"/>
      <c r="GI37" s="142"/>
      <c r="GJ37" s="142"/>
      <c r="GK37" s="142"/>
      <c r="GL37" s="134"/>
      <c r="GM37" s="142"/>
      <c r="GN37" s="149"/>
      <c r="GO37" s="148"/>
      <c r="GP37" s="152"/>
      <c r="GQ37" s="141"/>
      <c r="GR37" s="141"/>
      <c r="GS37" s="142"/>
      <c r="GT37" s="142"/>
      <c r="GU37" s="143"/>
      <c r="GV37" s="142"/>
      <c r="GW37" s="142"/>
      <c r="GX37" s="142"/>
      <c r="GY37" s="142"/>
      <c r="GZ37" s="142"/>
      <c r="HA37" s="134"/>
      <c r="HB37" s="142"/>
      <c r="HC37" s="149"/>
      <c r="HD37" s="148"/>
      <c r="HE37" s="152"/>
      <c r="HF37" s="141"/>
      <c r="HG37" s="141"/>
      <c r="HH37" s="142"/>
      <c r="HI37" s="142"/>
      <c r="HJ37" s="143"/>
      <c r="HK37" s="142"/>
      <c r="HL37" s="142"/>
      <c r="HM37" s="142"/>
      <c r="HN37" s="142"/>
      <c r="HO37" s="142"/>
      <c r="HP37" s="142"/>
      <c r="HQ37" s="142"/>
      <c r="HR37" s="149"/>
      <c r="HS37" s="148"/>
      <c r="HT37" s="152"/>
      <c r="HU37" s="141"/>
      <c r="HV37" s="141"/>
      <c r="HW37" s="142"/>
      <c r="HX37" s="142"/>
      <c r="HY37" s="143"/>
      <c r="HZ37" s="142"/>
      <c r="IA37" s="142"/>
      <c r="IB37" s="142"/>
      <c r="IC37" s="142"/>
      <c r="ID37" s="142"/>
      <c r="IE37" s="142"/>
      <c r="IF37" s="142"/>
      <c r="IG37" s="149"/>
      <c r="IH37" s="148"/>
      <c r="II37" s="142"/>
      <c r="IJ37" s="142"/>
      <c r="IK37" s="142"/>
      <c r="IL37" s="142"/>
      <c r="IM37" s="142"/>
      <c r="IN37" s="144"/>
      <c r="IO37" s="142"/>
      <c r="IP37" s="134"/>
      <c r="IQ37" s="142"/>
    </row>
    <row r="38" spans="1:255" s="140" customFormat="1" ht="15" customHeight="1">
      <c r="A38" s="149"/>
      <c r="B38" s="148"/>
      <c r="C38" s="152"/>
      <c r="D38" s="141"/>
      <c r="E38" s="141"/>
      <c r="F38" s="142"/>
      <c r="G38" s="142"/>
      <c r="H38" s="143"/>
      <c r="I38" s="142"/>
      <c r="J38" s="142"/>
      <c r="K38" s="142"/>
      <c r="L38" s="142"/>
      <c r="M38" s="142"/>
      <c r="N38" s="142"/>
      <c r="O38" s="142"/>
      <c r="P38" s="149"/>
      <c r="Q38" s="148"/>
      <c r="R38" s="152"/>
      <c r="S38" s="141"/>
      <c r="T38" s="141"/>
      <c r="U38" s="142"/>
      <c r="V38" s="142"/>
      <c r="W38" s="143"/>
      <c r="X38" s="142"/>
      <c r="Y38" s="142"/>
      <c r="Z38" s="142"/>
      <c r="AA38" s="142"/>
      <c r="AB38" s="142"/>
      <c r="AC38" s="142"/>
      <c r="AD38" s="142"/>
      <c r="AE38" s="149"/>
      <c r="AF38" s="148"/>
      <c r="AG38" s="152"/>
      <c r="AH38" s="141"/>
      <c r="AI38" s="141"/>
      <c r="AJ38" s="142"/>
      <c r="AK38" s="142"/>
      <c r="AL38" s="143"/>
      <c r="AM38" s="142"/>
      <c r="AN38" s="142"/>
      <c r="AO38" s="142"/>
      <c r="AP38" s="142"/>
      <c r="AQ38" s="142"/>
      <c r="AR38" s="142"/>
      <c r="AS38" s="142"/>
      <c r="AT38" s="149"/>
      <c r="AU38" s="148"/>
      <c r="AV38" s="152"/>
      <c r="AW38" s="141"/>
      <c r="AX38" s="141"/>
      <c r="AY38" s="142"/>
      <c r="AZ38" s="142"/>
      <c r="BA38" s="143"/>
      <c r="BB38" s="142"/>
      <c r="BC38" s="142"/>
      <c r="BD38" s="142"/>
      <c r="BE38" s="142"/>
      <c r="BF38" s="142"/>
      <c r="BG38" s="142"/>
      <c r="BH38" s="142"/>
      <c r="BI38" s="149"/>
      <c r="BJ38" s="148"/>
      <c r="BK38" s="152"/>
      <c r="BL38" s="141"/>
      <c r="BM38" s="141"/>
      <c r="BN38" s="162"/>
      <c r="BO38" s="162"/>
      <c r="BP38" s="12"/>
      <c r="BQ38" s="142"/>
      <c r="BR38" s="142"/>
      <c r="BS38" s="142"/>
      <c r="BT38" s="142"/>
      <c r="BU38" s="142"/>
      <c r="BV38" s="142"/>
      <c r="BW38" s="142"/>
      <c r="BX38" s="149"/>
      <c r="BY38" s="148"/>
      <c r="BZ38" s="152"/>
      <c r="CA38" s="141"/>
      <c r="CB38" s="141"/>
      <c r="CC38" s="162"/>
      <c r="CD38" s="162"/>
      <c r="CE38" s="12"/>
      <c r="CF38" s="142"/>
      <c r="CG38" s="162"/>
      <c r="CH38" s="162"/>
      <c r="CI38" s="162"/>
      <c r="CJ38" s="162"/>
      <c r="CK38" s="142"/>
      <c r="CL38" s="142"/>
      <c r="CM38" s="149"/>
      <c r="CN38" s="148"/>
      <c r="CO38" s="152"/>
      <c r="CP38" s="141"/>
      <c r="CQ38" s="141"/>
      <c r="CR38" s="162"/>
      <c r="CS38" s="162"/>
      <c r="CT38" s="12"/>
      <c r="CU38" s="142"/>
      <c r="CV38" s="142"/>
      <c r="CW38" s="142"/>
      <c r="CX38" s="142"/>
      <c r="CY38" s="142"/>
      <c r="CZ38" s="142"/>
      <c r="DA38" s="142"/>
      <c r="DB38" s="149"/>
      <c r="DC38" s="148"/>
      <c r="DD38" s="152"/>
      <c r="DE38" s="141"/>
      <c r="DF38" s="141"/>
      <c r="DG38" s="142"/>
      <c r="DH38" s="142"/>
      <c r="DI38" s="143"/>
      <c r="DJ38" s="142"/>
      <c r="DK38" s="142"/>
      <c r="DL38" s="142"/>
      <c r="DM38" s="142"/>
      <c r="DN38" s="142"/>
      <c r="DO38" s="142"/>
      <c r="DP38" s="142"/>
      <c r="DQ38" s="149"/>
      <c r="DR38" s="148"/>
      <c r="DS38" s="152"/>
      <c r="DT38" s="141"/>
      <c r="DU38" s="141"/>
      <c r="DV38" s="162"/>
      <c r="DW38" s="250"/>
      <c r="DX38" s="12"/>
      <c r="DY38" s="142"/>
      <c r="DZ38" s="162"/>
      <c r="EA38" s="250"/>
      <c r="EB38" s="162"/>
      <c r="EC38" s="162"/>
      <c r="ED38" s="142"/>
      <c r="EE38" s="142"/>
      <c r="EF38" s="149"/>
      <c r="EG38" s="148"/>
      <c r="EH38" s="152"/>
      <c r="EI38" s="141"/>
      <c r="EJ38" s="141"/>
      <c r="EK38" s="142"/>
      <c r="EL38" s="142"/>
      <c r="EM38" s="143"/>
      <c r="EN38" s="142"/>
      <c r="EO38" s="142"/>
      <c r="EP38" s="142"/>
      <c r="EQ38" s="142"/>
      <c r="ER38" s="142"/>
      <c r="ES38" s="142"/>
      <c r="ET38" s="142"/>
      <c r="EU38" s="149"/>
      <c r="EV38" s="148"/>
      <c r="EW38" s="152"/>
      <c r="EX38" s="141"/>
      <c r="EY38" s="141"/>
      <c r="EZ38" s="142"/>
      <c r="FA38" s="142"/>
      <c r="FB38" s="143"/>
      <c r="FC38" s="142"/>
      <c r="FD38" s="142"/>
      <c r="FE38" s="142"/>
      <c r="FF38" s="142"/>
      <c r="FG38" s="142"/>
      <c r="FH38" s="142"/>
      <c r="FI38" s="142"/>
      <c r="FJ38" s="149"/>
      <c r="FK38" s="148"/>
      <c r="FL38" s="152"/>
      <c r="FM38" s="141"/>
      <c r="FN38" s="141"/>
      <c r="FO38" s="142"/>
      <c r="FP38" s="142"/>
      <c r="FQ38" s="143"/>
      <c r="FR38" s="142"/>
      <c r="FS38" s="142"/>
      <c r="FT38" s="142"/>
      <c r="FU38" s="142"/>
      <c r="FV38" s="142"/>
      <c r="FW38" s="142"/>
      <c r="FX38" s="142"/>
      <c r="FY38" s="149"/>
      <c r="FZ38" s="148"/>
      <c r="GA38" s="152"/>
      <c r="GB38" s="141"/>
      <c r="GC38" s="141"/>
      <c r="GD38" s="142"/>
      <c r="GE38" s="142"/>
      <c r="GF38" s="143"/>
      <c r="GG38" s="142"/>
      <c r="GH38" s="142"/>
      <c r="GI38" s="142"/>
      <c r="GJ38" s="142"/>
      <c r="GK38" s="142"/>
      <c r="GL38" s="134"/>
      <c r="GM38" s="142"/>
      <c r="GN38" s="149"/>
      <c r="GO38" s="148"/>
      <c r="GP38" s="152"/>
      <c r="GQ38" s="141"/>
      <c r="GR38" s="141"/>
      <c r="GS38" s="142"/>
      <c r="GT38" s="142"/>
      <c r="GU38" s="143"/>
      <c r="GV38" s="142"/>
      <c r="GW38" s="142"/>
      <c r="GX38" s="142"/>
      <c r="GY38" s="142"/>
      <c r="GZ38" s="142"/>
      <c r="HA38" s="134"/>
      <c r="HB38" s="142"/>
      <c r="HC38" s="149"/>
      <c r="HD38" s="148"/>
      <c r="HE38" s="152"/>
      <c r="HF38" s="141"/>
      <c r="HG38" s="141"/>
      <c r="HH38" s="142"/>
      <c r="HI38" s="142"/>
      <c r="HJ38" s="143"/>
      <c r="HK38" s="142"/>
      <c r="HL38" s="142"/>
      <c r="HM38" s="142"/>
      <c r="HN38" s="142"/>
      <c r="HO38" s="142"/>
      <c r="HP38" s="142"/>
      <c r="HQ38" s="142"/>
      <c r="HR38" s="149"/>
      <c r="HS38" s="148"/>
      <c r="HT38" s="152"/>
      <c r="HU38" s="141"/>
      <c r="HV38" s="141"/>
      <c r="HW38" s="142"/>
      <c r="HX38" s="142"/>
      <c r="HY38" s="143"/>
      <c r="HZ38" s="142"/>
      <c r="IA38" s="142"/>
      <c r="IB38" s="142"/>
      <c r="IC38" s="142"/>
      <c r="ID38" s="142"/>
      <c r="IE38" s="142"/>
      <c r="IF38" s="142"/>
      <c r="IG38" s="149"/>
      <c r="IH38" s="148"/>
      <c r="II38" s="142"/>
      <c r="IJ38" s="142"/>
      <c r="IK38" s="142"/>
      <c r="IL38" s="142"/>
      <c r="IM38" s="142"/>
      <c r="IN38" s="144"/>
      <c r="IO38" s="142"/>
      <c r="IP38" s="134"/>
      <c r="IQ38" s="142"/>
    </row>
    <row r="39" spans="1:255" s="140" customFormat="1" ht="15" customHeight="1">
      <c r="A39" s="149"/>
      <c r="B39" s="148"/>
      <c r="C39" s="152"/>
      <c r="D39" s="141"/>
      <c r="E39" s="141"/>
      <c r="F39" s="142"/>
      <c r="G39" s="142"/>
      <c r="H39" s="143"/>
      <c r="I39" s="142"/>
      <c r="J39" s="142"/>
      <c r="K39" s="142"/>
      <c r="L39" s="142"/>
      <c r="M39" s="142"/>
      <c r="N39" s="142"/>
      <c r="O39" s="142"/>
      <c r="P39" s="149"/>
      <c r="Q39" s="148"/>
      <c r="R39" s="152"/>
      <c r="S39" s="141"/>
      <c r="T39" s="141"/>
      <c r="U39" s="142"/>
      <c r="V39" s="142"/>
      <c r="W39" s="143"/>
      <c r="X39" s="142"/>
      <c r="Y39" s="142"/>
      <c r="Z39" s="142"/>
      <c r="AA39" s="142"/>
      <c r="AB39" s="142"/>
      <c r="AC39" s="142"/>
      <c r="AD39" s="142"/>
      <c r="AE39" s="149"/>
      <c r="AF39" s="148"/>
      <c r="AG39" s="152"/>
      <c r="AH39" s="141"/>
      <c r="AI39" s="141"/>
      <c r="AJ39" s="142"/>
      <c r="AK39" s="142"/>
      <c r="AL39" s="143"/>
      <c r="AM39" s="142"/>
      <c r="AN39" s="142"/>
      <c r="AO39" s="142"/>
      <c r="AP39" s="142"/>
      <c r="AQ39" s="142"/>
      <c r="AR39" s="142"/>
      <c r="AS39" s="142"/>
      <c r="AT39" s="149"/>
      <c r="AU39" s="148"/>
      <c r="AV39" s="152"/>
      <c r="AW39" s="141"/>
      <c r="AX39" s="141"/>
      <c r="AY39" s="142"/>
      <c r="AZ39" s="142"/>
      <c r="BA39" s="143"/>
      <c r="BB39" s="142"/>
      <c r="BC39" s="142"/>
      <c r="BD39" s="142"/>
      <c r="BE39" s="142"/>
      <c r="BF39" s="142"/>
      <c r="BG39" s="142"/>
      <c r="BH39" s="142"/>
      <c r="BI39" s="149"/>
      <c r="BJ39" s="148"/>
      <c r="BK39" s="152"/>
      <c r="BL39" s="141"/>
      <c r="BM39" s="141"/>
      <c r="BN39" s="162"/>
      <c r="BO39" s="162"/>
      <c r="BP39" s="12"/>
      <c r="BQ39" s="142"/>
      <c r="BR39" s="142"/>
      <c r="BS39" s="142"/>
      <c r="BT39" s="142"/>
      <c r="BU39" s="142"/>
      <c r="BV39" s="142"/>
      <c r="BW39" s="142"/>
      <c r="BX39" s="149"/>
      <c r="BY39" s="148"/>
      <c r="BZ39" s="152"/>
      <c r="CA39" s="141"/>
      <c r="CB39" s="141"/>
      <c r="CC39" s="162"/>
      <c r="CD39" s="162"/>
      <c r="CE39" s="12"/>
      <c r="CF39" s="142"/>
      <c r="CG39" s="162"/>
      <c r="CH39" s="162"/>
      <c r="CI39" s="162"/>
      <c r="CJ39" s="162"/>
      <c r="CK39" s="142"/>
      <c r="CL39" s="142"/>
      <c r="CM39" s="149"/>
      <c r="CN39" s="148"/>
      <c r="CO39" s="152"/>
      <c r="CP39" s="141"/>
      <c r="CQ39" s="141"/>
      <c r="CR39" s="162"/>
      <c r="CS39" s="162"/>
      <c r="CT39" s="12"/>
      <c r="CU39" s="142"/>
      <c r="CV39" s="142"/>
      <c r="CW39" s="142"/>
      <c r="CX39" s="142"/>
      <c r="CY39" s="142"/>
      <c r="CZ39" s="142"/>
      <c r="DA39" s="142"/>
      <c r="DB39" s="149"/>
      <c r="DC39" s="148"/>
      <c r="DD39" s="152"/>
      <c r="DE39" s="141"/>
      <c r="DF39" s="141"/>
      <c r="DG39" s="142"/>
      <c r="DH39" s="142"/>
      <c r="DI39" s="143"/>
      <c r="DJ39" s="142"/>
      <c r="DK39" s="142"/>
      <c r="DL39" s="142"/>
      <c r="DM39" s="142"/>
      <c r="DN39" s="142"/>
      <c r="DO39" s="142"/>
      <c r="DP39" s="142"/>
      <c r="DQ39" s="149"/>
      <c r="DR39" s="148"/>
      <c r="DS39" s="152"/>
      <c r="DT39" s="141"/>
      <c r="DU39" s="141"/>
      <c r="DV39" s="162"/>
      <c r="DW39" s="250"/>
      <c r="DX39" s="12"/>
      <c r="DY39" s="142"/>
      <c r="DZ39" s="162"/>
      <c r="EA39" s="250"/>
      <c r="EB39" s="162"/>
      <c r="EC39" s="162"/>
      <c r="ED39" s="142"/>
      <c r="EE39" s="142"/>
      <c r="EF39" s="149"/>
      <c r="EG39" s="148"/>
      <c r="EH39" s="152"/>
      <c r="EI39" s="141"/>
      <c r="EJ39" s="141"/>
      <c r="EK39" s="142"/>
      <c r="EL39" s="142"/>
      <c r="EM39" s="143"/>
      <c r="EN39" s="142"/>
      <c r="EO39" s="142"/>
      <c r="EP39" s="142"/>
      <c r="EQ39" s="142"/>
      <c r="ER39" s="142"/>
      <c r="ES39" s="142"/>
      <c r="ET39" s="142"/>
      <c r="EU39" s="149"/>
      <c r="EV39" s="148"/>
      <c r="EW39" s="152"/>
      <c r="EX39" s="141"/>
      <c r="EY39" s="141"/>
      <c r="EZ39" s="142"/>
      <c r="FA39" s="142"/>
      <c r="FB39" s="143"/>
      <c r="FC39" s="142"/>
      <c r="FD39" s="142"/>
      <c r="FE39" s="142"/>
      <c r="FF39" s="142"/>
      <c r="FG39" s="142"/>
      <c r="FH39" s="142"/>
      <c r="FI39" s="142"/>
      <c r="FJ39" s="149"/>
      <c r="FK39" s="148"/>
      <c r="FL39" s="152"/>
      <c r="FM39" s="141"/>
      <c r="FN39" s="141"/>
      <c r="FO39" s="142"/>
      <c r="FP39" s="142"/>
      <c r="FQ39" s="143"/>
      <c r="FR39" s="142"/>
      <c r="FS39" s="142"/>
      <c r="FT39" s="142"/>
      <c r="FU39" s="142"/>
      <c r="FV39" s="142"/>
      <c r="FW39" s="142"/>
      <c r="FX39" s="142"/>
      <c r="FY39" s="149"/>
      <c r="FZ39" s="148"/>
      <c r="GA39" s="152"/>
      <c r="GB39" s="141"/>
      <c r="GC39" s="141"/>
      <c r="GD39" s="142"/>
      <c r="GE39" s="142"/>
      <c r="GF39" s="143"/>
      <c r="GG39" s="142"/>
      <c r="GH39" s="142"/>
      <c r="GI39" s="142"/>
      <c r="GJ39" s="142"/>
      <c r="GK39" s="142"/>
      <c r="GL39" s="134"/>
      <c r="GM39" s="142"/>
      <c r="GN39" s="149"/>
      <c r="GO39" s="148"/>
      <c r="GP39" s="152"/>
      <c r="GQ39" s="141"/>
      <c r="GR39" s="141"/>
      <c r="GS39" s="142"/>
      <c r="GT39" s="142"/>
      <c r="GU39" s="143"/>
      <c r="GV39" s="142"/>
      <c r="GW39" s="142"/>
      <c r="GX39" s="142"/>
      <c r="GY39" s="142"/>
      <c r="GZ39" s="142"/>
      <c r="HA39" s="134"/>
      <c r="HB39" s="142"/>
      <c r="HC39" s="149"/>
      <c r="HD39" s="148"/>
      <c r="HE39" s="152"/>
      <c r="HF39" s="141"/>
      <c r="HG39" s="141"/>
      <c r="HH39" s="142"/>
      <c r="HI39" s="142"/>
      <c r="HJ39" s="143"/>
      <c r="HK39" s="142"/>
      <c r="HL39" s="142"/>
      <c r="HM39" s="142"/>
      <c r="HN39" s="142"/>
      <c r="HO39" s="142"/>
      <c r="HP39" s="142"/>
      <c r="HQ39" s="142"/>
      <c r="HR39" s="149"/>
      <c r="HS39" s="148"/>
      <c r="HT39" s="152"/>
      <c r="HU39" s="141"/>
      <c r="HV39" s="141"/>
      <c r="HW39" s="142"/>
      <c r="HX39" s="142"/>
      <c r="HY39" s="143"/>
      <c r="HZ39" s="142"/>
      <c r="IA39" s="142"/>
      <c r="IB39" s="142"/>
      <c r="IC39" s="142"/>
      <c r="ID39" s="142"/>
      <c r="IE39" s="142"/>
      <c r="IF39" s="142"/>
      <c r="IG39" s="149"/>
      <c r="IH39" s="148"/>
      <c r="II39" s="142"/>
      <c r="IJ39" s="142"/>
      <c r="IK39" s="142"/>
      <c r="IL39" s="142"/>
      <c r="IM39" s="142"/>
      <c r="IN39" s="144"/>
      <c r="IO39" s="142"/>
      <c r="IP39" s="134"/>
      <c r="IQ39" s="142"/>
    </row>
    <row r="40" spans="1:255" s="140" customFormat="1" ht="15" customHeight="1">
      <c r="A40" s="149"/>
      <c r="B40" s="148"/>
      <c r="C40" s="152"/>
      <c r="D40" s="141"/>
      <c r="E40" s="141"/>
      <c r="F40" s="142"/>
      <c r="G40" s="142"/>
      <c r="H40" s="143"/>
      <c r="I40" s="142"/>
      <c r="J40" s="142"/>
      <c r="K40" s="142"/>
      <c r="L40" s="142"/>
      <c r="M40" s="142"/>
      <c r="N40" s="142"/>
      <c r="O40" s="142"/>
      <c r="P40" s="149"/>
      <c r="Q40" s="148"/>
      <c r="R40" s="152"/>
      <c r="S40" s="141"/>
      <c r="T40" s="141"/>
      <c r="U40" s="142"/>
      <c r="V40" s="142"/>
      <c r="W40" s="143"/>
      <c r="X40" s="142"/>
      <c r="Y40" s="142"/>
      <c r="Z40" s="142"/>
      <c r="AA40" s="142"/>
      <c r="AB40" s="142"/>
      <c r="AC40" s="142"/>
      <c r="AD40" s="142"/>
      <c r="AE40" s="149"/>
      <c r="AF40" s="148"/>
      <c r="AG40" s="152"/>
      <c r="AH40" s="141"/>
      <c r="AI40" s="141"/>
      <c r="AJ40" s="142"/>
      <c r="AK40" s="142"/>
      <c r="AL40" s="143"/>
      <c r="AM40" s="142"/>
      <c r="AN40" s="142"/>
      <c r="AO40" s="142"/>
      <c r="AP40" s="142"/>
      <c r="AQ40" s="142"/>
      <c r="AR40" s="142"/>
      <c r="AS40" s="142"/>
      <c r="AT40" s="149"/>
      <c r="AU40" s="148"/>
      <c r="AV40" s="152"/>
      <c r="AW40" s="141"/>
      <c r="AX40" s="141"/>
      <c r="AY40" s="142"/>
      <c r="AZ40" s="142"/>
      <c r="BA40" s="143"/>
      <c r="BB40" s="142"/>
      <c r="BC40" s="142"/>
      <c r="BD40" s="142"/>
      <c r="BE40" s="142"/>
      <c r="BF40" s="142"/>
      <c r="BG40" s="142"/>
      <c r="BH40" s="142"/>
      <c r="BI40" s="149"/>
      <c r="BJ40" s="148"/>
      <c r="BK40" s="152"/>
      <c r="BL40" s="141"/>
      <c r="BM40" s="141"/>
      <c r="BN40" s="162"/>
      <c r="BO40" s="162"/>
      <c r="BP40" s="12"/>
      <c r="BQ40" s="142"/>
      <c r="BR40" s="142"/>
      <c r="BS40" s="142"/>
      <c r="BT40" s="142"/>
      <c r="BU40" s="142"/>
      <c r="BV40" s="142"/>
      <c r="BW40" s="142"/>
      <c r="BX40" s="149"/>
      <c r="BY40" s="148"/>
      <c r="BZ40" s="152"/>
      <c r="CA40" s="141"/>
      <c r="CB40" s="141"/>
      <c r="CC40" s="162"/>
      <c r="CD40" s="162"/>
      <c r="CE40" s="12"/>
      <c r="CF40" s="142"/>
      <c r="CG40" s="162"/>
      <c r="CH40" s="162"/>
      <c r="CI40" s="162"/>
      <c r="CJ40" s="162"/>
      <c r="CK40" s="142"/>
      <c r="CL40" s="142"/>
      <c r="CM40" s="149"/>
      <c r="CN40" s="148"/>
      <c r="CO40" s="152"/>
      <c r="CP40" s="141"/>
      <c r="CQ40" s="141"/>
      <c r="CR40" s="162"/>
      <c r="CS40" s="162"/>
      <c r="CT40" s="12"/>
      <c r="CU40" s="142"/>
      <c r="CV40" s="142"/>
      <c r="CW40" s="142"/>
      <c r="CX40" s="142"/>
      <c r="CY40" s="142"/>
      <c r="CZ40" s="142"/>
      <c r="DA40" s="142"/>
      <c r="DB40" s="149"/>
      <c r="DC40" s="148"/>
      <c r="DD40" s="152"/>
      <c r="DE40" s="141"/>
      <c r="DF40" s="141"/>
      <c r="DG40" s="142"/>
      <c r="DH40" s="142"/>
      <c r="DI40" s="143"/>
      <c r="DJ40" s="142"/>
      <c r="DK40" s="142"/>
      <c r="DL40" s="142"/>
      <c r="DM40" s="142"/>
      <c r="DN40" s="142"/>
      <c r="DO40" s="142"/>
      <c r="DP40" s="142"/>
      <c r="DQ40" s="149"/>
      <c r="DR40" s="148"/>
      <c r="DS40" s="152"/>
      <c r="DT40" s="141"/>
      <c r="DU40" s="141"/>
      <c r="DV40" s="162"/>
      <c r="DW40" s="162"/>
      <c r="DX40" s="12"/>
      <c r="DY40" s="142"/>
      <c r="DZ40" s="162"/>
      <c r="EA40" s="162"/>
      <c r="EB40" s="162"/>
      <c r="EC40" s="162"/>
      <c r="ED40" s="142"/>
      <c r="EE40" s="142"/>
      <c r="EF40" s="149"/>
      <c r="EG40" s="148"/>
      <c r="EH40" s="152"/>
      <c r="EI40" s="141"/>
      <c r="EJ40" s="141"/>
      <c r="EK40" s="142"/>
      <c r="EL40" s="142"/>
      <c r="EM40" s="143"/>
      <c r="EN40" s="142"/>
      <c r="EO40" s="142"/>
      <c r="EP40" s="142"/>
      <c r="EQ40" s="142"/>
      <c r="ER40" s="142"/>
      <c r="ES40" s="142"/>
      <c r="ET40" s="142"/>
      <c r="EU40" s="149"/>
      <c r="EV40" s="148"/>
      <c r="EW40" s="152"/>
      <c r="EX40" s="141"/>
      <c r="EY40" s="141"/>
      <c r="EZ40" s="142"/>
      <c r="FA40" s="142"/>
      <c r="FB40" s="143"/>
      <c r="FC40" s="142"/>
      <c r="FD40" s="142"/>
      <c r="FE40" s="142"/>
      <c r="FF40" s="142"/>
      <c r="FG40" s="142"/>
      <c r="FH40" s="142"/>
      <c r="FI40" s="142"/>
      <c r="FJ40" s="149"/>
      <c r="FK40" s="148"/>
      <c r="FL40" s="152"/>
      <c r="FM40" s="141"/>
      <c r="FN40" s="141"/>
      <c r="FO40" s="142"/>
      <c r="FP40" s="142"/>
      <c r="FQ40" s="143"/>
      <c r="FR40" s="142"/>
      <c r="FS40" s="142"/>
      <c r="FT40" s="142"/>
      <c r="FU40" s="142"/>
      <c r="FV40" s="142"/>
      <c r="FW40" s="142"/>
      <c r="FX40" s="142"/>
      <c r="FY40" s="149"/>
      <c r="FZ40" s="148"/>
      <c r="GA40" s="152"/>
      <c r="GB40" s="141"/>
      <c r="GC40" s="141"/>
      <c r="GD40" s="142"/>
      <c r="GE40" s="142"/>
      <c r="GF40" s="143"/>
      <c r="GG40" s="142"/>
      <c r="GH40" s="142"/>
      <c r="GI40" s="142"/>
      <c r="GJ40" s="142"/>
      <c r="GK40" s="142"/>
      <c r="GL40" s="134"/>
      <c r="GM40" s="142"/>
      <c r="GN40" s="149"/>
      <c r="GO40" s="148"/>
      <c r="GP40" s="152"/>
      <c r="GQ40" s="141"/>
      <c r="GR40" s="141"/>
      <c r="GS40" s="142"/>
      <c r="GT40" s="142"/>
      <c r="GU40" s="143"/>
      <c r="GV40" s="142"/>
      <c r="GW40" s="142"/>
      <c r="GX40" s="142"/>
      <c r="GY40" s="142"/>
      <c r="GZ40" s="142"/>
      <c r="HA40" s="134"/>
      <c r="HB40" s="142"/>
      <c r="HC40" s="149"/>
      <c r="HD40" s="148"/>
      <c r="HE40" s="152"/>
      <c r="HF40" s="141"/>
      <c r="HG40" s="141"/>
      <c r="HH40" s="142"/>
      <c r="HI40" s="142"/>
      <c r="HJ40" s="143"/>
      <c r="HK40" s="142"/>
      <c r="HL40" s="142"/>
      <c r="HM40" s="142"/>
      <c r="HN40" s="142"/>
      <c r="HO40" s="142"/>
      <c r="HP40" s="142"/>
      <c r="HQ40" s="142"/>
      <c r="HR40" s="149"/>
      <c r="HS40" s="148"/>
      <c r="HT40" s="152"/>
      <c r="HU40" s="141"/>
      <c r="HV40" s="141"/>
      <c r="HW40" s="142"/>
      <c r="HX40" s="142"/>
      <c r="HY40" s="143"/>
      <c r="HZ40" s="142"/>
      <c r="IA40" s="142"/>
      <c r="IB40" s="142"/>
      <c r="IC40" s="142"/>
      <c r="ID40" s="142"/>
      <c r="IE40" s="142"/>
      <c r="IF40" s="142"/>
      <c r="IG40" s="149"/>
      <c r="IH40" s="148"/>
      <c r="II40" s="142"/>
      <c r="IJ40" s="142"/>
      <c r="IK40" s="142"/>
      <c r="IL40" s="142"/>
      <c r="IM40" s="142"/>
      <c r="IN40" s="144"/>
      <c r="IO40" s="142"/>
      <c r="IP40" s="134"/>
      <c r="IQ40" s="142"/>
    </row>
    <row r="41" spans="1:255" s="140" customFormat="1" ht="15" customHeight="1">
      <c r="A41" s="149"/>
      <c r="B41" s="148"/>
      <c r="C41" s="152"/>
      <c r="D41" s="141"/>
      <c r="E41" s="141"/>
      <c r="F41" s="142"/>
      <c r="G41" s="142"/>
      <c r="H41" s="143"/>
      <c r="I41" s="142"/>
      <c r="J41" s="142"/>
      <c r="K41" s="142"/>
      <c r="L41" s="142"/>
      <c r="M41" s="142"/>
      <c r="N41" s="142"/>
      <c r="O41" s="142"/>
      <c r="P41" s="149"/>
      <c r="Q41" s="148"/>
      <c r="R41" s="152"/>
      <c r="S41" s="141"/>
      <c r="T41" s="141"/>
      <c r="U41" s="142"/>
      <c r="V41" s="142"/>
      <c r="W41" s="143"/>
      <c r="X41" s="142"/>
      <c r="Y41" s="142"/>
      <c r="Z41" s="142"/>
      <c r="AA41" s="142"/>
      <c r="AB41" s="142"/>
      <c r="AC41" s="142"/>
      <c r="AD41" s="142"/>
      <c r="AE41" s="149"/>
      <c r="AF41" s="148"/>
      <c r="AG41" s="152"/>
      <c r="AH41" s="141"/>
      <c r="AI41" s="141"/>
      <c r="AJ41" s="142"/>
      <c r="AK41" s="142"/>
      <c r="AL41" s="143"/>
      <c r="AM41" s="142"/>
      <c r="AN41" s="142"/>
      <c r="AO41" s="142"/>
      <c r="AP41" s="142"/>
      <c r="AQ41" s="142"/>
      <c r="AR41" s="142"/>
      <c r="AS41" s="142"/>
      <c r="AT41" s="149"/>
      <c r="AU41" s="148"/>
      <c r="AV41" s="152"/>
      <c r="AW41" s="141"/>
      <c r="AX41" s="141"/>
      <c r="AY41" s="142"/>
      <c r="AZ41" s="142"/>
      <c r="BA41" s="143"/>
      <c r="BB41" s="142"/>
      <c r="BC41" s="142"/>
      <c r="BD41" s="142"/>
      <c r="BE41" s="142"/>
      <c r="BF41" s="142"/>
      <c r="BG41" s="142"/>
      <c r="BH41" s="142"/>
      <c r="BI41" s="149"/>
      <c r="BJ41" s="148"/>
      <c r="BK41" s="152"/>
      <c r="BL41" s="141"/>
      <c r="BM41" s="141"/>
      <c r="BN41" s="162"/>
      <c r="BO41" s="162"/>
      <c r="BP41" s="12"/>
      <c r="BQ41" s="142"/>
      <c r="BR41" s="142"/>
      <c r="BS41" s="142"/>
      <c r="BT41" s="142"/>
      <c r="BU41" s="142"/>
      <c r="BV41" s="142"/>
      <c r="BW41" s="142"/>
      <c r="BX41" s="149"/>
      <c r="BY41" s="148"/>
      <c r="BZ41" s="152"/>
      <c r="CA41" s="141"/>
      <c r="CB41" s="141"/>
      <c r="CC41" s="162"/>
      <c r="CD41" s="162"/>
      <c r="CE41" s="12"/>
      <c r="CF41" s="142"/>
      <c r="CG41" s="162"/>
      <c r="CH41" s="162"/>
      <c r="CI41" s="162"/>
      <c r="CJ41" s="162"/>
      <c r="CK41" s="142"/>
      <c r="CL41" s="142"/>
      <c r="CM41" s="149"/>
      <c r="CN41" s="148"/>
      <c r="CO41" s="152"/>
      <c r="CP41" s="141"/>
      <c r="CQ41" s="141"/>
      <c r="CR41" s="162"/>
      <c r="CS41" s="162"/>
      <c r="CT41" s="12"/>
      <c r="CU41" s="142"/>
      <c r="CV41" s="142"/>
      <c r="CW41" s="142"/>
      <c r="CX41" s="142"/>
      <c r="CY41" s="142"/>
      <c r="CZ41" s="142"/>
      <c r="DA41" s="142"/>
      <c r="DB41" s="149"/>
      <c r="DC41" s="148"/>
      <c r="DD41" s="152"/>
      <c r="DE41" s="141"/>
      <c r="DF41" s="141"/>
      <c r="DG41" s="142"/>
      <c r="DH41" s="142"/>
      <c r="DI41" s="143"/>
      <c r="DJ41" s="142"/>
      <c r="DK41" s="142"/>
      <c r="DL41" s="142"/>
      <c r="DM41" s="142"/>
      <c r="DN41" s="142"/>
      <c r="DO41" s="142"/>
      <c r="DP41" s="142"/>
      <c r="DQ41" s="149"/>
      <c r="DR41" s="148"/>
      <c r="DS41" s="152"/>
      <c r="DT41" s="141"/>
      <c r="DU41" s="141"/>
      <c r="DV41" s="162"/>
      <c r="DW41" s="162"/>
      <c r="DX41" s="12"/>
      <c r="DY41" s="142"/>
      <c r="DZ41" s="162"/>
      <c r="EA41" s="162"/>
      <c r="EB41" s="162"/>
      <c r="EC41" s="162"/>
      <c r="ED41" s="142"/>
      <c r="EE41" s="142"/>
      <c r="EF41" s="149"/>
      <c r="EG41" s="148"/>
      <c r="EH41" s="152"/>
      <c r="EI41" s="141"/>
      <c r="EJ41" s="141"/>
      <c r="EK41" s="142"/>
      <c r="EL41" s="142"/>
      <c r="EM41" s="143"/>
      <c r="EN41" s="142"/>
      <c r="EO41" s="142"/>
      <c r="EP41" s="142"/>
      <c r="EQ41" s="142"/>
      <c r="ER41" s="142"/>
      <c r="ES41" s="142"/>
      <c r="ET41" s="142"/>
      <c r="EU41" s="149"/>
      <c r="EV41" s="148"/>
      <c r="EW41" s="152"/>
      <c r="EX41" s="141"/>
      <c r="EY41" s="141"/>
      <c r="EZ41" s="142"/>
      <c r="FA41" s="142"/>
      <c r="FB41" s="143"/>
      <c r="FC41" s="142"/>
      <c r="FD41" s="142"/>
      <c r="FE41" s="142"/>
      <c r="FF41" s="142"/>
      <c r="FG41" s="142"/>
      <c r="FH41" s="142"/>
      <c r="FI41" s="142"/>
      <c r="FJ41" s="149"/>
      <c r="FK41" s="148"/>
      <c r="FL41" s="152"/>
      <c r="FM41" s="141"/>
      <c r="FN41" s="141"/>
      <c r="FO41" s="142"/>
      <c r="FP41" s="142"/>
      <c r="FQ41" s="143"/>
      <c r="FR41" s="142"/>
      <c r="FS41" s="142"/>
      <c r="FT41" s="142"/>
      <c r="FU41" s="142"/>
      <c r="FV41" s="142"/>
      <c r="FW41" s="142"/>
      <c r="FX41" s="142"/>
      <c r="FY41" s="149"/>
      <c r="FZ41" s="148"/>
      <c r="GA41" s="152"/>
      <c r="GB41" s="141"/>
      <c r="GC41" s="141"/>
      <c r="GD41" s="142"/>
      <c r="GE41" s="142"/>
      <c r="GF41" s="143"/>
      <c r="GG41" s="142"/>
      <c r="GH41" s="142"/>
      <c r="GI41" s="142"/>
      <c r="GJ41" s="142"/>
      <c r="GK41" s="142"/>
      <c r="GL41" s="134"/>
      <c r="GM41" s="142"/>
      <c r="GN41" s="149"/>
      <c r="GO41" s="148"/>
      <c r="GP41" s="152"/>
      <c r="GQ41" s="141"/>
      <c r="GR41" s="141"/>
      <c r="GS41" s="142"/>
      <c r="GT41" s="142"/>
      <c r="GU41" s="143"/>
      <c r="GV41" s="142"/>
      <c r="GW41" s="142"/>
      <c r="GX41" s="142"/>
      <c r="GY41" s="142"/>
      <c r="GZ41" s="142"/>
      <c r="HA41" s="134"/>
      <c r="HB41" s="142"/>
      <c r="HC41" s="149"/>
      <c r="HD41" s="148"/>
      <c r="HE41" s="152"/>
      <c r="HF41" s="141"/>
      <c r="HG41" s="141"/>
      <c r="HH41" s="142"/>
      <c r="HI41" s="142"/>
      <c r="HJ41" s="143"/>
      <c r="HK41" s="142"/>
      <c r="HL41" s="142"/>
      <c r="HM41" s="142"/>
      <c r="HN41" s="142"/>
      <c r="HO41" s="142"/>
      <c r="HP41" s="142"/>
      <c r="HQ41" s="142"/>
      <c r="HR41" s="149"/>
      <c r="HS41" s="148"/>
      <c r="HT41" s="152"/>
      <c r="HU41" s="141"/>
      <c r="HV41" s="141"/>
      <c r="HW41" s="142"/>
      <c r="HX41" s="142"/>
      <c r="HY41" s="143"/>
      <c r="HZ41" s="142"/>
      <c r="IA41" s="142"/>
      <c r="IB41" s="142"/>
      <c r="IC41" s="142"/>
      <c r="ID41" s="142"/>
      <c r="IE41" s="142"/>
      <c r="IF41" s="142"/>
      <c r="IG41" s="149"/>
      <c r="IH41" s="148"/>
      <c r="II41" s="142"/>
      <c r="IJ41" s="142"/>
      <c r="IK41" s="142"/>
      <c r="IL41" s="142"/>
      <c r="IM41" s="142"/>
      <c r="IN41" s="144"/>
      <c r="IO41" s="142"/>
      <c r="IP41" s="134"/>
      <c r="IQ41" s="142"/>
    </row>
    <row r="42" spans="1:255" s="140" customFormat="1" ht="15" customHeight="1">
      <c r="A42" s="149"/>
      <c r="B42" s="148"/>
      <c r="C42" s="152"/>
      <c r="D42" s="141"/>
      <c r="E42" s="141"/>
      <c r="F42" s="142"/>
      <c r="G42" s="142"/>
      <c r="H42" s="143"/>
      <c r="I42" s="142"/>
      <c r="J42" s="142"/>
      <c r="K42" s="142"/>
      <c r="L42" s="142"/>
      <c r="M42" s="142"/>
      <c r="N42" s="142"/>
      <c r="O42" s="142"/>
      <c r="P42" s="149"/>
      <c r="Q42" s="148"/>
      <c r="R42" s="152"/>
      <c r="S42" s="141"/>
      <c r="T42" s="141"/>
      <c r="U42" s="142"/>
      <c r="V42" s="142"/>
      <c r="W42" s="143"/>
      <c r="X42" s="142"/>
      <c r="Y42" s="142"/>
      <c r="Z42" s="142"/>
      <c r="AA42" s="142"/>
      <c r="AB42" s="142"/>
      <c r="AC42" s="142"/>
      <c r="AD42" s="142"/>
      <c r="AE42" s="149"/>
      <c r="AF42" s="148"/>
      <c r="AG42" s="152"/>
      <c r="AH42" s="141"/>
      <c r="AI42" s="141"/>
      <c r="AJ42" s="142"/>
      <c r="AK42" s="142"/>
      <c r="AL42" s="143"/>
      <c r="AM42" s="142"/>
      <c r="AN42" s="142"/>
      <c r="AO42" s="142"/>
      <c r="AP42" s="142"/>
      <c r="AQ42" s="142"/>
      <c r="AR42" s="142"/>
      <c r="AS42" s="142"/>
      <c r="AT42" s="149"/>
      <c r="AU42" s="148"/>
      <c r="AV42" s="152"/>
      <c r="AW42" s="141"/>
      <c r="AX42" s="141"/>
      <c r="AY42" s="142"/>
      <c r="AZ42" s="142"/>
      <c r="BA42" s="143"/>
      <c r="BB42" s="142"/>
      <c r="BC42" s="142"/>
      <c r="BD42" s="142"/>
      <c r="BE42" s="142"/>
      <c r="BF42" s="142"/>
      <c r="BG42" s="142"/>
      <c r="BH42" s="142"/>
      <c r="BI42" s="149"/>
      <c r="BJ42" s="148"/>
      <c r="BK42" s="152"/>
      <c r="BL42" s="141"/>
      <c r="BM42" s="141"/>
      <c r="BN42" s="162"/>
      <c r="BO42" s="162"/>
      <c r="BP42" s="12"/>
      <c r="BQ42" s="142"/>
      <c r="BR42" s="142"/>
      <c r="BS42" s="142"/>
      <c r="BT42" s="142"/>
      <c r="BU42" s="142"/>
      <c r="BV42" s="142"/>
      <c r="BW42" s="142"/>
      <c r="BX42" s="149"/>
      <c r="BY42" s="148"/>
      <c r="BZ42" s="152"/>
      <c r="CA42" s="141"/>
      <c r="CB42" s="141"/>
      <c r="CC42" s="162"/>
      <c r="CD42" s="162"/>
      <c r="CE42" s="12"/>
      <c r="CF42" s="142"/>
      <c r="CG42" s="162"/>
      <c r="CH42" s="162"/>
      <c r="CI42" s="162"/>
      <c r="CJ42" s="162"/>
      <c r="CK42" s="142"/>
      <c r="CL42" s="142"/>
      <c r="CM42" s="149"/>
      <c r="CN42" s="148"/>
      <c r="CO42" s="152"/>
      <c r="CP42" s="141"/>
      <c r="CQ42" s="141"/>
      <c r="CR42" s="162"/>
      <c r="CS42" s="162"/>
      <c r="CT42" s="12"/>
      <c r="CU42" s="142"/>
      <c r="CV42" s="142"/>
      <c r="CW42" s="142"/>
      <c r="CX42" s="142"/>
      <c r="CY42" s="142"/>
      <c r="CZ42" s="142"/>
      <c r="DA42" s="142"/>
      <c r="DB42" s="149"/>
      <c r="DC42" s="148"/>
      <c r="DD42" s="152"/>
      <c r="DE42" s="141"/>
      <c r="DF42" s="141"/>
      <c r="DG42" s="142"/>
      <c r="DH42" s="142"/>
      <c r="DI42" s="143"/>
      <c r="DJ42" s="142"/>
      <c r="DK42" s="142"/>
      <c r="DL42" s="142"/>
      <c r="DM42" s="142"/>
      <c r="DN42" s="142"/>
      <c r="DO42" s="142"/>
      <c r="DP42" s="142"/>
      <c r="DQ42" s="149"/>
      <c r="DR42" s="148"/>
      <c r="DS42" s="152"/>
      <c r="DT42" s="141"/>
      <c r="DU42" s="141"/>
      <c r="DV42" s="162"/>
      <c r="DW42" s="162"/>
      <c r="DX42" s="12"/>
      <c r="DY42" s="142"/>
      <c r="DZ42" s="162"/>
      <c r="EA42" s="162"/>
      <c r="EB42" s="162"/>
      <c r="EC42" s="162"/>
      <c r="ED42" s="142"/>
      <c r="EE42" s="142"/>
      <c r="EF42" s="149"/>
      <c r="EG42" s="148"/>
      <c r="EH42" s="152"/>
      <c r="EI42" s="141"/>
      <c r="EJ42" s="141"/>
      <c r="EK42" s="142"/>
      <c r="EL42" s="142"/>
      <c r="EM42" s="143"/>
      <c r="EN42" s="142"/>
      <c r="EO42" s="142"/>
      <c r="EP42" s="142"/>
      <c r="EQ42" s="142"/>
      <c r="ER42" s="142"/>
      <c r="ES42" s="142"/>
      <c r="ET42" s="142"/>
      <c r="EU42" s="149"/>
      <c r="EV42" s="148"/>
      <c r="EW42" s="152"/>
      <c r="EX42" s="141"/>
      <c r="EY42" s="141"/>
      <c r="EZ42" s="142"/>
      <c r="FA42" s="142"/>
      <c r="FB42" s="143"/>
      <c r="FC42" s="142"/>
      <c r="FD42" s="142"/>
      <c r="FE42" s="142"/>
      <c r="FF42" s="142"/>
      <c r="FG42" s="142"/>
      <c r="FH42" s="142"/>
      <c r="FI42" s="142"/>
      <c r="FJ42" s="149"/>
      <c r="FK42" s="148"/>
      <c r="FL42" s="152"/>
      <c r="FM42" s="141"/>
      <c r="FN42" s="141"/>
      <c r="FO42" s="142"/>
      <c r="FP42" s="142"/>
      <c r="FQ42" s="143"/>
      <c r="FR42" s="142"/>
      <c r="FS42" s="142"/>
      <c r="FT42" s="142"/>
      <c r="FU42" s="142"/>
      <c r="FV42" s="142"/>
      <c r="FW42" s="142"/>
      <c r="FX42" s="142"/>
      <c r="FY42" s="149"/>
      <c r="FZ42" s="148"/>
      <c r="GA42" s="152"/>
      <c r="GB42" s="141"/>
      <c r="GC42" s="141"/>
      <c r="GD42" s="142"/>
      <c r="GE42" s="142"/>
      <c r="GF42" s="143"/>
      <c r="GG42" s="142"/>
      <c r="GH42" s="142"/>
      <c r="GI42" s="142"/>
      <c r="GJ42" s="142"/>
      <c r="GK42" s="142"/>
      <c r="GL42" s="134"/>
      <c r="GM42" s="142"/>
      <c r="GN42" s="149"/>
      <c r="GO42" s="148"/>
      <c r="GP42" s="152"/>
      <c r="GQ42" s="141"/>
      <c r="GR42" s="141"/>
      <c r="GS42" s="142"/>
      <c r="GT42" s="142"/>
      <c r="GU42" s="143"/>
      <c r="GV42" s="142"/>
      <c r="GW42" s="142"/>
      <c r="GX42" s="142"/>
      <c r="GY42" s="142"/>
      <c r="GZ42" s="142"/>
      <c r="HA42" s="134"/>
      <c r="HB42" s="142"/>
      <c r="HC42" s="149"/>
      <c r="HD42" s="148"/>
      <c r="HE42" s="152"/>
      <c r="HF42" s="141"/>
      <c r="HG42" s="141"/>
      <c r="HH42" s="142"/>
      <c r="HI42" s="142"/>
      <c r="HJ42" s="143"/>
      <c r="HK42" s="142"/>
      <c r="HL42" s="142"/>
      <c r="HM42" s="142"/>
      <c r="HN42" s="142"/>
      <c r="HO42" s="142"/>
      <c r="HP42" s="142"/>
      <c r="HQ42" s="142"/>
      <c r="HR42" s="149"/>
      <c r="HS42" s="148"/>
      <c r="HT42" s="152"/>
      <c r="HU42" s="141"/>
      <c r="HV42" s="141"/>
      <c r="HW42" s="142"/>
      <c r="HX42" s="142"/>
      <c r="HY42" s="143"/>
      <c r="HZ42" s="142"/>
      <c r="IA42" s="142"/>
      <c r="IB42" s="142"/>
      <c r="IC42" s="142"/>
      <c r="ID42" s="142"/>
      <c r="IE42" s="142"/>
      <c r="IF42" s="142"/>
      <c r="IG42" s="149"/>
      <c r="IH42" s="148"/>
      <c r="II42" s="142"/>
      <c r="IJ42" s="142"/>
      <c r="IK42" s="142"/>
      <c r="IL42" s="142"/>
      <c r="IM42" s="142"/>
      <c r="IN42" s="144"/>
      <c r="IO42" s="142"/>
      <c r="IP42" s="134"/>
      <c r="IQ42" s="142"/>
    </row>
    <row r="43" spans="1:255" s="140" customFormat="1" ht="15" customHeight="1">
      <c r="A43" s="149"/>
      <c r="B43" s="148"/>
      <c r="C43" s="152"/>
      <c r="D43" s="141"/>
      <c r="E43" s="141"/>
      <c r="F43" s="142"/>
      <c r="G43" s="142"/>
      <c r="H43" s="143"/>
      <c r="I43" s="142"/>
      <c r="J43" s="142"/>
      <c r="K43" s="142"/>
      <c r="L43" s="142"/>
      <c r="M43" s="142"/>
      <c r="N43" s="142"/>
      <c r="O43" s="142"/>
      <c r="P43" s="149"/>
      <c r="Q43" s="148"/>
      <c r="R43" s="152"/>
      <c r="S43" s="141"/>
      <c r="T43" s="141"/>
      <c r="U43" s="142"/>
      <c r="V43" s="142"/>
      <c r="W43" s="143"/>
      <c r="X43" s="142"/>
      <c r="Y43" s="142"/>
      <c r="Z43" s="142"/>
      <c r="AA43" s="142"/>
      <c r="AB43" s="142"/>
      <c r="AC43" s="142"/>
      <c r="AD43" s="142"/>
      <c r="AE43" s="149"/>
      <c r="AF43" s="148"/>
      <c r="AG43" s="152"/>
      <c r="AH43" s="141"/>
      <c r="AI43" s="141"/>
      <c r="AJ43" s="142"/>
      <c r="AK43" s="142"/>
      <c r="AL43" s="143"/>
      <c r="AM43" s="142"/>
      <c r="AN43" s="142"/>
      <c r="AO43" s="142"/>
      <c r="AP43" s="142"/>
      <c r="AQ43" s="142"/>
      <c r="AR43" s="142"/>
      <c r="AS43" s="142"/>
      <c r="AT43" s="149"/>
      <c r="AU43" s="148"/>
      <c r="AV43" s="152"/>
      <c r="AW43" s="141"/>
      <c r="AX43" s="141"/>
      <c r="AY43" s="142"/>
      <c r="AZ43" s="142"/>
      <c r="BA43" s="143"/>
      <c r="BB43" s="142"/>
      <c r="BC43" s="142"/>
      <c r="BD43" s="142"/>
      <c r="BE43" s="142"/>
      <c r="BF43" s="142"/>
      <c r="BG43" s="142"/>
      <c r="BH43" s="142"/>
      <c r="BI43" s="149"/>
      <c r="BJ43" s="148"/>
      <c r="BK43" s="152"/>
      <c r="BL43" s="141"/>
      <c r="BM43" s="141"/>
      <c r="BN43" s="162"/>
      <c r="BO43" s="162"/>
      <c r="BP43" s="12"/>
      <c r="BQ43" s="142"/>
      <c r="BR43" s="142"/>
      <c r="BS43" s="142"/>
      <c r="BT43" s="142"/>
      <c r="BU43" s="142"/>
      <c r="BV43" s="142"/>
      <c r="BW43" s="142"/>
      <c r="BX43" s="149"/>
      <c r="BY43" s="148"/>
      <c r="BZ43" s="152"/>
      <c r="CA43" s="141"/>
      <c r="CB43" s="141"/>
      <c r="CC43" s="162"/>
      <c r="CD43" s="162"/>
      <c r="CE43" s="12"/>
      <c r="CF43" s="142"/>
      <c r="CG43" s="162"/>
      <c r="CH43" s="162"/>
      <c r="CI43" s="162"/>
      <c r="CJ43" s="162"/>
      <c r="CK43" s="142"/>
      <c r="CL43" s="142"/>
      <c r="CM43" s="149"/>
      <c r="CN43" s="148"/>
      <c r="CO43" s="152"/>
      <c r="CP43" s="141"/>
      <c r="CQ43" s="141"/>
      <c r="CR43" s="162"/>
      <c r="CS43" s="162"/>
      <c r="CT43" s="12"/>
      <c r="CU43" s="142"/>
      <c r="CV43" s="142"/>
      <c r="CW43" s="142"/>
      <c r="CX43" s="142"/>
      <c r="CY43" s="142"/>
      <c r="CZ43" s="142"/>
      <c r="DA43" s="142"/>
      <c r="DB43" s="149"/>
      <c r="DC43" s="148"/>
      <c r="DD43" s="152"/>
      <c r="DE43" s="141"/>
      <c r="DF43" s="141"/>
      <c r="DG43" s="142"/>
      <c r="DH43" s="142"/>
      <c r="DI43" s="143"/>
      <c r="DJ43" s="142"/>
      <c r="DK43" s="142"/>
      <c r="DL43" s="142"/>
      <c r="DM43" s="142"/>
      <c r="DN43" s="142"/>
      <c r="DO43" s="142"/>
      <c r="DP43" s="142"/>
      <c r="DQ43" s="149"/>
      <c r="DR43" s="148"/>
      <c r="DS43" s="152"/>
      <c r="DT43" s="141"/>
      <c r="DU43" s="141"/>
      <c r="DV43" s="162"/>
      <c r="DW43" s="162"/>
      <c r="DX43" s="12"/>
      <c r="DY43" s="142"/>
      <c r="DZ43" s="162"/>
      <c r="EA43" s="162"/>
      <c r="EB43" s="162"/>
      <c r="EC43" s="162"/>
      <c r="ED43" s="142"/>
      <c r="EE43" s="142"/>
      <c r="EF43" s="149"/>
      <c r="EG43" s="148"/>
      <c r="EH43" s="152"/>
      <c r="EI43" s="141"/>
      <c r="EJ43" s="141"/>
      <c r="EK43" s="142"/>
      <c r="EL43" s="142"/>
      <c r="EM43" s="143"/>
      <c r="EN43" s="142"/>
      <c r="EO43" s="142"/>
      <c r="EP43" s="142"/>
      <c r="EQ43" s="142"/>
      <c r="ER43" s="142"/>
      <c r="ES43" s="142"/>
      <c r="ET43" s="142"/>
      <c r="EU43" s="149"/>
      <c r="EV43" s="148"/>
      <c r="EW43" s="152"/>
      <c r="EX43" s="141"/>
      <c r="EY43" s="141"/>
      <c r="EZ43" s="142"/>
      <c r="FA43" s="142"/>
      <c r="FB43" s="143"/>
      <c r="FC43" s="142"/>
      <c r="FD43" s="142"/>
      <c r="FE43" s="142"/>
      <c r="FF43" s="142"/>
      <c r="FG43" s="142"/>
      <c r="FH43" s="142"/>
      <c r="FI43" s="142"/>
      <c r="FJ43" s="149"/>
      <c r="FK43" s="148"/>
      <c r="FL43" s="152"/>
      <c r="FM43" s="141"/>
      <c r="FN43" s="141"/>
      <c r="FO43" s="142"/>
      <c r="FP43" s="142"/>
      <c r="FQ43" s="143"/>
      <c r="FR43" s="142"/>
      <c r="FS43" s="142"/>
      <c r="FT43" s="142"/>
      <c r="FU43" s="142"/>
      <c r="FV43" s="142"/>
      <c r="FW43" s="142"/>
      <c r="FX43" s="142"/>
      <c r="FY43" s="149"/>
      <c r="FZ43" s="148"/>
      <c r="GA43" s="152"/>
      <c r="GB43" s="141"/>
      <c r="GC43" s="141"/>
      <c r="GD43" s="142"/>
      <c r="GE43" s="142"/>
      <c r="GF43" s="143"/>
      <c r="GG43" s="142"/>
      <c r="GH43" s="142"/>
      <c r="GI43" s="142"/>
      <c r="GJ43" s="142"/>
      <c r="GK43" s="142"/>
      <c r="GL43" s="134"/>
      <c r="GM43" s="142"/>
      <c r="GN43" s="149"/>
      <c r="GO43" s="148"/>
      <c r="GP43" s="152"/>
      <c r="GQ43" s="141"/>
      <c r="GR43" s="141"/>
      <c r="GS43" s="142"/>
      <c r="GT43" s="142"/>
      <c r="GU43" s="143"/>
      <c r="GV43" s="142"/>
      <c r="GW43" s="142"/>
      <c r="GX43" s="142"/>
      <c r="GY43" s="142"/>
      <c r="GZ43" s="142"/>
      <c r="HA43" s="134"/>
      <c r="HB43" s="142"/>
      <c r="HC43" s="149"/>
      <c r="HD43" s="148"/>
      <c r="HE43" s="152"/>
      <c r="HF43" s="141"/>
      <c r="HG43" s="141"/>
      <c r="HH43" s="142"/>
      <c r="HI43" s="142"/>
      <c r="HJ43" s="143"/>
      <c r="HK43" s="142"/>
      <c r="HL43" s="142"/>
      <c r="HM43" s="142"/>
      <c r="HN43" s="142"/>
      <c r="HO43" s="142"/>
      <c r="HP43" s="142"/>
      <c r="HQ43" s="142"/>
      <c r="HR43" s="149"/>
      <c r="HS43" s="148"/>
      <c r="HT43" s="152"/>
      <c r="HU43" s="141"/>
      <c r="HV43" s="141"/>
      <c r="HW43" s="142"/>
      <c r="HX43" s="142"/>
      <c r="HY43" s="143"/>
      <c r="HZ43" s="142"/>
      <c r="IA43" s="142"/>
      <c r="IB43" s="142"/>
      <c r="IC43" s="142"/>
      <c r="ID43" s="142"/>
      <c r="IE43" s="142"/>
      <c r="IF43" s="142"/>
      <c r="IG43" s="149"/>
      <c r="IH43" s="148"/>
      <c r="II43" s="142"/>
      <c r="IJ43" s="142"/>
      <c r="IK43" s="142"/>
      <c r="IL43" s="142"/>
      <c r="IM43" s="142"/>
      <c r="IN43" s="144"/>
      <c r="IO43" s="142"/>
      <c r="IP43" s="134"/>
      <c r="IQ43" s="142"/>
    </row>
    <row r="44" spans="1:255" s="140" customFormat="1" ht="15" customHeight="1">
      <c r="A44" s="149"/>
      <c r="B44" s="148"/>
      <c r="C44" s="152"/>
      <c r="D44" s="141"/>
      <c r="E44" s="141"/>
      <c r="F44" s="142"/>
      <c r="G44" s="142"/>
      <c r="H44" s="143"/>
      <c r="I44" s="142"/>
      <c r="J44" s="142"/>
      <c r="K44" s="142"/>
      <c r="L44" s="142"/>
      <c r="M44" s="142"/>
      <c r="N44" s="142"/>
      <c r="O44" s="142"/>
      <c r="P44" s="149"/>
      <c r="Q44" s="148"/>
      <c r="R44" s="152"/>
      <c r="S44" s="141"/>
      <c r="T44" s="141"/>
      <c r="U44" s="142"/>
      <c r="V44" s="142"/>
      <c r="W44" s="143"/>
      <c r="X44" s="142"/>
      <c r="Y44" s="142"/>
      <c r="Z44" s="142"/>
      <c r="AA44" s="142"/>
      <c r="AB44" s="142"/>
      <c r="AC44" s="142"/>
      <c r="AD44" s="142"/>
      <c r="AE44" s="149"/>
      <c r="AF44" s="148"/>
      <c r="AG44" s="152"/>
      <c r="AH44" s="141"/>
      <c r="AI44" s="141"/>
      <c r="AJ44" s="142"/>
      <c r="AK44" s="142"/>
      <c r="AL44" s="143"/>
      <c r="AM44" s="142"/>
      <c r="AN44" s="142"/>
      <c r="AO44" s="142"/>
      <c r="AP44" s="142"/>
      <c r="AQ44" s="142"/>
      <c r="AR44" s="142"/>
      <c r="AS44" s="142"/>
      <c r="AT44" s="149"/>
      <c r="AU44" s="148"/>
      <c r="AV44" s="152"/>
      <c r="AW44" s="141"/>
      <c r="AX44" s="141"/>
      <c r="AY44" s="142"/>
      <c r="AZ44" s="142"/>
      <c r="BA44" s="143"/>
      <c r="BB44" s="142"/>
      <c r="BC44" s="142"/>
      <c r="BD44" s="142"/>
      <c r="BE44" s="142"/>
      <c r="BF44" s="142"/>
      <c r="BG44" s="142"/>
      <c r="BH44" s="142"/>
      <c r="BI44" s="149"/>
      <c r="BJ44" s="148"/>
      <c r="BK44" s="152"/>
      <c r="BL44" s="141"/>
      <c r="BM44" s="141"/>
      <c r="BN44" s="162"/>
      <c r="BO44" s="162"/>
      <c r="BP44" s="12"/>
      <c r="BQ44" s="142"/>
      <c r="BR44" s="142"/>
      <c r="BS44" s="142"/>
      <c r="BT44" s="142"/>
      <c r="BU44" s="142"/>
      <c r="BV44" s="142"/>
      <c r="BW44" s="142"/>
      <c r="BX44" s="149"/>
      <c r="BY44" s="148"/>
      <c r="BZ44" s="152"/>
      <c r="CA44" s="141"/>
      <c r="CB44" s="141"/>
      <c r="CC44" s="162"/>
      <c r="CD44" s="162"/>
      <c r="CE44" s="12"/>
      <c r="CF44" s="142"/>
      <c r="CG44" s="162"/>
      <c r="CH44" s="162"/>
      <c r="CI44" s="162"/>
      <c r="CJ44" s="162"/>
      <c r="CK44" s="142"/>
      <c r="CL44" s="142"/>
      <c r="CM44" s="149"/>
      <c r="CN44" s="148"/>
      <c r="CO44" s="152"/>
      <c r="CP44" s="141"/>
      <c r="CQ44" s="141"/>
      <c r="CR44" s="162"/>
      <c r="CS44" s="162"/>
      <c r="CT44" s="12"/>
      <c r="CU44" s="142"/>
      <c r="CV44" s="142"/>
      <c r="CW44" s="142"/>
      <c r="CX44" s="142"/>
      <c r="CY44" s="142"/>
      <c r="CZ44" s="142"/>
      <c r="DA44" s="142"/>
      <c r="DB44" s="149"/>
      <c r="DC44" s="148"/>
      <c r="DD44" s="152"/>
      <c r="DE44" s="141"/>
      <c r="DF44" s="141"/>
      <c r="DG44" s="142"/>
      <c r="DH44" s="142"/>
      <c r="DI44" s="143"/>
      <c r="DJ44" s="142"/>
      <c r="DK44" s="142"/>
      <c r="DL44" s="142"/>
      <c r="DM44" s="142"/>
      <c r="DN44" s="142"/>
      <c r="DO44" s="142"/>
      <c r="DP44" s="142"/>
      <c r="DQ44" s="149"/>
      <c r="DR44" s="148"/>
      <c r="DS44" s="152"/>
      <c r="DT44" s="141"/>
      <c r="DU44" s="141"/>
      <c r="DV44" s="162"/>
      <c r="DW44" s="162"/>
      <c r="DX44" s="12"/>
      <c r="DY44" s="142"/>
      <c r="DZ44" s="162"/>
      <c r="EA44" s="162"/>
      <c r="EB44" s="162"/>
      <c r="EC44" s="162"/>
      <c r="ED44" s="142"/>
      <c r="EE44" s="142"/>
      <c r="EF44" s="149"/>
      <c r="EG44" s="148"/>
      <c r="EH44" s="152"/>
      <c r="EI44" s="141"/>
      <c r="EJ44" s="141"/>
      <c r="EK44" s="142"/>
      <c r="EL44" s="142"/>
      <c r="EM44" s="143"/>
      <c r="EN44" s="142"/>
      <c r="EO44" s="142"/>
      <c r="EP44" s="142"/>
      <c r="EQ44" s="142"/>
      <c r="ER44" s="142"/>
      <c r="ES44" s="142"/>
      <c r="ET44" s="142"/>
      <c r="EU44" s="149"/>
      <c r="EV44" s="148"/>
      <c r="EW44" s="152"/>
      <c r="EX44" s="141"/>
      <c r="EY44" s="141"/>
      <c r="EZ44" s="142"/>
      <c r="FA44" s="142"/>
      <c r="FB44" s="143"/>
      <c r="FC44" s="142"/>
      <c r="FD44" s="142"/>
      <c r="FE44" s="142"/>
      <c r="FF44" s="142"/>
      <c r="FG44" s="142"/>
      <c r="FH44" s="142"/>
      <c r="FI44" s="142"/>
      <c r="FJ44" s="149"/>
      <c r="FK44" s="148"/>
      <c r="FL44" s="152"/>
      <c r="FM44" s="141"/>
      <c r="FN44" s="141"/>
      <c r="FO44" s="142"/>
      <c r="FP44" s="142"/>
      <c r="FQ44" s="143"/>
      <c r="FR44" s="142"/>
      <c r="FS44" s="142"/>
      <c r="FT44" s="142"/>
      <c r="FU44" s="142"/>
      <c r="FV44" s="142"/>
      <c r="FW44" s="142"/>
      <c r="FX44" s="142"/>
      <c r="FY44" s="149"/>
      <c r="FZ44" s="148"/>
      <c r="GA44" s="152"/>
      <c r="GB44" s="141"/>
      <c r="GC44" s="141"/>
      <c r="GD44" s="142"/>
      <c r="GE44" s="142"/>
      <c r="GF44" s="143"/>
      <c r="GG44" s="142"/>
      <c r="GH44" s="142"/>
      <c r="GI44" s="142"/>
      <c r="GJ44" s="142"/>
      <c r="GK44" s="142"/>
      <c r="GL44" s="134"/>
      <c r="GM44" s="142"/>
      <c r="GN44" s="149"/>
      <c r="GO44" s="148"/>
      <c r="GP44" s="152"/>
      <c r="GQ44" s="141"/>
      <c r="GR44" s="141"/>
      <c r="GS44" s="142"/>
      <c r="GT44" s="142"/>
      <c r="GU44" s="143"/>
      <c r="GV44" s="142"/>
      <c r="GW44" s="142"/>
      <c r="GX44" s="142"/>
      <c r="GY44" s="142"/>
      <c r="GZ44" s="142"/>
      <c r="HA44" s="134"/>
      <c r="HB44" s="142"/>
      <c r="HC44" s="149"/>
      <c r="HD44" s="148"/>
      <c r="HE44" s="152"/>
      <c r="HF44" s="141"/>
      <c r="HG44" s="141"/>
      <c r="HH44" s="142"/>
      <c r="HI44" s="142"/>
      <c r="HJ44" s="143"/>
      <c r="HK44" s="142"/>
      <c r="HL44" s="142"/>
      <c r="HM44" s="142"/>
      <c r="HN44" s="142"/>
      <c r="HO44" s="142"/>
      <c r="HP44" s="142"/>
      <c r="HQ44" s="142"/>
      <c r="HR44" s="149"/>
      <c r="HS44" s="148"/>
      <c r="HT44" s="152"/>
      <c r="HU44" s="141"/>
      <c r="HV44" s="141"/>
      <c r="HW44" s="142"/>
      <c r="HX44" s="142"/>
      <c r="HY44" s="143"/>
      <c r="HZ44" s="142"/>
      <c r="IA44" s="142"/>
      <c r="IB44" s="142"/>
      <c r="IC44" s="142"/>
      <c r="ID44" s="142"/>
      <c r="IE44" s="142"/>
      <c r="IF44" s="142"/>
      <c r="IG44" s="149"/>
      <c r="IH44" s="148"/>
      <c r="II44" s="142"/>
      <c r="IJ44" s="142"/>
      <c r="IK44" s="142"/>
      <c r="IL44" s="142"/>
      <c r="IM44" s="142"/>
      <c r="IN44" s="144"/>
      <c r="IO44" s="142"/>
      <c r="IP44" s="134"/>
      <c r="IQ44" s="142"/>
    </row>
    <row r="45" spans="1:255" s="140" customFormat="1" ht="15" customHeight="1">
      <c r="A45" s="149"/>
      <c r="B45" s="148"/>
      <c r="C45" s="152"/>
      <c r="D45" s="141"/>
      <c r="E45" s="141"/>
      <c r="F45" s="142"/>
      <c r="G45" s="142"/>
      <c r="H45" s="143"/>
      <c r="I45" s="142"/>
      <c r="J45" s="142"/>
      <c r="K45" s="142"/>
      <c r="L45" s="142"/>
      <c r="M45" s="142"/>
      <c r="N45" s="142"/>
      <c r="O45" s="142"/>
      <c r="P45" s="149"/>
      <c r="Q45" s="148"/>
      <c r="R45" s="152"/>
      <c r="S45" s="141"/>
      <c r="T45" s="141"/>
      <c r="U45" s="142"/>
      <c r="V45" s="142"/>
      <c r="W45" s="143"/>
      <c r="X45" s="142"/>
      <c r="Y45" s="142"/>
      <c r="Z45" s="142"/>
      <c r="AA45" s="142"/>
      <c r="AB45" s="142"/>
      <c r="AC45" s="142"/>
      <c r="AD45" s="142"/>
      <c r="AE45" s="149"/>
      <c r="AF45" s="148"/>
      <c r="AG45" s="152"/>
      <c r="AH45" s="141"/>
      <c r="AI45" s="141"/>
      <c r="AJ45" s="142"/>
      <c r="AK45" s="142"/>
      <c r="AL45" s="143"/>
      <c r="AM45" s="142"/>
      <c r="AN45" s="142"/>
      <c r="AO45" s="142"/>
      <c r="AP45" s="142"/>
      <c r="AQ45" s="142"/>
      <c r="AR45" s="142"/>
      <c r="AS45" s="142"/>
      <c r="AT45" s="149"/>
      <c r="AU45" s="148"/>
      <c r="AV45" s="152"/>
      <c r="AW45" s="141"/>
      <c r="AX45" s="141"/>
      <c r="AY45" s="142"/>
      <c r="AZ45" s="142"/>
      <c r="BA45" s="143"/>
      <c r="BB45" s="142"/>
      <c r="BC45" s="142"/>
      <c r="BD45" s="142"/>
      <c r="BE45" s="142"/>
      <c r="BF45" s="142"/>
      <c r="BG45" s="142"/>
      <c r="BH45" s="142"/>
      <c r="BI45" s="149"/>
      <c r="BJ45" s="148"/>
      <c r="BK45" s="152"/>
      <c r="BL45" s="141"/>
      <c r="BM45" s="141"/>
      <c r="BN45" s="162"/>
      <c r="BO45" s="162"/>
      <c r="BP45" s="12"/>
      <c r="BQ45" s="142"/>
      <c r="BR45" s="142"/>
      <c r="BS45" s="142"/>
      <c r="BT45" s="142"/>
      <c r="BU45" s="142"/>
      <c r="BV45" s="142"/>
      <c r="BW45" s="142"/>
      <c r="BX45" s="149"/>
      <c r="BY45" s="148"/>
      <c r="BZ45" s="152"/>
      <c r="CA45" s="141"/>
      <c r="CB45" s="141"/>
      <c r="CC45" s="162"/>
      <c r="CD45" s="162"/>
      <c r="CE45" s="12"/>
      <c r="CF45" s="142"/>
      <c r="CG45" s="162"/>
      <c r="CH45" s="162"/>
      <c r="CI45" s="162"/>
      <c r="CJ45" s="162"/>
      <c r="CK45" s="142"/>
      <c r="CL45" s="142"/>
      <c r="CM45" s="149"/>
      <c r="CN45" s="148"/>
      <c r="CO45" s="152"/>
      <c r="CP45" s="141"/>
      <c r="CQ45" s="141"/>
      <c r="CR45" s="162"/>
      <c r="CS45" s="162"/>
      <c r="CT45" s="12"/>
      <c r="CU45" s="142"/>
      <c r="CV45" s="142"/>
      <c r="CW45" s="142"/>
      <c r="CX45" s="142"/>
      <c r="CY45" s="142"/>
      <c r="CZ45" s="142"/>
      <c r="DA45" s="142"/>
      <c r="DB45" s="149"/>
      <c r="DC45" s="148"/>
      <c r="DD45" s="152"/>
      <c r="DE45" s="141"/>
      <c r="DF45" s="141"/>
      <c r="DG45" s="142"/>
      <c r="DH45" s="142"/>
      <c r="DI45" s="143"/>
      <c r="DJ45" s="142"/>
      <c r="DK45" s="142"/>
      <c r="DL45" s="142"/>
      <c r="DM45" s="142"/>
      <c r="DN45" s="142"/>
      <c r="DO45" s="142"/>
      <c r="DP45" s="142"/>
      <c r="DQ45" s="149"/>
      <c r="DR45" s="148"/>
      <c r="DS45" s="152"/>
      <c r="DT45" s="141"/>
      <c r="DU45" s="141"/>
      <c r="DV45" s="162"/>
      <c r="DW45" s="162"/>
      <c r="DX45" s="12"/>
      <c r="DY45" s="142"/>
      <c r="DZ45" s="162"/>
      <c r="EA45" s="162"/>
      <c r="EB45" s="162"/>
      <c r="EC45" s="162"/>
      <c r="ED45" s="142"/>
      <c r="EE45" s="142"/>
      <c r="EF45" s="149"/>
      <c r="EG45" s="148"/>
      <c r="EH45" s="152"/>
      <c r="EI45" s="141"/>
      <c r="EJ45" s="141"/>
      <c r="EK45" s="142"/>
      <c r="EL45" s="142"/>
      <c r="EM45" s="143"/>
      <c r="EN45" s="142"/>
      <c r="EO45" s="142"/>
      <c r="EP45" s="142"/>
      <c r="EQ45" s="142"/>
      <c r="ER45" s="142"/>
      <c r="ES45" s="142"/>
      <c r="ET45" s="142"/>
      <c r="EU45" s="149"/>
      <c r="EV45" s="148"/>
      <c r="EW45" s="152"/>
      <c r="EX45" s="141"/>
      <c r="EY45" s="141"/>
      <c r="EZ45" s="142"/>
      <c r="FA45" s="142"/>
      <c r="FB45" s="143"/>
      <c r="FC45" s="142"/>
      <c r="FD45" s="142"/>
      <c r="FE45" s="142"/>
      <c r="FF45" s="142"/>
      <c r="FG45" s="142"/>
      <c r="FH45" s="142"/>
      <c r="FI45" s="142"/>
      <c r="FJ45" s="149"/>
      <c r="FK45" s="148"/>
      <c r="FL45" s="152"/>
      <c r="FM45" s="141"/>
      <c r="FN45" s="141"/>
      <c r="FO45" s="142"/>
      <c r="FP45" s="142"/>
      <c r="FQ45" s="143"/>
      <c r="FR45" s="142"/>
      <c r="FS45" s="142"/>
      <c r="FT45" s="142"/>
      <c r="FU45" s="142"/>
      <c r="FV45" s="142"/>
      <c r="FW45" s="142"/>
      <c r="FX45" s="142"/>
      <c r="FY45" s="149"/>
      <c r="FZ45" s="148"/>
      <c r="GA45" s="152"/>
      <c r="GB45" s="141"/>
      <c r="GC45" s="141"/>
      <c r="GD45" s="142"/>
      <c r="GE45" s="142"/>
      <c r="GF45" s="143"/>
      <c r="GG45" s="142"/>
      <c r="GH45" s="142"/>
      <c r="GI45" s="142"/>
      <c r="GJ45" s="142"/>
      <c r="GK45" s="142"/>
      <c r="GL45" s="134"/>
      <c r="GM45" s="142"/>
      <c r="GN45" s="149"/>
      <c r="GO45" s="148"/>
      <c r="GP45" s="152"/>
      <c r="GQ45" s="141"/>
      <c r="GR45" s="141"/>
      <c r="GS45" s="142"/>
      <c r="GT45" s="142"/>
      <c r="GU45" s="143"/>
      <c r="GV45" s="142"/>
      <c r="GW45" s="142"/>
      <c r="GX45" s="142"/>
      <c r="GY45" s="142"/>
      <c r="GZ45" s="142"/>
      <c r="HA45" s="134"/>
      <c r="HB45" s="142"/>
      <c r="HC45" s="149"/>
      <c r="HD45" s="148"/>
      <c r="HE45" s="152"/>
      <c r="HF45" s="141"/>
      <c r="HG45" s="141"/>
      <c r="HH45" s="142"/>
      <c r="HI45" s="142"/>
      <c r="HJ45" s="143"/>
      <c r="HK45" s="142"/>
      <c r="HL45" s="142"/>
      <c r="HM45" s="142"/>
      <c r="HN45" s="142"/>
      <c r="HO45" s="142"/>
      <c r="HP45" s="142"/>
      <c r="HQ45" s="142"/>
      <c r="HR45" s="149"/>
      <c r="HS45" s="148"/>
      <c r="HT45" s="152"/>
      <c r="HU45" s="141"/>
      <c r="HV45" s="141"/>
      <c r="HW45" s="142"/>
      <c r="HX45" s="142"/>
      <c r="HY45" s="143"/>
      <c r="HZ45" s="142"/>
      <c r="IA45" s="142"/>
      <c r="IB45" s="142"/>
      <c r="IC45" s="142"/>
      <c r="ID45" s="142"/>
      <c r="IE45" s="142"/>
      <c r="IF45" s="142"/>
      <c r="IG45" s="149"/>
      <c r="IH45" s="148"/>
      <c r="II45" s="142"/>
      <c r="IJ45" s="142"/>
      <c r="IK45" s="142"/>
      <c r="IL45" s="142"/>
      <c r="IM45" s="142"/>
      <c r="IN45" s="144"/>
      <c r="IO45" s="142"/>
      <c r="IP45" s="134"/>
      <c r="IQ45" s="142"/>
    </row>
    <row r="46" spans="1:255" s="140" customFormat="1" ht="15" customHeight="1">
      <c r="A46" s="149"/>
      <c r="B46" s="148"/>
      <c r="C46" s="152"/>
      <c r="D46" s="141"/>
      <c r="E46" s="141"/>
      <c r="F46" s="142"/>
      <c r="G46" s="142"/>
      <c r="H46" s="143"/>
      <c r="I46" s="142"/>
      <c r="J46" s="142"/>
      <c r="K46" s="142"/>
      <c r="L46" s="142"/>
      <c r="M46" s="142"/>
      <c r="N46" s="142"/>
      <c r="O46" s="142"/>
      <c r="P46" s="149"/>
      <c r="Q46" s="148"/>
      <c r="R46" s="152"/>
      <c r="S46" s="141"/>
      <c r="T46" s="141"/>
      <c r="U46" s="142"/>
      <c r="V46" s="142"/>
      <c r="W46" s="143"/>
      <c r="X46" s="142"/>
      <c r="Y46" s="142"/>
      <c r="Z46" s="142"/>
      <c r="AA46" s="142"/>
      <c r="AB46" s="142"/>
      <c r="AC46" s="142"/>
      <c r="AD46" s="142"/>
      <c r="AE46" s="149"/>
      <c r="AF46" s="148"/>
      <c r="AG46" s="152"/>
      <c r="AH46" s="141"/>
      <c r="AI46" s="141"/>
      <c r="AJ46" s="142"/>
      <c r="AK46" s="142"/>
      <c r="AL46" s="143"/>
      <c r="AM46" s="142"/>
      <c r="AN46" s="142"/>
      <c r="AO46" s="142"/>
      <c r="AP46" s="142"/>
      <c r="AQ46" s="142"/>
      <c r="AR46" s="142"/>
      <c r="AS46" s="142"/>
      <c r="AT46" s="149"/>
      <c r="AU46" s="148"/>
      <c r="AV46" s="152"/>
      <c r="AW46" s="141"/>
      <c r="AX46" s="141"/>
      <c r="AY46" s="142"/>
      <c r="AZ46" s="142"/>
      <c r="BA46" s="143"/>
      <c r="BB46" s="142"/>
      <c r="BC46" s="142"/>
      <c r="BD46" s="142"/>
      <c r="BE46" s="142"/>
      <c r="BF46" s="142"/>
      <c r="BG46" s="142"/>
      <c r="BH46" s="142"/>
      <c r="BI46" s="149"/>
      <c r="BJ46" s="148"/>
      <c r="BK46" s="152"/>
      <c r="BL46" s="141"/>
      <c r="BM46" s="141"/>
      <c r="BN46" s="162"/>
      <c r="BO46" s="162"/>
      <c r="BP46" s="12"/>
      <c r="BQ46" s="142"/>
      <c r="BR46" s="142"/>
      <c r="BS46" s="142"/>
      <c r="BT46" s="142"/>
      <c r="BU46" s="142"/>
      <c r="BV46" s="142"/>
      <c r="BW46" s="142"/>
      <c r="BX46" s="149"/>
      <c r="BY46" s="148"/>
      <c r="BZ46" s="152"/>
      <c r="CA46" s="141"/>
      <c r="CB46" s="141"/>
      <c r="CC46" s="162"/>
      <c r="CD46" s="162"/>
      <c r="CE46" s="12"/>
      <c r="CF46" s="142"/>
      <c r="CG46" s="162"/>
      <c r="CH46" s="162"/>
      <c r="CI46" s="162"/>
      <c r="CJ46" s="162"/>
      <c r="CK46" s="142"/>
      <c r="CL46" s="142"/>
      <c r="CM46" s="149"/>
      <c r="CN46" s="148"/>
      <c r="CO46" s="152"/>
      <c r="CP46" s="141"/>
      <c r="CQ46" s="141"/>
      <c r="CR46" s="162"/>
      <c r="CS46" s="162"/>
      <c r="CT46" s="12"/>
      <c r="CU46" s="142"/>
      <c r="CV46" s="142"/>
      <c r="CW46" s="142"/>
      <c r="CX46" s="142"/>
      <c r="CY46" s="142"/>
      <c r="CZ46" s="142"/>
      <c r="DA46" s="142"/>
      <c r="DB46" s="149"/>
      <c r="DC46" s="148"/>
      <c r="DD46" s="152"/>
      <c r="DE46" s="141"/>
      <c r="DF46" s="141"/>
      <c r="DG46" s="142"/>
      <c r="DH46" s="142"/>
      <c r="DI46" s="143"/>
      <c r="DJ46" s="142"/>
      <c r="DK46" s="142"/>
      <c r="DL46" s="142"/>
      <c r="DM46" s="142"/>
      <c r="DN46" s="142"/>
      <c r="DO46" s="142"/>
      <c r="DP46" s="142"/>
      <c r="DQ46" s="149"/>
      <c r="DR46" s="148"/>
      <c r="DS46" s="152"/>
      <c r="DT46" s="141"/>
      <c r="DU46" s="141"/>
      <c r="DV46" s="162"/>
      <c r="DW46" s="162"/>
      <c r="DX46" s="12"/>
      <c r="DY46" s="142"/>
      <c r="DZ46" s="162"/>
      <c r="EA46" s="162"/>
      <c r="EB46" s="162"/>
      <c r="EC46" s="162"/>
      <c r="ED46" s="142"/>
      <c r="EE46" s="142"/>
      <c r="EF46" s="149"/>
      <c r="EG46" s="148"/>
      <c r="EH46" s="152"/>
      <c r="EI46" s="141"/>
      <c r="EJ46" s="141"/>
      <c r="EK46" s="142"/>
      <c r="EL46" s="142"/>
      <c r="EM46" s="143"/>
      <c r="EN46" s="142"/>
      <c r="EO46" s="142"/>
      <c r="EP46" s="142"/>
      <c r="EQ46" s="142"/>
      <c r="ER46" s="142"/>
      <c r="ES46" s="142"/>
      <c r="ET46" s="142"/>
      <c r="EU46" s="149"/>
      <c r="EV46" s="148"/>
      <c r="EW46" s="152"/>
      <c r="EX46" s="141"/>
      <c r="EY46" s="141"/>
      <c r="EZ46" s="142"/>
      <c r="FA46" s="142"/>
      <c r="FB46" s="143"/>
      <c r="FC46" s="142"/>
      <c r="FD46" s="142"/>
      <c r="FE46" s="142"/>
      <c r="FF46" s="142"/>
      <c r="FG46" s="142"/>
      <c r="FH46" s="142"/>
      <c r="FI46" s="142"/>
      <c r="FJ46" s="149"/>
      <c r="FK46" s="148"/>
      <c r="FL46" s="152"/>
      <c r="FM46" s="141"/>
      <c r="FN46" s="141"/>
      <c r="FO46" s="142"/>
      <c r="FP46" s="142"/>
      <c r="FQ46" s="143"/>
      <c r="FR46" s="142"/>
      <c r="FS46" s="142"/>
      <c r="FT46" s="142"/>
      <c r="FU46" s="142"/>
      <c r="FV46" s="142"/>
      <c r="FW46" s="142"/>
      <c r="FX46" s="142"/>
      <c r="FY46" s="149"/>
      <c r="FZ46" s="148"/>
      <c r="GA46" s="152"/>
      <c r="GB46" s="141"/>
      <c r="GC46" s="141"/>
      <c r="GD46" s="142"/>
      <c r="GE46" s="142"/>
      <c r="GF46" s="143"/>
      <c r="GG46" s="142"/>
      <c r="GH46" s="142"/>
      <c r="GI46" s="142"/>
      <c r="GJ46" s="142"/>
      <c r="GK46" s="142"/>
      <c r="GL46" s="134"/>
      <c r="GM46" s="142"/>
      <c r="GN46" s="149"/>
      <c r="GO46" s="148"/>
      <c r="GP46" s="152"/>
      <c r="GQ46" s="141"/>
      <c r="GR46" s="141"/>
      <c r="GS46" s="142"/>
      <c r="GT46" s="142"/>
      <c r="GU46" s="143"/>
      <c r="GV46" s="142"/>
      <c r="GW46" s="142"/>
      <c r="GX46" s="142"/>
      <c r="GY46" s="142"/>
      <c r="GZ46" s="142"/>
      <c r="HA46" s="134"/>
      <c r="HB46" s="142"/>
      <c r="HC46" s="149"/>
      <c r="HD46" s="148"/>
      <c r="HE46" s="152"/>
      <c r="HF46" s="141"/>
      <c r="HG46" s="141"/>
      <c r="HH46" s="142"/>
      <c r="HI46" s="142"/>
      <c r="HJ46" s="143"/>
      <c r="HK46" s="142"/>
      <c r="HL46" s="142"/>
      <c r="HM46" s="142"/>
      <c r="HN46" s="142"/>
      <c r="HO46" s="142"/>
      <c r="HP46" s="142"/>
      <c r="HQ46" s="142"/>
      <c r="HR46" s="149"/>
      <c r="HS46" s="148"/>
      <c r="HT46" s="152"/>
      <c r="HU46" s="141"/>
      <c r="HV46" s="141"/>
      <c r="HW46" s="142"/>
      <c r="HX46" s="142"/>
      <c r="HY46" s="143"/>
      <c r="HZ46" s="142"/>
      <c r="IA46" s="142"/>
      <c r="IB46" s="142"/>
      <c r="IC46" s="142"/>
      <c r="ID46" s="142"/>
      <c r="IE46" s="142"/>
      <c r="IF46" s="142"/>
      <c r="IG46" s="149"/>
      <c r="IH46" s="148"/>
      <c r="II46" s="142"/>
      <c r="IJ46" s="142"/>
      <c r="IK46" s="142"/>
      <c r="IL46" s="142"/>
      <c r="IM46" s="142"/>
      <c r="IN46" s="144"/>
      <c r="IO46" s="142"/>
      <c r="IP46" s="134"/>
      <c r="IQ46" s="142"/>
    </row>
    <row r="47" spans="1:255" s="140" customFormat="1" ht="15" customHeight="1">
      <c r="A47" s="149"/>
      <c r="B47" s="148"/>
      <c r="C47" s="152"/>
      <c r="D47" s="141"/>
      <c r="E47" s="141"/>
      <c r="F47" s="142"/>
      <c r="G47" s="142"/>
      <c r="H47" s="143"/>
      <c r="I47" s="142"/>
      <c r="J47" s="142"/>
      <c r="K47" s="142"/>
      <c r="L47" s="142"/>
      <c r="M47" s="142"/>
      <c r="N47" s="142"/>
      <c r="O47" s="142"/>
      <c r="P47" s="149"/>
      <c r="Q47" s="148"/>
      <c r="R47" s="152"/>
      <c r="S47" s="141"/>
      <c r="T47" s="141"/>
      <c r="U47" s="142"/>
      <c r="V47" s="142"/>
      <c r="W47" s="143"/>
      <c r="X47" s="142"/>
      <c r="Y47" s="142"/>
      <c r="Z47" s="142"/>
      <c r="AA47" s="142"/>
      <c r="AB47" s="142"/>
      <c r="AC47" s="142"/>
      <c r="AD47" s="142"/>
      <c r="AE47" s="149"/>
      <c r="AF47" s="148"/>
      <c r="AG47" s="152"/>
      <c r="AH47" s="141"/>
      <c r="AI47" s="141"/>
      <c r="AJ47" s="142"/>
      <c r="AK47" s="142"/>
      <c r="AL47" s="143"/>
      <c r="AM47" s="142"/>
      <c r="AN47" s="142"/>
      <c r="AO47" s="142"/>
      <c r="AP47" s="142"/>
      <c r="AQ47" s="142"/>
      <c r="AR47" s="142"/>
      <c r="AS47" s="142"/>
      <c r="AT47" s="149"/>
      <c r="AU47" s="148"/>
      <c r="AV47" s="152"/>
      <c r="AW47" s="141"/>
      <c r="AX47" s="141"/>
      <c r="AY47" s="142"/>
      <c r="AZ47" s="142"/>
      <c r="BA47" s="143"/>
      <c r="BB47" s="142"/>
      <c r="BC47" s="142"/>
      <c r="BD47" s="142"/>
      <c r="BE47" s="142"/>
      <c r="BF47" s="142"/>
      <c r="BG47" s="142"/>
      <c r="BH47" s="142"/>
      <c r="BI47" s="149"/>
      <c r="BJ47" s="148"/>
      <c r="BK47" s="152"/>
      <c r="BL47" s="141"/>
      <c r="BM47" s="141"/>
      <c r="BN47" s="162"/>
      <c r="BO47" s="162"/>
      <c r="BP47" s="12"/>
      <c r="BQ47" s="142"/>
      <c r="BR47" s="142"/>
      <c r="BS47" s="142"/>
      <c r="BT47" s="142"/>
      <c r="BU47" s="142"/>
      <c r="BV47" s="142"/>
      <c r="BW47" s="142"/>
      <c r="BX47" s="149"/>
      <c r="BY47" s="148"/>
      <c r="BZ47" s="152"/>
      <c r="CA47" s="141"/>
      <c r="CB47" s="141"/>
      <c r="CC47" s="162"/>
      <c r="CD47" s="162"/>
      <c r="CE47" s="12"/>
      <c r="CF47" s="142"/>
      <c r="CG47" s="162"/>
      <c r="CH47" s="162"/>
      <c r="CI47" s="162"/>
      <c r="CJ47" s="162"/>
      <c r="CK47" s="142"/>
      <c r="CL47" s="142"/>
      <c r="CM47" s="149"/>
      <c r="CN47" s="148"/>
      <c r="CO47" s="152"/>
      <c r="CP47" s="141"/>
      <c r="CQ47" s="141"/>
      <c r="CR47" s="162"/>
      <c r="CS47" s="162"/>
      <c r="CT47" s="12"/>
      <c r="CU47" s="142"/>
      <c r="CV47" s="142"/>
      <c r="CW47" s="142"/>
      <c r="CX47" s="142"/>
      <c r="CY47" s="142"/>
      <c r="CZ47" s="142"/>
      <c r="DA47" s="142"/>
      <c r="DB47" s="149"/>
      <c r="DC47" s="148"/>
      <c r="DD47" s="152"/>
      <c r="DE47" s="141"/>
      <c r="DF47" s="141"/>
      <c r="DG47" s="142"/>
      <c r="DH47" s="142"/>
      <c r="DI47" s="143"/>
      <c r="DJ47" s="142"/>
      <c r="DK47" s="142"/>
      <c r="DL47" s="142"/>
      <c r="DM47" s="142"/>
      <c r="DN47" s="142"/>
      <c r="DO47" s="142"/>
      <c r="DP47" s="142"/>
      <c r="DQ47" s="149"/>
      <c r="DR47" s="148"/>
      <c r="DS47" s="152"/>
      <c r="DT47" s="141"/>
      <c r="DU47" s="141"/>
      <c r="DV47" s="162"/>
      <c r="DW47" s="162"/>
      <c r="DX47" s="12"/>
      <c r="DY47" s="142"/>
      <c r="DZ47" s="162"/>
      <c r="EA47" s="162"/>
      <c r="EB47" s="162"/>
      <c r="EC47" s="162"/>
      <c r="ED47" s="142"/>
      <c r="EE47" s="142"/>
      <c r="EF47" s="149"/>
      <c r="EG47" s="148"/>
      <c r="EH47" s="152"/>
      <c r="EI47" s="141"/>
      <c r="EJ47" s="141"/>
      <c r="EK47" s="142"/>
      <c r="EL47" s="142"/>
      <c r="EM47" s="143"/>
      <c r="EN47" s="142"/>
      <c r="EO47" s="142"/>
      <c r="EP47" s="142"/>
      <c r="EQ47" s="142"/>
      <c r="ER47" s="142"/>
      <c r="ES47" s="142"/>
      <c r="ET47" s="142"/>
      <c r="EU47" s="149"/>
      <c r="EV47" s="148"/>
      <c r="EW47" s="152"/>
      <c r="EX47" s="141"/>
      <c r="EY47" s="141"/>
      <c r="EZ47" s="142"/>
      <c r="FA47" s="142"/>
      <c r="FB47" s="143"/>
      <c r="FC47" s="142"/>
      <c r="FD47" s="142"/>
      <c r="FE47" s="142"/>
      <c r="FF47" s="142"/>
      <c r="FG47" s="142"/>
      <c r="FH47" s="142"/>
      <c r="FI47" s="142"/>
      <c r="FJ47" s="149"/>
      <c r="FK47" s="148"/>
      <c r="FL47" s="152"/>
      <c r="FM47" s="141"/>
      <c r="FN47" s="141"/>
      <c r="FO47" s="142"/>
      <c r="FP47" s="142"/>
      <c r="FQ47" s="143"/>
      <c r="FR47" s="142"/>
      <c r="FS47" s="142"/>
      <c r="FT47" s="142"/>
      <c r="FU47" s="142"/>
      <c r="FV47" s="142"/>
      <c r="FW47" s="142"/>
      <c r="FX47" s="142"/>
      <c r="FY47" s="149"/>
      <c r="FZ47" s="148"/>
      <c r="GA47" s="152"/>
      <c r="GB47" s="141"/>
      <c r="GC47" s="141"/>
      <c r="GD47" s="142"/>
      <c r="GE47" s="142"/>
      <c r="GF47" s="143"/>
      <c r="GG47" s="142"/>
      <c r="GH47" s="142"/>
      <c r="GI47" s="142"/>
      <c r="GJ47" s="142"/>
      <c r="GK47" s="142"/>
      <c r="GL47" s="134"/>
      <c r="GM47" s="142"/>
      <c r="GN47" s="149"/>
      <c r="GO47" s="148"/>
      <c r="GP47" s="152"/>
      <c r="GQ47" s="141"/>
      <c r="GR47" s="141"/>
      <c r="GS47" s="142"/>
      <c r="GT47" s="142"/>
      <c r="GU47" s="143"/>
      <c r="GV47" s="142"/>
      <c r="GW47" s="142"/>
      <c r="GX47" s="142"/>
      <c r="GY47" s="142"/>
      <c r="GZ47" s="142"/>
      <c r="HA47" s="134"/>
      <c r="HB47" s="142"/>
      <c r="HC47" s="149"/>
      <c r="HD47" s="148"/>
      <c r="HE47" s="152"/>
      <c r="HF47" s="141"/>
      <c r="HG47" s="141"/>
      <c r="HH47" s="142"/>
      <c r="HI47" s="142"/>
      <c r="HJ47" s="143"/>
      <c r="HK47" s="142"/>
      <c r="HL47" s="142"/>
      <c r="HM47" s="142"/>
      <c r="HN47" s="142"/>
      <c r="HO47" s="142"/>
      <c r="HP47" s="142"/>
      <c r="HQ47" s="142"/>
      <c r="HR47" s="149"/>
      <c r="HS47" s="148"/>
      <c r="HT47" s="152"/>
      <c r="HU47" s="141"/>
      <c r="HV47" s="141"/>
      <c r="HW47" s="142"/>
      <c r="HX47" s="142"/>
      <c r="HY47" s="143"/>
      <c r="HZ47" s="142"/>
      <c r="IA47" s="142"/>
      <c r="IB47" s="142"/>
      <c r="IC47" s="142"/>
      <c r="ID47" s="142"/>
      <c r="IE47" s="142"/>
      <c r="IF47" s="142"/>
      <c r="IG47" s="149"/>
      <c r="IH47" s="148"/>
      <c r="II47" s="142"/>
      <c r="IJ47" s="142"/>
      <c r="IK47" s="142"/>
      <c r="IL47" s="142"/>
      <c r="IM47" s="142"/>
      <c r="IN47" s="144"/>
      <c r="IO47" s="142"/>
      <c r="IP47" s="134"/>
      <c r="IQ47" s="142"/>
    </row>
    <row r="48" spans="1:255" s="140" customFormat="1" ht="15" customHeight="1">
      <c r="A48" s="149"/>
      <c r="B48" s="148"/>
      <c r="C48" s="152"/>
      <c r="D48" s="141"/>
      <c r="E48" s="141"/>
      <c r="F48" s="142"/>
      <c r="G48" s="142"/>
      <c r="H48" s="143"/>
      <c r="I48" s="142"/>
      <c r="J48" s="142"/>
      <c r="K48" s="142"/>
      <c r="L48" s="142"/>
      <c r="M48" s="142"/>
      <c r="N48" s="142"/>
      <c r="O48" s="142"/>
      <c r="P48" s="149"/>
      <c r="Q48" s="148"/>
      <c r="R48" s="152"/>
      <c r="S48" s="141"/>
      <c r="T48" s="141"/>
      <c r="U48" s="142"/>
      <c r="V48" s="142"/>
      <c r="W48" s="143"/>
      <c r="X48" s="142"/>
      <c r="Y48" s="142"/>
      <c r="Z48" s="142"/>
      <c r="AA48" s="142"/>
      <c r="AB48" s="142"/>
      <c r="AC48" s="142"/>
      <c r="AD48" s="142"/>
      <c r="AE48" s="149"/>
      <c r="AF48" s="148"/>
      <c r="AG48" s="152"/>
      <c r="AH48" s="141"/>
      <c r="AI48" s="141"/>
      <c r="AJ48" s="142"/>
      <c r="AK48" s="142"/>
      <c r="AL48" s="143"/>
      <c r="AM48" s="142"/>
      <c r="AN48" s="142"/>
      <c r="AO48" s="142"/>
      <c r="AP48" s="142"/>
      <c r="AQ48" s="142"/>
      <c r="AR48" s="142"/>
      <c r="AS48" s="142"/>
      <c r="AT48" s="149"/>
      <c r="AU48" s="148"/>
      <c r="AV48" s="152"/>
      <c r="AW48" s="141"/>
      <c r="AX48" s="141"/>
      <c r="AY48" s="142"/>
      <c r="AZ48" s="142"/>
      <c r="BA48" s="143"/>
      <c r="BB48" s="142"/>
      <c r="BC48" s="142"/>
      <c r="BD48" s="142"/>
      <c r="BE48" s="142"/>
      <c r="BF48" s="142"/>
      <c r="BG48" s="142"/>
      <c r="BH48" s="142"/>
      <c r="BI48" s="149"/>
      <c r="BJ48" s="148"/>
      <c r="BK48" s="152"/>
      <c r="BL48" s="141"/>
      <c r="BM48" s="141"/>
      <c r="BN48" s="162"/>
      <c r="BO48" s="162"/>
      <c r="BP48" s="12"/>
      <c r="BQ48" s="142"/>
      <c r="BR48" s="142"/>
      <c r="BS48" s="142"/>
      <c r="BT48" s="142"/>
      <c r="BU48" s="142"/>
      <c r="BV48" s="142"/>
      <c r="BW48" s="142"/>
      <c r="BX48" s="149"/>
      <c r="BY48" s="148"/>
      <c r="BZ48" s="152"/>
      <c r="CA48" s="141"/>
      <c r="CB48" s="141"/>
      <c r="CC48" s="162"/>
      <c r="CD48" s="162"/>
      <c r="CE48" s="12"/>
      <c r="CF48" s="142"/>
      <c r="CG48" s="162"/>
      <c r="CH48" s="162"/>
      <c r="CI48" s="162"/>
      <c r="CJ48" s="162"/>
      <c r="CK48" s="142"/>
      <c r="CL48" s="142"/>
      <c r="CM48" s="149"/>
      <c r="CN48" s="148"/>
      <c r="CO48" s="152"/>
      <c r="CP48" s="141"/>
      <c r="CQ48" s="141"/>
      <c r="CR48" s="162"/>
      <c r="CS48" s="162"/>
      <c r="CT48" s="12"/>
      <c r="CU48" s="142"/>
      <c r="CV48" s="142"/>
      <c r="CW48" s="142"/>
      <c r="CX48" s="142"/>
      <c r="CY48" s="142"/>
      <c r="CZ48" s="142"/>
      <c r="DA48" s="142"/>
      <c r="DB48" s="149"/>
      <c r="DC48" s="148"/>
      <c r="DD48" s="152"/>
      <c r="DE48" s="141"/>
      <c r="DF48" s="141"/>
      <c r="DG48" s="142"/>
      <c r="DH48" s="142"/>
      <c r="DI48" s="143"/>
      <c r="DJ48" s="142"/>
      <c r="DK48" s="142"/>
      <c r="DL48" s="142"/>
      <c r="DM48" s="142"/>
      <c r="DN48" s="142"/>
      <c r="DO48" s="142"/>
      <c r="DP48" s="142"/>
      <c r="DQ48" s="149"/>
      <c r="DR48" s="148"/>
      <c r="DS48" s="152"/>
      <c r="DT48" s="141"/>
      <c r="DU48" s="141"/>
      <c r="DV48" s="162"/>
      <c r="DW48" s="162"/>
      <c r="DX48" s="12"/>
      <c r="DY48" s="142"/>
      <c r="DZ48" s="162"/>
      <c r="EA48" s="162"/>
      <c r="EB48" s="162"/>
      <c r="EC48" s="162"/>
      <c r="ED48" s="142"/>
      <c r="EE48" s="142"/>
      <c r="EF48" s="149"/>
      <c r="EG48" s="148"/>
      <c r="EH48" s="152"/>
      <c r="EI48" s="141"/>
      <c r="EJ48" s="141"/>
      <c r="EK48" s="142"/>
      <c r="EL48" s="142"/>
      <c r="EM48" s="143"/>
      <c r="EN48" s="142"/>
      <c r="EO48" s="142"/>
      <c r="EP48" s="142"/>
      <c r="EQ48" s="142"/>
      <c r="ER48" s="142"/>
      <c r="ES48" s="142"/>
      <c r="ET48" s="142"/>
      <c r="EU48" s="149"/>
      <c r="EV48" s="148"/>
      <c r="EW48" s="152"/>
      <c r="EX48" s="141"/>
      <c r="EY48" s="141"/>
      <c r="EZ48" s="142"/>
      <c r="FA48" s="142"/>
      <c r="FB48" s="143"/>
      <c r="FC48" s="142"/>
      <c r="FD48" s="142"/>
      <c r="FE48" s="142"/>
      <c r="FF48" s="142"/>
      <c r="FG48" s="142"/>
      <c r="FH48" s="142"/>
      <c r="FI48" s="142"/>
      <c r="FJ48" s="149"/>
      <c r="FK48" s="148"/>
      <c r="FL48" s="152"/>
      <c r="FM48" s="141"/>
      <c r="FN48" s="141"/>
      <c r="FO48" s="142"/>
      <c r="FP48" s="142"/>
      <c r="FQ48" s="143"/>
      <c r="FR48" s="142"/>
      <c r="FS48" s="142"/>
      <c r="FT48" s="142"/>
      <c r="FU48" s="142"/>
      <c r="FV48" s="142"/>
      <c r="FW48" s="142"/>
      <c r="FX48" s="142"/>
      <c r="FY48" s="149"/>
      <c r="FZ48" s="148"/>
      <c r="GA48" s="152"/>
      <c r="GB48" s="141"/>
      <c r="GC48" s="141"/>
      <c r="GD48" s="142"/>
      <c r="GE48" s="142"/>
      <c r="GF48" s="143"/>
      <c r="GG48" s="142"/>
      <c r="GH48" s="142"/>
      <c r="GI48" s="142"/>
      <c r="GJ48" s="142"/>
      <c r="GK48" s="142"/>
      <c r="GL48" s="134"/>
      <c r="GM48" s="142"/>
      <c r="GN48" s="149"/>
      <c r="GO48" s="148"/>
      <c r="GP48" s="152"/>
      <c r="GQ48" s="141"/>
      <c r="GR48" s="141"/>
      <c r="GS48" s="142"/>
      <c r="GT48" s="142"/>
      <c r="GU48" s="143"/>
      <c r="GV48" s="142"/>
      <c r="GW48" s="142"/>
      <c r="GX48" s="142"/>
      <c r="GY48" s="142"/>
      <c r="GZ48" s="142"/>
      <c r="HA48" s="134"/>
      <c r="HB48" s="142"/>
      <c r="HC48" s="149"/>
      <c r="HD48" s="148"/>
      <c r="HE48" s="152"/>
      <c r="HF48" s="141"/>
      <c r="HG48" s="141"/>
      <c r="HH48" s="142"/>
      <c r="HI48" s="142"/>
      <c r="HJ48" s="143"/>
      <c r="HK48" s="142"/>
      <c r="HL48" s="142"/>
      <c r="HM48" s="142"/>
      <c r="HN48" s="142"/>
      <c r="HO48" s="142"/>
      <c r="HP48" s="142"/>
      <c r="HQ48" s="142"/>
      <c r="HR48" s="149"/>
      <c r="HS48" s="148"/>
      <c r="HT48" s="152"/>
      <c r="HU48" s="141"/>
      <c r="HV48" s="141"/>
      <c r="HW48" s="142"/>
      <c r="HX48" s="142"/>
      <c r="HY48" s="143"/>
      <c r="HZ48" s="142"/>
      <c r="IA48" s="142"/>
      <c r="IB48" s="142"/>
      <c r="IC48" s="142"/>
      <c r="ID48" s="142"/>
      <c r="IE48" s="142"/>
      <c r="IF48" s="142"/>
      <c r="IG48" s="149"/>
      <c r="IH48" s="148"/>
      <c r="II48" s="142"/>
      <c r="IJ48" s="142"/>
      <c r="IK48" s="142"/>
      <c r="IL48" s="142"/>
      <c r="IM48" s="142"/>
      <c r="IN48" s="144"/>
      <c r="IO48" s="142"/>
      <c r="IP48" s="134"/>
      <c r="IQ48" s="142"/>
    </row>
    <row r="49" spans="1:251" s="140" customFormat="1" ht="15" customHeight="1">
      <c r="A49" s="149"/>
      <c r="B49" s="148"/>
      <c r="C49" s="152"/>
      <c r="D49" s="141"/>
      <c r="E49" s="141"/>
      <c r="F49" s="142"/>
      <c r="G49" s="142"/>
      <c r="H49" s="143"/>
      <c r="I49" s="142"/>
      <c r="J49" s="142"/>
      <c r="K49" s="142"/>
      <c r="L49" s="142"/>
      <c r="M49" s="142"/>
      <c r="N49" s="142"/>
      <c r="O49" s="142"/>
      <c r="P49" s="149"/>
      <c r="Q49" s="148"/>
      <c r="R49" s="152"/>
      <c r="S49" s="141"/>
      <c r="T49" s="141"/>
      <c r="U49" s="142"/>
      <c r="V49" s="142"/>
      <c r="W49" s="143"/>
      <c r="X49" s="142"/>
      <c r="Y49" s="142"/>
      <c r="Z49" s="142"/>
      <c r="AA49" s="142"/>
      <c r="AB49" s="142"/>
      <c r="AC49" s="142"/>
      <c r="AD49" s="142"/>
      <c r="AE49" s="149"/>
      <c r="AF49" s="148"/>
      <c r="AG49" s="152"/>
      <c r="AH49" s="141"/>
      <c r="AI49" s="141"/>
      <c r="AJ49" s="142"/>
      <c r="AK49" s="142"/>
      <c r="AL49" s="143"/>
      <c r="AM49" s="142"/>
      <c r="AN49" s="142"/>
      <c r="AO49" s="142"/>
      <c r="AP49" s="142"/>
      <c r="AQ49" s="142"/>
      <c r="AR49" s="142"/>
      <c r="AS49" s="142"/>
      <c r="AT49" s="149"/>
      <c r="AU49" s="148"/>
      <c r="AV49" s="152"/>
      <c r="AW49" s="141"/>
      <c r="AX49" s="141"/>
      <c r="AY49" s="142"/>
      <c r="AZ49" s="142"/>
      <c r="BA49" s="143"/>
      <c r="BB49" s="142"/>
      <c r="BC49" s="142"/>
      <c r="BD49" s="142"/>
      <c r="BE49" s="142"/>
      <c r="BF49" s="142"/>
      <c r="BG49" s="142"/>
      <c r="BH49" s="142"/>
      <c r="BI49" s="149"/>
      <c r="BJ49" s="148"/>
      <c r="BK49" s="152"/>
      <c r="BL49" s="141"/>
      <c r="BM49" s="141"/>
      <c r="BN49" s="162"/>
      <c r="BO49" s="162"/>
      <c r="BP49" s="12"/>
      <c r="BQ49" s="142"/>
      <c r="BR49" s="142"/>
      <c r="BS49" s="142"/>
      <c r="BT49" s="142"/>
      <c r="BU49" s="142"/>
      <c r="BV49" s="142"/>
      <c r="BW49" s="142"/>
      <c r="BX49" s="149"/>
      <c r="BY49" s="148"/>
      <c r="BZ49" s="152"/>
      <c r="CA49" s="141"/>
      <c r="CB49" s="141"/>
      <c r="CC49" s="162"/>
      <c r="CD49" s="162"/>
      <c r="CE49" s="12"/>
      <c r="CF49" s="142"/>
      <c r="CG49" s="162"/>
      <c r="CH49" s="162"/>
      <c r="CI49" s="162"/>
      <c r="CJ49" s="162"/>
      <c r="CK49" s="142"/>
      <c r="CL49" s="142"/>
      <c r="CM49" s="149"/>
      <c r="CN49" s="148"/>
      <c r="CO49" s="152"/>
      <c r="CP49" s="141"/>
      <c r="CQ49" s="141"/>
      <c r="CR49" s="162"/>
      <c r="CS49" s="162"/>
      <c r="CT49" s="12"/>
      <c r="CU49" s="142"/>
      <c r="CV49" s="142"/>
      <c r="CW49" s="142"/>
      <c r="CX49" s="142"/>
      <c r="CY49" s="142"/>
      <c r="CZ49" s="142"/>
      <c r="DA49" s="142"/>
      <c r="DB49" s="149"/>
      <c r="DC49" s="148"/>
      <c r="DD49" s="152"/>
      <c r="DE49" s="141"/>
      <c r="DF49" s="141"/>
      <c r="DG49" s="142"/>
      <c r="DH49" s="142"/>
      <c r="DI49" s="143"/>
      <c r="DJ49" s="142"/>
      <c r="DK49" s="142"/>
      <c r="DL49" s="142"/>
      <c r="DM49" s="142"/>
      <c r="DN49" s="142"/>
      <c r="DO49" s="142"/>
      <c r="DP49" s="142"/>
      <c r="DQ49" s="149"/>
      <c r="DR49" s="148"/>
      <c r="DS49" s="152"/>
      <c r="DT49" s="141"/>
      <c r="DU49" s="141"/>
      <c r="DV49" s="162"/>
      <c r="DW49" s="162"/>
      <c r="DX49" s="12"/>
      <c r="DY49" s="142"/>
      <c r="DZ49" s="162"/>
      <c r="EA49" s="162"/>
      <c r="EB49" s="162"/>
      <c r="EC49" s="162"/>
      <c r="ED49" s="142"/>
      <c r="EE49" s="142"/>
      <c r="EF49" s="149"/>
      <c r="EG49" s="148"/>
      <c r="EH49" s="152"/>
      <c r="EI49" s="141"/>
      <c r="EJ49" s="141"/>
      <c r="EK49" s="142"/>
      <c r="EL49" s="142"/>
      <c r="EM49" s="143"/>
      <c r="EN49" s="142"/>
      <c r="EO49" s="142"/>
      <c r="EP49" s="142"/>
      <c r="EQ49" s="142"/>
      <c r="ER49" s="142"/>
      <c r="ES49" s="142"/>
      <c r="ET49" s="142"/>
      <c r="EU49" s="149"/>
      <c r="EV49" s="148"/>
      <c r="EW49" s="152"/>
      <c r="EX49" s="141"/>
      <c r="EY49" s="141"/>
      <c r="EZ49" s="142"/>
      <c r="FA49" s="142"/>
      <c r="FB49" s="143"/>
      <c r="FC49" s="142"/>
      <c r="FD49" s="142"/>
      <c r="FE49" s="142"/>
      <c r="FF49" s="142"/>
      <c r="FG49" s="142"/>
      <c r="FH49" s="142"/>
      <c r="FI49" s="142"/>
      <c r="FJ49" s="149"/>
      <c r="FK49" s="148"/>
      <c r="FL49" s="152"/>
      <c r="FM49" s="141"/>
      <c r="FN49" s="141"/>
      <c r="FO49" s="142"/>
      <c r="FP49" s="142"/>
      <c r="FQ49" s="143"/>
      <c r="FR49" s="142"/>
      <c r="FS49" s="142"/>
      <c r="FT49" s="142"/>
      <c r="FU49" s="142"/>
      <c r="FV49" s="142"/>
      <c r="FW49" s="142"/>
      <c r="FX49" s="142"/>
      <c r="FY49" s="149"/>
      <c r="FZ49" s="148"/>
      <c r="GA49" s="152"/>
      <c r="GB49" s="141"/>
      <c r="GC49" s="141"/>
      <c r="GD49" s="142"/>
      <c r="GE49" s="142"/>
      <c r="GF49" s="143"/>
      <c r="GG49" s="142"/>
      <c r="GH49" s="142"/>
      <c r="GI49" s="142"/>
      <c r="GJ49" s="142"/>
      <c r="GK49" s="142"/>
      <c r="GL49" s="134"/>
      <c r="GM49" s="142"/>
      <c r="GN49" s="149"/>
      <c r="GO49" s="148"/>
      <c r="GP49" s="152"/>
      <c r="GQ49" s="141"/>
      <c r="GR49" s="141"/>
      <c r="GS49" s="142"/>
      <c r="GT49" s="142"/>
      <c r="GU49" s="143"/>
      <c r="GV49" s="142"/>
      <c r="GW49" s="142"/>
      <c r="GX49" s="142"/>
      <c r="GY49" s="142"/>
      <c r="GZ49" s="142"/>
      <c r="HA49" s="134"/>
      <c r="HB49" s="142"/>
      <c r="HC49" s="149"/>
      <c r="HD49" s="148"/>
      <c r="HE49" s="152"/>
      <c r="HF49" s="141"/>
      <c r="HG49" s="141"/>
      <c r="HH49" s="142"/>
      <c r="HI49" s="142"/>
      <c r="HJ49" s="143"/>
      <c r="HK49" s="142"/>
      <c r="HL49" s="142"/>
      <c r="HM49" s="142"/>
      <c r="HN49" s="142"/>
      <c r="HO49" s="142"/>
      <c r="HP49" s="142"/>
      <c r="HQ49" s="142"/>
      <c r="HR49" s="149"/>
      <c r="HS49" s="148"/>
      <c r="HT49" s="152"/>
      <c r="HU49" s="141"/>
      <c r="HV49" s="141"/>
      <c r="HW49" s="142"/>
      <c r="HX49" s="142"/>
      <c r="HY49" s="143"/>
      <c r="HZ49" s="142"/>
      <c r="IA49" s="142"/>
      <c r="IB49" s="142"/>
      <c r="IC49" s="142"/>
      <c r="ID49" s="142"/>
      <c r="IE49" s="142"/>
      <c r="IF49" s="142"/>
      <c r="IG49" s="149"/>
      <c r="IH49" s="148"/>
      <c r="II49" s="142"/>
      <c r="IJ49" s="142"/>
      <c r="IK49" s="142"/>
      <c r="IL49" s="142"/>
      <c r="IM49" s="142"/>
      <c r="IN49" s="144"/>
      <c r="IO49" s="142"/>
      <c r="IP49" s="134"/>
      <c r="IQ49" s="142"/>
    </row>
    <row r="50" spans="1:251" s="140" customFormat="1" ht="15" customHeight="1">
      <c r="A50" s="149"/>
      <c r="B50" s="148"/>
      <c r="C50" s="152"/>
      <c r="D50" s="141"/>
      <c r="E50" s="141"/>
      <c r="F50" s="142"/>
      <c r="G50" s="142"/>
      <c r="H50" s="143"/>
      <c r="I50" s="142"/>
      <c r="J50" s="142"/>
      <c r="K50" s="142"/>
      <c r="L50" s="142"/>
      <c r="M50" s="142"/>
      <c r="N50" s="142"/>
      <c r="O50" s="142"/>
      <c r="P50" s="149"/>
      <c r="Q50" s="148"/>
      <c r="R50" s="152"/>
      <c r="S50" s="141"/>
      <c r="T50" s="141"/>
      <c r="U50" s="142"/>
      <c r="V50" s="142"/>
      <c r="W50" s="143"/>
      <c r="X50" s="142"/>
      <c r="Y50" s="142"/>
      <c r="Z50" s="142"/>
      <c r="AA50" s="142"/>
      <c r="AB50" s="142"/>
      <c r="AC50" s="142"/>
      <c r="AD50" s="142"/>
      <c r="AE50" s="149"/>
      <c r="AF50" s="148"/>
      <c r="AG50" s="152"/>
      <c r="AH50" s="141"/>
      <c r="AI50" s="141"/>
      <c r="AJ50" s="142"/>
      <c r="AK50" s="142"/>
      <c r="AL50" s="143"/>
      <c r="AM50" s="142"/>
      <c r="AN50" s="142"/>
      <c r="AO50" s="142"/>
      <c r="AP50" s="142"/>
      <c r="AQ50" s="142"/>
      <c r="AR50" s="142"/>
      <c r="AS50" s="142"/>
      <c r="AT50" s="149"/>
      <c r="AU50" s="148"/>
      <c r="AV50" s="152"/>
      <c r="AW50" s="141"/>
      <c r="AX50" s="141"/>
      <c r="AY50" s="142"/>
      <c r="AZ50" s="142"/>
      <c r="BA50" s="143"/>
      <c r="BB50" s="142"/>
      <c r="BC50" s="142"/>
      <c r="BD50" s="142"/>
      <c r="BE50" s="142"/>
      <c r="BF50" s="142"/>
      <c r="BG50" s="142"/>
      <c r="BH50" s="142"/>
      <c r="BI50" s="149"/>
      <c r="BJ50" s="148"/>
      <c r="BK50" s="152"/>
      <c r="BL50" s="141"/>
      <c r="BM50" s="141"/>
      <c r="BN50" s="162"/>
      <c r="BO50" s="162"/>
      <c r="BP50" s="12"/>
      <c r="BQ50" s="142"/>
      <c r="BR50" s="142"/>
      <c r="BS50" s="142"/>
      <c r="BT50" s="142"/>
      <c r="BU50" s="142"/>
      <c r="BV50" s="142"/>
      <c r="BW50" s="142"/>
      <c r="BX50" s="149"/>
      <c r="BY50" s="148"/>
      <c r="BZ50" s="152"/>
      <c r="CA50" s="141"/>
      <c r="CB50" s="141"/>
      <c r="CC50" s="162"/>
      <c r="CD50" s="162"/>
      <c r="CE50" s="12"/>
      <c r="CF50" s="142"/>
      <c r="CG50" s="162"/>
      <c r="CH50" s="162"/>
      <c r="CI50" s="162"/>
      <c r="CJ50" s="162"/>
      <c r="CK50" s="142"/>
      <c r="CL50" s="142"/>
      <c r="CM50" s="149"/>
      <c r="CN50" s="148"/>
      <c r="CO50" s="152"/>
      <c r="CP50" s="141"/>
      <c r="CQ50" s="141"/>
      <c r="CR50" s="162"/>
      <c r="CS50" s="162"/>
      <c r="CT50" s="12"/>
      <c r="CU50" s="142"/>
      <c r="CV50" s="142"/>
      <c r="CW50" s="142"/>
      <c r="CX50" s="142"/>
      <c r="CY50" s="142"/>
      <c r="CZ50" s="142"/>
      <c r="DA50" s="142"/>
      <c r="DB50" s="149"/>
      <c r="DC50" s="148"/>
      <c r="DD50" s="152"/>
      <c r="DE50" s="141"/>
      <c r="DF50" s="141"/>
      <c r="DG50" s="142"/>
      <c r="DH50" s="142"/>
      <c r="DI50" s="143"/>
      <c r="DJ50" s="142"/>
      <c r="DK50" s="142"/>
      <c r="DL50" s="142"/>
      <c r="DM50" s="142"/>
      <c r="DN50" s="142"/>
      <c r="DO50" s="142"/>
      <c r="DP50" s="142"/>
      <c r="DQ50" s="149"/>
      <c r="DR50" s="148"/>
      <c r="DS50" s="152"/>
      <c r="DT50" s="141"/>
      <c r="DU50" s="141"/>
      <c r="DV50" s="162"/>
      <c r="DW50" s="162"/>
      <c r="DX50" s="12"/>
      <c r="DY50" s="142"/>
      <c r="DZ50" s="162"/>
      <c r="EA50" s="162"/>
      <c r="EB50" s="162"/>
      <c r="EC50" s="162"/>
      <c r="ED50" s="142"/>
      <c r="EE50" s="142"/>
      <c r="EF50" s="149"/>
      <c r="EG50" s="148"/>
      <c r="EH50" s="152"/>
      <c r="EI50" s="141"/>
      <c r="EJ50" s="141"/>
      <c r="EK50" s="142"/>
      <c r="EL50" s="142"/>
      <c r="EM50" s="143"/>
      <c r="EN50" s="142"/>
      <c r="EO50" s="142"/>
      <c r="EP50" s="142"/>
      <c r="EQ50" s="142"/>
      <c r="ER50" s="142"/>
      <c r="ES50" s="142"/>
      <c r="ET50" s="142"/>
      <c r="EU50" s="149"/>
      <c r="EV50" s="148"/>
      <c r="EW50" s="152"/>
      <c r="EX50" s="141"/>
      <c r="EY50" s="141"/>
      <c r="EZ50" s="142"/>
      <c r="FA50" s="142"/>
      <c r="FB50" s="143"/>
      <c r="FC50" s="142"/>
      <c r="FD50" s="142"/>
      <c r="FE50" s="142"/>
      <c r="FF50" s="142"/>
      <c r="FG50" s="142"/>
      <c r="FH50" s="142"/>
      <c r="FI50" s="142"/>
      <c r="FJ50" s="149"/>
      <c r="FK50" s="148"/>
      <c r="FL50" s="152"/>
      <c r="FM50" s="141"/>
      <c r="FN50" s="141"/>
      <c r="FO50" s="142"/>
      <c r="FP50" s="142"/>
      <c r="FQ50" s="143"/>
      <c r="FR50" s="142"/>
      <c r="FS50" s="142"/>
      <c r="FT50" s="142"/>
      <c r="FU50" s="142"/>
      <c r="FV50" s="142"/>
      <c r="FW50" s="142"/>
      <c r="FX50" s="142"/>
      <c r="FY50" s="149"/>
      <c r="FZ50" s="148"/>
      <c r="GA50" s="152"/>
      <c r="GB50" s="141"/>
      <c r="GC50" s="141"/>
      <c r="GD50" s="142"/>
      <c r="GE50" s="142"/>
      <c r="GF50" s="143"/>
      <c r="GG50" s="142"/>
      <c r="GH50" s="142"/>
      <c r="GI50" s="142"/>
      <c r="GJ50" s="142"/>
      <c r="GK50" s="142"/>
      <c r="GL50" s="134"/>
      <c r="GM50" s="142"/>
      <c r="GN50" s="149"/>
      <c r="GO50" s="148"/>
      <c r="GP50" s="152"/>
      <c r="GQ50" s="141"/>
      <c r="GR50" s="141"/>
      <c r="GS50" s="142"/>
      <c r="GT50" s="142"/>
      <c r="GU50" s="143"/>
      <c r="GV50" s="142"/>
      <c r="GW50" s="142"/>
      <c r="GX50" s="142"/>
      <c r="GY50" s="142"/>
      <c r="GZ50" s="142"/>
      <c r="HA50" s="134"/>
      <c r="HB50" s="142"/>
      <c r="HC50" s="149"/>
      <c r="HD50" s="148"/>
      <c r="HE50" s="152"/>
      <c r="HF50" s="141"/>
      <c r="HG50" s="141"/>
      <c r="HH50" s="142"/>
      <c r="HI50" s="142"/>
      <c r="HJ50" s="143"/>
      <c r="HK50" s="142"/>
      <c r="HL50" s="142"/>
      <c r="HM50" s="142"/>
      <c r="HN50" s="142"/>
      <c r="HO50" s="142"/>
      <c r="HP50" s="142"/>
      <c r="HQ50" s="142"/>
      <c r="HR50" s="149"/>
      <c r="HS50" s="148"/>
      <c r="HT50" s="152"/>
      <c r="HU50" s="141"/>
      <c r="HV50" s="141"/>
      <c r="HW50" s="142"/>
      <c r="HX50" s="142"/>
      <c r="HY50" s="143"/>
      <c r="HZ50" s="142"/>
      <c r="IA50" s="142"/>
      <c r="IB50" s="142"/>
      <c r="IC50" s="142"/>
      <c r="ID50" s="142"/>
      <c r="IE50" s="142"/>
      <c r="IF50" s="142"/>
      <c r="IG50" s="149"/>
      <c r="IH50" s="148"/>
      <c r="II50" s="142"/>
      <c r="IJ50" s="142"/>
      <c r="IK50" s="142"/>
      <c r="IL50" s="142"/>
      <c r="IM50" s="142"/>
      <c r="IN50" s="144"/>
      <c r="IO50" s="142"/>
      <c r="IP50" s="134"/>
      <c r="IQ50" s="142"/>
    </row>
    <row r="51" spans="1:251" s="140" customFormat="1" ht="15" customHeight="1">
      <c r="A51" s="149"/>
      <c r="B51" s="148"/>
      <c r="C51" s="152"/>
      <c r="D51" s="141"/>
      <c r="E51" s="141"/>
      <c r="F51" s="142"/>
      <c r="G51" s="142"/>
      <c r="H51" s="143"/>
      <c r="I51" s="142"/>
      <c r="J51" s="142"/>
      <c r="K51" s="142"/>
      <c r="L51" s="142"/>
      <c r="M51" s="142"/>
      <c r="N51" s="142"/>
      <c r="O51" s="142"/>
      <c r="P51" s="149"/>
      <c r="Q51" s="148"/>
      <c r="R51" s="152"/>
      <c r="S51" s="141"/>
      <c r="T51" s="141"/>
      <c r="U51" s="142"/>
      <c r="V51" s="142"/>
      <c r="W51" s="143"/>
      <c r="X51" s="142"/>
      <c r="Y51" s="142"/>
      <c r="Z51" s="142"/>
      <c r="AA51" s="142"/>
      <c r="AB51" s="142"/>
      <c r="AC51" s="142"/>
      <c r="AD51" s="142"/>
      <c r="AE51" s="149"/>
      <c r="AF51" s="148"/>
      <c r="AG51" s="152"/>
      <c r="AH51" s="141"/>
      <c r="AI51" s="141"/>
      <c r="AJ51" s="142"/>
      <c r="AK51" s="142"/>
      <c r="AL51" s="143"/>
      <c r="AM51" s="142"/>
      <c r="AN51" s="142"/>
      <c r="AO51" s="142"/>
      <c r="AP51" s="142"/>
      <c r="AQ51" s="142"/>
      <c r="AR51" s="142"/>
      <c r="AS51" s="142"/>
      <c r="AT51" s="149"/>
      <c r="AU51" s="148"/>
      <c r="AV51" s="152"/>
      <c r="AW51" s="141"/>
      <c r="AX51" s="141"/>
      <c r="AY51" s="142"/>
      <c r="AZ51" s="142"/>
      <c r="BA51" s="143"/>
      <c r="BB51" s="142"/>
      <c r="BC51" s="142"/>
      <c r="BD51" s="142"/>
      <c r="BE51" s="142"/>
      <c r="BF51" s="142"/>
      <c r="BG51" s="142"/>
      <c r="BH51" s="142"/>
      <c r="BI51" s="149"/>
      <c r="BJ51" s="148"/>
      <c r="BK51" s="152"/>
      <c r="BL51" s="141"/>
      <c r="BM51" s="141"/>
      <c r="BN51" s="162"/>
      <c r="BO51" s="162"/>
      <c r="BP51" s="12"/>
      <c r="BQ51" s="142"/>
      <c r="BR51" s="142"/>
      <c r="BS51" s="142"/>
      <c r="BT51" s="142"/>
      <c r="BU51" s="142"/>
      <c r="BV51" s="142"/>
      <c r="BW51" s="142"/>
      <c r="BX51" s="149"/>
      <c r="BY51" s="148"/>
      <c r="BZ51" s="152"/>
      <c r="CA51" s="141"/>
      <c r="CB51" s="141"/>
      <c r="CC51" s="162"/>
      <c r="CD51" s="162"/>
      <c r="CE51" s="12"/>
      <c r="CF51" s="142"/>
      <c r="CG51" s="162"/>
      <c r="CH51" s="162"/>
      <c r="CI51" s="162"/>
      <c r="CJ51" s="162"/>
      <c r="CK51" s="142"/>
      <c r="CL51" s="142"/>
      <c r="CM51" s="149"/>
      <c r="CN51" s="148"/>
      <c r="CO51" s="152"/>
      <c r="CP51" s="141"/>
      <c r="CQ51" s="141"/>
      <c r="CR51" s="162"/>
      <c r="CS51" s="162"/>
      <c r="CT51" s="12"/>
      <c r="CU51" s="142"/>
      <c r="CV51" s="142"/>
      <c r="CW51" s="142"/>
      <c r="CX51" s="142"/>
      <c r="CY51" s="142"/>
      <c r="CZ51" s="142"/>
      <c r="DA51" s="142"/>
      <c r="DB51" s="149"/>
      <c r="DC51" s="148"/>
      <c r="DD51" s="152"/>
      <c r="DE51" s="141"/>
      <c r="DF51" s="141"/>
      <c r="DG51" s="142"/>
      <c r="DH51" s="142"/>
      <c r="DI51" s="143"/>
      <c r="DJ51" s="142"/>
      <c r="DK51" s="142"/>
      <c r="DL51" s="142"/>
      <c r="DM51" s="142"/>
      <c r="DN51" s="142"/>
      <c r="DO51" s="142"/>
      <c r="DP51" s="142"/>
      <c r="DQ51" s="149"/>
      <c r="DR51" s="148"/>
      <c r="DS51" s="152"/>
      <c r="DT51" s="141"/>
      <c r="DU51" s="141"/>
      <c r="DV51" s="162"/>
      <c r="DW51" s="162"/>
      <c r="DX51" s="12"/>
      <c r="DY51" s="142"/>
      <c r="DZ51" s="162"/>
      <c r="EA51" s="162"/>
      <c r="EB51" s="162"/>
      <c r="EC51" s="162"/>
      <c r="ED51" s="142"/>
      <c r="EE51" s="142"/>
      <c r="EF51" s="149"/>
      <c r="EG51" s="148"/>
      <c r="EH51" s="152"/>
      <c r="EI51" s="141"/>
      <c r="EJ51" s="141"/>
      <c r="EK51" s="142"/>
      <c r="EL51" s="142"/>
      <c r="EM51" s="143"/>
      <c r="EN51" s="142"/>
      <c r="EO51" s="142"/>
      <c r="EP51" s="142"/>
      <c r="EQ51" s="142"/>
      <c r="ER51" s="142"/>
      <c r="ES51" s="142"/>
      <c r="ET51" s="142"/>
      <c r="EU51" s="149"/>
      <c r="EV51" s="148"/>
      <c r="EW51" s="152"/>
      <c r="EX51" s="141"/>
      <c r="EY51" s="141"/>
      <c r="EZ51" s="142"/>
      <c r="FA51" s="142"/>
      <c r="FB51" s="143"/>
      <c r="FC51" s="142"/>
      <c r="FD51" s="142"/>
      <c r="FE51" s="142"/>
      <c r="FF51" s="142"/>
      <c r="FG51" s="142"/>
      <c r="FH51" s="142"/>
      <c r="FI51" s="142"/>
      <c r="FJ51" s="149"/>
      <c r="FK51" s="148"/>
      <c r="FL51" s="152"/>
      <c r="FM51" s="141"/>
      <c r="FN51" s="141"/>
      <c r="FO51" s="142"/>
      <c r="FP51" s="142"/>
      <c r="FQ51" s="143"/>
      <c r="FR51" s="142"/>
      <c r="FS51" s="142"/>
      <c r="FT51" s="142"/>
      <c r="FU51" s="142"/>
      <c r="FV51" s="142"/>
      <c r="FW51" s="142"/>
      <c r="FX51" s="142"/>
      <c r="FY51" s="149"/>
      <c r="FZ51" s="148"/>
      <c r="GA51" s="152"/>
      <c r="GB51" s="141"/>
      <c r="GC51" s="141"/>
      <c r="GD51" s="142"/>
      <c r="GE51" s="142"/>
      <c r="GF51" s="143"/>
      <c r="GG51" s="142"/>
      <c r="GH51" s="142"/>
      <c r="GI51" s="142"/>
      <c r="GJ51" s="142"/>
      <c r="GK51" s="142"/>
      <c r="GL51" s="134"/>
      <c r="GM51" s="142"/>
      <c r="GN51" s="149"/>
      <c r="GO51" s="148"/>
      <c r="GP51" s="152"/>
      <c r="GQ51" s="141"/>
      <c r="GR51" s="141"/>
      <c r="GS51" s="142"/>
      <c r="GT51" s="142"/>
      <c r="GU51" s="143"/>
      <c r="GV51" s="142"/>
      <c r="GW51" s="142"/>
      <c r="GX51" s="142"/>
      <c r="GY51" s="142"/>
      <c r="GZ51" s="142"/>
      <c r="HA51" s="134"/>
      <c r="HB51" s="142"/>
      <c r="HC51" s="149"/>
      <c r="HD51" s="148"/>
      <c r="HE51" s="152"/>
      <c r="HF51" s="141"/>
      <c r="HG51" s="141"/>
      <c r="HH51" s="142"/>
      <c r="HI51" s="142"/>
      <c r="HJ51" s="143"/>
      <c r="HK51" s="142"/>
      <c r="HL51" s="142"/>
      <c r="HM51" s="142"/>
      <c r="HN51" s="142"/>
      <c r="HO51" s="142"/>
      <c r="HP51" s="142"/>
      <c r="HQ51" s="142"/>
      <c r="HR51" s="149"/>
      <c r="HS51" s="148"/>
      <c r="HT51" s="152"/>
      <c r="HU51" s="141"/>
      <c r="HV51" s="141"/>
      <c r="HW51" s="142"/>
      <c r="HX51" s="142"/>
      <c r="HY51" s="143"/>
      <c r="HZ51" s="142"/>
      <c r="IA51" s="142"/>
      <c r="IB51" s="142"/>
      <c r="IC51" s="142"/>
      <c r="ID51" s="142"/>
      <c r="IE51" s="142"/>
      <c r="IF51" s="142"/>
      <c r="IG51" s="149"/>
      <c r="IH51" s="148"/>
      <c r="II51" s="142"/>
      <c r="IJ51" s="142"/>
      <c r="IK51" s="142"/>
      <c r="IL51" s="142"/>
      <c r="IM51" s="142"/>
      <c r="IN51" s="144"/>
      <c r="IO51" s="142"/>
      <c r="IP51" s="134"/>
      <c r="IQ51" s="142"/>
    </row>
    <row r="52" spans="1:251" s="140" customFormat="1" ht="15" customHeight="1">
      <c r="A52" s="149"/>
      <c r="B52" s="148"/>
      <c r="C52" s="152"/>
      <c r="D52" s="141"/>
      <c r="E52" s="141"/>
      <c r="F52" s="142"/>
      <c r="G52" s="142"/>
      <c r="H52" s="143"/>
      <c r="I52" s="142"/>
      <c r="J52" s="142"/>
      <c r="K52" s="142"/>
      <c r="L52" s="142"/>
      <c r="M52" s="142"/>
      <c r="N52" s="142"/>
      <c r="O52" s="142"/>
      <c r="P52" s="149"/>
      <c r="Q52" s="148"/>
      <c r="R52" s="152"/>
      <c r="S52" s="141"/>
      <c r="T52" s="141"/>
      <c r="U52" s="142"/>
      <c r="V52" s="142"/>
      <c r="W52" s="143"/>
      <c r="X52" s="142"/>
      <c r="Y52" s="142"/>
      <c r="Z52" s="142"/>
      <c r="AA52" s="142"/>
      <c r="AB52" s="142"/>
      <c r="AC52" s="142"/>
      <c r="AD52" s="142"/>
      <c r="AE52" s="149"/>
      <c r="AF52" s="148"/>
      <c r="AG52" s="152"/>
      <c r="AH52" s="141"/>
      <c r="AI52" s="141"/>
      <c r="AJ52" s="142"/>
      <c r="AK52" s="142"/>
      <c r="AL52" s="143"/>
      <c r="AM52" s="142"/>
      <c r="AN52" s="142"/>
      <c r="AO52" s="142"/>
      <c r="AP52" s="142"/>
      <c r="AQ52" s="142"/>
      <c r="AR52" s="142"/>
      <c r="AS52" s="142"/>
      <c r="AT52" s="149"/>
      <c r="AU52" s="148"/>
      <c r="AV52" s="152"/>
      <c r="AW52" s="141"/>
      <c r="AX52" s="141"/>
      <c r="AY52" s="142"/>
      <c r="AZ52" s="142"/>
      <c r="BA52" s="143"/>
      <c r="BB52" s="142"/>
      <c r="BC52" s="142"/>
      <c r="BD52" s="142"/>
      <c r="BE52" s="142"/>
      <c r="BF52" s="142"/>
      <c r="BG52" s="142"/>
      <c r="BH52" s="142"/>
      <c r="BI52" s="149"/>
      <c r="BJ52" s="148"/>
      <c r="BK52" s="152"/>
      <c r="BL52" s="141"/>
      <c r="BM52" s="141"/>
      <c r="BN52" s="162"/>
      <c r="BO52" s="162"/>
      <c r="BP52" s="12"/>
      <c r="BQ52" s="142"/>
      <c r="BR52" s="142"/>
      <c r="BS52" s="142"/>
      <c r="BT52" s="142"/>
      <c r="BU52" s="142"/>
      <c r="BV52" s="142"/>
      <c r="BW52" s="142"/>
      <c r="BX52" s="149"/>
      <c r="BY52" s="148"/>
      <c r="BZ52" s="152"/>
      <c r="CA52" s="141"/>
      <c r="CB52" s="141"/>
      <c r="CC52" s="162"/>
      <c r="CD52" s="162"/>
      <c r="CE52" s="12"/>
      <c r="CF52" s="142"/>
      <c r="CG52" s="162"/>
      <c r="CH52" s="162"/>
      <c r="CI52" s="162"/>
      <c r="CJ52" s="162"/>
      <c r="CK52" s="142"/>
      <c r="CL52" s="142"/>
      <c r="CM52" s="149"/>
      <c r="CN52" s="148"/>
      <c r="CO52" s="152"/>
      <c r="CP52" s="141"/>
      <c r="CQ52" s="141"/>
      <c r="CR52" s="162"/>
      <c r="CS52" s="162"/>
      <c r="CT52" s="12"/>
      <c r="CU52" s="142"/>
      <c r="CV52" s="142"/>
      <c r="CW52" s="142"/>
      <c r="CX52" s="142"/>
      <c r="CY52" s="142"/>
      <c r="CZ52" s="142"/>
      <c r="DA52" s="142"/>
      <c r="DB52" s="149"/>
      <c r="DC52" s="148"/>
      <c r="DD52" s="152"/>
      <c r="DE52" s="141"/>
      <c r="DF52" s="141"/>
      <c r="DG52" s="142"/>
      <c r="DH52" s="142"/>
      <c r="DI52" s="143"/>
      <c r="DJ52" s="142"/>
      <c r="DK52" s="142"/>
      <c r="DL52" s="142"/>
      <c r="DM52" s="142"/>
      <c r="DN52" s="142"/>
      <c r="DO52" s="142"/>
      <c r="DP52" s="142"/>
      <c r="DQ52" s="149"/>
      <c r="DR52" s="148"/>
      <c r="DS52" s="152"/>
      <c r="DT52" s="141"/>
      <c r="DU52" s="141"/>
      <c r="DV52" s="162"/>
      <c r="DW52" s="162"/>
      <c r="DX52" s="12"/>
      <c r="DY52" s="142"/>
      <c r="DZ52" s="162"/>
      <c r="EA52" s="162"/>
      <c r="EB52" s="162"/>
      <c r="EC52" s="162"/>
      <c r="ED52" s="142"/>
      <c r="EE52" s="142"/>
      <c r="EF52" s="149"/>
      <c r="EG52" s="148"/>
      <c r="EH52" s="152"/>
      <c r="EI52" s="141"/>
      <c r="EJ52" s="141"/>
      <c r="EK52" s="142"/>
      <c r="EL52" s="142"/>
      <c r="EM52" s="143"/>
      <c r="EN52" s="142"/>
      <c r="EO52" s="142"/>
      <c r="EP52" s="142"/>
      <c r="EQ52" s="142"/>
      <c r="ER52" s="142"/>
      <c r="ES52" s="142"/>
      <c r="ET52" s="142"/>
      <c r="EU52" s="149"/>
      <c r="EV52" s="148"/>
      <c r="EW52" s="152"/>
      <c r="EX52" s="141"/>
      <c r="EY52" s="141"/>
      <c r="EZ52" s="142"/>
      <c r="FA52" s="142"/>
      <c r="FB52" s="143"/>
      <c r="FC52" s="142"/>
      <c r="FD52" s="142"/>
      <c r="FE52" s="142"/>
      <c r="FF52" s="142"/>
      <c r="FG52" s="142"/>
      <c r="FH52" s="142"/>
      <c r="FI52" s="142"/>
      <c r="FJ52" s="149"/>
      <c r="FK52" s="148"/>
      <c r="FL52" s="152"/>
      <c r="FM52" s="141"/>
      <c r="FN52" s="141"/>
      <c r="FO52" s="142"/>
      <c r="FP52" s="142"/>
      <c r="FQ52" s="143"/>
      <c r="FR52" s="142"/>
      <c r="FS52" s="142"/>
      <c r="FT52" s="142"/>
      <c r="FU52" s="142"/>
      <c r="FV52" s="142"/>
      <c r="FW52" s="142"/>
      <c r="FX52" s="142"/>
      <c r="FY52" s="149"/>
      <c r="FZ52" s="148"/>
      <c r="GA52" s="152"/>
      <c r="GB52" s="141"/>
      <c r="GC52" s="141"/>
      <c r="GD52" s="142"/>
      <c r="GE52" s="142"/>
      <c r="GF52" s="143"/>
      <c r="GG52" s="142"/>
      <c r="GH52" s="142"/>
      <c r="GI52" s="142"/>
      <c r="GJ52" s="142"/>
      <c r="GK52" s="142"/>
      <c r="GL52" s="134"/>
      <c r="GM52" s="142"/>
      <c r="GN52" s="149"/>
      <c r="GO52" s="148"/>
      <c r="GP52" s="152"/>
      <c r="GQ52" s="141"/>
      <c r="GR52" s="141"/>
      <c r="GS52" s="142"/>
      <c r="GT52" s="142"/>
      <c r="GU52" s="143"/>
      <c r="GV52" s="142"/>
      <c r="GW52" s="142"/>
      <c r="GX52" s="142"/>
      <c r="GY52" s="142"/>
      <c r="GZ52" s="142"/>
      <c r="HA52" s="134"/>
      <c r="HB52" s="142"/>
      <c r="HC52" s="149"/>
      <c r="HD52" s="148"/>
      <c r="HE52" s="152"/>
      <c r="HF52" s="141"/>
      <c r="HG52" s="141"/>
      <c r="HH52" s="142"/>
      <c r="HI52" s="142"/>
      <c r="HJ52" s="143"/>
      <c r="HK52" s="142"/>
      <c r="HL52" s="142"/>
      <c r="HM52" s="142"/>
      <c r="HN52" s="142"/>
      <c r="HO52" s="142"/>
      <c r="HP52" s="142"/>
      <c r="HQ52" s="142"/>
      <c r="HR52" s="149"/>
      <c r="HS52" s="148"/>
      <c r="HT52" s="152"/>
      <c r="HU52" s="141"/>
      <c r="HV52" s="141"/>
      <c r="HW52" s="142"/>
      <c r="HX52" s="142"/>
      <c r="HY52" s="143"/>
      <c r="HZ52" s="142"/>
      <c r="IA52" s="142"/>
      <c r="IB52" s="142"/>
      <c r="IC52" s="142"/>
      <c r="ID52" s="142"/>
      <c r="IE52" s="142"/>
      <c r="IF52" s="142"/>
      <c r="IG52" s="149"/>
      <c r="IH52" s="148"/>
      <c r="II52" s="142"/>
      <c r="IJ52" s="142"/>
      <c r="IK52" s="142"/>
      <c r="IL52" s="142"/>
      <c r="IM52" s="142"/>
      <c r="IN52" s="144"/>
      <c r="IO52" s="142"/>
      <c r="IP52" s="134"/>
      <c r="IQ52" s="142"/>
    </row>
    <row r="53" spans="1:251" s="140" customFormat="1" ht="15" customHeight="1">
      <c r="A53" s="149"/>
      <c r="B53" s="148"/>
      <c r="C53" s="152"/>
      <c r="D53" s="141"/>
      <c r="E53" s="141"/>
      <c r="F53" s="142"/>
      <c r="G53" s="142"/>
      <c r="H53" s="143"/>
      <c r="I53" s="142"/>
      <c r="J53" s="142"/>
      <c r="K53" s="142"/>
      <c r="L53" s="142"/>
      <c r="M53" s="142"/>
      <c r="N53" s="142"/>
      <c r="O53" s="142"/>
      <c r="P53" s="149"/>
      <c r="Q53" s="148"/>
      <c r="R53" s="152"/>
      <c r="S53" s="141"/>
      <c r="T53" s="141"/>
      <c r="U53" s="142"/>
      <c r="V53" s="142"/>
      <c r="W53" s="143"/>
      <c r="X53" s="142"/>
      <c r="Y53" s="142"/>
      <c r="Z53" s="142"/>
      <c r="AA53" s="142"/>
      <c r="AB53" s="142"/>
      <c r="AC53" s="142"/>
      <c r="AD53" s="142"/>
      <c r="AE53" s="149"/>
      <c r="AF53" s="148"/>
      <c r="AG53" s="152"/>
      <c r="AH53" s="141"/>
      <c r="AI53" s="141"/>
      <c r="AJ53" s="142"/>
      <c r="AK53" s="142"/>
      <c r="AL53" s="143"/>
      <c r="AM53" s="142"/>
      <c r="AN53" s="142"/>
      <c r="AO53" s="142"/>
      <c r="AP53" s="142"/>
      <c r="AQ53" s="142"/>
      <c r="AR53" s="142"/>
      <c r="AS53" s="142"/>
      <c r="AT53" s="149"/>
      <c r="AU53" s="148"/>
      <c r="AV53" s="152"/>
      <c r="AW53" s="141"/>
      <c r="AX53" s="141"/>
      <c r="AY53" s="142"/>
      <c r="AZ53" s="142"/>
      <c r="BA53" s="143"/>
      <c r="BB53" s="142"/>
      <c r="BC53" s="142"/>
      <c r="BD53" s="142"/>
      <c r="BE53" s="142"/>
      <c r="BF53" s="142"/>
      <c r="BG53" s="142"/>
      <c r="BH53" s="142"/>
      <c r="BI53" s="149"/>
      <c r="BJ53" s="148"/>
      <c r="BK53" s="152"/>
      <c r="BL53" s="141"/>
      <c r="BM53" s="141"/>
      <c r="BN53" s="162"/>
      <c r="BO53" s="162"/>
      <c r="BP53" s="12"/>
      <c r="BQ53" s="142"/>
      <c r="BR53" s="142"/>
      <c r="BS53" s="142"/>
      <c r="BT53" s="142"/>
      <c r="BU53" s="142"/>
      <c r="BV53" s="142"/>
      <c r="BW53" s="142"/>
      <c r="BX53" s="149"/>
      <c r="BY53" s="148"/>
      <c r="BZ53" s="152"/>
      <c r="CA53" s="141"/>
      <c r="CB53" s="141"/>
      <c r="CC53" s="162"/>
      <c r="CD53" s="162"/>
      <c r="CE53" s="12"/>
      <c r="CF53" s="142"/>
      <c r="CG53" s="162"/>
      <c r="CH53" s="162"/>
      <c r="CI53" s="162"/>
      <c r="CJ53" s="162"/>
      <c r="CK53" s="142"/>
      <c r="CL53" s="142"/>
      <c r="CM53" s="149"/>
      <c r="CN53" s="148"/>
      <c r="CO53" s="152"/>
      <c r="CP53" s="141"/>
      <c r="CQ53" s="141"/>
      <c r="CR53" s="162"/>
      <c r="CS53" s="162"/>
      <c r="CT53" s="12"/>
      <c r="CU53" s="142"/>
      <c r="CV53" s="142"/>
      <c r="CW53" s="142"/>
      <c r="CX53" s="142"/>
      <c r="CY53" s="142"/>
      <c r="CZ53" s="142"/>
      <c r="DA53" s="142"/>
      <c r="DB53" s="149"/>
      <c r="DC53" s="148"/>
      <c r="DD53" s="152"/>
      <c r="DE53" s="141"/>
      <c r="DF53" s="141"/>
      <c r="DG53" s="142"/>
      <c r="DH53" s="142"/>
      <c r="DI53" s="143"/>
      <c r="DJ53" s="142"/>
      <c r="DK53" s="142"/>
      <c r="DL53" s="142"/>
      <c r="DM53" s="142"/>
      <c r="DN53" s="142"/>
      <c r="DO53" s="142"/>
      <c r="DP53" s="142"/>
      <c r="DQ53" s="149"/>
      <c r="DR53" s="148"/>
      <c r="DS53" s="152"/>
      <c r="DT53" s="141"/>
      <c r="DU53" s="141"/>
      <c r="DV53" s="162"/>
      <c r="DW53" s="162"/>
      <c r="DX53" s="12"/>
      <c r="DY53" s="142"/>
      <c r="DZ53" s="162"/>
      <c r="EA53" s="162"/>
      <c r="EB53" s="162"/>
      <c r="EC53" s="162"/>
      <c r="ED53" s="142"/>
      <c r="EE53" s="142"/>
      <c r="EF53" s="149"/>
      <c r="EG53" s="148"/>
      <c r="EH53" s="152"/>
      <c r="EI53" s="141"/>
      <c r="EJ53" s="141"/>
      <c r="EK53" s="142"/>
      <c r="EL53" s="142"/>
      <c r="EM53" s="143"/>
      <c r="EN53" s="142"/>
      <c r="EO53" s="142"/>
      <c r="EP53" s="142"/>
      <c r="EQ53" s="142"/>
      <c r="ER53" s="142"/>
      <c r="ES53" s="142"/>
      <c r="ET53" s="142"/>
      <c r="EU53" s="149"/>
      <c r="EV53" s="148"/>
      <c r="EW53" s="152"/>
      <c r="EX53" s="141"/>
      <c r="EY53" s="141"/>
      <c r="EZ53" s="142"/>
      <c r="FA53" s="142"/>
      <c r="FB53" s="143"/>
      <c r="FC53" s="142"/>
      <c r="FD53" s="142"/>
      <c r="FE53" s="142"/>
      <c r="FF53" s="142"/>
      <c r="FG53" s="142"/>
      <c r="FH53" s="142"/>
      <c r="FI53" s="142"/>
      <c r="FJ53" s="149"/>
      <c r="FK53" s="148"/>
      <c r="FL53" s="152"/>
      <c r="FM53" s="141"/>
      <c r="FN53" s="141"/>
      <c r="FO53" s="142"/>
      <c r="FP53" s="142"/>
      <c r="FQ53" s="143"/>
      <c r="FR53" s="142"/>
      <c r="FS53" s="142"/>
      <c r="FT53" s="142"/>
      <c r="FU53" s="142"/>
      <c r="FV53" s="142"/>
      <c r="FW53" s="142"/>
      <c r="FX53" s="142"/>
      <c r="FY53" s="149"/>
      <c r="FZ53" s="148"/>
      <c r="GA53" s="152"/>
      <c r="GB53" s="141"/>
      <c r="GC53" s="141"/>
      <c r="GD53" s="142"/>
      <c r="GE53" s="142"/>
      <c r="GF53" s="143"/>
      <c r="GG53" s="142"/>
      <c r="GH53" s="142"/>
      <c r="GI53" s="142"/>
      <c r="GJ53" s="142"/>
      <c r="GK53" s="142"/>
      <c r="GL53" s="134"/>
      <c r="GM53" s="142"/>
      <c r="GN53" s="149"/>
      <c r="GO53" s="148"/>
      <c r="GP53" s="152"/>
      <c r="GQ53" s="141"/>
      <c r="GR53" s="141"/>
      <c r="GS53" s="142"/>
      <c r="GT53" s="142"/>
      <c r="GU53" s="143"/>
      <c r="GV53" s="142"/>
      <c r="GW53" s="142"/>
      <c r="GX53" s="142"/>
      <c r="GY53" s="142"/>
      <c r="GZ53" s="142"/>
      <c r="HA53" s="134"/>
      <c r="HB53" s="142"/>
      <c r="HC53" s="149"/>
      <c r="HD53" s="148"/>
      <c r="HE53" s="152"/>
      <c r="HF53" s="141"/>
      <c r="HG53" s="141"/>
      <c r="HH53" s="142"/>
      <c r="HI53" s="142"/>
      <c r="HJ53" s="143"/>
      <c r="HK53" s="142"/>
      <c r="HL53" s="142"/>
      <c r="HM53" s="142"/>
      <c r="HN53" s="142"/>
      <c r="HO53" s="142"/>
      <c r="HP53" s="142"/>
      <c r="HQ53" s="142"/>
      <c r="HR53" s="149"/>
      <c r="HS53" s="148"/>
      <c r="HT53" s="152"/>
      <c r="HU53" s="141"/>
      <c r="HV53" s="141"/>
      <c r="HW53" s="142"/>
      <c r="HX53" s="142"/>
      <c r="HY53" s="143"/>
      <c r="HZ53" s="142"/>
      <c r="IA53" s="142"/>
      <c r="IB53" s="142"/>
      <c r="IC53" s="142"/>
      <c r="ID53" s="142"/>
      <c r="IE53" s="142"/>
      <c r="IF53" s="142"/>
      <c r="IG53" s="149"/>
      <c r="IH53" s="148"/>
      <c r="II53" s="142"/>
      <c r="IJ53" s="142"/>
      <c r="IK53" s="142"/>
      <c r="IL53" s="142"/>
      <c r="IM53" s="142"/>
      <c r="IN53" s="144"/>
      <c r="IO53" s="142"/>
      <c r="IP53" s="134"/>
      <c r="IQ53" s="142"/>
    </row>
    <row r="54" spans="1:251" s="140" customFormat="1" ht="15" customHeight="1">
      <c r="A54" s="149"/>
      <c r="B54" s="148"/>
      <c r="C54" s="152"/>
      <c r="D54" s="141"/>
      <c r="E54" s="141"/>
      <c r="F54" s="142"/>
      <c r="G54" s="142"/>
      <c r="H54" s="143"/>
      <c r="I54" s="142"/>
      <c r="J54" s="142"/>
      <c r="K54" s="142"/>
      <c r="L54" s="142"/>
      <c r="M54" s="142"/>
      <c r="N54" s="142"/>
      <c r="O54" s="142"/>
      <c r="P54" s="149"/>
      <c r="Q54" s="148"/>
      <c r="R54" s="152"/>
      <c r="S54" s="141"/>
      <c r="T54" s="141"/>
      <c r="U54" s="142"/>
      <c r="V54" s="142"/>
      <c r="W54" s="143"/>
      <c r="X54" s="142"/>
      <c r="Y54" s="142"/>
      <c r="Z54" s="142"/>
      <c r="AA54" s="142"/>
      <c r="AB54" s="142"/>
      <c r="AC54" s="142"/>
      <c r="AD54" s="142"/>
      <c r="AE54" s="149"/>
      <c r="AF54" s="148"/>
      <c r="AG54" s="152"/>
      <c r="AH54" s="141"/>
      <c r="AI54" s="141"/>
      <c r="AJ54" s="142"/>
      <c r="AK54" s="142"/>
      <c r="AL54" s="143"/>
      <c r="AM54" s="142"/>
      <c r="AN54" s="142"/>
      <c r="AO54" s="142"/>
      <c r="AP54" s="142"/>
      <c r="AQ54" s="142"/>
      <c r="AR54" s="142"/>
      <c r="AS54" s="142"/>
      <c r="AT54" s="149"/>
      <c r="AU54" s="148"/>
      <c r="AV54" s="152"/>
      <c r="AW54" s="141"/>
      <c r="AX54" s="141"/>
      <c r="AY54" s="142"/>
      <c r="AZ54" s="142"/>
      <c r="BA54" s="143"/>
      <c r="BB54" s="142"/>
      <c r="BC54" s="142"/>
      <c r="BD54" s="142"/>
      <c r="BE54" s="142"/>
      <c r="BF54" s="142"/>
      <c r="BG54" s="142"/>
      <c r="BH54" s="142"/>
      <c r="BI54" s="149"/>
      <c r="BJ54" s="148"/>
      <c r="BK54" s="152"/>
      <c r="BL54" s="141"/>
      <c r="BM54" s="141"/>
      <c r="BN54" s="162"/>
      <c r="BO54" s="162"/>
      <c r="BP54" s="12"/>
      <c r="BQ54" s="142"/>
      <c r="BR54" s="142"/>
      <c r="BS54" s="142"/>
      <c r="BT54" s="142"/>
      <c r="BU54" s="142"/>
      <c r="BV54" s="142"/>
      <c r="BW54" s="142"/>
      <c r="BX54" s="149"/>
      <c r="BY54" s="148"/>
      <c r="BZ54" s="152"/>
      <c r="CA54" s="141"/>
      <c r="CB54" s="141"/>
      <c r="CC54" s="162"/>
      <c r="CD54" s="162"/>
      <c r="CE54" s="12"/>
      <c r="CF54" s="142"/>
      <c r="CG54" s="162"/>
      <c r="CH54" s="162"/>
      <c r="CI54" s="162"/>
      <c r="CJ54" s="162"/>
      <c r="CK54" s="142"/>
      <c r="CL54" s="142"/>
      <c r="CM54" s="149"/>
      <c r="CN54" s="148"/>
      <c r="CO54" s="152"/>
      <c r="CP54" s="141"/>
      <c r="CQ54" s="141"/>
      <c r="CR54" s="162"/>
      <c r="CS54" s="162"/>
      <c r="CT54" s="12"/>
      <c r="CU54" s="142"/>
      <c r="CV54" s="142"/>
      <c r="CW54" s="142"/>
      <c r="CX54" s="142"/>
      <c r="CY54" s="142"/>
      <c r="CZ54" s="142"/>
      <c r="DA54" s="142"/>
      <c r="DB54" s="149"/>
      <c r="DC54" s="148"/>
      <c r="DD54" s="152"/>
      <c r="DE54" s="141"/>
      <c r="DF54" s="141"/>
      <c r="DG54" s="142"/>
      <c r="DH54" s="142"/>
      <c r="DI54" s="143"/>
      <c r="DJ54" s="142"/>
      <c r="DK54" s="142"/>
      <c r="DL54" s="142"/>
      <c r="DM54" s="142"/>
      <c r="DN54" s="142"/>
      <c r="DO54" s="142"/>
      <c r="DP54" s="142"/>
      <c r="DQ54" s="149"/>
      <c r="DR54" s="148"/>
      <c r="DS54" s="152"/>
      <c r="DT54" s="141"/>
      <c r="DU54" s="141"/>
      <c r="DV54" s="162"/>
      <c r="DW54" s="162"/>
      <c r="DX54" s="12"/>
      <c r="DY54" s="142"/>
      <c r="DZ54" s="162"/>
      <c r="EA54" s="162"/>
      <c r="EB54" s="162"/>
      <c r="EC54" s="162"/>
      <c r="ED54" s="142"/>
      <c r="EE54" s="142"/>
      <c r="EF54" s="149"/>
      <c r="EG54" s="148"/>
      <c r="EH54" s="152"/>
      <c r="EI54" s="141"/>
      <c r="EJ54" s="141"/>
      <c r="EK54" s="142"/>
      <c r="EL54" s="142"/>
      <c r="EM54" s="143"/>
      <c r="EN54" s="142"/>
      <c r="EO54" s="142"/>
      <c r="EP54" s="142"/>
      <c r="EQ54" s="142"/>
      <c r="ER54" s="142"/>
      <c r="ES54" s="142"/>
      <c r="ET54" s="142"/>
      <c r="EU54" s="149"/>
      <c r="EV54" s="148"/>
      <c r="EW54" s="152"/>
      <c r="EX54" s="141"/>
      <c r="EY54" s="141"/>
      <c r="EZ54" s="142"/>
      <c r="FA54" s="142"/>
      <c r="FB54" s="143"/>
      <c r="FC54" s="142"/>
      <c r="FD54" s="142"/>
      <c r="FE54" s="142"/>
      <c r="FF54" s="142"/>
      <c r="FG54" s="142"/>
      <c r="FH54" s="142"/>
      <c r="FI54" s="142"/>
      <c r="FJ54" s="149"/>
      <c r="FK54" s="148"/>
      <c r="FL54" s="152"/>
      <c r="FM54" s="141"/>
      <c r="FN54" s="141"/>
      <c r="FO54" s="142"/>
      <c r="FP54" s="142"/>
      <c r="FQ54" s="143"/>
      <c r="FR54" s="142"/>
      <c r="FS54" s="142"/>
      <c r="FT54" s="142"/>
      <c r="FU54" s="142"/>
      <c r="FV54" s="142"/>
      <c r="FW54" s="142"/>
      <c r="FX54" s="142"/>
      <c r="FY54" s="149"/>
      <c r="FZ54" s="148"/>
      <c r="GA54" s="152"/>
      <c r="GB54" s="141"/>
      <c r="GC54" s="141"/>
      <c r="GD54" s="142"/>
      <c r="GE54" s="142"/>
      <c r="GF54" s="143"/>
      <c r="GG54" s="142"/>
      <c r="GH54" s="142"/>
      <c r="GI54" s="142"/>
      <c r="GJ54" s="142"/>
      <c r="GK54" s="142"/>
      <c r="GL54" s="134"/>
      <c r="GM54" s="142"/>
      <c r="GN54" s="149"/>
      <c r="GO54" s="148"/>
      <c r="GP54" s="152"/>
      <c r="GQ54" s="141"/>
      <c r="GR54" s="141"/>
      <c r="GS54" s="142"/>
      <c r="GT54" s="142"/>
      <c r="GU54" s="143"/>
      <c r="GV54" s="142"/>
      <c r="GW54" s="142"/>
      <c r="GX54" s="142"/>
      <c r="GY54" s="142"/>
      <c r="GZ54" s="142"/>
      <c r="HA54" s="134"/>
      <c r="HB54" s="142"/>
      <c r="HC54" s="149"/>
      <c r="HD54" s="148"/>
      <c r="HE54" s="152"/>
      <c r="HF54" s="141"/>
      <c r="HG54" s="141"/>
      <c r="HH54" s="142"/>
      <c r="HI54" s="142"/>
      <c r="HJ54" s="143"/>
      <c r="HK54" s="142"/>
      <c r="HL54" s="142"/>
      <c r="HM54" s="142"/>
      <c r="HN54" s="142"/>
      <c r="HO54" s="142"/>
      <c r="HP54" s="142"/>
      <c r="HQ54" s="142"/>
      <c r="HR54" s="149"/>
      <c r="HS54" s="148"/>
      <c r="HT54" s="152"/>
      <c r="HU54" s="141"/>
      <c r="HV54" s="141"/>
      <c r="HW54" s="142"/>
      <c r="HX54" s="142"/>
      <c r="HY54" s="143"/>
      <c r="HZ54" s="142"/>
      <c r="IA54" s="142"/>
      <c r="IB54" s="142"/>
      <c r="IC54" s="142"/>
      <c r="ID54" s="142"/>
      <c r="IE54" s="142"/>
      <c r="IF54" s="142"/>
      <c r="IG54" s="149"/>
      <c r="IH54" s="148"/>
      <c r="II54" s="142"/>
      <c r="IJ54" s="142"/>
      <c r="IK54" s="142"/>
      <c r="IL54" s="142"/>
      <c r="IM54" s="142"/>
      <c r="IN54" s="144"/>
      <c r="IO54" s="142"/>
      <c r="IP54" s="134"/>
      <c r="IQ54" s="142"/>
    </row>
    <row r="55" spans="1:251" s="140" customFormat="1" ht="15" customHeight="1">
      <c r="A55" s="149"/>
      <c r="B55" s="148"/>
      <c r="C55" s="152"/>
      <c r="D55" s="141"/>
      <c r="E55" s="141"/>
      <c r="F55" s="142"/>
      <c r="G55" s="142"/>
      <c r="H55" s="143"/>
      <c r="I55" s="142"/>
      <c r="J55" s="142"/>
      <c r="K55" s="142"/>
      <c r="L55" s="142"/>
      <c r="M55" s="142"/>
      <c r="N55" s="142"/>
      <c r="O55" s="142"/>
      <c r="P55" s="149"/>
      <c r="Q55" s="148"/>
      <c r="R55" s="152"/>
      <c r="S55" s="141"/>
      <c r="T55" s="141"/>
      <c r="U55" s="142"/>
      <c r="V55" s="142"/>
      <c r="W55" s="143"/>
      <c r="X55" s="142"/>
      <c r="Y55" s="142"/>
      <c r="Z55" s="142"/>
      <c r="AA55" s="142"/>
      <c r="AB55" s="142"/>
      <c r="AC55" s="142"/>
      <c r="AD55" s="142"/>
      <c r="AE55" s="149"/>
      <c r="AF55" s="148"/>
      <c r="AG55" s="152"/>
      <c r="AH55" s="141"/>
      <c r="AI55" s="141"/>
      <c r="AJ55" s="142"/>
      <c r="AK55" s="142"/>
      <c r="AL55" s="143"/>
      <c r="AM55" s="142"/>
      <c r="AN55" s="142"/>
      <c r="AO55" s="142"/>
      <c r="AP55" s="142"/>
      <c r="AQ55" s="142"/>
      <c r="AR55" s="142"/>
      <c r="AS55" s="142"/>
      <c r="AT55" s="149"/>
      <c r="AU55" s="148"/>
      <c r="AV55" s="152"/>
      <c r="AW55" s="141"/>
      <c r="AX55" s="141"/>
      <c r="AY55" s="142"/>
      <c r="AZ55" s="142"/>
      <c r="BA55" s="143"/>
      <c r="BB55" s="142"/>
      <c r="BC55" s="142"/>
      <c r="BD55" s="142"/>
      <c r="BE55" s="142"/>
      <c r="BF55" s="142"/>
      <c r="BG55" s="142"/>
      <c r="BH55" s="142"/>
      <c r="BI55" s="149"/>
      <c r="BJ55" s="148"/>
      <c r="BK55" s="152"/>
      <c r="BL55" s="141"/>
      <c r="BM55" s="141"/>
      <c r="BN55" s="142"/>
      <c r="BO55" s="142"/>
      <c r="BP55" s="143"/>
      <c r="BQ55" s="142"/>
      <c r="BR55" s="142"/>
      <c r="BS55" s="142"/>
      <c r="BT55" s="142"/>
      <c r="BU55" s="142"/>
      <c r="BV55" s="142"/>
      <c r="BW55" s="142"/>
      <c r="BX55" s="149"/>
      <c r="BY55" s="148"/>
      <c r="BZ55" s="152"/>
      <c r="CA55" s="141"/>
      <c r="CB55" s="141"/>
      <c r="CC55" s="142"/>
      <c r="CD55" s="142"/>
      <c r="CE55" s="143"/>
      <c r="CF55" s="142"/>
      <c r="CG55" s="142"/>
      <c r="CH55" s="142"/>
      <c r="CI55" s="142"/>
      <c r="CJ55" s="142"/>
      <c r="CK55" s="142"/>
      <c r="CL55" s="142"/>
      <c r="CM55" s="149"/>
      <c r="CN55" s="148"/>
      <c r="CO55" s="152"/>
      <c r="CP55" s="141"/>
      <c r="CQ55" s="141"/>
      <c r="CR55" s="142"/>
      <c r="CS55" s="142"/>
      <c r="CT55" s="143"/>
      <c r="CU55" s="142"/>
      <c r="CV55" s="142"/>
      <c r="CW55" s="142"/>
      <c r="CX55" s="142"/>
      <c r="CY55" s="142"/>
      <c r="CZ55" s="142"/>
      <c r="DA55" s="142"/>
      <c r="DB55" s="149"/>
      <c r="DC55" s="148"/>
      <c r="DD55" s="152"/>
      <c r="DE55" s="141"/>
      <c r="DF55" s="141"/>
      <c r="DG55" s="142"/>
      <c r="DH55" s="142"/>
      <c r="DI55" s="143"/>
      <c r="DJ55" s="142"/>
      <c r="DK55" s="142"/>
      <c r="DL55" s="142"/>
      <c r="DM55" s="142"/>
      <c r="DN55" s="142"/>
      <c r="DO55" s="142"/>
      <c r="DP55" s="142"/>
      <c r="DQ55" s="149"/>
      <c r="DR55" s="148"/>
      <c r="DS55" s="152"/>
      <c r="DT55" s="141"/>
      <c r="DU55" s="141"/>
      <c r="DV55" s="142"/>
      <c r="DW55" s="142"/>
      <c r="DX55" s="143"/>
      <c r="DY55" s="142"/>
      <c r="DZ55" s="142"/>
      <c r="EA55" s="142"/>
      <c r="EB55" s="142"/>
      <c r="EC55" s="142"/>
      <c r="ED55" s="142"/>
      <c r="EE55" s="142"/>
      <c r="EF55" s="149"/>
      <c r="EG55" s="148"/>
      <c r="EH55" s="152"/>
      <c r="EI55" s="141"/>
      <c r="EJ55" s="141"/>
      <c r="EK55" s="142"/>
      <c r="EL55" s="142"/>
      <c r="EM55" s="143"/>
      <c r="EN55" s="142"/>
      <c r="EO55" s="142"/>
      <c r="EP55" s="142"/>
      <c r="EQ55" s="142"/>
      <c r="ER55" s="142"/>
      <c r="ES55" s="142"/>
      <c r="ET55" s="142"/>
      <c r="EU55" s="149"/>
      <c r="EV55" s="148"/>
      <c r="EW55" s="152"/>
      <c r="EX55" s="141"/>
      <c r="EY55" s="141"/>
      <c r="EZ55" s="142"/>
      <c r="FA55" s="142"/>
      <c r="FB55" s="143"/>
      <c r="FC55" s="142"/>
      <c r="FD55" s="142"/>
      <c r="FE55" s="142"/>
      <c r="FF55" s="142"/>
      <c r="FG55" s="142"/>
      <c r="FH55" s="142"/>
      <c r="FI55" s="142"/>
      <c r="FJ55" s="149"/>
      <c r="FK55" s="148"/>
      <c r="FL55" s="152"/>
      <c r="FM55" s="141"/>
      <c r="FN55" s="141"/>
      <c r="FO55" s="142"/>
      <c r="FP55" s="142"/>
      <c r="FQ55" s="143"/>
      <c r="FR55" s="142"/>
      <c r="FS55" s="142"/>
      <c r="FT55" s="142"/>
      <c r="FU55" s="142"/>
      <c r="FV55" s="142"/>
      <c r="FW55" s="142"/>
      <c r="FX55" s="142"/>
      <c r="FY55" s="149"/>
      <c r="FZ55" s="148"/>
      <c r="GA55" s="152"/>
      <c r="GB55" s="141"/>
      <c r="GC55" s="141"/>
      <c r="GD55" s="142"/>
      <c r="GE55" s="142"/>
      <c r="GF55" s="143"/>
      <c r="GG55" s="142"/>
      <c r="GH55" s="142"/>
      <c r="GI55" s="142"/>
      <c r="GJ55" s="142"/>
      <c r="GK55" s="142"/>
      <c r="GL55" s="134"/>
      <c r="GM55" s="142"/>
      <c r="GN55" s="149"/>
      <c r="GO55" s="148"/>
      <c r="GP55" s="152"/>
      <c r="GQ55" s="141"/>
      <c r="GR55" s="141"/>
      <c r="GS55" s="142"/>
      <c r="GT55" s="142"/>
      <c r="GU55" s="143"/>
      <c r="GV55" s="142"/>
      <c r="GW55" s="142"/>
      <c r="GX55" s="142"/>
      <c r="GY55" s="142"/>
      <c r="GZ55" s="142"/>
      <c r="HA55" s="134"/>
      <c r="HB55" s="142"/>
      <c r="HC55" s="149"/>
      <c r="HD55" s="148"/>
      <c r="HE55" s="152"/>
      <c r="HF55" s="141"/>
      <c r="HG55" s="141"/>
      <c r="HH55" s="142"/>
      <c r="HI55" s="142"/>
      <c r="HJ55" s="143"/>
      <c r="HK55" s="142"/>
      <c r="HL55" s="142"/>
      <c r="HM55" s="142"/>
      <c r="HN55" s="142"/>
      <c r="HO55" s="142"/>
      <c r="HP55" s="142"/>
      <c r="HQ55" s="142"/>
      <c r="HR55" s="149"/>
      <c r="HS55" s="148"/>
      <c r="HT55" s="152"/>
      <c r="HU55" s="141"/>
      <c r="HV55" s="141"/>
      <c r="HW55" s="142"/>
      <c r="HX55" s="142"/>
      <c r="HY55" s="143"/>
      <c r="HZ55" s="142"/>
      <c r="IA55" s="142"/>
      <c r="IB55" s="142"/>
      <c r="IC55" s="142"/>
      <c r="ID55" s="142"/>
      <c r="IE55" s="142"/>
      <c r="IF55" s="142"/>
      <c r="IG55" s="149"/>
      <c r="IH55" s="148"/>
      <c r="II55" s="142"/>
      <c r="IJ55" s="142"/>
      <c r="IK55" s="142"/>
      <c r="IL55" s="142"/>
      <c r="IM55" s="142"/>
      <c r="IN55" s="144"/>
      <c r="IO55" s="142"/>
      <c r="IP55" s="134"/>
      <c r="IQ55" s="142"/>
    </row>
    <row r="56" spans="1:251" s="140" customFormat="1" ht="15" customHeight="1">
      <c r="A56" s="149"/>
      <c r="B56" s="148"/>
      <c r="C56" s="152"/>
      <c r="D56" s="141"/>
      <c r="E56" s="141"/>
      <c r="F56" s="142"/>
      <c r="G56" s="142"/>
      <c r="H56" s="143"/>
      <c r="I56" s="142"/>
      <c r="J56" s="142"/>
      <c r="K56" s="142"/>
      <c r="L56" s="142"/>
      <c r="M56" s="142"/>
      <c r="N56" s="142"/>
      <c r="O56" s="142"/>
      <c r="P56" s="149"/>
      <c r="Q56" s="148"/>
      <c r="R56" s="152"/>
      <c r="S56" s="141"/>
      <c r="T56" s="141"/>
      <c r="U56" s="142"/>
      <c r="V56" s="142"/>
      <c r="W56" s="143"/>
      <c r="X56" s="142"/>
      <c r="Y56" s="142"/>
      <c r="Z56" s="142"/>
      <c r="AA56" s="142"/>
      <c r="AB56" s="142"/>
      <c r="AC56" s="142"/>
      <c r="AD56" s="142"/>
      <c r="AE56" s="149"/>
      <c r="AF56" s="148"/>
      <c r="AG56" s="152"/>
      <c r="AH56" s="141"/>
      <c r="AI56" s="141"/>
      <c r="AJ56" s="142"/>
      <c r="AK56" s="142"/>
      <c r="AL56" s="143"/>
      <c r="AM56" s="142"/>
      <c r="AN56" s="142"/>
      <c r="AO56" s="142"/>
      <c r="AP56" s="142"/>
      <c r="AQ56" s="142"/>
      <c r="AR56" s="142"/>
      <c r="AS56" s="142"/>
      <c r="AT56" s="149"/>
      <c r="AU56" s="148"/>
      <c r="AV56" s="152"/>
      <c r="AW56" s="141"/>
      <c r="AX56" s="141"/>
      <c r="AY56" s="142"/>
      <c r="AZ56" s="142"/>
      <c r="BA56" s="143"/>
      <c r="BB56" s="142"/>
      <c r="BC56" s="142"/>
      <c r="BD56" s="142"/>
      <c r="BE56" s="142"/>
      <c r="BF56" s="142"/>
      <c r="BG56" s="142"/>
      <c r="BH56" s="142"/>
      <c r="BI56" s="149"/>
      <c r="BJ56" s="148"/>
      <c r="BK56" s="152"/>
      <c r="BL56" s="141"/>
      <c r="BM56" s="141"/>
      <c r="BN56" s="142"/>
      <c r="BO56" s="142"/>
      <c r="BP56" s="143"/>
      <c r="BQ56" s="142"/>
      <c r="BR56" s="142"/>
      <c r="BS56" s="142"/>
      <c r="BT56" s="142"/>
      <c r="BU56" s="142"/>
      <c r="BV56" s="142"/>
      <c r="BW56" s="142"/>
      <c r="BX56" s="149"/>
      <c r="BY56" s="148"/>
      <c r="BZ56" s="152"/>
      <c r="CA56" s="141"/>
      <c r="CB56" s="141"/>
      <c r="CC56" s="142"/>
      <c r="CD56" s="142"/>
      <c r="CE56" s="143"/>
      <c r="CF56" s="142"/>
      <c r="CG56" s="142"/>
      <c r="CH56" s="142"/>
      <c r="CI56" s="142"/>
      <c r="CJ56" s="142"/>
      <c r="CK56" s="142"/>
      <c r="CL56" s="142"/>
      <c r="CM56" s="149"/>
      <c r="CN56" s="148"/>
      <c r="CO56" s="152"/>
      <c r="CP56" s="141"/>
      <c r="CQ56" s="141"/>
      <c r="CR56" s="142"/>
      <c r="CS56" s="142"/>
      <c r="CT56" s="143"/>
      <c r="CU56" s="142"/>
      <c r="CV56" s="142"/>
      <c r="CW56" s="142"/>
      <c r="CX56" s="142"/>
      <c r="CY56" s="142"/>
      <c r="CZ56" s="142"/>
      <c r="DA56" s="142"/>
      <c r="DB56" s="149"/>
      <c r="DC56" s="148"/>
      <c r="DD56" s="152"/>
      <c r="DE56" s="141"/>
      <c r="DF56" s="141"/>
      <c r="DG56" s="142"/>
      <c r="DH56" s="142"/>
      <c r="DI56" s="143"/>
      <c r="DJ56" s="142"/>
      <c r="DK56" s="142"/>
      <c r="DL56" s="142"/>
      <c r="DM56" s="142"/>
      <c r="DN56" s="142"/>
      <c r="DO56" s="142"/>
      <c r="DP56" s="142"/>
      <c r="DQ56" s="149"/>
      <c r="DR56" s="148"/>
      <c r="DS56" s="152"/>
      <c r="DT56" s="141"/>
      <c r="DU56" s="141"/>
      <c r="DV56" s="142"/>
      <c r="DW56" s="142"/>
      <c r="DX56" s="143"/>
      <c r="DY56" s="142"/>
      <c r="DZ56" s="142"/>
      <c r="EA56" s="142"/>
      <c r="EB56" s="142"/>
      <c r="EC56" s="142"/>
      <c r="ED56" s="142"/>
      <c r="EE56" s="142"/>
      <c r="EF56" s="149"/>
      <c r="EG56" s="148"/>
      <c r="EH56" s="152"/>
      <c r="EI56" s="141"/>
      <c r="EJ56" s="141"/>
      <c r="EK56" s="142"/>
      <c r="EL56" s="142"/>
      <c r="EM56" s="143"/>
      <c r="EN56" s="142"/>
      <c r="EO56" s="142"/>
      <c r="EP56" s="142"/>
      <c r="EQ56" s="142"/>
      <c r="ER56" s="142"/>
      <c r="ES56" s="142"/>
      <c r="ET56" s="142"/>
      <c r="EU56" s="149"/>
      <c r="EV56" s="148"/>
      <c r="EW56" s="152"/>
      <c r="EX56" s="141"/>
      <c r="EY56" s="141"/>
      <c r="EZ56" s="142"/>
      <c r="FA56" s="142"/>
      <c r="FB56" s="143"/>
      <c r="FC56" s="142"/>
      <c r="FD56" s="142"/>
      <c r="FE56" s="142"/>
      <c r="FF56" s="142"/>
      <c r="FG56" s="142"/>
      <c r="FH56" s="142"/>
      <c r="FI56" s="142"/>
      <c r="FJ56" s="149"/>
      <c r="FK56" s="148"/>
      <c r="FL56" s="152"/>
      <c r="FM56" s="141"/>
      <c r="FN56" s="141"/>
      <c r="FO56" s="142"/>
      <c r="FP56" s="142"/>
      <c r="FQ56" s="143"/>
      <c r="FR56" s="142"/>
      <c r="FS56" s="142"/>
      <c r="FT56" s="142"/>
      <c r="FU56" s="142"/>
      <c r="FV56" s="142"/>
      <c r="FW56" s="142"/>
      <c r="FX56" s="142"/>
      <c r="FY56" s="149"/>
      <c r="FZ56" s="148"/>
      <c r="GA56" s="152"/>
      <c r="GB56" s="141"/>
      <c r="GC56" s="141"/>
      <c r="GD56" s="142"/>
      <c r="GE56" s="142"/>
      <c r="GF56" s="143"/>
      <c r="GG56" s="142"/>
      <c r="GH56" s="142"/>
      <c r="GI56" s="142"/>
      <c r="GJ56" s="142"/>
      <c r="GK56" s="142"/>
      <c r="GL56" s="134"/>
      <c r="GM56" s="142"/>
      <c r="GN56" s="149"/>
      <c r="GO56" s="148"/>
      <c r="GP56" s="152"/>
      <c r="GQ56" s="141"/>
      <c r="GR56" s="141"/>
      <c r="GS56" s="142"/>
      <c r="GT56" s="142"/>
      <c r="GU56" s="143"/>
      <c r="GV56" s="142"/>
      <c r="GW56" s="142"/>
      <c r="GX56" s="142"/>
      <c r="GY56" s="142"/>
      <c r="GZ56" s="142"/>
      <c r="HA56" s="134"/>
      <c r="HB56" s="142"/>
      <c r="HC56" s="149"/>
      <c r="HD56" s="148"/>
      <c r="HE56" s="152"/>
      <c r="HF56" s="141"/>
      <c r="HG56" s="141"/>
      <c r="HH56" s="142"/>
      <c r="HI56" s="142"/>
      <c r="HJ56" s="143"/>
      <c r="HK56" s="142"/>
      <c r="HL56" s="142"/>
      <c r="HM56" s="142"/>
      <c r="HN56" s="142"/>
      <c r="HO56" s="142"/>
      <c r="HP56" s="142"/>
      <c r="HQ56" s="142"/>
      <c r="HR56" s="149"/>
      <c r="HS56" s="148"/>
      <c r="HT56" s="152"/>
      <c r="HU56" s="141"/>
      <c r="HV56" s="141"/>
      <c r="HW56" s="142"/>
      <c r="HX56" s="142"/>
      <c r="HY56" s="143"/>
      <c r="HZ56" s="142"/>
      <c r="IA56" s="142"/>
      <c r="IB56" s="142"/>
      <c r="IC56" s="142"/>
      <c r="ID56" s="142"/>
      <c r="IE56" s="142"/>
      <c r="IF56" s="142"/>
      <c r="IG56" s="149"/>
      <c r="IH56" s="148"/>
      <c r="II56" s="142"/>
      <c r="IJ56" s="142"/>
      <c r="IK56" s="142"/>
      <c r="IL56" s="142"/>
      <c r="IM56" s="142"/>
      <c r="IN56" s="144"/>
      <c r="IO56" s="142"/>
      <c r="IP56" s="134"/>
      <c r="IQ56" s="142"/>
    </row>
    <row r="57" spans="1:251" ht="15" customHeight="1">
      <c r="A57" s="475"/>
      <c r="B57" s="475"/>
      <c r="C57" s="35"/>
      <c r="D57" s="35"/>
      <c r="E57" s="35"/>
      <c r="F57" s="35"/>
      <c r="G57" s="163"/>
      <c r="H57" s="15"/>
      <c r="I57" s="163"/>
      <c r="J57" s="163"/>
      <c r="K57" s="163"/>
      <c r="L57" s="163"/>
      <c r="M57" s="163"/>
      <c r="N57" s="163"/>
      <c r="O57" s="16"/>
      <c r="P57" s="475"/>
      <c r="Q57" s="475"/>
      <c r="R57" s="35"/>
      <c r="S57" s="35"/>
      <c r="T57" s="35"/>
      <c r="U57" s="35"/>
      <c r="V57" s="35"/>
      <c r="W57" s="35"/>
      <c r="X57" s="35"/>
      <c r="Y57" s="35"/>
      <c r="Z57" s="35"/>
      <c r="AA57" s="35"/>
      <c r="AB57" s="35"/>
      <c r="AC57" s="35"/>
      <c r="AD57" s="16"/>
      <c r="AE57" s="475"/>
      <c r="AF57" s="475"/>
      <c r="AG57" s="35"/>
      <c r="AH57" s="35"/>
      <c r="AI57" s="35"/>
      <c r="AJ57" s="35"/>
      <c r="AK57" s="35"/>
      <c r="AL57" s="35"/>
      <c r="AM57" s="35"/>
      <c r="AN57" s="35"/>
      <c r="AO57" s="35"/>
      <c r="AP57" s="35"/>
      <c r="AQ57" s="35"/>
      <c r="AR57" s="35"/>
      <c r="AS57" s="16"/>
      <c r="AT57" s="475"/>
      <c r="AU57" s="475"/>
      <c r="AV57" s="35"/>
      <c r="AW57" s="35"/>
      <c r="AX57" s="35"/>
      <c r="AY57" s="35"/>
      <c r="AZ57" s="35"/>
      <c r="BA57" s="35"/>
      <c r="BB57" s="35"/>
      <c r="BC57" s="35"/>
      <c r="BD57" s="35"/>
      <c r="BE57" s="35"/>
      <c r="BF57" s="35"/>
      <c r="BG57" s="35"/>
      <c r="BH57" s="16"/>
      <c r="BI57" s="475"/>
      <c r="BJ57" s="475"/>
      <c r="BK57" s="35"/>
      <c r="BL57" s="35"/>
      <c r="BM57" s="35"/>
      <c r="BN57" s="35"/>
      <c r="BO57" s="35"/>
      <c r="BP57" s="35"/>
      <c r="BQ57" s="35"/>
      <c r="BR57" s="35"/>
      <c r="BS57" s="35"/>
      <c r="BT57" s="35"/>
      <c r="BU57" s="35"/>
      <c r="BV57" s="35"/>
      <c r="BW57" s="16"/>
      <c r="BX57" s="475"/>
      <c r="BY57" s="475"/>
      <c r="BZ57" s="35"/>
      <c r="CA57" s="35"/>
      <c r="CB57" s="35"/>
      <c r="CC57" s="35"/>
      <c r="CD57" s="35"/>
      <c r="CE57" s="35"/>
      <c r="CF57" s="35"/>
      <c r="CG57" s="35"/>
      <c r="CH57" s="35"/>
      <c r="CI57" s="35"/>
      <c r="CJ57" s="35"/>
      <c r="CK57" s="35"/>
      <c r="CL57" s="16"/>
      <c r="CM57" s="475"/>
      <c r="CN57" s="475"/>
      <c r="CO57" s="35"/>
      <c r="CP57" s="35"/>
      <c r="CQ57" s="35"/>
      <c r="CR57" s="35"/>
      <c r="CS57" s="35"/>
      <c r="CT57" s="35"/>
      <c r="CU57" s="35"/>
      <c r="CV57" s="35"/>
      <c r="CW57" s="35"/>
      <c r="CX57" s="35"/>
      <c r="CY57" s="35"/>
      <c r="CZ57" s="35"/>
      <c r="DA57" s="16"/>
      <c r="DB57" s="475"/>
      <c r="DC57" s="475"/>
      <c r="DD57" s="35"/>
      <c r="DE57" s="35"/>
      <c r="DF57" s="35"/>
      <c r="DG57" s="35"/>
      <c r="DH57" s="35"/>
      <c r="DI57" s="35"/>
      <c r="DJ57" s="35"/>
      <c r="DK57" s="35"/>
      <c r="DL57" s="35"/>
      <c r="DM57" s="35"/>
      <c r="DN57" s="35"/>
      <c r="DO57" s="35"/>
      <c r="DP57" s="16"/>
      <c r="DQ57" s="475"/>
      <c r="DR57" s="475"/>
      <c r="DS57" s="35"/>
      <c r="DT57" s="35"/>
      <c r="DU57" s="35"/>
      <c r="DV57" s="35"/>
      <c r="DW57" s="35"/>
      <c r="DX57" s="35"/>
      <c r="DY57" s="35"/>
      <c r="DZ57" s="35"/>
      <c r="EA57" s="35"/>
      <c r="EB57" s="35"/>
      <c r="EC57" s="35"/>
      <c r="ED57" s="35"/>
      <c r="EE57" s="16"/>
      <c r="EF57" s="475"/>
      <c r="EG57" s="475"/>
      <c r="EH57" s="35"/>
      <c r="EI57" s="35"/>
      <c r="EJ57" s="35"/>
      <c r="EK57" s="35"/>
      <c r="EL57" s="35"/>
      <c r="EM57" s="35"/>
      <c r="EN57" s="35"/>
      <c r="EO57" s="35"/>
      <c r="EP57" s="35"/>
      <c r="EQ57" s="35"/>
      <c r="ER57" s="35"/>
      <c r="ES57" s="35"/>
      <c r="ET57" s="16"/>
      <c r="EU57" s="475"/>
      <c r="EV57" s="475"/>
      <c r="EW57" s="35"/>
      <c r="EX57" s="35"/>
      <c r="EY57" s="35"/>
      <c r="EZ57" s="35"/>
      <c r="FA57" s="35"/>
      <c r="FB57" s="35"/>
      <c r="FC57" s="35"/>
      <c r="FD57" s="35"/>
      <c r="FE57" s="35"/>
      <c r="FF57" s="35"/>
      <c r="FG57" s="35"/>
      <c r="FH57" s="35"/>
      <c r="FI57" s="16"/>
      <c r="FJ57" s="475"/>
      <c r="FK57" s="475"/>
      <c r="FL57" s="35"/>
      <c r="FM57" s="35"/>
      <c r="FN57" s="35"/>
      <c r="FO57" s="35"/>
      <c r="FP57" s="35"/>
      <c r="FQ57" s="35"/>
      <c r="FR57" s="35"/>
      <c r="FS57" s="35"/>
      <c r="FT57" s="35"/>
      <c r="FU57" s="35"/>
      <c r="FV57" s="35"/>
      <c r="FW57" s="35"/>
      <c r="FX57" s="16"/>
      <c r="FY57" s="475"/>
      <c r="FZ57" s="475"/>
      <c r="GA57" s="35"/>
      <c r="GB57" s="35"/>
      <c r="GC57" s="35"/>
      <c r="GD57" s="35"/>
      <c r="GE57" s="35"/>
      <c r="GF57" s="35"/>
      <c r="GG57" s="35"/>
      <c r="GH57" s="35"/>
      <c r="GI57" s="35"/>
      <c r="GJ57" s="35"/>
      <c r="GK57" s="35"/>
      <c r="GL57" s="135"/>
      <c r="GM57" s="16"/>
      <c r="GN57" s="475"/>
      <c r="GO57" s="475"/>
      <c r="GP57" s="35"/>
      <c r="GQ57" s="35"/>
      <c r="GR57" s="35"/>
      <c r="GS57" s="35"/>
      <c r="GT57" s="35"/>
      <c r="GU57" s="35"/>
      <c r="GV57" s="35"/>
      <c r="GW57" s="35"/>
      <c r="GX57" s="35"/>
      <c r="GY57" s="35"/>
      <c r="GZ57" s="35"/>
      <c r="HA57" s="135"/>
      <c r="HB57" s="16"/>
      <c r="HC57" s="475"/>
      <c r="HD57" s="475"/>
      <c r="HE57" s="35"/>
      <c r="HF57" s="35"/>
      <c r="HG57" s="35"/>
      <c r="HH57" s="35"/>
      <c r="HI57" s="35"/>
      <c r="HJ57" s="35"/>
      <c r="HK57" s="35"/>
      <c r="HL57" s="35"/>
      <c r="HM57" s="35"/>
      <c r="HN57" s="35"/>
      <c r="HO57" s="35"/>
      <c r="HP57" s="35"/>
      <c r="HQ57" s="16"/>
      <c r="HR57" s="475"/>
      <c r="HS57" s="475"/>
      <c r="HT57" s="35"/>
      <c r="HU57" s="35"/>
      <c r="HV57" s="35"/>
      <c r="HW57" s="35"/>
      <c r="HX57" s="35"/>
      <c r="HY57" s="35"/>
      <c r="HZ57" s="35"/>
      <c r="IA57" s="35"/>
      <c r="IB57" s="35"/>
      <c r="IC57" s="35"/>
      <c r="ID57" s="35"/>
      <c r="IE57" s="35"/>
      <c r="IF57" s="16"/>
      <c r="IG57" s="475"/>
      <c r="IH57" s="475"/>
      <c r="II57" s="35"/>
      <c r="IJ57" s="35"/>
      <c r="IK57" s="35"/>
      <c r="IL57" s="35"/>
      <c r="IM57" s="35"/>
      <c r="IN57" s="35"/>
      <c r="IO57" s="35"/>
      <c r="IP57" s="135"/>
      <c r="IQ57" s="16"/>
    </row>
    <row r="58" spans="1:251" ht="15" customHeight="1">
      <c r="A58" s="476"/>
      <c r="B58" s="476"/>
      <c r="C58" s="17"/>
      <c r="D58" s="18"/>
      <c r="E58" s="18"/>
      <c r="F58" s="18"/>
      <c r="G58" s="31"/>
      <c r="H58" s="31"/>
      <c r="I58" s="31"/>
      <c r="J58" s="18"/>
      <c r="K58" s="18"/>
      <c r="L58" s="18"/>
      <c r="M58" s="18"/>
      <c r="N58" s="18"/>
      <c r="O58" s="18"/>
      <c r="P58" s="476"/>
      <c r="Q58" s="476"/>
      <c r="R58" s="17"/>
      <c r="S58" s="18"/>
      <c r="T58" s="18"/>
      <c r="U58" s="18"/>
      <c r="V58" s="31"/>
      <c r="W58" s="31"/>
      <c r="X58" s="31"/>
      <c r="Y58" s="18"/>
      <c r="Z58" s="18"/>
      <c r="AA58" s="18"/>
      <c r="AB58" s="18"/>
      <c r="AC58" s="18"/>
      <c r="AD58" s="18"/>
      <c r="AE58" s="476"/>
      <c r="AF58" s="476"/>
      <c r="AG58" s="17"/>
      <c r="AH58" s="18"/>
      <c r="AI58" s="18"/>
      <c r="AJ58" s="18"/>
      <c r="AK58" s="31"/>
      <c r="AL58" s="31"/>
      <c r="AM58" s="31"/>
      <c r="AN58" s="18"/>
      <c r="AO58" s="18"/>
      <c r="AP58" s="18"/>
      <c r="AQ58" s="18"/>
      <c r="AR58" s="18"/>
      <c r="AS58" s="18"/>
      <c r="AT58" s="476"/>
      <c r="AU58" s="476"/>
      <c r="AV58" s="17"/>
      <c r="AW58" s="18"/>
      <c r="AX58" s="18"/>
      <c r="AY58" s="18"/>
      <c r="AZ58" s="31"/>
      <c r="BA58" s="31"/>
      <c r="BB58" s="31"/>
      <c r="BC58" s="18"/>
      <c r="BD58" s="18"/>
      <c r="BE58" s="18"/>
      <c r="BF58" s="18"/>
      <c r="BG58" s="18"/>
      <c r="BH58" s="18"/>
      <c r="BI58" s="476"/>
      <c r="BJ58" s="476"/>
      <c r="BK58" s="17"/>
      <c r="BL58" s="18"/>
      <c r="BM58" s="18"/>
      <c r="BN58" s="18"/>
      <c r="BO58" s="31"/>
      <c r="BP58" s="31"/>
      <c r="BQ58" s="31"/>
      <c r="BR58" s="18"/>
      <c r="BS58" s="18"/>
      <c r="BT58" s="18"/>
      <c r="BU58" s="18"/>
      <c r="BV58" s="18"/>
      <c r="BW58" s="18"/>
      <c r="BX58" s="476"/>
      <c r="BY58" s="476"/>
      <c r="BZ58" s="17"/>
      <c r="CA58" s="18"/>
      <c r="CB58" s="18"/>
      <c r="CC58" s="18"/>
      <c r="CD58" s="31"/>
      <c r="CE58" s="31"/>
      <c r="CF58" s="31"/>
      <c r="CG58" s="18"/>
      <c r="CH58" s="18"/>
      <c r="CI58" s="18"/>
      <c r="CJ58" s="18"/>
      <c r="CK58" s="18"/>
      <c r="CL58" s="18"/>
      <c r="CM58" s="476"/>
      <c r="CN58" s="476"/>
      <c r="CO58" s="17"/>
      <c r="CP58" s="18"/>
      <c r="CQ58" s="18"/>
      <c r="CR58" s="18"/>
      <c r="CS58" s="31"/>
      <c r="CT58" s="31"/>
      <c r="CU58" s="31"/>
      <c r="CV58" s="18"/>
      <c r="CW58" s="31"/>
      <c r="CX58" s="18"/>
      <c r="CY58" s="18"/>
      <c r="CZ58" s="18"/>
      <c r="DA58" s="18"/>
      <c r="DB58" s="476"/>
      <c r="DC58" s="476"/>
      <c r="DD58" s="17"/>
      <c r="DE58" s="18"/>
      <c r="DF58" s="18"/>
      <c r="DG58" s="18"/>
      <c r="DH58" s="31"/>
      <c r="DI58" s="31"/>
      <c r="DJ58" s="31"/>
      <c r="DK58" s="18"/>
      <c r="DL58" s="18"/>
      <c r="DM58" s="18"/>
      <c r="DN58" s="18"/>
      <c r="DO58" s="18"/>
      <c r="DP58" s="18"/>
      <c r="DQ58" s="476"/>
      <c r="DR58" s="476"/>
      <c r="DS58" s="17"/>
      <c r="DT58" s="18"/>
      <c r="DU58" s="18"/>
      <c r="DV58" s="18"/>
      <c r="DW58" s="31"/>
      <c r="DX58" s="31"/>
      <c r="DY58" s="31"/>
      <c r="DZ58" s="18"/>
      <c r="EA58" s="18"/>
      <c r="EB58" s="18"/>
      <c r="EC58" s="18"/>
      <c r="ED58" s="18"/>
      <c r="EE58" s="18"/>
      <c r="EF58" s="476"/>
      <c r="EG58" s="476"/>
      <c r="EH58" s="17"/>
      <c r="EI58" s="18"/>
      <c r="EJ58" s="18"/>
      <c r="EK58" s="18"/>
      <c r="EL58" s="31"/>
      <c r="EM58" s="31"/>
      <c r="EN58" s="31"/>
      <c r="EO58" s="18"/>
      <c r="EP58" s="18"/>
      <c r="EQ58" s="18"/>
      <c r="ER58" s="18"/>
      <c r="ES58" s="18"/>
      <c r="ET58" s="18"/>
      <c r="EU58" s="476"/>
      <c r="EV58" s="476"/>
      <c r="EW58" s="17"/>
      <c r="EX58" s="18"/>
      <c r="EY58" s="18"/>
      <c r="EZ58" s="18"/>
      <c r="FA58" s="31"/>
      <c r="FB58" s="31"/>
      <c r="FC58" s="31"/>
      <c r="FD58" s="18"/>
      <c r="FE58" s="18"/>
      <c r="FF58" s="18"/>
      <c r="FG58" s="18"/>
      <c r="FH58" s="18"/>
      <c r="FI58" s="18"/>
      <c r="FJ58" s="476"/>
      <c r="FK58" s="476"/>
      <c r="FL58" s="17"/>
      <c r="FM58" s="18"/>
      <c r="FN58" s="18"/>
      <c r="FO58" s="18"/>
      <c r="FP58" s="31"/>
      <c r="FQ58" s="31"/>
      <c r="FR58" s="31"/>
      <c r="FS58" s="18"/>
      <c r="FT58" s="18"/>
      <c r="FU58" s="18"/>
      <c r="FV58" s="18"/>
      <c r="FW58" s="18"/>
      <c r="FX58" s="18"/>
      <c r="FY58" s="476"/>
      <c r="FZ58" s="476"/>
      <c r="GA58" s="17"/>
      <c r="GB58" s="18"/>
      <c r="GC58" s="18"/>
      <c r="GD58" s="18"/>
      <c r="GE58" s="31"/>
      <c r="GF58" s="31"/>
      <c r="GG58" s="31"/>
      <c r="GH58" s="18"/>
      <c r="GI58" s="18"/>
      <c r="GJ58" s="18"/>
      <c r="GK58" s="18"/>
      <c r="GL58" s="18"/>
      <c r="GM58" s="18"/>
      <c r="GN58" s="476"/>
      <c r="GO58" s="476"/>
      <c r="GP58" s="17"/>
      <c r="GQ58" s="18"/>
      <c r="GR58" s="18"/>
      <c r="GS58" s="18"/>
      <c r="GT58" s="31"/>
      <c r="GU58" s="31"/>
      <c r="GV58" s="31"/>
      <c r="GW58" s="18"/>
      <c r="GX58" s="18"/>
      <c r="GY58" s="18"/>
      <c r="GZ58" s="18"/>
      <c r="HA58" s="18"/>
      <c r="HB58" s="18"/>
      <c r="HC58" s="476"/>
      <c r="HD58" s="476"/>
      <c r="HE58" s="17"/>
      <c r="HF58" s="18"/>
      <c r="HG58" s="18"/>
      <c r="HH58" s="18"/>
      <c r="HI58" s="31"/>
      <c r="HJ58" s="31"/>
      <c r="HK58" s="31"/>
      <c r="HL58" s="18"/>
      <c r="HM58" s="18"/>
      <c r="HN58" s="18"/>
      <c r="HO58" s="18"/>
      <c r="HP58" s="18"/>
      <c r="HQ58" s="18"/>
      <c r="HR58" s="476"/>
      <c r="HS58" s="476"/>
      <c r="HT58" s="17"/>
      <c r="HU58" s="18"/>
      <c r="HV58" s="18"/>
      <c r="HW58" s="18"/>
      <c r="HX58" s="31"/>
      <c r="HY58" s="31"/>
      <c r="HZ58" s="31"/>
      <c r="IA58" s="18"/>
      <c r="IB58" s="18"/>
      <c r="IC58" s="18"/>
      <c r="ID58" s="18"/>
      <c r="IE58" s="18"/>
      <c r="IF58" s="18"/>
      <c r="IG58" s="476"/>
      <c r="IH58" s="476"/>
      <c r="II58" s="142"/>
      <c r="IJ58" s="142"/>
      <c r="IK58" s="165"/>
      <c r="IL58" s="18"/>
      <c r="IM58" s="18"/>
      <c r="IN58" s="436"/>
      <c r="IO58" s="18"/>
      <c r="IP58" s="18"/>
      <c r="IQ58" s="18"/>
    </row>
    <row r="59" spans="1:251" ht="15" customHeight="1">
      <c r="A59" s="472"/>
      <c r="B59" s="472"/>
      <c r="C59" s="36"/>
      <c r="D59" s="22"/>
      <c r="E59" s="22"/>
      <c r="F59" s="22"/>
      <c r="G59" s="22"/>
      <c r="H59" s="23"/>
      <c r="I59" s="36"/>
      <c r="J59" s="22"/>
      <c r="K59" s="22"/>
      <c r="L59" s="22"/>
      <c r="M59" s="22"/>
      <c r="N59" s="22"/>
      <c r="O59" s="22"/>
      <c r="P59" s="472"/>
      <c r="Q59" s="472"/>
      <c r="R59" s="36"/>
      <c r="S59" s="22"/>
      <c r="T59" s="22"/>
      <c r="U59" s="22"/>
      <c r="V59" s="22"/>
      <c r="W59" s="23"/>
      <c r="X59" s="36"/>
      <c r="Y59" s="22"/>
      <c r="Z59" s="22"/>
      <c r="AA59" s="22"/>
      <c r="AB59" s="22"/>
      <c r="AC59" s="22"/>
      <c r="AD59" s="22"/>
      <c r="AE59" s="472"/>
      <c r="AF59" s="472"/>
      <c r="AG59" s="36"/>
      <c r="AH59" s="22"/>
      <c r="AI59" s="22"/>
      <c r="AJ59" s="22"/>
      <c r="AK59" s="22"/>
      <c r="AL59" s="23"/>
      <c r="AM59" s="36"/>
      <c r="AN59" s="22"/>
      <c r="AO59" s="22"/>
      <c r="AP59" s="22"/>
      <c r="AQ59" s="22"/>
      <c r="AR59" s="22"/>
      <c r="AS59" s="22"/>
      <c r="AT59" s="472"/>
      <c r="AU59" s="472"/>
      <c r="AV59" s="36"/>
      <c r="AW59" s="22"/>
      <c r="AX59" s="22"/>
      <c r="AY59" s="22"/>
      <c r="AZ59" s="22"/>
      <c r="BA59" s="23"/>
      <c r="BB59" s="36"/>
      <c r="BC59" s="22"/>
      <c r="BD59" s="22"/>
      <c r="BE59" s="22"/>
      <c r="BF59" s="22"/>
      <c r="BG59" s="22"/>
      <c r="BH59" s="22"/>
      <c r="BI59" s="472"/>
      <c r="BJ59" s="472"/>
      <c r="BK59" s="36"/>
      <c r="BL59" s="22"/>
      <c r="BM59" s="22"/>
      <c r="BN59" s="22"/>
      <c r="BO59" s="22"/>
      <c r="BP59" s="23"/>
      <c r="BQ59" s="36"/>
      <c r="BR59" s="22"/>
      <c r="BS59" s="22"/>
      <c r="BT59" s="22"/>
      <c r="BU59" s="22"/>
      <c r="BV59" s="22"/>
      <c r="BW59" s="22"/>
      <c r="BX59" s="472"/>
      <c r="BY59" s="472"/>
      <c r="BZ59" s="36"/>
      <c r="CA59" s="22"/>
      <c r="CB59" s="22"/>
      <c r="CC59" s="22"/>
      <c r="CD59" s="22"/>
      <c r="CE59" s="23"/>
      <c r="CF59" s="36"/>
      <c r="CG59" s="22"/>
      <c r="CH59" s="22"/>
      <c r="CI59" s="22"/>
      <c r="CJ59" s="22"/>
      <c r="CK59" s="22"/>
      <c r="CL59" s="22"/>
      <c r="CM59" s="472"/>
      <c r="CN59" s="472"/>
      <c r="CO59" s="36"/>
      <c r="CP59" s="22"/>
      <c r="CQ59" s="22"/>
      <c r="CR59" s="22"/>
      <c r="CS59" s="22"/>
      <c r="CT59" s="24"/>
      <c r="CU59" s="36"/>
      <c r="CV59" s="22"/>
      <c r="CW59" s="22"/>
      <c r="CX59" s="22"/>
      <c r="CY59" s="22"/>
      <c r="CZ59" s="22"/>
      <c r="DA59" s="22"/>
      <c r="DB59" s="472"/>
      <c r="DC59" s="472"/>
      <c r="DD59" s="36"/>
      <c r="DE59" s="22"/>
      <c r="DF59" s="22"/>
      <c r="DG59" s="22"/>
      <c r="DH59" s="22"/>
      <c r="DI59" s="24"/>
      <c r="DJ59" s="36"/>
      <c r="DK59" s="22"/>
      <c r="DL59" s="22"/>
      <c r="DM59" s="22"/>
      <c r="DN59" s="22"/>
      <c r="DO59" s="22"/>
      <c r="DP59" s="22"/>
      <c r="DQ59" s="472"/>
      <c r="DR59" s="472"/>
      <c r="DS59" s="36"/>
      <c r="DT59" s="22"/>
      <c r="DU59" s="22"/>
      <c r="DV59" s="22"/>
      <c r="DW59" s="22"/>
      <c r="DX59" s="24"/>
      <c r="DY59" s="36"/>
      <c r="DZ59" s="22"/>
      <c r="EA59" s="22"/>
      <c r="EB59" s="22"/>
      <c r="EC59" s="22"/>
      <c r="ED59" s="22"/>
      <c r="EE59" s="22"/>
      <c r="EF59" s="472"/>
      <c r="EG59" s="472"/>
      <c r="EH59" s="36"/>
      <c r="EI59" s="22"/>
      <c r="EJ59" s="22"/>
      <c r="EK59" s="22"/>
      <c r="EL59" s="22"/>
      <c r="EM59" s="23"/>
      <c r="EN59" s="36"/>
      <c r="EO59" s="22"/>
      <c r="EP59" s="22"/>
      <c r="EQ59" s="22"/>
      <c r="ER59" s="22"/>
      <c r="ES59" s="22"/>
      <c r="ET59" s="22"/>
      <c r="EU59" s="472"/>
      <c r="EV59" s="472"/>
      <c r="EW59" s="36"/>
      <c r="EX59" s="22"/>
      <c r="EY59" s="22"/>
      <c r="EZ59" s="22"/>
      <c r="FA59" s="22"/>
      <c r="FB59" s="23"/>
      <c r="FC59" s="36"/>
      <c r="FD59" s="22"/>
      <c r="FE59" s="22"/>
      <c r="FF59" s="22"/>
      <c r="FG59" s="22"/>
      <c r="FH59" s="22"/>
      <c r="FI59" s="22"/>
      <c r="FJ59" s="472"/>
      <c r="FK59" s="472"/>
      <c r="FL59" s="36"/>
      <c r="FM59" s="22"/>
      <c r="FN59" s="22"/>
      <c r="FO59" s="22"/>
      <c r="FP59" s="22"/>
      <c r="FQ59" s="23"/>
      <c r="FR59" s="36"/>
      <c r="FS59" s="22"/>
      <c r="FT59" s="22"/>
      <c r="FU59" s="22"/>
      <c r="FV59" s="22"/>
      <c r="FW59" s="22"/>
      <c r="FX59" s="22"/>
      <c r="FY59" s="472"/>
      <c r="FZ59" s="472"/>
      <c r="GA59" s="36"/>
      <c r="GB59" s="22"/>
      <c r="GC59" s="22"/>
      <c r="GD59" s="22"/>
      <c r="GE59" s="22"/>
      <c r="GF59" s="23"/>
      <c r="GG59" s="36"/>
      <c r="GH59" s="22"/>
      <c r="GI59" s="22"/>
      <c r="GJ59" s="22"/>
      <c r="GK59" s="22"/>
      <c r="GL59" s="22"/>
      <c r="GM59" s="22"/>
      <c r="GN59" s="472"/>
      <c r="GO59" s="472"/>
      <c r="GP59" s="36"/>
      <c r="GQ59" s="22"/>
      <c r="GR59" s="22"/>
      <c r="GS59" s="22"/>
      <c r="GT59" s="22"/>
      <c r="GU59" s="23"/>
      <c r="GV59" s="36"/>
      <c r="GW59" s="22"/>
      <c r="GX59" s="22"/>
      <c r="GY59" s="22"/>
      <c r="GZ59" s="22"/>
      <c r="HA59" s="22"/>
      <c r="HB59" s="22"/>
      <c r="HC59" s="472"/>
      <c r="HD59" s="472"/>
      <c r="HE59" s="36"/>
      <c r="HF59" s="22"/>
      <c r="HG59" s="22"/>
      <c r="HH59" s="22"/>
      <c r="HI59" s="22"/>
      <c r="HJ59" s="23"/>
      <c r="HK59" s="36"/>
      <c r="HL59" s="22"/>
      <c r="HM59" s="22"/>
      <c r="HN59" s="22"/>
      <c r="HO59" s="22"/>
      <c r="HP59" s="22"/>
      <c r="HQ59" s="22"/>
      <c r="HR59" s="472"/>
      <c r="HS59" s="472"/>
      <c r="HT59" s="36"/>
      <c r="HU59" s="22"/>
      <c r="HV59" s="22"/>
      <c r="HW59" s="22"/>
      <c r="HX59" s="22"/>
      <c r="HY59" s="23"/>
      <c r="HZ59" s="36"/>
      <c r="IA59" s="22"/>
      <c r="IB59" s="22"/>
      <c r="IC59" s="22"/>
      <c r="ID59" s="22"/>
      <c r="IE59" s="22"/>
      <c r="IF59" s="22"/>
      <c r="IG59" s="472"/>
      <c r="IH59" s="472"/>
      <c r="II59" s="136"/>
      <c r="IJ59" s="136"/>
      <c r="IK59" s="29"/>
      <c r="IL59" s="22"/>
      <c r="IM59" s="22"/>
      <c r="IN59" s="437"/>
      <c r="IO59" s="22"/>
      <c r="IP59" s="22"/>
      <c r="IQ59" s="22"/>
    </row>
    <row r="60" spans="1:251">
      <c r="I60" s="37"/>
      <c r="X60" s="37"/>
      <c r="AM60" s="37"/>
      <c r="BB60" s="37"/>
      <c r="EN60" s="37"/>
      <c r="FC60" s="37"/>
      <c r="FR60" s="37"/>
      <c r="GG60" s="37"/>
      <c r="GV60" s="37"/>
      <c r="HK60" s="37"/>
      <c r="HZ60" s="37"/>
    </row>
    <row r="61" spans="1:251" hidden="1">
      <c r="C61" s="1" t="s">
        <v>78</v>
      </c>
      <c r="R61" s="1" t="s">
        <v>78</v>
      </c>
      <c r="AG61" s="1" t="s">
        <v>78</v>
      </c>
      <c r="AV61" s="1" t="s">
        <v>78</v>
      </c>
      <c r="EH61" s="1" t="s">
        <v>78</v>
      </c>
      <c r="EW61" s="1" t="s">
        <v>78</v>
      </c>
      <c r="FL61" s="1" t="s">
        <v>78</v>
      </c>
      <c r="GA61" s="1" t="s">
        <v>78</v>
      </c>
      <c r="GP61" s="1" t="s">
        <v>78</v>
      </c>
      <c r="HE61" s="1" t="s">
        <v>78</v>
      </c>
      <c r="HT61" s="1" t="s">
        <v>78</v>
      </c>
      <c r="II61" s="37">
        <f>II59-(II57+II58)</f>
        <v>0</v>
      </c>
      <c r="IJ61" s="37">
        <f t="shared" ref="IJ61:IK61" si="157">IJ59-(IJ57+IJ58)</f>
        <v>0</v>
      </c>
      <c r="IK61" s="37">
        <f t="shared" si="157"/>
        <v>0</v>
      </c>
    </row>
    <row r="62" spans="1:251" hidden="1">
      <c r="C62" s="1" t="s">
        <v>79</v>
      </c>
      <c r="R62" s="1" t="s">
        <v>79</v>
      </c>
      <c r="AG62" s="1" t="s">
        <v>79</v>
      </c>
      <c r="AV62" s="1" t="s">
        <v>79</v>
      </c>
      <c r="EH62" s="1" t="s">
        <v>79</v>
      </c>
      <c r="EW62" s="1" t="s">
        <v>79</v>
      </c>
      <c r="FL62" s="1" t="s">
        <v>79</v>
      </c>
      <c r="GA62" s="1" t="s">
        <v>79</v>
      </c>
      <c r="GP62" s="1" t="s">
        <v>79</v>
      </c>
      <c r="HE62" s="1" t="s">
        <v>79</v>
      </c>
      <c r="HT62" s="1" t="s">
        <v>79</v>
      </c>
      <c r="IK62" s="1">
        <v>125777110</v>
      </c>
    </row>
    <row r="63" spans="1:251" hidden="1">
      <c r="IK63" s="51">
        <f>IK62-IK59</f>
        <v>125777110</v>
      </c>
    </row>
    <row r="64" spans="1:251" hidden="1"/>
    <row r="65" spans="1:250" hidden="1"/>
    <row r="66" spans="1:250" hidden="1"/>
    <row r="67" spans="1:250" hidden="1"/>
    <row r="68" spans="1:250" hidden="1"/>
    <row r="69" spans="1:250" hidden="1"/>
    <row r="70" spans="1:250" hidden="1"/>
    <row r="71" spans="1:250" hidden="1"/>
    <row r="72" spans="1:250" hidden="1"/>
    <row r="73" spans="1:250" hidden="1"/>
    <row r="74" spans="1:250" hidden="1">
      <c r="A74" s="86"/>
      <c r="B74" s="87" t="s">
        <v>457</v>
      </c>
      <c r="C74" s="86"/>
      <c r="D74" s="86"/>
      <c r="E74" s="86"/>
      <c r="F74" s="86"/>
      <c r="G74" s="86"/>
      <c r="H74" s="86"/>
      <c r="I74" s="86"/>
      <c r="J74" s="86"/>
      <c r="K74" s="86"/>
      <c r="L74" s="86"/>
      <c r="M74" s="86"/>
      <c r="N74" s="86"/>
      <c r="P74" s="86"/>
      <c r="Q74" s="87" t="s">
        <v>457</v>
      </c>
      <c r="R74" s="86"/>
      <c r="S74" s="86"/>
      <c r="T74" s="86"/>
      <c r="U74" s="86"/>
      <c r="V74" s="86"/>
      <c r="W74" s="86"/>
      <c r="X74" s="86"/>
      <c r="Y74" s="86"/>
      <c r="Z74" s="86"/>
      <c r="AA74" s="86"/>
      <c r="AB74" s="86"/>
      <c r="AC74" s="86"/>
      <c r="AE74" s="86"/>
      <c r="AF74" s="87" t="s">
        <v>457</v>
      </c>
      <c r="AG74" s="86"/>
      <c r="AH74" s="86"/>
      <c r="AI74" s="86"/>
      <c r="AJ74" s="86"/>
      <c r="AK74" s="86"/>
      <c r="AL74" s="86"/>
      <c r="AM74" s="86"/>
      <c r="AN74" s="86"/>
      <c r="AO74" s="86"/>
      <c r="AP74" s="86"/>
      <c r="AQ74" s="86"/>
      <c r="AR74" s="86"/>
      <c r="AT74" s="86"/>
      <c r="AU74" s="87" t="s">
        <v>457</v>
      </c>
      <c r="AV74" s="86"/>
      <c r="AW74" s="86"/>
      <c r="AX74" s="86"/>
      <c r="AY74" s="86"/>
      <c r="AZ74" s="86"/>
      <c r="BA74" s="86"/>
      <c r="BB74" s="86"/>
      <c r="BC74" s="86"/>
      <c r="BD74" s="86"/>
      <c r="BE74" s="86"/>
      <c r="BF74" s="86"/>
      <c r="BG74" s="86"/>
      <c r="EF74" s="86"/>
      <c r="EG74" s="87" t="s">
        <v>457</v>
      </c>
      <c r="EH74" s="86"/>
      <c r="EI74" s="86"/>
      <c r="EJ74" s="86"/>
      <c r="EK74" s="86"/>
      <c r="EL74" s="86"/>
      <c r="EM74" s="86"/>
      <c r="EN74" s="86"/>
      <c r="EO74" s="86"/>
      <c r="EP74" s="86"/>
      <c r="EQ74" s="86"/>
      <c r="ER74" s="86"/>
      <c r="ES74" s="86"/>
      <c r="EU74" s="86"/>
      <c r="EV74" s="87" t="s">
        <v>457</v>
      </c>
      <c r="EW74" s="86"/>
      <c r="EX74" s="86"/>
      <c r="EY74" s="86"/>
      <c r="EZ74" s="86"/>
      <c r="FA74" s="86"/>
      <c r="FB74" s="86"/>
      <c r="FC74" s="86"/>
      <c r="FD74" s="86"/>
      <c r="FE74" s="86"/>
      <c r="FF74" s="86"/>
      <c r="FG74" s="86"/>
      <c r="FH74" s="86"/>
      <c r="FJ74" s="86"/>
      <c r="FK74" s="87" t="s">
        <v>457</v>
      </c>
      <c r="FL74" s="86"/>
      <c r="FM74" s="86"/>
      <c r="FN74" s="86"/>
      <c r="FO74" s="86"/>
      <c r="FP74" s="86"/>
      <c r="FQ74" s="86"/>
      <c r="FR74" s="86"/>
      <c r="FS74" s="86"/>
      <c r="FT74" s="86"/>
      <c r="FU74" s="86"/>
      <c r="FV74" s="86"/>
      <c r="FW74" s="86"/>
      <c r="FY74" s="86"/>
      <c r="FZ74" s="87" t="s">
        <v>457</v>
      </c>
      <c r="GA74" s="86"/>
      <c r="GB74" s="86"/>
      <c r="GC74" s="86"/>
      <c r="GD74" s="86"/>
      <c r="GE74" s="86"/>
      <c r="GF74" s="86"/>
      <c r="GG74" s="86"/>
      <c r="GH74" s="86"/>
      <c r="GI74" s="86"/>
      <c r="GJ74" s="86"/>
      <c r="GK74" s="86"/>
      <c r="GL74" s="86"/>
      <c r="GN74" s="86"/>
      <c r="GO74" s="87" t="s">
        <v>457</v>
      </c>
      <c r="GP74" s="86"/>
      <c r="GQ74" s="86"/>
      <c r="GR74" s="86"/>
      <c r="GS74" s="86"/>
      <c r="GT74" s="86"/>
      <c r="GU74" s="86"/>
      <c r="GV74" s="86"/>
      <c r="GW74" s="86"/>
      <c r="GX74" s="86"/>
      <c r="GY74" s="86"/>
      <c r="GZ74" s="86"/>
      <c r="HA74" s="86"/>
      <c r="HC74" s="86"/>
      <c r="HD74" s="87" t="s">
        <v>457</v>
      </c>
      <c r="HE74" s="86"/>
      <c r="HF74" s="86"/>
      <c r="HG74" s="86"/>
      <c r="HH74" s="86"/>
      <c r="HI74" s="86"/>
      <c r="HJ74" s="86"/>
      <c r="HK74" s="86"/>
      <c r="HL74" s="86"/>
      <c r="HM74" s="86"/>
      <c r="HN74" s="86"/>
      <c r="HO74" s="86"/>
      <c r="HP74" s="86"/>
      <c r="HR74" s="86"/>
      <c r="HS74" s="87" t="s">
        <v>457</v>
      </c>
      <c r="HT74" s="86"/>
      <c r="HU74" s="86"/>
      <c r="HV74" s="86"/>
      <c r="HW74" s="86"/>
      <c r="HX74" s="86"/>
      <c r="HY74" s="86"/>
      <c r="HZ74" s="86"/>
      <c r="IA74" s="86"/>
      <c r="IB74" s="86"/>
      <c r="IC74" s="86"/>
      <c r="ID74" s="86"/>
      <c r="IE74" s="86"/>
      <c r="IG74" s="86"/>
      <c r="IH74" s="87" t="s">
        <v>457</v>
      </c>
      <c r="II74" s="86"/>
      <c r="IJ74" s="86"/>
      <c r="IK74" s="86"/>
      <c r="IL74" s="86"/>
      <c r="IM74" s="86"/>
      <c r="IN74" s="440"/>
      <c r="IO74" s="86"/>
      <c r="IP74" s="86"/>
    </row>
    <row r="75" spans="1:250" hidden="1"/>
    <row r="76" spans="1:250" ht="51" hidden="1">
      <c r="A76" s="88" t="s">
        <v>2</v>
      </c>
      <c r="B76" s="89" t="s">
        <v>458</v>
      </c>
      <c r="C76" s="94"/>
      <c r="D76" s="94"/>
      <c r="E76" s="94"/>
      <c r="F76" s="92" t="s">
        <v>459</v>
      </c>
      <c r="G76" s="94"/>
      <c r="H76" s="94"/>
      <c r="I76" s="88" t="s">
        <v>460</v>
      </c>
      <c r="J76" s="93" t="s">
        <v>6</v>
      </c>
      <c r="K76" s="93" t="s">
        <v>7</v>
      </c>
      <c r="L76" s="93" t="s">
        <v>8</v>
      </c>
      <c r="M76" s="93" t="s">
        <v>9</v>
      </c>
      <c r="N76" s="94" t="s">
        <v>10</v>
      </c>
      <c r="P76" s="88" t="s">
        <v>2</v>
      </c>
      <c r="Q76" s="89" t="s">
        <v>458</v>
      </c>
      <c r="R76" s="94"/>
      <c r="S76" s="94"/>
      <c r="T76" s="94"/>
      <c r="U76" s="92" t="s">
        <v>459</v>
      </c>
      <c r="V76" s="94"/>
      <c r="W76" s="94"/>
      <c r="X76" s="88" t="s">
        <v>460</v>
      </c>
      <c r="Y76" s="93" t="s">
        <v>6</v>
      </c>
      <c r="Z76" s="93" t="s">
        <v>7</v>
      </c>
      <c r="AA76" s="93" t="s">
        <v>8</v>
      </c>
      <c r="AB76" s="93" t="s">
        <v>9</v>
      </c>
      <c r="AC76" s="94" t="s">
        <v>10</v>
      </c>
      <c r="AE76" s="88" t="s">
        <v>2</v>
      </c>
      <c r="AF76" s="89" t="s">
        <v>458</v>
      </c>
      <c r="AG76" s="94"/>
      <c r="AH76" s="94"/>
      <c r="AI76" s="94"/>
      <c r="AJ76" s="92" t="s">
        <v>459</v>
      </c>
      <c r="AK76" s="94"/>
      <c r="AL76" s="94"/>
      <c r="AM76" s="88" t="s">
        <v>460</v>
      </c>
      <c r="AN76" s="93" t="s">
        <v>6</v>
      </c>
      <c r="AO76" s="93" t="s">
        <v>7</v>
      </c>
      <c r="AP76" s="93" t="s">
        <v>8</v>
      </c>
      <c r="AQ76" s="93" t="s">
        <v>9</v>
      </c>
      <c r="AR76" s="94" t="s">
        <v>10</v>
      </c>
      <c r="AT76" s="88" t="s">
        <v>2</v>
      </c>
      <c r="AU76" s="89" t="s">
        <v>458</v>
      </c>
      <c r="AV76" s="94"/>
      <c r="AW76" s="94"/>
      <c r="AX76" s="94"/>
      <c r="AY76" s="92" t="s">
        <v>459</v>
      </c>
      <c r="AZ76" s="94"/>
      <c r="BA76" s="94"/>
      <c r="BB76" s="88" t="s">
        <v>460</v>
      </c>
      <c r="BC76" s="93" t="s">
        <v>6</v>
      </c>
      <c r="BD76" s="93" t="s">
        <v>7</v>
      </c>
      <c r="BE76" s="93" t="s">
        <v>8</v>
      </c>
      <c r="BF76" s="93" t="s">
        <v>9</v>
      </c>
      <c r="BG76" s="94" t="s">
        <v>10</v>
      </c>
      <c r="EF76" s="88" t="s">
        <v>2</v>
      </c>
      <c r="EG76" s="89" t="s">
        <v>458</v>
      </c>
      <c r="EH76" s="94"/>
      <c r="EI76" s="94"/>
      <c r="EJ76" s="94"/>
      <c r="EK76" s="92" t="s">
        <v>459</v>
      </c>
      <c r="EL76" s="94"/>
      <c r="EM76" s="94"/>
      <c r="EN76" s="88" t="s">
        <v>460</v>
      </c>
      <c r="EO76" s="93" t="s">
        <v>6</v>
      </c>
      <c r="EP76" s="93" t="s">
        <v>7</v>
      </c>
      <c r="EQ76" s="93" t="s">
        <v>8</v>
      </c>
      <c r="ER76" s="93" t="s">
        <v>9</v>
      </c>
      <c r="ES76" s="94" t="s">
        <v>10</v>
      </c>
      <c r="EU76" s="88" t="s">
        <v>2</v>
      </c>
      <c r="EV76" s="89" t="s">
        <v>458</v>
      </c>
      <c r="EW76" s="94"/>
      <c r="EX76" s="94"/>
      <c r="EY76" s="94"/>
      <c r="EZ76" s="92" t="s">
        <v>459</v>
      </c>
      <c r="FA76" s="94"/>
      <c r="FB76" s="94"/>
      <c r="FC76" s="88" t="s">
        <v>460</v>
      </c>
      <c r="FD76" s="93" t="s">
        <v>6</v>
      </c>
      <c r="FE76" s="93" t="s">
        <v>7</v>
      </c>
      <c r="FF76" s="93" t="s">
        <v>8</v>
      </c>
      <c r="FG76" s="93" t="s">
        <v>9</v>
      </c>
      <c r="FH76" s="94" t="s">
        <v>10</v>
      </c>
      <c r="FJ76" s="88" t="s">
        <v>2</v>
      </c>
      <c r="FK76" s="89" t="s">
        <v>458</v>
      </c>
      <c r="FL76" s="94"/>
      <c r="FM76" s="94"/>
      <c r="FN76" s="94"/>
      <c r="FO76" s="92" t="s">
        <v>459</v>
      </c>
      <c r="FP76" s="94"/>
      <c r="FQ76" s="94"/>
      <c r="FR76" s="88" t="s">
        <v>460</v>
      </c>
      <c r="FS76" s="93" t="s">
        <v>6</v>
      </c>
      <c r="FT76" s="93" t="s">
        <v>7</v>
      </c>
      <c r="FU76" s="93" t="s">
        <v>8</v>
      </c>
      <c r="FV76" s="93" t="s">
        <v>9</v>
      </c>
      <c r="FW76" s="94" t="s">
        <v>10</v>
      </c>
      <c r="FY76" s="88" t="s">
        <v>2</v>
      </c>
      <c r="FZ76" s="89" t="s">
        <v>458</v>
      </c>
      <c r="GA76" s="94"/>
      <c r="GB76" s="94"/>
      <c r="GC76" s="94"/>
      <c r="GD76" s="92" t="s">
        <v>459</v>
      </c>
      <c r="GE76" s="94"/>
      <c r="GF76" s="94"/>
      <c r="GG76" s="88" t="s">
        <v>460</v>
      </c>
      <c r="GH76" s="93" t="s">
        <v>6</v>
      </c>
      <c r="GI76" s="93" t="s">
        <v>7</v>
      </c>
      <c r="GJ76" s="93" t="s">
        <v>8</v>
      </c>
      <c r="GK76" s="93" t="s">
        <v>9</v>
      </c>
      <c r="GL76" s="94" t="s">
        <v>10</v>
      </c>
      <c r="GN76" s="88" t="s">
        <v>2</v>
      </c>
      <c r="GO76" s="89" t="s">
        <v>458</v>
      </c>
      <c r="GP76" s="94"/>
      <c r="GQ76" s="94"/>
      <c r="GR76" s="94"/>
      <c r="GS76" s="92" t="s">
        <v>459</v>
      </c>
      <c r="GT76" s="94"/>
      <c r="GU76" s="94"/>
      <c r="GV76" s="88" t="s">
        <v>460</v>
      </c>
      <c r="GW76" s="93" t="s">
        <v>6</v>
      </c>
      <c r="GX76" s="93" t="s">
        <v>7</v>
      </c>
      <c r="GY76" s="93" t="s">
        <v>8</v>
      </c>
      <c r="GZ76" s="93" t="s">
        <v>9</v>
      </c>
      <c r="HA76" s="94" t="s">
        <v>10</v>
      </c>
      <c r="HC76" s="88" t="s">
        <v>2</v>
      </c>
      <c r="HD76" s="89" t="s">
        <v>458</v>
      </c>
      <c r="HE76" s="94"/>
      <c r="HF76" s="94"/>
      <c r="HG76" s="94"/>
      <c r="HH76" s="92" t="s">
        <v>459</v>
      </c>
      <c r="HI76" s="94"/>
      <c r="HJ76" s="94"/>
      <c r="HK76" s="88" t="s">
        <v>460</v>
      </c>
      <c r="HL76" s="93" t="s">
        <v>6</v>
      </c>
      <c r="HM76" s="93" t="s">
        <v>7</v>
      </c>
      <c r="HN76" s="93" t="s">
        <v>8</v>
      </c>
      <c r="HO76" s="93" t="s">
        <v>9</v>
      </c>
      <c r="HP76" s="94" t="s">
        <v>10</v>
      </c>
      <c r="HR76" s="88" t="s">
        <v>2</v>
      </c>
      <c r="HS76" s="89" t="s">
        <v>458</v>
      </c>
      <c r="HT76" s="94"/>
      <c r="HU76" s="94"/>
      <c r="HV76" s="94"/>
      <c r="HW76" s="92" t="s">
        <v>459</v>
      </c>
      <c r="HX76" s="94"/>
      <c r="HY76" s="94"/>
      <c r="HZ76" s="88" t="s">
        <v>460</v>
      </c>
      <c r="IA76" s="93" t="s">
        <v>6</v>
      </c>
      <c r="IB76" s="93" t="s">
        <v>7</v>
      </c>
      <c r="IC76" s="93" t="s">
        <v>8</v>
      </c>
      <c r="ID76" s="93" t="s">
        <v>9</v>
      </c>
      <c r="IE76" s="94" t="s">
        <v>10</v>
      </c>
      <c r="IG76" s="88" t="s">
        <v>2</v>
      </c>
      <c r="IH76" s="89" t="s">
        <v>458</v>
      </c>
      <c r="II76" s="94"/>
      <c r="IJ76" s="94"/>
      <c r="IK76" s="88" t="s">
        <v>460</v>
      </c>
      <c r="IL76" s="93" t="s">
        <v>6</v>
      </c>
      <c r="IM76" s="93" t="s">
        <v>7</v>
      </c>
      <c r="IN76" s="441" t="s">
        <v>8</v>
      </c>
      <c r="IO76" s="93" t="s">
        <v>9</v>
      </c>
      <c r="IP76" s="94" t="s">
        <v>10</v>
      </c>
    </row>
    <row r="77" spans="1:250" hidden="1">
      <c r="A77" s="88">
        <v>1</v>
      </c>
      <c r="B77" s="89"/>
      <c r="C77" s="94"/>
      <c r="D77" s="94"/>
      <c r="E77" s="94"/>
      <c r="F77" s="92"/>
      <c r="G77" s="94"/>
      <c r="H77" s="94"/>
      <c r="I77" s="88"/>
      <c r="J77" s="93"/>
      <c r="K77" s="93"/>
      <c r="L77" s="93"/>
      <c r="M77" s="93"/>
      <c r="N77" s="59">
        <f>I77-(J77+K77+L77+M77)</f>
        <v>0</v>
      </c>
      <c r="P77" s="88">
        <v>1</v>
      </c>
      <c r="Q77" s="89"/>
      <c r="R77" s="94"/>
      <c r="S77" s="94"/>
      <c r="T77" s="94"/>
      <c r="U77" s="92"/>
      <c r="V77" s="94"/>
      <c r="W77" s="94"/>
      <c r="X77" s="88"/>
      <c r="Y77" s="93"/>
      <c r="Z77" s="93"/>
      <c r="AA77" s="93"/>
      <c r="AB77" s="93"/>
      <c r="AC77" s="59">
        <f>X77-(Y77+Z77+AA77+AB77)</f>
        <v>0</v>
      </c>
      <c r="AE77" s="88">
        <v>1</v>
      </c>
      <c r="AF77" s="89"/>
      <c r="AG77" s="94"/>
      <c r="AH77" s="94"/>
      <c r="AI77" s="94"/>
      <c r="AJ77" s="92"/>
      <c r="AK77" s="94"/>
      <c r="AL77" s="94"/>
      <c r="AM77" s="88"/>
      <c r="AN77" s="93"/>
      <c r="AO77" s="93"/>
      <c r="AP77" s="93"/>
      <c r="AQ77" s="93"/>
      <c r="AR77" s="59">
        <f>AM77-(AN77+AO77+AP77+AQ77)</f>
        <v>0</v>
      </c>
      <c r="AT77" s="88">
        <v>1</v>
      </c>
      <c r="AU77" s="89"/>
      <c r="AV77" s="94"/>
      <c r="AW77" s="94"/>
      <c r="AX77" s="94"/>
      <c r="AY77" s="92"/>
      <c r="AZ77" s="94"/>
      <c r="BA77" s="94"/>
      <c r="BB77" s="88"/>
      <c r="BC77" s="93"/>
      <c r="BD77" s="93"/>
      <c r="BE77" s="93"/>
      <c r="BF77" s="93"/>
      <c r="BG77" s="59">
        <f>BB77-(BC77+BD77+BE77+BF77)</f>
        <v>0</v>
      </c>
      <c r="EF77" s="88">
        <v>1</v>
      </c>
      <c r="EG77" s="89"/>
      <c r="EH77" s="94"/>
      <c r="EI77" s="94"/>
      <c r="EJ77" s="94"/>
      <c r="EK77" s="92"/>
      <c r="EL77" s="94"/>
      <c r="EM77" s="94"/>
      <c r="EN77" s="88"/>
      <c r="EO77" s="93"/>
      <c r="EP77" s="93"/>
      <c r="EQ77" s="93"/>
      <c r="ER77" s="93"/>
      <c r="ES77" s="59">
        <f>EN77-(EO77+EP77+EQ77+ER77)</f>
        <v>0</v>
      </c>
      <c r="EU77" s="88">
        <v>1</v>
      </c>
      <c r="EV77" s="89"/>
      <c r="EW77" s="94"/>
      <c r="EX77" s="94"/>
      <c r="EY77" s="94"/>
      <c r="EZ77" s="92"/>
      <c r="FA77" s="94"/>
      <c r="FB77" s="94"/>
      <c r="FC77" s="88"/>
      <c r="FD77" s="93"/>
      <c r="FE77" s="93"/>
      <c r="FF77" s="93"/>
      <c r="FG77" s="93"/>
      <c r="FH77" s="59">
        <f>FC77-(FD77+FE77+FF77+FG77)</f>
        <v>0</v>
      </c>
      <c r="FJ77" s="88">
        <v>1</v>
      </c>
      <c r="FK77" s="89"/>
      <c r="FL77" s="94"/>
      <c r="FM77" s="94"/>
      <c r="FN77" s="94"/>
      <c r="FO77" s="92"/>
      <c r="FP77" s="94"/>
      <c r="FQ77" s="94"/>
      <c r="FR77" s="88"/>
      <c r="FS77" s="93"/>
      <c r="FT77" s="93"/>
      <c r="FU77" s="93"/>
      <c r="FV77" s="93"/>
      <c r="FW77" s="59">
        <f>FR77-(FS77+FT77+FU77+FV77)</f>
        <v>0</v>
      </c>
      <c r="FY77" s="88">
        <v>1</v>
      </c>
      <c r="FZ77" s="89"/>
      <c r="GA77" s="94"/>
      <c r="GB77" s="94"/>
      <c r="GC77" s="94"/>
      <c r="GD77" s="92"/>
      <c r="GE77" s="94"/>
      <c r="GF77" s="94"/>
      <c r="GG77" s="88"/>
      <c r="GH77" s="93"/>
      <c r="GI77" s="93"/>
      <c r="GJ77" s="93"/>
      <c r="GK77" s="93"/>
      <c r="GL77" s="59">
        <f>GG77-(GH77+GI77+GJ77+GK77)</f>
        <v>0</v>
      </c>
      <c r="GN77" s="88">
        <v>1</v>
      </c>
      <c r="GO77" s="89"/>
      <c r="GP77" s="94"/>
      <c r="GQ77" s="94"/>
      <c r="GR77" s="94"/>
      <c r="GS77" s="92"/>
      <c r="GT77" s="94"/>
      <c r="GU77" s="94"/>
      <c r="GV77" s="88"/>
      <c r="GW77" s="93"/>
      <c r="GX77" s="93"/>
      <c r="GY77" s="93"/>
      <c r="GZ77" s="93"/>
      <c r="HA77" s="59">
        <f>GV77-(GW77+GX77+GY77+GZ77)</f>
        <v>0</v>
      </c>
      <c r="HC77" s="88">
        <v>1</v>
      </c>
      <c r="HD77" s="89"/>
      <c r="HE77" s="94"/>
      <c r="HF77" s="94"/>
      <c r="HG77" s="94"/>
      <c r="HH77" s="92"/>
      <c r="HI77" s="94"/>
      <c r="HJ77" s="94"/>
      <c r="HK77" s="88"/>
      <c r="HL77" s="93"/>
      <c r="HM77" s="93"/>
      <c r="HN77" s="93"/>
      <c r="HO77" s="93"/>
      <c r="HP77" s="59">
        <f>HK77-(HL77+HM77+HN77+HO77)</f>
        <v>0</v>
      </c>
      <c r="HR77" s="88">
        <v>1</v>
      </c>
      <c r="HS77" s="89"/>
      <c r="HT77" s="94"/>
      <c r="HU77" s="94"/>
      <c r="HV77" s="94"/>
      <c r="HW77" s="92"/>
      <c r="HX77" s="94"/>
      <c r="HY77" s="94"/>
      <c r="HZ77" s="88"/>
      <c r="IA77" s="93"/>
      <c r="IB77" s="93"/>
      <c r="IC77" s="93"/>
      <c r="ID77" s="93"/>
      <c r="IE77" s="59">
        <f>HZ77-(IA77+IB77+IC77+ID77)</f>
        <v>0</v>
      </c>
      <c r="IG77" s="88">
        <v>1</v>
      </c>
      <c r="IH77" s="89"/>
      <c r="II77" s="94"/>
      <c r="IJ77" s="94"/>
      <c r="IK77" s="88"/>
      <c r="IL77" s="93"/>
      <c r="IM77" s="93"/>
      <c r="IN77" s="441"/>
      <c r="IO77" s="93"/>
      <c r="IP77" s="59">
        <f>IK77-(IL77+IM77+IN77+IO77)</f>
        <v>0</v>
      </c>
    </row>
    <row r="78" spans="1:250" hidden="1">
      <c r="A78" s="88">
        <v>2</v>
      </c>
      <c r="B78" s="89"/>
      <c r="C78" s="94"/>
      <c r="D78" s="94"/>
      <c r="E78" s="94"/>
      <c r="F78" s="92"/>
      <c r="G78" s="94"/>
      <c r="H78" s="94"/>
      <c r="I78" s="88"/>
      <c r="J78" s="93"/>
      <c r="K78" s="93"/>
      <c r="L78" s="93"/>
      <c r="M78" s="93"/>
      <c r="N78" s="59">
        <f>I78-(J78+K78+L78+M78)</f>
        <v>0</v>
      </c>
      <c r="P78" s="88">
        <v>2</v>
      </c>
      <c r="Q78" s="89"/>
      <c r="R78" s="94"/>
      <c r="S78" s="94"/>
      <c r="T78" s="94"/>
      <c r="U78" s="92"/>
      <c r="V78" s="94"/>
      <c r="W78" s="94"/>
      <c r="X78" s="88"/>
      <c r="Y78" s="93"/>
      <c r="Z78" s="93"/>
      <c r="AA78" s="93"/>
      <c r="AB78" s="93"/>
      <c r="AC78" s="59">
        <f>X78-(Y78+Z78+AA78+AB78)</f>
        <v>0</v>
      </c>
      <c r="AE78" s="88">
        <v>2</v>
      </c>
      <c r="AF78" s="89"/>
      <c r="AG78" s="94"/>
      <c r="AH78" s="94"/>
      <c r="AI78" s="94"/>
      <c r="AJ78" s="92"/>
      <c r="AK78" s="94"/>
      <c r="AL78" s="94"/>
      <c r="AM78" s="88"/>
      <c r="AN78" s="93"/>
      <c r="AO78" s="93"/>
      <c r="AP78" s="93"/>
      <c r="AQ78" s="93"/>
      <c r="AR78" s="59">
        <f>AM78-(AN78+AO78+AP78+AQ78)</f>
        <v>0</v>
      </c>
      <c r="AT78" s="88">
        <v>2</v>
      </c>
      <c r="AU78" s="89"/>
      <c r="AV78" s="94"/>
      <c r="AW78" s="94"/>
      <c r="AX78" s="94"/>
      <c r="AY78" s="92"/>
      <c r="AZ78" s="94"/>
      <c r="BA78" s="94"/>
      <c r="BB78" s="88"/>
      <c r="BC78" s="93"/>
      <c r="BD78" s="93"/>
      <c r="BE78" s="93"/>
      <c r="BF78" s="93"/>
      <c r="BG78" s="59">
        <f>BB78-(BC78+BD78+BE78+BF78)</f>
        <v>0</v>
      </c>
      <c r="EF78" s="88">
        <v>2</v>
      </c>
      <c r="EG78" s="89"/>
      <c r="EH78" s="94"/>
      <c r="EI78" s="94"/>
      <c r="EJ78" s="94"/>
      <c r="EK78" s="92"/>
      <c r="EL78" s="94"/>
      <c r="EM78" s="94"/>
      <c r="EN78" s="88"/>
      <c r="EO78" s="93"/>
      <c r="EP78" s="93"/>
      <c r="EQ78" s="93"/>
      <c r="ER78" s="93"/>
      <c r="ES78" s="59">
        <f>EN78-(EO78+EP78+EQ78+ER78)</f>
        <v>0</v>
      </c>
      <c r="EU78" s="88">
        <v>2</v>
      </c>
      <c r="EV78" s="89"/>
      <c r="EW78" s="94"/>
      <c r="EX78" s="94"/>
      <c r="EY78" s="94"/>
      <c r="EZ78" s="92"/>
      <c r="FA78" s="94"/>
      <c r="FB78" s="94"/>
      <c r="FC78" s="88"/>
      <c r="FD78" s="93"/>
      <c r="FE78" s="93"/>
      <c r="FF78" s="93"/>
      <c r="FG78" s="93"/>
      <c r="FH78" s="59">
        <f>FC78-(FD78+FE78+FF78+FG78)</f>
        <v>0</v>
      </c>
      <c r="FJ78" s="88">
        <v>2</v>
      </c>
      <c r="FK78" s="89"/>
      <c r="FL78" s="94"/>
      <c r="FM78" s="94"/>
      <c r="FN78" s="94"/>
      <c r="FO78" s="92"/>
      <c r="FP78" s="94"/>
      <c r="FQ78" s="94"/>
      <c r="FR78" s="88"/>
      <c r="FS78" s="93"/>
      <c r="FT78" s="93"/>
      <c r="FU78" s="93"/>
      <c r="FV78" s="93"/>
      <c r="FW78" s="59">
        <f>FR78-(FS78+FT78+FU78+FV78)</f>
        <v>0</v>
      </c>
      <c r="FY78" s="88">
        <v>2</v>
      </c>
      <c r="FZ78" s="89"/>
      <c r="GA78" s="94"/>
      <c r="GB78" s="94"/>
      <c r="GC78" s="94"/>
      <c r="GD78" s="92"/>
      <c r="GE78" s="94"/>
      <c r="GF78" s="94"/>
      <c r="GG78" s="88"/>
      <c r="GH78" s="93"/>
      <c r="GI78" s="93"/>
      <c r="GJ78" s="93"/>
      <c r="GK78" s="93"/>
      <c r="GL78" s="59">
        <f>GG78-(GH78+GI78+GJ78+GK78)</f>
        <v>0</v>
      </c>
      <c r="GN78" s="88">
        <v>2</v>
      </c>
      <c r="GO78" s="89"/>
      <c r="GP78" s="94"/>
      <c r="GQ78" s="94"/>
      <c r="GR78" s="94"/>
      <c r="GS78" s="92"/>
      <c r="GT78" s="94"/>
      <c r="GU78" s="94"/>
      <c r="GV78" s="88"/>
      <c r="GW78" s="93"/>
      <c r="GX78" s="93"/>
      <c r="GY78" s="93"/>
      <c r="GZ78" s="93"/>
      <c r="HA78" s="59">
        <f>GV78-(GW78+GX78+GY78+GZ78)</f>
        <v>0</v>
      </c>
      <c r="HC78" s="88">
        <v>2</v>
      </c>
      <c r="HD78" s="89"/>
      <c r="HE78" s="94"/>
      <c r="HF78" s="94"/>
      <c r="HG78" s="94"/>
      <c r="HH78" s="92"/>
      <c r="HI78" s="94"/>
      <c r="HJ78" s="94"/>
      <c r="HK78" s="88"/>
      <c r="HL78" s="93"/>
      <c r="HM78" s="93"/>
      <c r="HN78" s="93"/>
      <c r="HO78" s="93"/>
      <c r="HP78" s="59">
        <f>HK78-(HL78+HM78+HN78+HO78)</f>
        <v>0</v>
      </c>
      <c r="HR78" s="88">
        <v>2</v>
      </c>
      <c r="HS78" s="89"/>
      <c r="HT78" s="94"/>
      <c r="HU78" s="94"/>
      <c r="HV78" s="94"/>
      <c r="HW78" s="92"/>
      <c r="HX78" s="94"/>
      <c r="HY78" s="94"/>
      <c r="HZ78" s="88"/>
      <c r="IA78" s="93"/>
      <c r="IB78" s="93"/>
      <c r="IC78" s="93"/>
      <c r="ID78" s="93"/>
      <c r="IE78" s="59">
        <f>HZ78-(IA78+IB78+IC78+ID78)</f>
        <v>0</v>
      </c>
      <c r="IG78" s="88">
        <v>2</v>
      </c>
      <c r="IH78" s="89"/>
      <c r="II78" s="94"/>
      <c r="IJ78" s="94"/>
      <c r="IK78" s="88"/>
      <c r="IL78" s="93"/>
      <c r="IM78" s="93"/>
      <c r="IN78" s="441"/>
      <c r="IO78" s="93"/>
      <c r="IP78" s="59">
        <f>IK78-(IL78+IM78+IN78+IO78)</f>
        <v>0</v>
      </c>
    </row>
    <row r="79" spans="1:250" hidden="1">
      <c r="A79" s="88">
        <v>3</v>
      </c>
      <c r="B79" s="89"/>
      <c r="C79" s="94"/>
      <c r="D79" s="94"/>
      <c r="E79" s="94"/>
      <c r="F79" s="92"/>
      <c r="G79" s="94"/>
      <c r="H79" s="94"/>
      <c r="I79" s="88"/>
      <c r="J79" s="93"/>
      <c r="K79" s="93"/>
      <c r="L79" s="93"/>
      <c r="M79" s="93"/>
      <c r="N79" s="94">
        <f t="shared" ref="N79:N110" si="158">I79-(J79+K79+L79+M79)</f>
        <v>0</v>
      </c>
      <c r="P79" s="88">
        <v>3</v>
      </c>
      <c r="Q79" s="89"/>
      <c r="R79" s="94"/>
      <c r="S79" s="94"/>
      <c r="T79" s="94"/>
      <c r="U79" s="92"/>
      <c r="V79" s="94"/>
      <c r="W79" s="94"/>
      <c r="X79" s="88"/>
      <c r="Y79" s="93"/>
      <c r="Z79" s="93"/>
      <c r="AA79" s="93"/>
      <c r="AB79" s="93"/>
      <c r="AC79" s="94">
        <f t="shared" ref="AC79:AC110" si="159">X79-(Y79+Z79+AA79+AB79)</f>
        <v>0</v>
      </c>
      <c r="AE79" s="88">
        <v>3</v>
      </c>
      <c r="AF79" s="89"/>
      <c r="AG79" s="94"/>
      <c r="AH79" s="94"/>
      <c r="AI79" s="94"/>
      <c r="AJ79" s="92"/>
      <c r="AK79" s="94"/>
      <c r="AL79" s="94"/>
      <c r="AM79" s="88"/>
      <c r="AN79" s="93"/>
      <c r="AO79" s="93"/>
      <c r="AP79" s="93"/>
      <c r="AQ79" s="93"/>
      <c r="AR79" s="94">
        <f t="shared" ref="AR79:AR110" si="160">AM79-(AN79+AO79+AP79+AQ79)</f>
        <v>0</v>
      </c>
      <c r="AT79" s="88">
        <v>3</v>
      </c>
      <c r="AU79" s="89"/>
      <c r="AV79" s="94"/>
      <c r="AW79" s="94"/>
      <c r="AX79" s="94"/>
      <c r="AY79" s="92"/>
      <c r="AZ79" s="94"/>
      <c r="BA79" s="94"/>
      <c r="BB79" s="88"/>
      <c r="BC79" s="93"/>
      <c r="BD79" s="93"/>
      <c r="BE79" s="93"/>
      <c r="BF79" s="93"/>
      <c r="BG79" s="94">
        <f t="shared" ref="BG79:BG110" si="161">BB79-(BC79+BD79+BE79+BF79)</f>
        <v>0</v>
      </c>
      <c r="EF79" s="88">
        <v>3</v>
      </c>
      <c r="EG79" s="89"/>
      <c r="EH79" s="94"/>
      <c r="EI79" s="94"/>
      <c r="EJ79" s="94"/>
      <c r="EK79" s="92"/>
      <c r="EL79" s="94"/>
      <c r="EM79" s="94"/>
      <c r="EN79" s="88"/>
      <c r="EO79" s="93"/>
      <c r="EP79" s="93"/>
      <c r="EQ79" s="93"/>
      <c r="ER79" s="93"/>
      <c r="ES79" s="94">
        <f t="shared" ref="ES79:ES110" si="162">EN79-(EO79+EP79+EQ79+ER79)</f>
        <v>0</v>
      </c>
      <c r="EU79" s="88">
        <v>3</v>
      </c>
      <c r="EV79" s="89"/>
      <c r="EW79" s="94"/>
      <c r="EX79" s="94"/>
      <c r="EY79" s="94"/>
      <c r="EZ79" s="92"/>
      <c r="FA79" s="94"/>
      <c r="FB79" s="94"/>
      <c r="FC79" s="88"/>
      <c r="FD79" s="93"/>
      <c r="FE79" s="93"/>
      <c r="FF79" s="93"/>
      <c r="FG79" s="93"/>
      <c r="FH79" s="94">
        <f t="shared" ref="FH79:FH110" si="163">FC79-(FD79+FE79+FF79+FG79)</f>
        <v>0</v>
      </c>
      <c r="FJ79" s="88">
        <v>3</v>
      </c>
      <c r="FK79" s="89"/>
      <c r="FL79" s="94"/>
      <c r="FM79" s="94"/>
      <c r="FN79" s="94"/>
      <c r="FO79" s="92"/>
      <c r="FP79" s="94"/>
      <c r="FQ79" s="94"/>
      <c r="FR79" s="88"/>
      <c r="FS79" s="93"/>
      <c r="FT79" s="93"/>
      <c r="FU79" s="93"/>
      <c r="FV79" s="93"/>
      <c r="FW79" s="94">
        <f t="shared" ref="FW79:FW110" si="164">FR79-(FS79+FT79+FU79+FV79)</f>
        <v>0</v>
      </c>
      <c r="FY79" s="88">
        <v>3</v>
      </c>
      <c r="FZ79" s="89"/>
      <c r="GA79" s="94"/>
      <c r="GB79" s="94"/>
      <c r="GC79" s="94"/>
      <c r="GD79" s="92"/>
      <c r="GE79" s="94"/>
      <c r="GF79" s="94"/>
      <c r="GG79" s="88"/>
      <c r="GH79" s="93"/>
      <c r="GI79" s="93"/>
      <c r="GJ79" s="93"/>
      <c r="GK79" s="93"/>
      <c r="GL79" s="94">
        <f t="shared" ref="GL79:GL110" si="165">GG79-(GH79+GI79+GJ79+GK79)</f>
        <v>0</v>
      </c>
      <c r="GN79" s="88">
        <v>3</v>
      </c>
      <c r="GO79" s="89"/>
      <c r="GP79" s="94"/>
      <c r="GQ79" s="94"/>
      <c r="GR79" s="94"/>
      <c r="GS79" s="92"/>
      <c r="GT79" s="94"/>
      <c r="GU79" s="94"/>
      <c r="GV79" s="88"/>
      <c r="GW79" s="93"/>
      <c r="GX79" s="93"/>
      <c r="GY79" s="93"/>
      <c r="GZ79" s="93"/>
      <c r="HA79" s="94">
        <f t="shared" ref="HA79:HA110" si="166">GV79-(GW79+GX79+GY79+GZ79)</f>
        <v>0</v>
      </c>
      <c r="HC79" s="88">
        <v>3</v>
      </c>
      <c r="HD79" s="89"/>
      <c r="HE79" s="94"/>
      <c r="HF79" s="94"/>
      <c r="HG79" s="94"/>
      <c r="HH79" s="92"/>
      <c r="HI79" s="94"/>
      <c r="HJ79" s="94"/>
      <c r="HK79" s="88"/>
      <c r="HL79" s="93"/>
      <c r="HM79" s="93"/>
      <c r="HN79" s="93"/>
      <c r="HO79" s="93"/>
      <c r="HP79" s="94">
        <f t="shared" ref="HP79:HP110" si="167">HK79-(HL79+HM79+HN79+HO79)</f>
        <v>0</v>
      </c>
      <c r="HR79" s="88">
        <v>3</v>
      </c>
      <c r="HS79" s="89"/>
      <c r="HT79" s="94"/>
      <c r="HU79" s="94"/>
      <c r="HV79" s="94"/>
      <c r="HW79" s="92"/>
      <c r="HX79" s="94"/>
      <c r="HY79" s="94"/>
      <c r="HZ79" s="88"/>
      <c r="IA79" s="93"/>
      <c r="IB79" s="93"/>
      <c r="IC79" s="93"/>
      <c r="ID79" s="93"/>
      <c r="IE79" s="94">
        <f t="shared" ref="IE79:IE110" si="168">HZ79-(IA79+IB79+IC79+ID79)</f>
        <v>0</v>
      </c>
      <c r="IG79" s="88">
        <v>3</v>
      </c>
      <c r="IH79" s="89"/>
      <c r="II79" s="94"/>
      <c r="IJ79" s="94"/>
      <c r="IK79" s="88"/>
      <c r="IL79" s="93"/>
      <c r="IM79" s="93"/>
      <c r="IN79" s="441"/>
      <c r="IO79" s="93"/>
      <c r="IP79" s="94">
        <f t="shared" ref="IP79:IP110" si="169">IK79-(IL79+IM79+IN79+IO79)</f>
        <v>0</v>
      </c>
    </row>
    <row r="80" spans="1:250" hidden="1">
      <c r="A80" s="88">
        <v>4</v>
      </c>
      <c r="B80" s="89"/>
      <c r="C80" s="94"/>
      <c r="D80" s="94"/>
      <c r="E80" s="94"/>
      <c r="F80" s="92"/>
      <c r="G80" s="94"/>
      <c r="H80" s="94"/>
      <c r="I80" s="88"/>
      <c r="J80" s="93"/>
      <c r="K80" s="93"/>
      <c r="L80" s="93"/>
      <c r="M80" s="93"/>
      <c r="N80" s="59">
        <f t="shared" si="158"/>
        <v>0</v>
      </c>
      <c r="P80" s="88">
        <v>4</v>
      </c>
      <c r="Q80" s="89"/>
      <c r="R80" s="94"/>
      <c r="S80" s="94"/>
      <c r="T80" s="94"/>
      <c r="U80" s="92"/>
      <c r="V80" s="94"/>
      <c r="W80" s="94"/>
      <c r="X80" s="88"/>
      <c r="Y80" s="93"/>
      <c r="Z80" s="93"/>
      <c r="AA80" s="93"/>
      <c r="AB80" s="93"/>
      <c r="AC80" s="59">
        <f t="shared" si="159"/>
        <v>0</v>
      </c>
      <c r="AE80" s="88">
        <v>4</v>
      </c>
      <c r="AF80" s="89"/>
      <c r="AG80" s="94"/>
      <c r="AH80" s="94"/>
      <c r="AI80" s="94"/>
      <c r="AJ80" s="92"/>
      <c r="AK80" s="94"/>
      <c r="AL80" s="94"/>
      <c r="AM80" s="88"/>
      <c r="AN80" s="93"/>
      <c r="AO80" s="93"/>
      <c r="AP80" s="93"/>
      <c r="AQ80" s="93"/>
      <c r="AR80" s="59">
        <f t="shared" si="160"/>
        <v>0</v>
      </c>
      <c r="AT80" s="88">
        <v>4</v>
      </c>
      <c r="AU80" s="89"/>
      <c r="AV80" s="94"/>
      <c r="AW80" s="94"/>
      <c r="AX80" s="94"/>
      <c r="AY80" s="92"/>
      <c r="AZ80" s="94"/>
      <c r="BA80" s="94"/>
      <c r="BB80" s="88"/>
      <c r="BC80" s="93"/>
      <c r="BD80" s="93"/>
      <c r="BE80" s="93"/>
      <c r="BF80" s="93"/>
      <c r="BG80" s="59">
        <f t="shared" si="161"/>
        <v>0</v>
      </c>
      <c r="EF80" s="88">
        <v>4</v>
      </c>
      <c r="EG80" s="89"/>
      <c r="EH80" s="94"/>
      <c r="EI80" s="94"/>
      <c r="EJ80" s="94"/>
      <c r="EK80" s="92"/>
      <c r="EL80" s="94"/>
      <c r="EM80" s="94"/>
      <c r="EN80" s="88"/>
      <c r="EO80" s="93"/>
      <c r="EP80" s="93"/>
      <c r="EQ80" s="93"/>
      <c r="ER80" s="93"/>
      <c r="ES80" s="59">
        <f t="shared" si="162"/>
        <v>0</v>
      </c>
      <c r="EU80" s="88">
        <v>4</v>
      </c>
      <c r="EV80" s="89"/>
      <c r="EW80" s="94"/>
      <c r="EX80" s="94"/>
      <c r="EY80" s="94"/>
      <c r="EZ80" s="92"/>
      <c r="FA80" s="94"/>
      <c r="FB80" s="94"/>
      <c r="FC80" s="88"/>
      <c r="FD80" s="93"/>
      <c r="FE80" s="93"/>
      <c r="FF80" s="93"/>
      <c r="FG80" s="93"/>
      <c r="FH80" s="59">
        <f t="shared" si="163"/>
        <v>0</v>
      </c>
      <c r="FJ80" s="88">
        <v>4</v>
      </c>
      <c r="FK80" s="89"/>
      <c r="FL80" s="94"/>
      <c r="FM80" s="94"/>
      <c r="FN80" s="94"/>
      <c r="FO80" s="92"/>
      <c r="FP80" s="94"/>
      <c r="FQ80" s="94"/>
      <c r="FR80" s="88"/>
      <c r="FS80" s="93"/>
      <c r="FT80" s="93"/>
      <c r="FU80" s="93"/>
      <c r="FV80" s="93"/>
      <c r="FW80" s="59">
        <f t="shared" si="164"/>
        <v>0</v>
      </c>
      <c r="FY80" s="88">
        <v>4</v>
      </c>
      <c r="FZ80" s="89"/>
      <c r="GA80" s="94"/>
      <c r="GB80" s="94"/>
      <c r="GC80" s="94"/>
      <c r="GD80" s="92"/>
      <c r="GE80" s="94"/>
      <c r="GF80" s="94"/>
      <c r="GG80" s="88"/>
      <c r="GH80" s="93"/>
      <c r="GI80" s="93"/>
      <c r="GJ80" s="93"/>
      <c r="GK80" s="93"/>
      <c r="GL80" s="59">
        <f t="shared" si="165"/>
        <v>0</v>
      </c>
      <c r="GN80" s="88">
        <v>4</v>
      </c>
      <c r="GO80" s="89"/>
      <c r="GP80" s="94"/>
      <c r="GQ80" s="94"/>
      <c r="GR80" s="94"/>
      <c r="GS80" s="92"/>
      <c r="GT80" s="94"/>
      <c r="GU80" s="94"/>
      <c r="GV80" s="88"/>
      <c r="GW80" s="93"/>
      <c r="GX80" s="93"/>
      <c r="GY80" s="93"/>
      <c r="GZ80" s="93"/>
      <c r="HA80" s="59">
        <f t="shared" si="166"/>
        <v>0</v>
      </c>
      <c r="HC80" s="88">
        <v>4</v>
      </c>
      <c r="HD80" s="89"/>
      <c r="HE80" s="94"/>
      <c r="HF80" s="94"/>
      <c r="HG80" s="94"/>
      <c r="HH80" s="92"/>
      <c r="HI80" s="94"/>
      <c r="HJ80" s="94"/>
      <c r="HK80" s="88"/>
      <c r="HL80" s="93"/>
      <c r="HM80" s="93"/>
      <c r="HN80" s="93"/>
      <c r="HO80" s="93"/>
      <c r="HP80" s="59">
        <f t="shared" si="167"/>
        <v>0</v>
      </c>
      <c r="HR80" s="88">
        <v>4</v>
      </c>
      <c r="HS80" s="89"/>
      <c r="HT80" s="94"/>
      <c r="HU80" s="94"/>
      <c r="HV80" s="94"/>
      <c r="HW80" s="92"/>
      <c r="HX80" s="94"/>
      <c r="HY80" s="94"/>
      <c r="HZ80" s="88"/>
      <c r="IA80" s="93"/>
      <c r="IB80" s="93"/>
      <c r="IC80" s="93"/>
      <c r="ID80" s="93"/>
      <c r="IE80" s="59">
        <f t="shared" si="168"/>
        <v>0</v>
      </c>
      <c r="IG80" s="88">
        <v>4</v>
      </c>
      <c r="IH80" s="89"/>
      <c r="II80" s="94"/>
      <c r="IJ80" s="94"/>
      <c r="IK80" s="88"/>
      <c r="IL80" s="93"/>
      <c r="IM80" s="93"/>
      <c r="IN80" s="441"/>
      <c r="IO80" s="93"/>
      <c r="IP80" s="59">
        <f t="shared" si="169"/>
        <v>0</v>
      </c>
    </row>
    <row r="81" spans="1:250" hidden="1">
      <c r="A81" s="88">
        <v>5</v>
      </c>
      <c r="B81" s="89"/>
      <c r="C81" s="94"/>
      <c r="D81" s="94"/>
      <c r="E81" s="94"/>
      <c r="F81" s="92"/>
      <c r="G81" s="94"/>
      <c r="H81" s="94"/>
      <c r="I81" s="88"/>
      <c r="J81" s="93"/>
      <c r="K81" s="93"/>
      <c r="L81" s="93"/>
      <c r="M81" s="93"/>
      <c r="N81" s="59">
        <f t="shared" si="158"/>
        <v>0</v>
      </c>
      <c r="P81" s="88">
        <v>5</v>
      </c>
      <c r="Q81" s="89"/>
      <c r="R81" s="94"/>
      <c r="S81" s="94"/>
      <c r="T81" s="94"/>
      <c r="U81" s="92"/>
      <c r="V81" s="94"/>
      <c r="W81" s="94"/>
      <c r="X81" s="88"/>
      <c r="Y81" s="93"/>
      <c r="Z81" s="93"/>
      <c r="AA81" s="93"/>
      <c r="AB81" s="93"/>
      <c r="AC81" s="59">
        <f t="shared" si="159"/>
        <v>0</v>
      </c>
      <c r="AE81" s="88">
        <v>5</v>
      </c>
      <c r="AF81" s="89"/>
      <c r="AG81" s="94"/>
      <c r="AH81" s="94"/>
      <c r="AI81" s="94"/>
      <c r="AJ81" s="92"/>
      <c r="AK81" s="94"/>
      <c r="AL81" s="94"/>
      <c r="AM81" s="88"/>
      <c r="AN81" s="93"/>
      <c r="AO81" s="93"/>
      <c r="AP81" s="93"/>
      <c r="AQ81" s="93"/>
      <c r="AR81" s="59">
        <f t="shared" si="160"/>
        <v>0</v>
      </c>
      <c r="AT81" s="88">
        <v>5</v>
      </c>
      <c r="AU81" s="89"/>
      <c r="AV81" s="94"/>
      <c r="AW81" s="94"/>
      <c r="AX81" s="94"/>
      <c r="AY81" s="92"/>
      <c r="AZ81" s="94"/>
      <c r="BA81" s="94"/>
      <c r="BB81" s="88"/>
      <c r="BC81" s="93"/>
      <c r="BD81" s="93"/>
      <c r="BE81" s="93"/>
      <c r="BF81" s="93"/>
      <c r="BG81" s="59">
        <f t="shared" si="161"/>
        <v>0</v>
      </c>
      <c r="EF81" s="88">
        <v>5</v>
      </c>
      <c r="EG81" s="89"/>
      <c r="EH81" s="94"/>
      <c r="EI81" s="94"/>
      <c r="EJ81" s="94"/>
      <c r="EK81" s="92"/>
      <c r="EL81" s="94"/>
      <c r="EM81" s="94"/>
      <c r="EN81" s="88"/>
      <c r="EO81" s="93"/>
      <c r="EP81" s="93"/>
      <c r="EQ81" s="93"/>
      <c r="ER81" s="93"/>
      <c r="ES81" s="59">
        <f t="shared" si="162"/>
        <v>0</v>
      </c>
      <c r="EU81" s="88">
        <v>5</v>
      </c>
      <c r="EV81" s="89"/>
      <c r="EW81" s="94"/>
      <c r="EX81" s="94"/>
      <c r="EY81" s="94"/>
      <c r="EZ81" s="92"/>
      <c r="FA81" s="94"/>
      <c r="FB81" s="94"/>
      <c r="FC81" s="88"/>
      <c r="FD81" s="93"/>
      <c r="FE81" s="93"/>
      <c r="FF81" s="93"/>
      <c r="FG81" s="93"/>
      <c r="FH81" s="59">
        <f t="shared" si="163"/>
        <v>0</v>
      </c>
      <c r="FJ81" s="88">
        <v>5</v>
      </c>
      <c r="FK81" s="89"/>
      <c r="FL81" s="94"/>
      <c r="FM81" s="94"/>
      <c r="FN81" s="94"/>
      <c r="FO81" s="92"/>
      <c r="FP81" s="94"/>
      <c r="FQ81" s="94"/>
      <c r="FR81" s="88"/>
      <c r="FS81" s="93"/>
      <c r="FT81" s="93"/>
      <c r="FU81" s="93"/>
      <c r="FV81" s="93"/>
      <c r="FW81" s="59">
        <f t="shared" si="164"/>
        <v>0</v>
      </c>
      <c r="FY81" s="88">
        <v>5</v>
      </c>
      <c r="FZ81" s="89"/>
      <c r="GA81" s="94"/>
      <c r="GB81" s="94"/>
      <c r="GC81" s="94"/>
      <c r="GD81" s="92"/>
      <c r="GE81" s="94"/>
      <c r="GF81" s="94"/>
      <c r="GG81" s="88"/>
      <c r="GH81" s="93"/>
      <c r="GI81" s="93"/>
      <c r="GJ81" s="93"/>
      <c r="GK81" s="93"/>
      <c r="GL81" s="59">
        <f t="shared" si="165"/>
        <v>0</v>
      </c>
      <c r="GN81" s="88">
        <v>5</v>
      </c>
      <c r="GO81" s="89"/>
      <c r="GP81" s="94"/>
      <c r="GQ81" s="94"/>
      <c r="GR81" s="94"/>
      <c r="GS81" s="92"/>
      <c r="GT81" s="94"/>
      <c r="GU81" s="94"/>
      <c r="GV81" s="88"/>
      <c r="GW81" s="93"/>
      <c r="GX81" s="93"/>
      <c r="GY81" s="93"/>
      <c r="GZ81" s="93"/>
      <c r="HA81" s="59">
        <f t="shared" si="166"/>
        <v>0</v>
      </c>
      <c r="HC81" s="88">
        <v>5</v>
      </c>
      <c r="HD81" s="89"/>
      <c r="HE81" s="94"/>
      <c r="HF81" s="94"/>
      <c r="HG81" s="94"/>
      <c r="HH81" s="92"/>
      <c r="HI81" s="94"/>
      <c r="HJ81" s="94"/>
      <c r="HK81" s="88"/>
      <c r="HL81" s="93"/>
      <c r="HM81" s="93"/>
      <c r="HN81" s="93"/>
      <c r="HO81" s="93"/>
      <c r="HP81" s="59">
        <f t="shared" si="167"/>
        <v>0</v>
      </c>
      <c r="HR81" s="88">
        <v>5</v>
      </c>
      <c r="HS81" s="89"/>
      <c r="HT81" s="94"/>
      <c r="HU81" s="94"/>
      <c r="HV81" s="94"/>
      <c r="HW81" s="92"/>
      <c r="HX81" s="94"/>
      <c r="HY81" s="94"/>
      <c r="HZ81" s="88"/>
      <c r="IA81" s="93"/>
      <c r="IB81" s="93"/>
      <c r="IC81" s="93"/>
      <c r="ID81" s="93"/>
      <c r="IE81" s="59">
        <f t="shared" si="168"/>
        <v>0</v>
      </c>
      <c r="IG81" s="88">
        <v>5</v>
      </c>
      <c r="IH81" s="89"/>
      <c r="II81" s="94"/>
      <c r="IJ81" s="94"/>
      <c r="IK81" s="88"/>
      <c r="IL81" s="93"/>
      <c r="IM81" s="93"/>
      <c r="IN81" s="441"/>
      <c r="IO81" s="93"/>
      <c r="IP81" s="59">
        <f t="shared" si="169"/>
        <v>0</v>
      </c>
    </row>
    <row r="82" spans="1:250" hidden="1">
      <c r="A82" s="88">
        <v>6</v>
      </c>
      <c r="B82" s="89"/>
      <c r="C82" s="94"/>
      <c r="D82" s="94"/>
      <c r="E82" s="94"/>
      <c r="F82" s="92"/>
      <c r="G82" s="94"/>
      <c r="H82" s="94"/>
      <c r="I82" s="88"/>
      <c r="J82" s="93"/>
      <c r="K82" s="93"/>
      <c r="L82" s="93"/>
      <c r="M82" s="93"/>
      <c r="N82" s="59">
        <f t="shared" si="158"/>
        <v>0</v>
      </c>
      <c r="P82" s="88">
        <v>6</v>
      </c>
      <c r="Q82" s="89"/>
      <c r="R82" s="94"/>
      <c r="S82" s="94"/>
      <c r="T82" s="94"/>
      <c r="U82" s="92"/>
      <c r="V82" s="94"/>
      <c r="W82" s="94"/>
      <c r="X82" s="88"/>
      <c r="Y82" s="93"/>
      <c r="Z82" s="93"/>
      <c r="AA82" s="93"/>
      <c r="AB82" s="93"/>
      <c r="AC82" s="59">
        <f t="shared" si="159"/>
        <v>0</v>
      </c>
      <c r="AE82" s="88">
        <v>6</v>
      </c>
      <c r="AF82" s="89"/>
      <c r="AG82" s="94"/>
      <c r="AH82" s="94"/>
      <c r="AI82" s="94"/>
      <c r="AJ82" s="92"/>
      <c r="AK82" s="94"/>
      <c r="AL82" s="94"/>
      <c r="AM82" s="88"/>
      <c r="AN82" s="93"/>
      <c r="AO82" s="93"/>
      <c r="AP82" s="93"/>
      <c r="AQ82" s="93"/>
      <c r="AR82" s="59">
        <f t="shared" si="160"/>
        <v>0</v>
      </c>
      <c r="AT82" s="88">
        <v>6</v>
      </c>
      <c r="AU82" s="89"/>
      <c r="AV82" s="94"/>
      <c r="AW82" s="94"/>
      <c r="AX82" s="94"/>
      <c r="AY82" s="92"/>
      <c r="AZ82" s="94"/>
      <c r="BA82" s="94"/>
      <c r="BB82" s="88"/>
      <c r="BC82" s="93"/>
      <c r="BD82" s="93"/>
      <c r="BE82" s="93"/>
      <c r="BF82" s="93"/>
      <c r="BG82" s="59">
        <f t="shared" si="161"/>
        <v>0</v>
      </c>
      <c r="EF82" s="88">
        <v>6</v>
      </c>
      <c r="EG82" s="89"/>
      <c r="EH82" s="94"/>
      <c r="EI82" s="94"/>
      <c r="EJ82" s="94"/>
      <c r="EK82" s="92"/>
      <c r="EL82" s="94"/>
      <c r="EM82" s="94"/>
      <c r="EN82" s="88"/>
      <c r="EO82" s="93"/>
      <c r="EP82" s="93"/>
      <c r="EQ82" s="93"/>
      <c r="ER82" s="93"/>
      <c r="ES82" s="59">
        <f t="shared" si="162"/>
        <v>0</v>
      </c>
      <c r="EU82" s="88">
        <v>6</v>
      </c>
      <c r="EV82" s="89"/>
      <c r="EW82" s="94"/>
      <c r="EX82" s="94"/>
      <c r="EY82" s="94"/>
      <c r="EZ82" s="92"/>
      <c r="FA82" s="94"/>
      <c r="FB82" s="94"/>
      <c r="FC82" s="88"/>
      <c r="FD82" s="93"/>
      <c r="FE82" s="93"/>
      <c r="FF82" s="93"/>
      <c r="FG82" s="93"/>
      <c r="FH82" s="59">
        <f t="shared" si="163"/>
        <v>0</v>
      </c>
      <c r="FJ82" s="88">
        <v>6</v>
      </c>
      <c r="FK82" s="89"/>
      <c r="FL82" s="94"/>
      <c r="FM82" s="94"/>
      <c r="FN82" s="94"/>
      <c r="FO82" s="92"/>
      <c r="FP82" s="94"/>
      <c r="FQ82" s="94"/>
      <c r="FR82" s="88"/>
      <c r="FS82" s="93"/>
      <c r="FT82" s="93"/>
      <c r="FU82" s="93"/>
      <c r="FV82" s="93"/>
      <c r="FW82" s="59">
        <f t="shared" si="164"/>
        <v>0</v>
      </c>
      <c r="FY82" s="88">
        <v>6</v>
      </c>
      <c r="FZ82" s="89"/>
      <c r="GA82" s="94"/>
      <c r="GB82" s="94"/>
      <c r="GC82" s="94"/>
      <c r="GD82" s="92"/>
      <c r="GE82" s="94"/>
      <c r="GF82" s="94"/>
      <c r="GG82" s="88"/>
      <c r="GH82" s="93"/>
      <c r="GI82" s="93"/>
      <c r="GJ82" s="93"/>
      <c r="GK82" s="93"/>
      <c r="GL82" s="59">
        <f t="shared" si="165"/>
        <v>0</v>
      </c>
      <c r="GN82" s="88">
        <v>6</v>
      </c>
      <c r="GO82" s="89"/>
      <c r="GP82" s="94"/>
      <c r="GQ82" s="94"/>
      <c r="GR82" s="94"/>
      <c r="GS82" s="92"/>
      <c r="GT82" s="94"/>
      <c r="GU82" s="94"/>
      <c r="GV82" s="88"/>
      <c r="GW82" s="93"/>
      <c r="GX82" s="93"/>
      <c r="GY82" s="93"/>
      <c r="GZ82" s="93"/>
      <c r="HA82" s="59">
        <f t="shared" si="166"/>
        <v>0</v>
      </c>
      <c r="HC82" s="88">
        <v>6</v>
      </c>
      <c r="HD82" s="89"/>
      <c r="HE82" s="94"/>
      <c r="HF82" s="94"/>
      <c r="HG82" s="94"/>
      <c r="HH82" s="92"/>
      <c r="HI82" s="94"/>
      <c r="HJ82" s="94"/>
      <c r="HK82" s="88"/>
      <c r="HL82" s="93"/>
      <c r="HM82" s="93"/>
      <c r="HN82" s="93"/>
      <c r="HO82" s="93"/>
      <c r="HP82" s="59">
        <f t="shared" si="167"/>
        <v>0</v>
      </c>
      <c r="HR82" s="88">
        <v>6</v>
      </c>
      <c r="HS82" s="89"/>
      <c r="HT82" s="94"/>
      <c r="HU82" s="94"/>
      <c r="HV82" s="94"/>
      <c r="HW82" s="92"/>
      <c r="HX82" s="94"/>
      <c r="HY82" s="94"/>
      <c r="HZ82" s="88"/>
      <c r="IA82" s="93"/>
      <c r="IB82" s="93"/>
      <c r="IC82" s="93"/>
      <c r="ID82" s="93"/>
      <c r="IE82" s="59">
        <f t="shared" si="168"/>
        <v>0</v>
      </c>
      <c r="IG82" s="88">
        <v>6</v>
      </c>
      <c r="IH82" s="89"/>
      <c r="II82" s="94"/>
      <c r="IJ82" s="94"/>
      <c r="IK82" s="88"/>
      <c r="IL82" s="93"/>
      <c r="IM82" s="93"/>
      <c r="IN82" s="441"/>
      <c r="IO82" s="93"/>
      <c r="IP82" s="59">
        <f t="shared" si="169"/>
        <v>0</v>
      </c>
    </row>
    <row r="83" spans="1:250" hidden="1">
      <c r="A83" s="88">
        <v>7</v>
      </c>
      <c r="B83" s="89"/>
      <c r="C83" s="94"/>
      <c r="D83" s="94"/>
      <c r="E83" s="94"/>
      <c r="F83" s="92"/>
      <c r="G83" s="94"/>
      <c r="H83" s="94"/>
      <c r="I83" s="88"/>
      <c r="J83" s="93"/>
      <c r="K83" s="93"/>
      <c r="L83" s="93"/>
      <c r="M83" s="93"/>
      <c r="N83" s="59">
        <f t="shared" si="158"/>
        <v>0</v>
      </c>
      <c r="P83" s="88">
        <v>7</v>
      </c>
      <c r="Q83" s="89"/>
      <c r="R83" s="94"/>
      <c r="S83" s="94"/>
      <c r="T83" s="94"/>
      <c r="U83" s="92"/>
      <c r="V83" s="94"/>
      <c r="W83" s="94"/>
      <c r="X83" s="88"/>
      <c r="Y83" s="93"/>
      <c r="Z83" s="93"/>
      <c r="AA83" s="93"/>
      <c r="AB83" s="93"/>
      <c r="AC83" s="59">
        <f t="shared" si="159"/>
        <v>0</v>
      </c>
      <c r="AE83" s="88">
        <v>7</v>
      </c>
      <c r="AF83" s="89"/>
      <c r="AG83" s="94"/>
      <c r="AH83" s="94"/>
      <c r="AI83" s="94"/>
      <c r="AJ83" s="92"/>
      <c r="AK83" s="94"/>
      <c r="AL83" s="94"/>
      <c r="AM83" s="88"/>
      <c r="AN83" s="93"/>
      <c r="AO83" s="93"/>
      <c r="AP83" s="93"/>
      <c r="AQ83" s="93"/>
      <c r="AR83" s="59">
        <f t="shared" si="160"/>
        <v>0</v>
      </c>
      <c r="AT83" s="88">
        <v>7</v>
      </c>
      <c r="AU83" s="89"/>
      <c r="AV83" s="94"/>
      <c r="AW83" s="94"/>
      <c r="AX83" s="94"/>
      <c r="AY83" s="92"/>
      <c r="AZ83" s="94"/>
      <c r="BA83" s="94"/>
      <c r="BB83" s="88"/>
      <c r="BC83" s="93"/>
      <c r="BD83" s="93"/>
      <c r="BE83" s="93"/>
      <c r="BF83" s="93"/>
      <c r="BG83" s="59">
        <f t="shared" si="161"/>
        <v>0</v>
      </c>
      <c r="EF83" s="88">
        <v>7</v>
      </c>
      <c r="EG83" s="89"/>
      <c r="EH83" s="94"/>
      <c r="EI83" s="94"/>
      <c r="EJ83" s="94"/>
      <c r="EK83" s="92"/>
      <c r="EL83" s="94"/>
      <c r="EM83" s="94"/>
      <c r="EN83" s="88"/>
      <c r="EO83" s="93"/>
      <c r="EP83" s="93"/>
      <c r="EQ83" s="93"/>
      <c r="ER83" s="93"/>
      <c r="ES83" s="59">
        <f t="shared" si="162"/>
        <v>0</v>
      </c>
      <c r="EU83" s="88">
        <v>7</v>
      </c>
      <c r="EV83" s="89"/>
      <c r="EW83" s="94"/>
      <c r="EX83" s="94"/>
      <c r="EY83" s="94"/>
      <c r="EZ83" s="92"/>
      <c r="FA83" s="94"/>
      <c r="FB83" s="94"/>
      <c r="FC83" s="88"/>
      <c r="FD83" s="93"/>
      <c r="FE83" s="93"/>
      <c r="FF83" s="93"/>
      <c r="FG83" s="93"/>
      <c r="FH83" s="59">
        <f t="shared" si="163"/>
        <v>0</v>
      </c>
      <c r="FJ83" s="88">
        <v>7</v>
      </c>
      <c r="FK83" s="89"/>
      <c r="FL83" s="94"/>
      <c r="FM83" s="94"/>
      <c r="FN83" s="94"/>
      <c r="FO83" s="92"/>
      <c r="FP83" s="94"/>
      <c r="FQ83" s="94"/>
      <c r="FR83" s="88"/>
      <c r="FS83" s="93"/>
      <c r="FT83" s="93"/>
      <c r="FU83" s="93"/>
      <c r="FV83" s="93"/>
      <c r="FW83" s="59">
        <f t="shared" si="164"/>
        <v>0</v>
      </c>
      <c r="FY83" s="88">
        <v>7</v>
      </c>
      <c r="FZ83" s="89"/>
      <c r="GA83" s="94"/>
      <c r="GB83" s="94"/>
      <c r="GC83" s="94"/>
      <c r="GD83" s="92"/>
      <c r="GE83" s="94"/>
      <c r="GF83" s="94"/>
      <c r="GG83" s="88"/>
      <c r="GH83" s="93"/>
      <c r="GI83" s="93"/>
      <c r="GJ83" s="93"/>
      <c r="GK83" s="93"/>
      <c r="GL83" s="59">
        <f t="shared" si="165"/>
        <v>0</v>
      </c>
      <c r="GN83" s="88">
        <v>7</v>
      </c>
      <c r="GO83" s="89"/>
      <c r="GP83" s="94"/>
      <c r="GQ83" s="94"/>
      <c r="GR83" s="94"/>
      <c r="GS83" s="92"/>
      <c r="GT83" s="94"/>
      <c r="GU83" s="94"/>
      <c r="GV83" s="88"/>
      <c r="GW83" s="93"/>
      <c r="GX83" s="93"/>
      <c r="GY83" s="93"/>
      <c r="GZ83" s="93"/>
      <c r="HA83" s="59">
        <f t="shared" si="166"/>
        <v>0</v>
      </c>
      <c r="HC83" s="88">
        <v>7</v>
      </c>
      <c r="HD83" s="89"/>
      <c r="HE83" s="94"/>
      <c r="HF83" s="94"/>
      <c r="HG83" s="94"/>
      <c r="HH83" s="92"/>
      <c r="HI83" s="94"/>
      <c r="HJ83" s="94"/>
      <c r="HK83" s="88"/>
      <c r="HL83" s="93"/>
      <c r="HM83" s="93"/>
      <c r="HN83" s="93"/>
      <c r="HO83" s="93"/>
      <c r="HP83" s="59">
        <f t="shared" si="167"/>
        <v>0</v>
      </c>
      <c r="HR83" s="88">
        <v>7</v>
      </c>
      <c r="HS83" s="89"/>
      <c r="HT83" s="94"/>
      <c r="HU83" s="94"/>
      <c r="HV83" s="94"/>
      <c r="HW83" s="92"/>
      <c r="HX83" s="94"/>
      <c r="HY83" s="94"/>
      <c r="HZ83" s="88"/>
      <c r="IA83" s="93"/>
      <c r="IB83" s="93"/>
      <c r="IC83" s="93"/>
      <c r="ID83" s="93"/>
      <c r="IE83" s="59">
        <f t="shared" si="168"/>
        <v>0</v>
      </c>
      <c r="IG83" s="88">
        <v>7</v>
      </c>
      <c r="IH83" s="89"/>
      <c r="II83" s="94"/>
      <c r="IJ83" s="94"/>
      <c r="IK83" s="88"/>
      <c r="IL83" s="93"/>
      <c r="IM83" s="93"/>
      <c r="IN83" s="441"/>
      <c r="IO83" s="93"/>
      <c r="IP83" s="59">
        <f t="shared" si="169"/>
        <v>0</v>
      </c>
    </row>
    <row r="84" spans="1:250" hidden="1">
      <c r="A84" s="88">
        <v>8</v>
      </c>
      <c r="B84" s="89"/>
      <c r="C84" s="94"/>
      <c r="D84" s="94"/>
      <c r="E84" s="94"/>
      <c r="F84" s="92"/>
      <c r="G84" s="94"/>
      <c r="H84" s="94"/>
      <c r="I84" s="88"/>
      <c r="J84" s="93"/>
      <c r="K84" s="93"/>
      <c r="L84" s="93"/>
      <c r="M84" s="93"/>
      <c r="N84" s="59">
        <f t="shared" si="158"/>
        <v>0</v>
      </c>
      <c r="P84" s="88">
        <v>8</v>
      </c>
      <c r="Q84" s="89"/>
      <c r="R84" s="94"/>
      <c r="S84" s="94"/>
      <c r="T84" s="94"/>
      <c r="U84" s="92"/>
      <c r="V84" s="94"/>
      <c r="W84" s="94"/>
      <c r="X84" s="88"/>
      <c r="Y84" s="93"/>
      <c r="Z84" s="93"/>
      <c r="AA84" s="93"/>
      <c r="AB84" s="93"/>
      <c r="AC84" s="59">
        <f t="shared" si="159"/>
        <v>0</v>
      </c>
      <c r="AE84" s="88">
        <v>8</v>
      </c>
      <c r="AF84" s="89"/>
      <c r="AG84" s="94"/>
      <c r="AH84" s="94"/>
      <c r="AI84" s="94"/>
      <c r="AJ84" s="92"/>
      <c r="AK84" s="94"/>
      <c r="AL84" s="94"/>
      <c r="AM84" s="88"/>
      <c r="AN84" s="93"/>
      <c r="AO84" s="93"/>
      <c r="AP84" s="93"/>
      <c r="AQ84" s="93"/>
      <c r="AR84" s="59">
        <f t="shared" si="160"/>
        <v>0</v>
      </c>
      <c r="AT84" s="88">
        <v>8</v>
      </c>
      <c r="AU84" s="89"/>
      <c r="AV84" s="94"/>
      <c r="AW84" s="94"/>
      <c r="AX84" s="94"/>
      <c r="AY84" s="92"/>
      <c r="AZ84" s="94"/>
      <c r="BA84" s="94"/>
      <c r="BB84" s="88"/>
      <c r="BC84" s="93"/>
      <c r="BD84" s="93"/>
      <c r="BE84" s="93"/>
      <c r="BF84" s="93"/>
      <c r="BG84" s="59">
        <f t="shared" si="161"/>
        <v>0</v>
      </c>
      <c r="EF84" s="88">
        <v>8</v>
      </c>
      <c r="EG84" s="89"/>
      <c r="EH84" s="94"/>
      <c r="EI84" s="94"/>
      <c r="EJ84" s="94"/>
      <c r="EK84" s="92"/>
      <c r="EL84" s="94"/>
      <c r="EM84" s="94"/>
      <c r="EN84" s="88"/>
      <c r="EO84" s="93"/>
      <c r="EP84" s="93"/>
      <c r="EQ84" s="93"/>
      <c r="ER84" s="93"/>
      <c r="ES84" s="59">
        <f t="shared" si="162"/>
        <v>0</v>
      </c>
      <c r="EU84" s="88">
        <v>8</v>
      </c>
      <c r="EV84" s="89"/>
      <c r="EW84" s="94"/>
      <c r="EX84" s="94"/>
      <c r="EY84" s="94"/>
      <c r="EZ84" s="92"/>
      <c r="FA84" s="94"/>
      <c r="FB84" s="94"/>
      <c r="FC84" s="88"/>
      <c r="FD84" s="93"/>
      <c r="FE84" s="93"/>
      <c r="FF84" s="93"/>
      <c r="FG84" s="93"/>
      <c r="FH84" s="59">
        <f t="shared" si="163"/>
        <v>0</v>
      </c>
      <c r="FJ84" s="88">
        <v>8</v>
      </c>
      <c r="FK84" s="89"/>
      <c r="FL84" s="94"/>
      <c r="FM84" s="94"/>
      <c r="FN84" s="94"/>
      <c r="FO84" s="92"/>
      <c r="FP84" s="94"/>
      <c r="FQ84" s="94"/>
      <c r="FR84" s="88"/>
      <c r="FS84" s="93"/>
      <c r="FT84" s="93"/>
      <c r="FU84" s="93"/>
      <c r="FV84" s="93"/>
      <c r="FW84" s="59">
        <f t="shared" si="164"/>
        <v>0</v>
      </c>
      <c r="FY84" s="88">
        <v>8</v>
      </c>
      <c r="FZ84" s="89"/>
      <c r="GA84" s="94"/>
      <c r="GB84" s="94"/>
      <c r="GC84" s="94"/>
      <c r="GD84" s="92"/>
      <c r="GE84" s="94"/>
      <c r="GF84" s="94"/>
      <c r="GG84" s="88"/>
      <c r="GH84" s="93"/>
      <c r="GI84" s="93"/>
      <c r="GJ84" s="93"/>
      <c r="GK84" s="93"/>
      <c r="GL84" s="59">
        <f t="shared" si="165"/>
        <v>0</v>
      </c>
      <c r="GN84" s="88">
        <v>8</v>
      </c>
      <c r="GO84" s="89"/>
      <c r="GP84" s="94"/>
      <c r="GQ84" s="94"/>
      <c r="GR84" s="94"/>
      <c r="GS84" s="92"/>
      <c r="GT84" s="94"/>
      <c r="GU84" s="94"/>
      <c r="GV84" s="88"/>
      <c r="GW84" s="93"/>
      <c r="GX84" s="93"/>
      <c r="GY84" s="93"/>
      <c r="GZ84" s="93"/>
      <c r="HA84" s="59">
        <f t="shared" si="166"/>
        <v>0</v>
      </c>
      <c r="HC84" s="88">
        <v>8</v>
      </c>
      <c r="HD84" s="89"/>
      <c r="HE84" s="94"/>
      <c r="HF84" s="94"/>
      <c r="HG84" s="94"/>
      <c r="HH84" s="92"/>
      <c r="HI84" s="94"/>
      <c r="HJ84" s="94"/>
      <c r="HK84" s="88"/>
      <c r="HL84" s="93"/>
      <c r="HM84" s="93"/>
      <c r="HN84" s="93"/>
      <c r="HO84" s="93"/>
      <c r="HP84" s="59">
        <f t="shared" si="167"/>
        <v>0</v>
      </c>
      <c r="HR84" s="88">
        <v>8</v>
      </c>
      <c r="HS84" s="89"/>
      <c r="HT84" s="94"/>
      <c r="HU84" s="94"/>
      <c r="HV84" s="94"/>
      <c r="HW84" s="92"/>
      <c r="HX84" s="94"/>
      <c r="HY84" s="94"/>
      <c r="HZ84" s="88"/>
      <c r="IA84" s="93"/>
      <c r="IB84" s="93"/>
      <c r="IC84" s="93"/>
      <c r="ID84" s="93"/>
      <c r="IE84" s="59">
        <f t="shared" si="168"/>
        <v>0</v>
      </c>
      <c r="IG84" s="88">
        <v>8</v>
      </c>
      <c r="IH84" s="89"/>
      <c r="II84" s="94"/>
      <c r="IJ84" s="94"/>
      <c r="IK84" s="88"/>
      <c r="IL84" s="93"/>
      <c r="IM84" s="93"/>
      <c r="IN84" s="441"/>
      <c r="IO84" s="93"/>
      <c r="IP84" s="59">
        <f t="shared" si="169"/>
        <v>0</v>
      </c>
    </row>
    <row r="85" spans="1:250" hidden="1">
      <c r="A85" s="88">
        <v>9</v>
      </c>
      <c r="B85" s="89"/>
      <c r="C85" s="94"/>
      <c r="D85" s="94"/>
      <c r="E85" s="94"/>
      <c r="F85" s="92"/>
      <c r="G85" s="94"/>
      <c r="H85" s="94"/>
      <c r="I85" s="88"/>
      <c r="J85" s="93"/>
      <c r="K85" s="93"/>
      <c r="L85" s="93"/>
      <c r="M85" s="93"/>
      <c r="N85" s="59">
        <f t="shared" si="158"/>
        <v>0</v>
      </c>
      <c r="P85" s="88">
        <v>9</v>
      </c>
      <c r="Q85" s="89"/>
      <c r="R85" s="94"/>
      <c r="S85" s="94"/>
      <c r="T85" s="94"/>
      <c r="U85" s="92"/>
      <c r="V85" s="94"/>
      <c r="W85" s="94"/>
      <c r="X85" s="88"/>
      <c r="Y85" s="93"/>
      <c r="Z85" s="93"/>
      <c r="AA85" s="93"/>
      <c r="AB85" s="93"/>
      <c r="AC85" s="59">
        <f t="shared" si="159"/>
        <v>0</v>
      </c>
      <c r="AE85" s="88">
        <v>9</v>
      </c>
      <c r="AF85" s="89"/>
      <c r="AG85" s="94"/>
      <c r="AH85" s="94"/>
      <c r="AI85" s="94"/>
      <c r="AJ85" s="92"/>
      <c r="AK85" s="94"/>
      <c r="AL85" s="94"/>
      <c r="AM85" s="88"/>
      <c r="AN85" s="93"/>
      <c r="AO85" s="93"/>
      <c r="AP85" s="93"/>
      <c r="AQ85" s="93"/>
      <c r="AR85" s="59">
        <f t="shared" si="160"/>
        <v>0</v>
      </c>
      <c r="AT85" s="88">
        <v>9</v>
      </c>
      <c r="AU85" s="89"/>
      <c r="AV85" s="94"/>
      <c r="AW85" s="94"/>
      <c r="AX85" s="94"/>
      <c r="AY85" s="92"/>
      <c r="AZ85" s="94"/>
      <c r="BA85" s="94"/>
      <c r="BB85" s="88"/>
      <c r="BC85" s="93"/>
      <c r="BD85" s="93"/>
      <c r="BE85" s="93"/>
      <c r="BF85" s="93"/>
      <c r="BG85" s="59">
        <f t="shared" si="161"/>
        <v>0</v>
      </c>
      <c r="EF85" s="88">
        <v>9</v>
      </c>
      <c r="EG85" s="89"/>
      <c r="EH85" s="94"/>
      <c r="EI85" s="94"/>
      <c r="EJ85" s="94"/>
      <c r="EK85" s="92"/>
      <c r="EL85" s="94"/>
      <c r="EM85" s="94"/>
      <c r="EN85" s="88"/>
      <c r="EO85" s="93"/>
      <c r="EP85" s="93"/>
      <c r="EQ85" s="93"/>
      <c r="ER85" s="93"/>
      <c r="ES85" s="59">
        <f t="shared" si="162"/>
        <v>0</v>
      </c>
      <c r="EU85" s="88">
        <v>9</v>
      </c>
      <c r="EV85" s="89"/>
      <c r="EW85" s="94"/>
      <c r="EX85" s="94"/>
      <c r="EY85" s="94"/>
      <c r="EZ85" s="92"/>
      <c r="FA85" s="94"/>
      <c r="FB85" s="94"/>
      <c r="FC85" s="88"/>
      <c r="FD85" s="93"/>
      <c r="FE85" s="93"/>
      <c r="FF85" s="93"/>
      <c r="FG85" s="93"/>
      <c r="FH85" s="59">
        <f t="shared" si="163"/>
        <v>0</v>
      </c>
      <c r="FJ85" s="88">
        <v>9</v>
      </c>
      <c r="FK85" s="89"/>
      <c r="FL85" s="94"/>
      <c r="FM85" s="94"/>
      <c r="FN85" s="94"/>
      <c r="FO85" s="92"/>
      <c r="FP85" s="94"/>
      <c r="FQ85" s="94"/>
      <c r="FR85" s="88"/>
      <c r="FS85" s="93"/>
      <c r="FT85" s="93"/>
      <c r="FU85" s="93"/>
      <c r="FV85" s="93"/>
      <c r="FW85" s="59">
        <f t="shared" si="164"/>
        <v>0</v>
      </c>
      <c r="FY85" s="88">
        <v>9</v>
      </c>
      <c r="FZ85" s="89"/>
      <c r="GA85" s="94"/>
      <c r="GB85" s="94"/>
      <c r="GC85" s="94"/>
      <c r="GD85" s="92"/>
      <c r="GE85" s="94"/>
      <c r="GF85" s="94"/>
      <c r="GG85" s="88"/>
      <c r="GH85" s="93"/>
      <c r="GI85" s="93"/>
      <c r="GJ85" s="93"/>
      <c r="GK85" s="93"/>
      <c r="GL85" s="59">
        <f t="shared" si="165"/>
        <v>0</v>
      </c>
      <c r="GN85" s="88">
        <v>9</v>
      </c>
      <c r="GO85" s="89"/>
      <c r="GP85" s="94"/>
      <c r="GQ85" s="94"/>
      <c r="GR85" s="94"/>
      <c r="GS85" s="92"/>
      <c r="GT85" s="94"/>
      <c r="GU85" s="94"/>
      <c r="GV85" s="88"/>
      <c r="GW85" s="93"/>
      <c r="GX85" s="93"/>
      <c r="GY85" s="93"/>
      <c r="GZ85" s="93"/>
      <c r="HA85" s="59">
        <f t="shared" si="166"/>
        <v>0</v>
      </c>
      <c r="HC85" s="88">
        <v>9</v>
      </c>
      <c r="HD85" s="89"/>
      <c r="HE85" s="94"/>
      <c r="HF85" s="94"/>
      <c r="HG85" s="94"/>
      <c r="HH85" s="92"/>
      <c r="HI85" s="94"/>
      <c r="HJ85" s="94"/>
      <c r="HK85" s="88"/>
      <c r="HL85" s="93"/>
      <c r="HM85" s="93"/>
      <c r="HN85" s="93"/>
      <c r="HO85" s="93"/>
      <c r="HP85" s="59">
        <f t="shared" si="167"/>
        <v>0</v>
      </c>
      <c r="HR85" s="88">
        <v>9</v>
      </c>
      <c r="HS85" s="89"/>
      <c r="HT85" s="94"/>
      <c r="HU85" s="94"/>
      <c r="HV85" s="94"/>
      <c r="HW85" s="92"/>
      <c r="HX85" s="94"/>
      <c r="HY85" s="94"/>
      <c r="HZ85" s="88"/>
      <c r="IA85" s="93"/>
      <c r="IB85" s="93"/>
      <c r="IC85" s="93"/>
      <c r="ID85" s="93"/>
      <c r="IE85" s="59">
        <f t="shared" si="168"/>
        <v>0</v>
      </c>
      <c r="IG85" s="88">
        <v>9</v>
      </c>
      <c r="IH85" s="89"/>
      <c r="II85" s="94"/>
      <c r="IJ85" s="94"/>
      <c r="IK85" s="88"/>
      <c r="IL85" s="93"/>
      <c r="IM85" s="93"/>
      <c r="IN85" s="441"/>
      <c r="IO85" s="93"/>
      <c r="IP85" s="59">
        <f t="shared" si="169"/>
        <v>0</v>
      </c>
    </row>
    <row r="86" spans="1:250" hidden="1">
      <c r="A86" s="88">
        <v>10</v>
      </c>
      <c r="B86" s="89"/>
      <c r="C86" s="94"/>
      <c r="D86" s="94"/>
      <c r="E86" s="94"/>
      <c r="F86" s="92"/>
      <c r="G86" s="94"/>
      <c r="H86" s="94"/>
      <c r="I86" s="88"/>
      <c r="J86" s="93"/>
      <c r="K86" s="93"/>
      <c r="L86" s="93"/>
      <c r="M86" s="93"/>
      <c r="N86" s="59">
        <f t="shared" si="158"/>
        <v>0</v>
      </c>
      <c r="P86" s="88">
        <v>10</v>
      </c>
      <c r="Q86" s="89"/>
      <c r="R86" s="94"/>
      <c r="S86" s="94"/>
      <c r="T86" s="94"/>
      <c r="U86" s="92"/>
      <c r="V86" s="94"/>
      <c r="W86" s="94"/>
      <c r="X86" s="88"/>
      <c r="Y86" s="93"/>
      <c r="Z86" s="93"/>
      <c r="AA86" s="93"/>
      <c r="AB86" s="93"/>
      <c r="AC86" s="59">
        <f t="shared" si="159"/>
        <v>0</v>
      </c>
      <c r="AE86" s="88">
        <v>10</v>
      </c>
      <c r="AF86" s="89"/>
      <c r="AG86" s="94"/>
      <c r="AH86" s="94"/>
      <c r="AI86" s="94"/>
      <c r="AJ86" s="92"/>
      <c r="AK86" s="94"/>
      <c r="AL86" s="94"/>
      <c r="AM86" s="88"/>
      <c r="AN86" s="93"/>
      <c r="AO86" s="93"/>
      <c r="AP86" s="93"/>
      <c r="AQ86" s="93"/>
      <c r="AR86" s="59">
        <f t="shared" si="160"/>
        <v>0</v>
      </c>
      <c r="AT86" s="88">
        <v>10</v>
      </c>
      <c r="AU86" s="89"/>
      <c r="AV86" s="94"/>
      <c r="AW86" s="94"/>
      <c r="AX86" s="94"/>
      <c r="AY86" s="92"/>
      <c r="AZ86" s="94"/>
      <c r="BA86" s="94"/>
      <c r="BB86" s="88"/>
      <c r="BC86" s="93"/>
      <c r="BD86" s="93"/>
      <c r="BE86" s="93"/>
      <c r="BF86" s="93"/>
      <c r="BG86" s="59">
        <f t="shared" si="161"/>
        <v>0</v>
      </c>
      <c r="EF86" s="88">
        <v>10</v>
      </c>
      <c r="EG86" s="89"/>
      <c r="EH86" s="94"/>
      <c r="EI86" s="94"/>
      <c r="EJ86" s="94"/>
      <c r="EK86" s="92"/>
      <c r="EL86" s="94"/>
      <c r="EM86" s="94"/>
      <c r="EN86" s="88"/>
      <c r="EO86" s="93"/>
      <c r="EP86" s="93"/>
      <c r="EQ86" s="93"/>
      <c r="ER86" s="93"/>
      <c r="ES86" s="59">
        <f t="shared" si="162"/>
        <v>0</v>
      </c>
      <c r="EU86" s="88">
        <v>10</v>
      </c>
      <c r="EV86" s="89"/>
      <c r="EW86" s="94"/>
      <c r="EX86" s="94"/>
      <c r="EY86" s="94"/>
      <c r="EZ86" s="92"/>
      <c r="FA86" s="94"/>
      <c r="FB86" s="94"/>
      <c r="FC86" s="88"/>
      <c r="FD86" s="93"/>
      <c r="FE86" s="93"/>
      <c r="FF86" s="93"/>
      <c r="FG86" s="93"/>
      <c r="FH86" s="59">
        <f t="shared" si="163"/>
        <v>0</v>
      </c>
      <c r="FJ86" s="88">
        <v>10</v>
      </c>
      <c r="FK86" s="89"/>
      <c r="FL86" s="94"/>
      <c r="FM86" s="94"/>
      <c r="FN86" s="94"/>
      <c r="FO86" s="92"/>
      <c r="FP86" s="94"/>
      <c r="FQ86" s="94"/>
      <c r="FR86" s="88"/>
      <c r="FS86" s="93"/>
      <c r="FT86" s="93"/>
      <c r="FU86" s="93"/>
      <c r="FV86" s="93"/>
      <c r="FW86" s="59">
        <f t="shared" si="164"/>
        <v>0</v>
      </c>
      <c r="FY86" s="88">
        <v>10</v>
      </c>
      <c r="FZ86" s="89"/>
      <c r="GA86" s="94"/>
      <c r="GB86" s="94"/>
      <c r="GC86" s="94"/>
      <c r="GD86" s="92"/>
      <c r="GE86" s="94"/>
      <c r="GF86" s="94"/>
      <c r="GG86" s="88"/>
      <c r="GH86" s="93"/>
      <c r="GI86" s="93"/>
      <c r="GJ86" s="93"/>
      <c r="GK86" s="93"/>
      <c r="GL86" s="59">
        <f t="shared" si="165"/>
        <v>0</v>
      </c>
      <c r="GN86" s="88">
        <v>10</v>
      </c>
      <c r="GO86" s="89"/>
      <c r="GP86" s="94"/>
      <c r="GQ86" s="94"/>
      <c r="GR86" s="94"/>
      <c r="GS86" s="92"/>
      <c r="GT86" s="94"/>
      <c r="GU86" s="94"/>
      <c r="GV86" s="88"/>
      <c r="GW86" s="93"/>
      <c r="GX86" s="93"/>
      <c r="GY86" s="93"/>
      <c r="GZ86" s="93"/>
      <c r="HA86" s="59">
        <f t="shared" si="166"/>
        <v>0</v>
      </c>
      <c r="HC86" s="88">
        <v>10</v>
      </c>
      <c r="HD86" s="89"/>
      <c r="HE86" s="94"/>
      <c r="HF86" s="94"/>
      <c r="HG86" s="94"/>
      <c r="HH86" s="92"/>
      <c r="HI86" s="94"/>
      <c r="HJ86" s="94"/>
      <c r="HK86" s="88"/>
      <c r="HL86" s="93"/>
      <c r="HM86" s="93"/>
      <c r="HN86" s="93"/>
      <c r="HO86" s="93"/>
      <c r="HP86" s="59">
        <f t="shared" si="167"/>
        <v>0</v>
      </c>
      <c r="HR86" s="88">
        <v>10</v>
      </c>
      <c r="HS86" s="89"/>
      <c r="HT86" s="94"/>
      <c r="HU86" s="94"/>
      <c r="HV86" s="94"/>
      <c r="HW86" s="92"/>
      <c r="HX86" s="94"/>
      <c r="HY86" s="94"/>
      <c r="HZ86" s="88"/>
      <c r="IA86" s="93"/>
      <c r="IB86" s="93"/>
      <c r="IC86" s="93"/>
      <c r="ID86" s="93"/>
      <c r="IE86" s="59">
        <f t="shared" si="168"/>
        <v>0</v>
      </c>
      <c r="IG86" s="88">
        <v>10</v>
      </c>
      <c r="IH86" s="89"/>
      <c r="II86" s="94"/>
      <c r="IJ86" s="94"/>
      <c r="IK86" s="88"/>
      <c r="IL86" s="93"/>
      <c r="IM86" s="93"/>
      <c r="IN86" s="441"/>
      <c r="IO86" s="93"/>
      <c r="IP86" s="59">
        <f t="shared" si="169"/>
        <v>0</v>
      </c>
    </row>
    <row r="87" spans="1:250" hidden="1">
      <c r="A87" s="88">
        <v>11</v>
      </c>
      <c r="B87" s="89"/>
      <c r="C87" s="94"/>
      <c r="D87" s="94"/>
      <c r="E87" s="94"/>
      <c r="F87" s="92"/>
      <c r="G87" s="94"/>
      <c r="H87" s="94"/>
      <c r="I87" s="88"/>
      <c r="J87" s="93"/>
      <c r="K87" s="93"/>
      <c r="L87" s="93"/>
      <c r="M87" s="93"/>
      <c r="N87" s="59">
        <f t="shared" si="158"/>
        <v>0</v>
      </c>
      <c r="P87" s="88">
        <v>11</v>
      </c>
      <c r="Q87" s="89"/>
      <c r="R87" s="94"/>
      <c r="S87" s="94"/>
      <c r="T87" s="94"/>
      <c r="U87" s="92"/>
      <c r="V87" s="94"/>
      <c r="W87" s="94"/>
      <c r="X87" s="88"/>
      <c r="Y87" s="93"/>
      <c r="Z87" s="93"/>
      <c r="AA87" s="93"/>
      <c r="AB87" s="93"/>
      <c r="AC87" s="59">
        <f t="shared" si="159"/>
        <v>0</v>
      </c>
      <c r="AE87" s="88">
        <v>11</v>
      </c>
      <c r="AF87" s="89"/>
      <c r="AG87" s="94"/>
      <c r="AH87" s="94"/>
      <c r="AI87" s="94"/>
      <c r="AJ87" s="92"/>
      <c r="AK87" s="94"/>
      <c r="AL87" s="94"/>
      <c r="AM87" s="88"/>
      <c r="AN87" s="93"/>
      <c r="AO87" s="93"/>
      <c r="AP87" s="93"/>
      <c r="AQ87" s="93"/>
      <c r="AR87" s="59">
        <f t="shared" si="160"/>
        <v>0</v>
      </c>
      <c r="AT87" s="88">
        <v>11</v>
      </c>
      <c r="AU87" s="89"/>
      <c r="AV87" s="94"/>
      <c r="AW87" s="94"/>
      <c r="AX87" s="94"/>
      <c r="AY87" s="92"/>
      <c r="AZ87" s="94"/>
      <c r="BA87" s="94"/>
      <c r="BB87" s="88"/>
      <c r="BC87" s="93"/>
      <c r="BD87" s="93"/>
      <c r="BE87" s="93"/>
      <c r="BF87" s="93"/>
      <c r="BG87" s="59">
        <f t="shared" si="161"/>
        <v>0</v>
      </c>
      <c r="EF87" s="88">
        <v>11</v>
      </c>
      <c r="EG87" s="89"/>
      <c r="EH87" s="94"/>
      <c r="EI87" s="94"/>
      <c r="EJ87" s="94"/>
      <c r="EK87" s="92"/>
      <c r="EL87" s="94"/>
      <c r="EM87" s="94"/>
      <c r="EN87" s="88"/>
      <c r="EO87" s="93"/>
      <c r="EP87" s="93"/>
      <c r="EQ87" s="93"/>
      <c r="ER87" s="93"/>
      <c r="ES87" s="59">
        <f t="shared" si="162"/>
        <v>0</v>
      </c>
      <c r="EU87" s="88">
        <v>11</v>
      </c>
      <c r="EV87" s="89"/>
      <c r="EW87" s="94"/>
      <c r="EX87" s="94"/>
      <c r="EY87" s="94"/>
      <c r="EZ87" s="92"/>
      <c r="FA87" s="94"/>
      <c r="FB87" s="94"/>
      <c r="FC87" s="88"/>
      <c r="FD87" s="93"/>
      <c r="FE87" s="93"/>
      <c r="FF87" s="93"/>
      <c r="FG87" s="93"/>
      <c r="FH87" s="59">
        <f t="shared" si="163"/>
        <v>0</v>
      </c>
      <c r="FJ87" s="88">
        <v>11</v>
      </c>
      <c r="FK87" s="89"/>
      <c r="FL87" s="94"/>
      <c r="FM87" s="94"/>
      <c r="FN87" s="94"/>
      <c r="FO87" s="92"/>
      <c r="FP87" s="94"/>
      <c r="FQ87" s="94"/>
      <c r="FR87" s="88"/>
      <c r="FS87" s="93"/>
      <c r="FT87" s="93"/>
      <c r="FU87" s="93"/>
      <c r="FV87" s="93"/>
      <c r="FW87" s="59">
        <f t="shared" si="164"/>
        <v>0</v>
      </c>
      <c r="FY87" s="88">
        <v>11</v>
      </c>
      <c r="FZ87" s="89"/>
      <c r="GA87" s="94"/>
      <c r="GB87" s="94"/>
      <c r="GC87" s="94"/>
      <c r="GD87" s="92"/>
      <c r="GE87" s="94"/>
      <c r="GF87" s="94"/>
      <c r="GG87" s="88"/>
      <c r="GH87" s="93"/>
      <c r="GI87" s="93"/>
      <c r="GJ87" s="93"/>
      <c r="GK87" s="93"/>
      <c r="GL87" s="59">
        <f t="shared" si="165"/>
        <v>0</v>
      </c>
      <c r="GN87" s="88">
        <v>11</v>
      </c>
      <c r="GO87" s="89"/>
      <c r="GP87" s="94"/>
      <c r="GQ87" s="94"/>
      <c r="GR87" s="94"/>
      <c r="GS87" s="92"/>
      <c r="GT87" s="94"/>
      <c r="GU87" s="94"/>
      <c r="GV87" s="88"/>
      <c r="GW87" s="93"/>
      <c r="GX87" s="93"/>
      <c r="GY87" s="93"/>
      <c r="GZ87" s="93"/>
      <c r="HA87" s="59">
        <f t="shared" si="166"/>
        <v>0</v>
      </c>
      <c r="HC87" s="88">
        <v>11</v>
      </c>
      <c r="HD87" s="89"/>
      <c r="HE87" s="94"/>
      <c r="HF87" s="94"/>
      <c r="HG87" s="94"/>
      <c r="HH87" s="92"/>
      <c r="HI87" s="94"/>
      <c r="HJ87" s="94"/>
      <c r="HK87" s="88"/>
      <c r="HL87" s="93"/>
      <c r="HM87" s="93"/>
      <c r="HN87" s="93"/>
      <c r="HO87" s="93"/>
      <c r="HP87" s="59">
        <f t="shared" si="167"/>
        <v>0</v>
      </c>
      <c r="HR87" s="88">
        <v>11</v>
      </c>
      <c r="HS87" s="89"/>
      <c r="HT87" s="94"/>
      <c r="HU87" s="94"/>
      <c r="HV87" s="94"/>
      <c r="HW87" s="92"/>
      <c r="HX87" s="94"/>
      <c r="HY87" s="94"/>
      <c r="HZ87" s="88"/>
      <c r="IA87" s="93"/>
      <c r="IB87" s="93"/>
      <c r="IC87" s="93"/>
      <c r="ID87" s="93"/>
      <c r="IE87" s="59">
        <f t="shared" si="168"/>
        <v>0</v>
      </c>
      <c r="IG87" s="88">
        <v>11</v>
      </c>
      <c r="IH87" s="89"/>
      <c r="II87" s="94"/>
      <c r="IJ87" s="94"/>
      <c r="IK87" s="88"/>
      <c r="IL87" s="93"/>
      <c r="IM87" s="93"/>
      <c r="IN87" s="441"/>
      <c r="IO87" s="93"/>
      <c r="IP87" s="59">
        <f t="shared" si="169"/>
        <v>0</v>
      </c>
    </row>
    <row r="88" spans="1:250" hidden="1">
      <c r="A88" s="88">
        <v>12</v>
      </c>
      <c r="B88" s="89"/>
      <c r="C88" s="94"/>
      <c r="D88" s="94"/>
      <c r="E88" s="94"/>
      <c r="F88" s="92"/>
      <c r="G88" s="94"/>
      <c r="H88" s="94"/>
      <c r="I88" s="88"/>
      <c r="J88" s="93"/>
      <c r="K88" s="93"/>
      <c r="L88" s="93"/>
      <c r="M88" s="93"/>
      <c r="N88" s="59">
        <f t="shared" si="158"/>
        <v>0</v>
      </c>
      <c r="P88" s="88">
        <v>12</v>
      </c>
      <c r="Q88" s="89"/>
      <c r="R88" s="94"/>
      <c r="S88" s="94"/>
      <c r="T88" s="94"/>
      <c r="U88" s="92"/>
      <c r="V88" s="94"/>
      <c r="W88" s="94"/>
      <c r="X88" s="88"/>
      <c r="Y88" s="93"/>
      <c r="Z88" s="93"/>
      <c r="AA88" s="93"/>
      <c r="AB88" s="93"/>
      <c r="AC88" s="59">
        <f t="shared" si="159"/>
        <v>0</v>
      </c>
      <c r="AE88" s="88">
        <v>12</v>
      </c>
      <c r="AF88" s="89"/>
      <c r="AG88" s="94"/>
      <c r="AH88" s="94"/>
      <c r="AI88" s="94"/>
      <c r="AJ88" s="92"/>
      <c r="AK88" s="94"/>
      <c r="AL88" s="94"/>
      <c r="AM88" s="88"/>
      <c r="AN88" s="93"/>
      <c r="AO88" s="93"/>
      <c r="AP88" s="93"/>
      <c r="AQ88" s="93"/>
      <c r="AR88" s="59">
        <f t="shared" si="160"/>
        <v>0</v>
      </c>
      <c r="AT88" s="88">
        <v>12</v>
      </c>
      <c r="AU88" s="89"/>
      <c r="AV88" s="94"/>
      <c r="AW88" s="94"/>
      <c r="AX88" s="94"/>
      <c r="AY88" s="92"/>
      <c r="AZ88" s="94"/>
      <c r="BA88" s="94"/>
      <c r="BB88" s="88"/>
      <c r="BC88" s="93"/>
      <c r="BD88" s="93"/>
      <c r="BE88" s="93"/>
      <c r="BF88" s="93"/>
      <c r="BG88" s="59">
        <f t="shared" si="161"/>
        <v>0</v>
      </c>
      <c r="EF88" s="88">
        <v>12</v>
      </c>
      <c r="EG88" s="89"/>
      <c r="EH88" s="94"/>
      <c r="EI88" s="94"/>
      <c r="EJ88" s="94"/>
      <c r="EK88" s="92"/>
      <c r="EL88" s="94"/>
      <c r="EM88" s="94"/>
      <c r="EN88" s="88"/>
      <c r="EO88" s="93"/>
      <c r="EP88" s="93"/>
      <c r="EQ88" s="93"/>
      <c r="ER88" s="93"/>
      <c r="ES88" s="59">
        <f t="shared" si="162"/>
        <v>0</v>
      </c>
      <c r="EU88" s="88">
        <v>12</v>
      </c>
      <c r="EV88" s="89"/>
      <c r="EW88" s="94"/>
      <c r="EX88" s="94"/>
      <c r="EY88" s="94"/>
      <c r="EZ88" s="92"/>
      <c r="FA88" s="94"/>
      <c r="FB88" s="94"/>
      <c r="FC88" s="88"/>
      <c r="FD88" s="93"/>
      <c r="FE88" s="93"/>
      <c r="FF88" s="93"/>
      <c r="FG88" s="93"/>
      <c r="FH88" s="59">
        <f t="shared" si="163"/>
        <v>0</v>
      </c>
      <c r="FJ88" s="88">
        <v>12</v>
      </c>
      <c r="FK88" s="89"/>
      <c r="FL88" s="94"/>
      <c r="FM88" s="94"/>
      <c r="FN88" s="94"/>
      <c r="FO88" s="92"/>
      <c r="FP88" s="94"/>
      <c r="FQ88" s="94"/>
      <c r="FR88" s="88"/>
      <c r="FS88" s="93"/>
      <c r="FT88" s="93"/>
      <c r="FU88" s="93"/>
      <c r="FV88" s="93"/>
      <c r="FW88" s="59">
        <f t="shared" si="164"/>
        <v>0</v>
      </c>
      <c r="FY88" s="88">
        <v>12</v>
      </c>
      <c r="FZ88" s="89"/>
      <c r="GA88" s="94"/>
      <c r="GB88" s="94"/>
      <c r="GC88" s="94"/>
      <c r="GD88" s="92"/>
      <c r="GE88" s="94"/>
      <c r="GF88" s="94"/>
      <c r="GG88" s="88"/>
      <c r="GH88" s="93"/>
      <c r="GI88" s="93"/>
      <c r="GJ88" s="93"/>
      <c r="GK88" s="93"/>
      <c r="GL88" s="59">
        <f t="shared" si="165"/>
        <v>0</v>
      </c>
      <c r="GN88" s="88">
        <v>12</v>
      </c>
      <c r="GO88" s="89"/>
      <c r="GP88" s="94"/>
      <c r="GQ88" s="94"/>
      <c r="GR88" s="94"/>
      <c r="GS88" s="92"/>
      <c r="GT88" s="94"/>
      <c r="GU88" s="94"/>
      <c r="GV88" s="88"/>
      <c r="GW88" s="93"/>
      <c r="GX88" s="93"/>
      <c r="GY88" s="93"/>
      <c r="GZ88" s="93"/>
      <c r="HA88" s="59">
        <f t="shared" si="166"/>
        <v>0</v>
      </c>
      <c r="HC88" s="88">
        <v>12</v>
      </c>
      <c r="HD88" s="89"/>
      <c r="HE88" s="94"/>
      <c r="HF88" s="94"/>
      <c r="HG88" s="94"/>
      <c r="HH88" s="92"/>
      <c r="HI88" s="94"/>
      <c r="HJ88" s="94"/>
      <c r="HK88" s="88"/>
      <c r="HL88" s="93"/>
      <c r="HM88" s="93"/>
      <c r="HN88" s="93"/>
      <c r="HO88" s="93"/>
      <c r="HP88" s="59">
        <f t="shared" si="167"/>
        <v>0</v>
      </c>
      <c r="HR88" s="88">
        <v>12</v>
      </c>
      <c r="HS88" s="89"/>
      <c r="HT88" s="94"/>
      <c r="HU88" s="94"/>
      <c r="HV88" s="94"/>
      <c r="HW88" s="92"/>
      <c r="HX88" s="94"/>
      <c r="HY88" s="94"/>
      <c r="HZ88" s="88"/>
      <c r="IA88" s="93"/>
      <c r="IB88" s="93"/>
      <c r="IC88" s="93"/>
      <c r="ID88" s="93"/>
      <c r="IE88" s="59">
        <f t="shared" si="168"/>
        <v>0</v>
      </c>
      <c r="IG88" s="88">
        <v>12</v>
      </c>
      <c r="IH88" s="89"/>
      <c r="II88" s="94"/>
      <c r="IJ88" s="94"/>
      <c r="IK88" s="88"/>
      <c r="IL88" s="93"/>
      <c r="IM88" s="93"/>
      <c r="IN88" s="441"/>
      <c r="IO88" s="93"/>
      <c r="IP88" s="59">
        <f t="shared" si="169"/>
        <v>0</v>
      </c>
    </row>
    <row r="89" spans="1:250" hidden="1">
      <c r="A89" s="88">
        <v>13</v>
      </c>
      <c r="B89" s="89"/>
      <c r="C89" s="94"/>
      <c r="D89" s="94"/>
      <c r="E89" s="94"/>
      <c r="F89" s="92"/>
      <c r="G89" s="94"/>
      <c r="H89" s="94"/>
      <c r="I89" s="88"/>
      <c r="J89" s="93"/>
      <c r="K89" s="93"/>
      <c r="L89" s="93"/>
      <c r="M89" s="93"/>
      <c r="N89" s="59">
        <f t="shared" si="158"/>
        <v>0</v>
      </c>
      <c r="P89" s="88">
        <v>13</v>
      </c>
      <c r="Q89" s="89"/>
      <c r="R89" s="94"/>
      <c r="S89" s="94"/>
      <c r="T89" s="94"/>
      <c r="U89" s="92"/>
      <c r="V89" s="94"/>
      <c r="W89" s="94"/>
      <c r="X89" s="88"/>
      <c r="Y89" s="93"/>
      <c r="Z89" s="93"/>
      <c r="AA89" s="93"/>
      <c r="AB89" s="93"/>
      <c r="AC89" s="59">
        <f t="shared" si="159"/>
        <v>0</v>
      </c>
      <c r="AE89" s="88">
        <v>13</v>
      </c>
      <c r="AF89" s="89"/>
      <c r="AG89" s="94"/>
      <c r="AH89" s="94"/>
      <c r="AI89" s="94"/>
      <c r="AJ89" s="92"/>
      <c r="AK89" s="94"/>
      <c r="AL89" s="94"/>
      <c r="AM89" s="88"/>
      <c r="AN89" s="93"/>
      <c r="AO89" s="93"/>
      <c r="AP89" s="93"/>
      <c r="AQ89" s="93"/>
      <c r="AR89" s="59">
        <f t="shared" si="160"/>
        <v>0</v>
      </c>
      <c r="AT89" s="88">
        <v>13</v>
      </c>
      <c r="AU89" s="89"/>
      <c r="AV89" s="94"/>
      <c r="AW89" s="94"/>
      <c r="AX89" s="94"/>
      <c r="AY89" s="92"/>
      <c r="AZ89" s="94"/>
      <c r="BA89" s="94"/>
      <c r="BB89" s="88"/>
      <c r="BC89" s="93"/>
      <c r="BD89" s="93"/>
      <c r="BE89" s="93"/>
      <c r="BF89" s="93"/>
      <c r="BG89" s="59">
        <f t="shared" si="161"/>
        <v>0</v>
      </c>
      <c r="EF89" s="88">
        <v>13</v>
      </c>
      <c r="EG89" s="89"/>
      <c r="EH89" s="94"/>
      <c r="EI89" s="94"/>
      <c r="EJ89" s="94"/>
      <c r="EK89" s="92"/>
      <c r="EL89" s="94"/>
      <c r="EM89" s="94"/>
      <c r="EN89" s="88"/>
      <c r="EO89" s="93"/>
      <c r="EP89" s="93"/>
      <c r="EQ89" s="93"/>
      <c r="ER89" s="93"/>
      <c r="ES89" s="59">
        <f t="shared" si="162"/>
        <v>0</v>
      </c>
      <c r="EU89" s="88">
        <v>13</v>
      </c>
      <c r="EV89" s="89"/>
      <c r="EW89" s="94"/>
      <c r="EX89" s="94"/>
      <c r="EY89" s="94"/>
      <c r="EZ89" s="92"/>
      <c r="FA89" s="94"/>
      <c r="FB89" s="94"/>
      <c r="FC89" s="88"/>
      <c r="FD89" s="93"/>
      <c r="FE89" s="93"/>
      <c r="FF89" s="93"/>
      <c r="FG89" s="93"/>
      <c r="FH89" s="59">
        <f t="shared" si="163"/>
        <v>0</v>
      </c>
      <c r="FJ89" s="88">
        <v>13</v>
      </c>
      <c r="FK89" s="89"/>
      <c r="FL89" s="94"/>
      <c r="FM89" s="94"/>
      <c r="FN89" s="94"/>
      <c r="FO89" s="92"/>
      <c r="FP89" s="94"/>
      <c r="FQ89" s="94"/>
      <c r="FR89" s="88"/>
      <c r="FS89" s="93"/>
      <c r="FT89" s="93"/>
      <c r="FU89" s="93"/>
      <c r="FV89" s="93"/>
      <c r="FW89" s="59">
        <f t="shared" si="164"/>
        <v>0</v>
      </c>
      <c r="FY89" s="88">
        <v>13</v>
      </c>
      <c r="FZ89" s="89"/>
      <c r="GA89" s="94"/>
      <c r="GB89" s="94"/>
      <c r="GC89" s="94"/>
      <c r="GD89" s="92"/>
      <c r="GE89" s="94"/>
      <c r="GF89" s="94"/>
      <c r="GG89" s="88"/>
      <c r="GH89" s="93"/>
      <c r="GI89" s="93"/>
      <c r="GJ89" s="93"/>
      <c r="GK89" s="93"/>
      <c r="GL89" s="59">
        <f t="shared" si="165"/>
        <v>0</v>
      </c>
      <c r="GN89" s="88">
        <v>13</v>
      </c>
      <c r="GO89" s="89"/>
      <c r="GP89" s="94"/>
      <c r="GQ89" s="94"/>
      <c r="GR89" s="94"/>
      <c r="GS89" s="92"/>
      <c r="GT89" s="94"/>
      <c r="GU89" s="94"/>
      <c r="GV89" s="88"/>
      <c r="GW89" s="93"/>
      <c r="GX89" s="93"/>
      <c r="GY89" s="93"/>
      <c r="GZ89" s="93"/>
      <c r="HA89" s="59">
        <f t="shared" si="166"/>
        <v>0</v>
      </c>
      <c r="HC89" s="88">
        <v>13</v>
      </c>
      <c r="HD89" s="89"/>
      <c r="HE89" s="94"/>
      <c r="HF89" s="94"/>
      <c r="HG89" s="94"/>
      <c r="HH89" s="92"/>
      <c r="HI89" s="94"/>
      <c r="HJ89" s="94"/>
      <c r="HK89" s="88"/>
      <c r="HL89" s="93"/>
      <c r="HM89" s="93"/>
      <c r="HN89" s="93"/>
      <c r="HO89" s="93"/>
      <c r="HP89" s="59">
        <f t="shared" si="167"/>
        <v>0</v>
      </c>
      <c r="HR89" s="88">
        <v>13</v>
      </c>
      <c r="HS89" s="89"/>
      <c r="HT89" s="94"/>
      <c r="HU89" s="94"/>
      <c r="HV89" s="94"/>
      <c r="HW89" s="92"/>
      <c r="HX89" s="94"/>
      <c r="HY89" s="94"/>
      <c r="HZ89" s="88"/>
      <c r="IA89" s="93"/>
      <c r="IB89" s="93"/>
      <c r="IC89" s="93"/>
      <c r="ID89" s="93"/>
      <c r="IE89" s="59">
        <f t="shared" si="168"/>
        <v>0</v>
      </c>
      <c r="IG89" s="88">
        <v>13</v>
      </c>
      <c r="IH89" s="89"/>
      <c r="II89" s="94"/>
      <c r="IJ89" s="94"/>
      <c r="IK89" s="88"/>
      <c r="IL89" s="93"/>
      <c r="IM89" s="93"/>
      <c r="IN89" s="441"/>
      <c r="IO89" s="93"/>
      <c r="IP89" s="59">
        <f t="shared" si="169"/>
        <v>0</v>
      </c>
    </row>
    <row r="90" spans="1:250" hidden="1">
      <c r="A90" s="88">
        <v>14</v>
      </c>
      <c r="B90" s="89"/>
      <c r="C90" s="94"/>
      <c r="D90" s="94"/>
      <c r="E90" s="94"/>
      <c r="F90" s="92"/>
      <c r="G90" s="94"/>
      <c r="H90" s="94"/>
      <c r="I90" s="88"/>
      <c r="J90" s="93"/>
      <c r="K90" s="93"/>
      <c r="L90" s="93"/>
      <c r="M90" s="93"/>
      <c r="N90" s="59">
        <f t="shared" si="158"/>
        <v>0</v>
      </c>
      <c r="P90" s="88">
        <v>14</v>
      </c>
      <c r="Q90" s="89"/>
      <c r="R90" s="94"/>
      <c r="S90" s="94"/>
      <c r="T90" s="94"/>
      <c r="U90" s="92"/>
      <c r="V90" s="94"/>
      <c r="W90" s="94"/>
      <c r="X90" s="88"/>
      <c r="Y90" s="93"/>
      <c r="Z90" s="93"/>
      <c r="AA90" s="93"/>
      <c r="AB90" s="93"/>
      <c r="AC90" s="59">
        <f t="shared" si="159"/>
        <v>0</v>
      </c>
      <c r="AE90" s="88">
        <v>14</v>
      </c>
      <c r="AF90" s="89"/>
      <c r="AG90" s="94"/>
      <c r="AH90" s="94"/>
      <c r="AI90" s="94"/>
      <c r="AJ90" s="92"/>
      <c r="AK90" s="94"/>
      <c r="AL90" s="94"/>
      <c r="AM90" s="88"/>
      <c r="AN90" s="93"/>
      <c r="AO90" s="93"/>
      <c r="AP90" s="93"/>
      <c r="AQ90" s="93"/>
      <c r="AR90" s="59">
        <f t="shared" si="160"/>
        <v>0</v>
      </c>
      <c r="AT90" s="88">
        <v>14</v>
      </c>
      <c r="AU90" s="89"/>
      <c r="AV90" s="94"/>
      <c r="AW90" s="94"/>
      <c r="AX90" s="94"/>
      <c r="AY90" s="92"/>
      <c r="AZ90" s="94"/>
      <c r="BA90" s="94"/>
      <c r="BB90" s="88"/>
      <c r="BC90" s="93"/>
      <c r="BD90" s="93"/>
      <c r="BE90" s="93"/>
      <c r="BF90" s="93"/>
      <c r="BG90" s="59">
        <f t="shared" si="161"/>
        <v>0</v>
      </c>
      <c r="EF90" s="88">
        <v>14</v>
      </c>
      <c r="EG90" s="89"/>
      <c r="EH90" s="94"/>
      <c r="EI90" s="94"/>
      <c r="EJ90" s="94"/>
      <c r="EK90" s="92"/>
      <c r="EL90" s="94"/>
      <c r="EM90" s="94"/>
      <c r="EN90" s="88"/>
      <c r="EO90" s="93"/>
      <c r="EP90" s="93"/>
      <c r="EQ90" s="93"/>
      <c r="ER90" s="93"/>
      <c r="ES90" s="59">
        <f t="shared" si="162"/>
        <v>0</v>
      </c>
      <c r="EU90" s="88">
        <v>14</v>
      </c>
      <c r="EV90" s="89"/>
      <c r="EW90" s="94"/>
      <c r="EX90" s="94"/>
      <c r="EY90" s="94"/>
      <c r="EZ90" s="92"/>
      <c r="FA90" s="94"/>
      <c r="FB90" s="94"/>
      <c r="FC90" s="88"/>
      <c r="FD90" s="93"/>
      <c r="FE90" s="93"/>
      <c r="FF90" s="93"/>
      <c r="FG90" s="93"/>
      <c r="FH90" s="59">
        <f t="shared" si="163"/>
        <v>0</v>
      </c>
      <c r="FJ90" s="88">
        <v>14</v>
      </c>
      <c r="FK90" s="89"/>
      <c r="FL90" s="94"/>
      <c r="FM90" s="94"/>
      <c r="FN90" s="94"/>
      <c r="FO90" s="92"/>
      <c r="FP90" s="94"/>
      <c r="FQ90" s="94"/>
      <c r="FR90" s="88"/>
      <c r="FS90" s="93"/>
      <c r="FT90" s="93"/>
      <c r="FU90" s="93"/>
      <c r="FV90" s="93"/>
      <c r="FW90" s="59">
        <f t="shared" si="164"/>
        <v>0</v>
      </c>
      <c r="FY90" s="88">
        <v>14</v>
      </c>
      <c r="FZ90" s="89"/>
      <c r="GA90" s="94"/>
      <c r="GB90" s="94"/>
      <c r="GC90" s="94"/>
      <c r="GD90" s="92"/>
      <c r="GE90" s="94"/>
      <c r="GF90" s="94"/>
      <c r="GG90" s="88"/>
      <c r="GH90" s="93"/>
      <c r="GI90" s="93"/>
      <c r="GJ90" s="93"/>
      <c r="GK90" s="93"/>
      <c r="GL90" s="59">
        <f t="shared" si="165"/>
        <v>0</v>
      </c>
      <c r="GN90" s="88">
        <v>14</v>
      </c>
      <c r="GO90" s="89"/>
      <c r="GP90" s="94"/>
      <c r="GQ90" s="94"/>
      <c r="GR90" s="94"/>
      <c r="GS90" s="92"/>
      <c r="GT90" s="94"/>
      <c r="GU90" s="94"/>
      <c r="GV90" s="88"/>
      <c r="GW90" s="93"/>
      <c r="GX90" s="93"/>
      <c r="GY90" s="93"/>
      <c r="GZ90" s="93"/>
      <c r="HA90" s="59">
        <f t="shared" si="166"/>
        <v>0</v>
      </c>
      <c r="HC90" s="88">
        <v>14</v>
      </c>
      <c r="HD90" s="89"/>
      <c r="HE90" s="94"/>
      <c r="HF90" s="94"/>
      <c r="HG90" s="94"/>
      <c r="HH90" s="92"/>
      <c r="HI90" s="94"/>
      <c r="HJ90" s="94"/>
      <c r="HK90" s="88"/>
      <c r="HL90" s="93"/>
      <c r="HM90" s="93"/>
      <c r="HN90" s="93"/>
      <c r="HO90" s="93"/>
      <c r="HP90" s="59">
        <f t="shared" si="167"/>
        <v>0</v>
      </c>
      <c r="HR90" s="88">
        <v>14</v>
      </c>
      <c r="HS90" s="89"/>
      <c r="HT90" s="94"/>
      <c r="HU90" s="94"/>
      <c r="HV90" s="94"/>
      <c r="HW90" s="92"/>
      <c r="HX90" s="94"/>
      <c r="HY90" s="94"/>
      <c r="HZ90" s="88"/>
      <c r="IA90" s="93"/>
      <c r="IB90" s="93"/>
      <c r="IC90" s="93"/>
      <c r="ID90" s="93"/>
      <c r="IE90" s="59">
        <f t="shared" si="168"/>
        <v>0</v>
      </c>
      <c r="IG90" s="88">
        <v>14</v>
      </c>
      <c r="IH90" s="89"/>
      <c r="II90" s="94"/>
      <c r="IJ90" s="94"/>
      <c r="IK90" s="88"/>
      <c r="IL90" s="93"/>
      <c r="IM90" s="93"/>
      <c r="IN90" s="441"/>
      <c r="IO90" s="93"/>
      <c r="IP90" s="59">
        <f t="shared" si="169"/>
        <v>0</v>
      </c>
    </row>
    <row r="91" spans="1:250" hidden="1">
      <c r="A91" s="88">
        <v>15</v>
      </c>
      <c r="B91" s="89"/>
      <c r="C91" s="94"/>
      <c r="D91" s="94"/>
      <c r="E91" s="94"/>
      <c r="F91" s="92"/>
      <c r="G91" s="94"/>
      <c r="H91" s="94"/>
      <c r="I91" s="88"/>
      <c r="J91" s="93"/>
      <c r="K91" s="93"/>
      <c r="L91" s="93"/>
      <c r="M91" s="93"/>
      <c r="N91" s="59">
        <f t="shared" si="158"/>
        <v>0</v>
      </c>
      <c r="P91" s="88">
        <v>15</v>
      </c>
      <c r="Q91" s="89"/>
      <c r="R91" s="94"/>
      <c r="S91" s="94"/>
      <c r="T91" s="94"/>
      <c r="U91" s="92"/>
      <c r="V91" s="94"/>
      <c r="W91" s="94"/>
      <c r="X91" s="88"/>
      <c r="Y91" s="93"/>
      <c r="Z91" s="93"/>
      <c r="AA91" s="93"/>
      <c r="AB91" s="93"/>
      <c r="AC91" s="59">
        <f t="shared" si="159"/>
        <v>0</v>
      </c>
      <c r="AE91" s="88">
        <v>15</v>
      </c>
      <c r="AF91" s="89"/>
      <c r="AG91" s="94"/>
      <c r="AH91" s="94"/>
      <c r="AI91" s="94"/>
      <c r="AJ91" s="92"/>
      <c r="AK91" s="94"/>
      <c r="AL91" s="94"/>
      <c r="AM91" s="88"/>
      <c r="AN91" s="93"/>
      <c r="AO91" s="93"/>
      <c r="AP91" s="93"/>
      <c r="AQ91" s="93"/>
      <c r="AR91" s="59">
        <f t="shared" si="160"/>
        <v>0</v>
      </c>
      <c r="AT91" s="88">
        <v>15</v>
      </c>
      <c r="AU91" s="89"/>
      <c r="AV91" s="94"/>
      <c r="AW91" s="94"/>
      <c r="AX91" s="94"/>
      <c r="AY91" s="92"/>
      <c r="AZ91" s="94"/>
      <c r="BA91" s="94"/>
      <c r="BB91" s="88"/>
      <c r="BC91" s="93"/>
      <c r="BD91" s="93"/>
      <c r="BE91" s="93"/>
      <c r="BF91" s="93"/>
      <c r="BG91" s="59">
        <f t="shared" si="161"/>
        <v>0</v>
      </c>
      <c r="EF91" s="88">
        <v>15</v>
      </c>
      <c r="EG91" s="89"/>
      <c r="EH91" s="94"/>
      <c r="EI91" s="94"/>
      <c r="EJ91" s="94"/>
      <c r="EK91" s="92"/>
      <c r="EL91" s="94"/>
      <c r="EM91" s="94"/>
      <c r="EN91" s="88"/>
      <c r="EO91" s="93"/>
      <c r="EP91" s="93"/>
      <c r="EQ91" s="93"/>
      <c r="ER91" s="93"/>
      <c r="ES91" s="59">
        <f t="shared" si="162"/>
        <v>0</v>
      </c>
      <c r="EU91" s="88">
        <v>15</v>
      </c>
      <c r="EV91" s="89"/>
      <c r="EW91" s="94"/>
      <c r="EX91" s="94"/>
      <c r="EY91" s="94"/>
      <c r="EZ91" s="92"/>
      <c r="FA91" s="94"/>
      <c r="FB91" s="94"/>
      <c r="FC91" s="88"/>
      <c r="FD91" s="93"/>
      <c r="FE91" s="93"/>
      <c r="FF91" s="93"/>
      <c r="FG91" s="93"/>
      <c r="FH91" s="59">
        <f t="shared" si="163"/>
        <v>0</v>
      </c>
      <c r="FJ91" s="88">
        <v>15</v>
      </c>
      <c r="FK91" s="89"/>
      <c r="FL91" s="94"/>
      <c r="FM91" s="94"/>
      <c r="FN91" s="94"/>
      <c r="FO91" s="92"/>
      <c r="FP91" s="94"/>
      <c r="FQ91" s="94"/>
      <c r="FR91" s="88"/>
      <c r="FS91" s="93"/>
      <c r="FT91" s="93"/>
      <c r="FU91" s="93"/>
      <c r="FV91" s="93"/>
      <c r="FW91" s="59">
        <f t="shared" si="164"/>
        <v>0</v>
      </c>
      <c r="FY91" s="88">
        <v>15</v>
      </c>
      <c r="FZ91" s="89"/>
      <c r="GA91" s="94"/>
      <c r="GB91" s="94"/>
      <c r="GC91" s="94"/>
      <c r="GD91" s="92"/>
      <c r="GE91" s="94"/>
      <c r="GF91" s="94"/>
      <c r="GG91" s="88"/>
      <c r="GH91" s="93"/>
      <c r="GI91" s="93"/>
      <c r="GJ91" s="93"/>
      <c r="GK91" s="93"/>
      <c r="GL91" s="59">
        <f t="shared" si="165"/>
        <v>0</v>
      </c>
      <c r="GN91" s="88">
        <v>15</v>
      </c>
      <c r="GO91" s="89"/>
      <c r="GP91" s="94"/>
      <c r="GQ91" s="94"/>
      <c r="GR91" s="94"/>
      <c r="GS91" s="92"/>
      <c r="GT91" s="94"/>
      <c r="GU91" s="94"/>
      <c r="GV91" s="88"/>
      <c r="GW91" s="93"/>
      <c r="GX91" s="93"/>
      <c r="GY91" s="93"/>
      <c r="GZ91" s="93"/>
      <c r="HA91" s="59">
        <f t="shared" si="166"/>
        <v>0</v>
      </c>
      <c r="HC91" s="88">
        <v>15</v>
      </c>
      <c r="HD91" s="89"/>
      <c r="HE91" s="94"/>
      <c r="HF91" s="94"/>
      <c r="HG91" s="94"/>
      <c r="HH91" s="92"/>
      <c r="HI91" s="94"/>
      <c r="HJ91" s="94"/>
      <c r="HK91" s="88"/>
      <c r="HL91" s="93"/>
      <c r="HM91" s="93"/>
      <c r="HN91" s="93"/>
      <c r="HO91" s="93"/>
      <c r="HP91" s="59">
        <f t="shared" si="167"/>
        <v>0</v>
      </c>
      <c r="HR91" s="88">
        <v>15</v>
      </c>
      <c r="HS91" s="89"/>
      <c r="HT91" s="94"/>
      <c r="HU91" s="94"/>
      <c r="HV91" s="94"/>
      <c r="HW91" s="92"/>
      <c r="HX91" s="94"/>
      <c r="HY91" s="94"/>
      <c r="HZ91" s="88"/>
      <c r="IA91" s="93"/>
      <c r="IB91" s="93"/>
      <c r="IC91" s="93"/>
      <c r="ID91" s="93"/>
      <c r="IE91" s="59">
        <f t="shared" si="168"/>
        <v>0</v>
      </c>
      <c r="IG91" s="88">
        <v>15</v>
      </c>
      <c r="IH91" s="89"/>
      <c r="II91" s="94"/>
      <c r="IJ91" s="94"/>
      <c r="IK91" s="88"/>
      <c r="IL91" s="93"/>
      <c r="IM91" s="93"/>
      <c r="IN91" s="441"/>
      <c r="IO91" s="93"/>
      <c r="IP91" s="59">
        <f t="shared" si="169"/>
        <v>0</v>
      </c>
    </row>
    <row r="92" spans="1:250" hidden="1">
      <c r="A92" s="88">
        <v>16</v>
      </c>
      <c r="B92" s="89"/>
      <c r="C92" s="94"/>
      <c r="D92" s="94"/>
      <c r="E92" s="94"/>
      <c r="F92" s="92"/>
      <c r="G92" s="94"/>
      <c r="H92" s="94"/>
      <c r="I92" s="88"/>
      <c r="J92" s="93"/>
      <c r="K92" s="93"/>
      <c r="L92" s="93"/>
      <c r="M92" s="93"/>
      <c r="N92" s="59">
        <f t="shared" si="158"/>
        <v>0</v>
      </c>
      <c r="P92" s="88">
        <v>16</v>
      </c>
      <c r="Q92" s="89"/>
      <c r="R92" s="94"/>
      <c r="S92" s="94"/>
      <c r="T92" s="94"/>
      <c r="U92" s="92"/>
      <c r="V92" s="94"/>
      <c r="W92" s="94"/>
      <c r="X92" s="88"/>
      <c r="Y92" s="93"/>
      <c r="Z92" s="93"/>
      <c r="AA92" s="93"/>
      <c r="AB92" s="93"/>
      <c r="AC92" s="59">
        <f t="shared" si="159"/>
        <v>0</v>
      </c>
      <c r="AE92" s="88">
        <v>16</v>
      </c>
      <c r="AF92" s="89"/>
      <c r="AG92" s="94"/>
      <c r="AH92" s="94"/>
      <c r="AI92" s="94"/>
      <c r="AJ92" s="92"/>
      <c r="AK92" s="94"/>
      <c r="AL92" s="94"/>
      <c r="AM92" s="88"/>
      <c r="AN92" s="93"/>
      <c r="AO92" s="93"/>
      <c r="AP92" s="93"/>
      <c r="AQ92" s="93"/>
      <c r="AR92" s="59">
        <f t="shared" si="160"/>
        <v>0</v>
      </c>
      <c r="AT92" s="88">
        <v>16</v>
      </c>
      <c r="AU92" s="89"/>
      <c r="AV92" s="94"/>
      <c r="AW92" s="94"/>
      <c r="AX92" s="94"/>
      <c r="AY92" s="92"/>
      <c r="AZ92" s="94"/>
      <c r="BA92" s="94"/>
      <c r="BB92" s="88"/>
      <c r="BC92" s="93"/>
      <c r="BD92" s="93"/>
      <c r="BE92" s="93"/>
      <c r="BF92" s="93"/>
      <c r="BG92" s="59">
        <f t="shared" si="161"/>
        <v>0</v>
      </c>
      <c r="EF92" s="88">
        <v>16</v>
      </c>
      <c r="EG92" s="89"/>
      <c r="EH92" s="94"/>
      <c r="EI92" s="94"/>
      <c r="EJ92" s="94"/>
      <c r="EK92" s="92"/>
      <c r="EL92" s="94"/>
      <c r="EM92" s="94"/>
      <c r="EN92" s="88"/>
      <c r="EO92" s="93"/>
      <c r="EP92" s="93"/>
      <c r="EQ92" s="93"/>
      <c r="ER92" s="93"/>
      <c r="ES92" s="59">
        <f t="shared" si="162"/>
        <v>0</v>
      </c>
      <c r="EU92" s="88">
        <v>16</v>
      </c>
      <c r="EV92" s="89"/>
      <c r="EW92" s="94"/>
      <c r="EX92" s="94"/>
      <c r="EY92" s="94"/>
      <c r="EZ92" s="92"/>
      <c r="FA92" s="94"/>
      <c r="FB92" s="94"/>
      <c r="FC92" s="88"/>
      <c r="FD92" s="93"/>
      <c r="FE92" s="93"/>
      <c r="FF92" s="93"/>
      <c r="FG92" s="93"/>
      <c r="FH92" s="59">
        <f t="shared" si="163"/>
        <v>0</v>
      </c>
      <c r="FJ92" s="88">
        <v>16</v>
      </c>
      <c r="FK92" s="89"/>
      <c r="FL92" s="94"/>
      <c r="FM92" s="94"/>
      <c r="FN92" s="94"/>
      <c r="FO92" s="92"/>
      <c r="FP92" s="94"/>
      <c r="FQ92" s="94"/>
      <c r="FR92" s="88"/>
      <c r="FS92" s="93"/>
      <c r="FT92" s="93"/>
      <c r="FU92" s="93"/>
      <c r="FV92" s="93"/>
      <c r="FW92" s="59">
        <f t="shared" si="164"/>
        <v>0</v>
      </c>
      <c r="FY92" s="88">
        <v>16</v>
      </c>
      <c r="FZ92" s="89"/>
      <c r="GA92" s="94"/>
      <c r="GB92" s="94"/>
      <c r="GC92" s="94"/>
      <c r="GD92" s="92"/>
      <c r="GE92" s="94"/>
      <c r="GF92" s="94"/>
      <c r="GG92" s="88"/>
      <c r="GH92" s="93"/>
      <c r="GI92" s="93"/>
      <c r="GJ92" s="93"/>
      <c r="GK92" s="93"/>
      <c r="GL92" s="59">
        <f t="shared" si="165"/>
        <v>0</v>
      </c>
      <c r="GN92" s="88">
        <v>16</v>
      </c>
      <c r="GO92" s="89"/>
      <c r="GP92" s="94"/>
      <c r="GQ92" s="94"/>
      <c r="GR92" s="94"/>
      <c r="GS92" s="92"/>
      <c r="GT92" s="94"/>
      <c r="GU92" s="94"/>
      <c r="GV92" s="88"/>
      <c r="GW92" s="93"/>
      <c r="GX92" s="93"/>
      <c r="GY92" s="93"/>
      <c r="GZ92" s="93"/>
      <c r="HA92" s="59">
        <f t="shared" si="166"/>
        <v>0</v>
      </c>
      <c r="HC92" s="88">
        <v>16</v>
      </c>
      <c r="HD92" s="89"/>
      <c r="HE92" s="94"/>
      <c r="HF92" s="94"/>
      <c r="HG92" s="94"/>
      <c r="HH92" s="92"/>
      <c r="HI92" s="94"/>
      <c r="HJ92" s="94"/>
      <c r="HK92" s="88"/>
      <c r="HL92" s="93"/>
      <c r="HM92" s="93"/>
      <c r="HN92" s="93"/>
      <c r="HO92" s="93"/>
      <c r="HP92" s="59">
        <f t="shared" si="167"/>
        <v>0</v>
      </c>
      <c r="HR92" s="88">
        <v>16</v>
      </c>
      <c r="HS92" s="89"/>
      <c r="HT92" s="94"/>
      <c r="HU92" s="94"/>
      <c r="HV92" s="94"/>
      <c r="HW92" s="92"/>
      <c r="HX92" s="94"/>
      <c r="HY92" s="94"/>
      <c r="HZ92" s="88"/>
      <c r="IA92" s="93"/>
      <c r="IB92" s="93"/>
      <c r="IC92" s="93"/>
      <c r="ID92" s="93"/>
      <c r="IE92" s="59">
        <f t="shared" si="168"/>
        <v>0</v>
      </c>
      <c r="IG92" s="88">
        <v>16</v>
      </c>
      <c r="IH92" s="89"/>
      <c r="II92" s="94"/>
      <c r="IJ92" s="94"/>
      <c r="IK92" s="88"/>
      <c r="IL92" s="93"/>
      <c r="IM92" s="93"/>
      <c r="IN92" s="441"/>
      <c r="IO92" s="93"/>
      <c r="IP92" s="59">
        <f t="shared" si="169"/>
        <v>0</v>
      </c>
    </row>
    <row r="93" spans="1:250" hidden="1">
      <c r="A93" s="88">
        <v>17</v>
      </c>
      <c r="B93" s="89"/>
      <c r="C93" s="94"/>
      <c r="D93" s="94"/>
      <c r="E93" s="94"/>
      <c r="F93" s="92"/>
      <c r="G93" s="94"/>
      <c r="H93" s="94"/>
      <c r="I93" s="88"/>
      <c r="J93" s="93"/>
      <c r="K93" s="93"/>
      <c r="L93" s="93"/>
      <c r="M93" s="93"/>
      <c r="N93" s="59">
        <f t="shared" si="158"/>
        <v>0</v>
      </c>
      <c r="P93" s="88">
        <v>17</v>
      </c>
      <c r="Q93" s="89"/>
      <c r="R93" s="94"/>
      <c r="S93" s="94"/>
      <c r="T93" s="94"/>
      <c r="U93" s="92"/>
      <c r="V93" s="94"/>
      <c r="W93" s="94"/>
      <c r="X93" s="88"/>
      <c r="Y93" s="93"/>
      <c r="Z93" s="93"/>
      <c r="AA93" s="93"/>
      <c r="AB93" s="93"/>
      <c r="AC93" s="59">
        <f t="shared" si="159"/>
        <v>0</v>
      </c>
      <c r="AE93" s="88">
        <v>17</v>
      </c>
      <c r="AF93" s="89"/>
      <c r="AG93" s="94"/>
      <c r="AH93" s="94"/>
      <c r="AI93" s="94"/>
      <c r="AJ93" s="92"/>
      <c r="AK93" s="94"/>
      <c r="AL93" s="94"/>
      <c r="AM93" s="88"/>
      <c r="AN93" s="93"/>
      <c r="AO93" s="93"/>
      <c r="AP93" s="93"/>
      <c r="AQ93" s="93"/>
      <c r="AR93" s="59">
        <f t="shared" si="160"/>
        <v>0</v>
      </c>
      <c r="AT93" s="88">
        <v>17</v>
      </c>
      <c r="AU93" s="89"/>
      <c r="AV93" s="94"/>
      <c r="AW93" s="94"/>
      <c r="AX93" s="94"/>
      <c r="AY93" s="92"/>
      <c r="AZ93" s="94"/>
      <c r="BA93" s="94"/>
      <c r="BB93" s="88"/>
      <c r="BC93" s="93"/>
      <c r="BD93" s="93"/>
      <c r="BE93" s="93"/>
      <c r="BF93" s="93"/>
      <c r="BG93" s="59">
        <f t="shared" si="161"/>
        <v>0</v>
      </c>
      <c r="EF93" s="88">
        <v>17</v>
      </c>
      <c r="EG93" s="89"/>
      <c r="EH93" s="94"/>
      <c r="EI93" s="94"/>
      <c r="EJ93" s="94"/>
      <c r="EK93" s="92"/>
      <c r="EL93" s="94"/>
      <c r="EM93" s="94"/>
      <c r="EN93" s="88"/>
      <c r="EO93" s="93"/>
      <c r="EP93" s="93"/>
      <c r="EQ93" s="93"/>
      <c r="ER93" s="93"/>
      <c r="ES93" s="59">
        <f t="shared" si="162"/>
        <v>0</v>
      </c>
      <c r="EU93" s="88">
        <v>17</v>
      </c>
      <c r="EV93" s="89"/>
      <c r="EW93" s="94"/>
      <c r="EX93" s="94"/>
      <c r="EY93" s="94"/>
      <c r="EZ93" s="92"/>
      <c r="FA93" s="94"/>
      <c r="FB93" s="94"/>
      <c r="FC93" s="88"/>
      <c r="FD93" s="93"/>
      <c r="FE93" s="93"/>
      <c r="FF93" s="93"/>
      <c r="FG93" s="93"/>
      <c r="FH93" s="59">
        <f t="shared" si="163"/>
        <v>0</v>
      </c>
      <c r="FJ93" s="88">
        <v>17</v>
      </c>
      <c r="FK93" s="89"/>
      <c r="FL93" s="94"/>
      <c r="FM93" s="94"/>
      <c r="FN93" s="94"/>
      <c r="FO93" s="92"/>
      <c r="FP93" s="94"/>
      <c r="FQ93" s="94"/>
      <c r="FR93" s="88"/>
      <c r="FS93" s="93"/>
      <c r="FT93" s="93"/>
      <c r="FU93" s="93"/>
      <c r="FV93" s="93"/>
      <c r="FW93" s="59">
        <f t="shared" si="164"/>
        <v>0</v>
      </c>
      <c r="FY93" s="88">
        <v>17</v>
      </c>
      <c r="FZ93" s="89"/>
      <c r="GA93" s="94"/>
      <c r="GB93" s="94"/>
      <c r="GC93" s="94"/>
      <c r="GD93" s="92"/>
      <c r="GE93" s="94"/>
      <c r="GF93" s="94"/>
      <c r="GG93" s="88"/>
      <c r="GH93" s="93"/>
      <c r="GI93" s="93"/>
      <c r="GJ93" s="93"/>
      <c r="GK93" s="93"/>
      <c r="GL93" s="59">
        <f t="shared" si="165"/>
        <v>0</v>
      </c>
      <c r="GN93" s="88">
        <v>17</v>
      </c>
      <c r="GO93" s="89"/>
      <c r="GP93" s="94"/>
      <c r="GQ93" s="94"/>
      <c r="GR93" s="94"/>
      <c r="GS93" s="92"/>
      <c r="GT93" s="94"/>
      <c r="GU93" s="94"/>
      <c r="GV93" s="88"/>
      <c r="GW93" s="93"/>
      <c r="GX93" s="93"/>
      <c r="GY93" s="93"/>
      <c r="GZ93" s="93"/>
      <c r="HA93" s="59">
        <f t="shared" si="166"/>
        <v>0</v>
      </c>
      <c r="HC93" s="88">
        <v>17</v>
      </c>
      <c r="HD93" s="89"/>
      <c r="HE93" s="94"/>
      <c r="HF93" s="94"/>
      <c r="HG93" s="94"/>
      <c r="HH93" s="92"/>
      <c r="HI93" s="94"/>
      <c r="HJ93" s="94"/>
      <c r="HK93" s="88"/>
      <c r="HL93" s="93"/>
      <c r="HM93" s="93"/>
      <c r="HN93" s="93"/>
      <c r="HO93" s="93"/>
      <c r="HP93" s="59">
        <f t="shared" si="167"/>
        <v>0</v>
      </c>
      <c r="HR93" s="88">
        <v>17</v>
      </c>
      <c r="HS93" s="89"/>
      <c r="HT93" s="94"/>
      <c r="HU93" s="94"/>
      <c r="HV93" s="94"/>
      <c r="HW93" s="92"/>
      <c r="HX93" s="94"/>
      <c r="HY93" s="94"/>
      <c r="HZ93" s="88"/>
      <c r="IA93" s="93"/>
      <c r="IB93" s="93"/>
      <c r="IC93" s="93"/>
      <c r="ID93" s="93"/>
      <c r="IE93" s="59">
        <f t="shared" si="168"/>
        <v>0</v>
      </c>
      <c r="IG93" s="88">
        <v>17</v>
      </c>
      <c r="IH93" s="89"/>
      <c r="II93" s="94"/>
      <c r="IJ93" s="94"/>
      <c r="IK93" s="88"/>
      <c r="IL93" s="93"/>
      <c r="IM93" s="93"/>
      <c r="IN93" s="441"/>
      <c r="IO93" s="93"/>
      <c r="IP93" s="59">
        <f t="shared" si="169"/>
        <v>0</v>
      </c>
    </row>
    <row r="94" spans="1:250" hidden="1">
      <c r="A94" s="88">
        <v>18</v>
      </c>
      <c r="B94" s="89"/>
      <c r="C94" s="94"/>
      <c r="D94" s="94"/>
      <c r="E94" s="94"/>
      <c r="F94" s="92"/>
      <c r="G94" s="94"/>
      <c r="H94" s="94"/>
      <c r="I94" s="88"/>
      <c r="J94" s="93"/>
      <c r="K94" s="93"/>
      <c r="L94" s="93"/>
      <c r="M94" s="93"/>
      <c r="N94" s="59">
        <f t="shared" si="158"/>
        <v>0</v>
      </c>
      <c r="P94" s="88">
        <v>18</v>
      </c>
      <c r="Q94" s="89"/>
      <c r="R94" s="94"/>
      <c r="S94" s="94"/>
      <c r="T94" s="94"/>
      <c r="U94" s="92"/>
      <c r="V94" s="94"/>
      <c r="W94" s="94"/>
      <c r="X94" s="88"/>
      <c r="Y94" s="93"/>
      <c r="Z94" s="93"/>
      <c r="AA94" s="93"/>
      <c r="AB94" s="93"/>
      <c r="AC94" s="59">
        <f t="shared" si="159"/>
        <v>0</v>
      </c>
      <c r="AE94" s="88">
        <v>18</v>
      </c>
      <c r="AF94" s="89"/>
      <c r="AG94" s="94"/>
      <c r="AH94" s="94"/>
      <c r="AI94" s="94"/>
      <c r="AJ94" s="92"/>
      <c r="AK94" s="94"/>
      <c r="AL94" s="94"/>
      <c r="AM94" s="88"/>
      <c r="AN94" s="93"/>
      <c r="AO94" s="93"/>
      <c r="AP94" s="93"/>
      <c r="AQ94" s="93"/>
      <c r="AR94" s="59">
        <f t="shared" si="160"/>
        <v>0</v>
      </c>
      <c r="AT94" s="88">
        <v>18</v>
      </c>
      <c r="AU94" s="89"/>
      <c r="AV94" s="94"/>
      <c r="AW94" s="94"/>
      <c r="AX94" s="94"/>
      <c r="AY94" s="92"/>
      <c r="AZ94" s="94"/>
      <c r="BA94" s="94"/>
      <c r="BB94" s="88"/>
      <c r="BC94" s="93"/>
      <c r="BD94" s="93"/>
      <c r="BE94" s="93"/>
      <c r="BF94" s="93"/>
      <c r="BG94" s="59">
        <f t="shared" si="161"/>
        <v>0</v>
      </c>
      <c r="EF94" s="88">
        <v>18</v>
      </c>
      <c r="EG94" s="89"/>
      <c r="EH94" s="94"/>
      <c r="EI94" s="94"/>
      <c r="EJ94" s="94"/>
      <c r="EK94" s="92"/>
      <c r="EL94" s="94"/>
      <c r="EM94" s="94"/>
      <c r="EN94" s="88"/>
      <c r="EO94" s="93"/>
      <c r="EP94" s="93"/>
      <c r="EQ94" s="93"/>
      <c r="ER94" s="93"/>
      <c r="ES94" s="59">
        <f t="shared" si="162"/>
        <v>0</v>
      </c>
      <c r="EU94" s="88">
        <v>18</v>
      </c>
      <c r="EV94" s="89"/>
      <c r="EW94" s="94"/>
      <c r="EX94" s="94"/>
      <c r="EY94" s="94"/>
      <c r="EZ94" s="92"/>
      <c r="FA94" s="94"/>
      <c r="FB94" s="94"/>
      <c r="FC94" s="88"/>
      <c r="FD94" s="93"/>
      <c r="FE94" s="93"/>
      <c r="FF94" s="93"/>
      <c r="FG94" s="93"/>
      <c r="FH94" s="59">
        <f t="shared" si="163"/>
        <v>0</v>
      </c>
      <c r="FJ94" s="88">
        <v>18</v>
      </c>
      <c r="FK94" s="89"/>
      <c r="FL94" s="94"/>
      <c r="FM94" s="94"/>
      <c r="FN94" s="94"/>
      <c r="FO94" s="92"/>
      <c r="FP94" s="94"/>
      <c r="FQ94" s="94"/>
      <c r="FR94" s="88"/>
      <c r="FS94" s="93"/>
      <c r="FT94" s="93"/>
      <c r="FU94" s="93"/>
      <c r="FV94" s="93"/>
      <c r="FW94" s="59">
        <f t="shared" si="164"/>
        <v>0</v>
      </c>
      <c r="FY94" s="88">
        <v>18</v>
      </c>
      <c r="FZ94" s="89"/>
      <c r="GA94" s="94"/>
      <c r="GB94" s="94"/>
      <c r="GC94" s="94"/>
      <c r="GD94" s="92"/>
      <c r="GE94" s="94"/>
      <c r="GF94" s="94"/>
      <c r="GG94" s="88"/>
      <c r="GH94" s="93"/>
      <c r="GI94" s="93"/>
      <c r="GJ94" s="93"/>
      <c r="GK94" s="93"/>
      <c r="GL94" s="59">
        <f t="shared" si="165"/>
        <v>0</v>
      </c>
      <c r="GN94" s="88">
        <v>18</v>
      </c>
      <c r="GO94" s="89"/>
      <c r="GP94" s="94"/>
      <c r="GQ94" s="94"/>
      <c r="GR94" s="94"/>
      <c r="GS94" s="92"/>
      <c r="GT94" s="94"/>
      <c r="GU94" s="94"/>
      <c r="GV94" s="88"/>
      <c r="GW94" s="93"/>
      <c r="GX94" s="93"/>
      <c r="GY94" s="93"/>
      <c r="GZ94" s="93"/>
      <c r="HA94" s="59">
        <f t="shared" si="166"/>
        <v>0</v>
      </c>
      <c r="HC94" s="88">
        <v>18</v>
      </c>
      <c r="HD94" s="89"/>
      <c r="HE94" s="94"/>
      <c r="HF94" s="94"/>
      <c r="HG94" s="94"/>
      <c r="HH94" s="92"/>
      <c r="HI94" s="94"/>
      <c r="HJ94" s="94"/>
      <c r="HK94" s="88"/>
      <c r="HL94" s="93"/>
      <c r="HM94" s="93"/>
      <c r="HN94" s="93"/>
      <c r="HO94" s="93"/>
      <c r="HP94" s="59">
        <f t="shared" si="167"/>
        <v>0</v>
      </c>
      <c r="HR94" s="88">
        <v>18</v>
      </c>
      <c r="HS94" s="89"/>
      <c r="HT94" s="94"/>
      <c r="HU94" s="94"/>
      <c r="HV94" s="94"/>
      <c r="HW94" s="92"/>
      <c r="HX94" s="94"/>
      <c r="HY94" s="94"/>
      <c r="HZ94" s="88"/>
      <c r="IA94" s="93"/>
      <c r="IB94" s="93"/>
      <c r="IC94" s="93"/>
      <c r="ID94" s="93"/>
      <c r="IE94" s="59">
        <f t="shared" si="168"/>
        <v>0</v>
      </c>
      <c r="IG94" s="88">
        <v>18</v>
      </c>
      <c r="IH94" s="89"/>
      <c r="II94" s="94"/>
      <c r="IJ94" s="94"/>
      <c r="IK94" s="88"/>
      <c r="IL94" s="93"/>
      <c r="IM94" s="93"/>
      <c r="IN94" s="441"/>
      <c r="IO94" s="93"/>
      <c r="IP94" s="59">
        <f t="shared" si="169"/>
        <v>0</v>
      </c>
    </row>
    <row r="95" spans="1:250" hidden="1">
      <c r="A95" s="88">
        <v>19</v>
      </c>
      <c r="B95" s="89"/>
      <c r="C95" s="94"/>
      <c r="D95" s="94"/>
      <c r="E95" s="94"/>
      <c r="F95" s="92"/>
      <c r="G95" s="94"/>
      <c r="H95" s="94"/>
      <c r="I95" s="88"/>
      <c r="J95" s="93"/>
      <c r="K95" s="93"/>
      <c r="L95" s="93"/>
      <c r="M95" s="93"/>
      <c r="N95" s="59">
        <f t="shared" si="158"/>
        <v>0</v>
      </c>
      <c r="P95" s="88">
        <v>19</v>
      </c>
      <c r="Q95" s="89"/>
      <c r="R95" s="94"/>
      <c r="S95" s="94"/>
      <c r="T95" s="94"/>
      <c r="U95" s="92"/>
      <c r="V95" s="94"/>
      <c r="W95" s="94"/>
      <c r="X95" s="88"/>
      <c r="Y95" s="93"/>
      <c r="Z95" s="93"/>
      <c r="AA95" s="93"/>
      <c r="AB95" s="93"/>
      <c r="AC95" s="59">
        <f t="shared" si="159"/>
        <v>0</v>
      </c>
      <c r="AE95" s="88">
        <v>19</v>
      </c>
      <c r="AF95" s="89"/>
      <c r="AG95" s="94"/>
      <c r="AH95" s="94"/>
      <c r="AI95" s="94"/>
      <c r="AJ95" s="92"/>
      <c r="AK95" s="94"/>
      <c r="AL95" s="94"/>
      <c r="AM95" s="88"/>
      <c r="AN95" s="93"/>
      <c r="AO95" s="93"/>
      <c r="AP95" s="93"/>
      <c r="AQ95" s="93"/>
      <c r="AR95" s="59">
        <f t="shared" si="160"/>
        <v>0</v>
      </c>
      <c r="AT95" s="88">
        <v>19</v>
      </c>
      <c r="AU95" s="89"/>
      <c r="AV95" s="94"/>
      <c r="AW95" s="94"/>
      <c r="AX95" s="94"/>
      <c r="AY95" s="92"/>
      <c r="AZ95" s="94"/>
      <c r="BA95" s="94"/>
      <c r="BB95" s="88"/>
      <c r="BC95" s="93"/>
      <c r="BD95" s="93"/>
      <c r="BE95" s="93"/>
      <c r="BF95" s="93"/>
      <c r="BG95" s="59">
        <f t="shared" si="161"/>
        <v>0</v>
      </c>
      <c r="EF95" s="88">
        <v>19</v>
      </c>
      <c r="EG95" s="89"/>
      <c r="EH95" s="94"/>
      <c r="EI95" s="94"/>
      <c r="EJ95" s="94"/>
      <c r="EK95" s="92"/>
      <c r="EL95" s="94"/>
      <c r="EM95" s="94"/>
      <c r="EN95" s="88"/>
      <c r="EO95" s="93"/>
      <c r="EP95" s="93"/>
      <c r="EQ95" s="93"/>
      <c r="ER95" s="93"/>
      <c r="ES95" s="59">
        <f t="shared" si="162"/>
        <v>0</v>
      </c>
      <c r="EU95" s="88">
        <v>19</v>
      </c>
      <c r="EV95" s="89"/>
      <c r="EW95" s="94"/>
      <c r="EX95" s="94"/>
      <c r="EY95" s="94"/>
      <c r="EZ95" s="92"/>
      <c r="FA95" s="94"/>
      <c r="FB95" s="94"/>
      <c r="FC95" s="88"/>
      <c r="FD95" s="93"/>
      <c r="FE95" s="93"/>
      <c r="FF95" s="93"/>
      <c r="FG95" s="93"/>
      <c r="FH95" s="59">
        <f t="shared" si="163"/>
        <v>0</v>
      </c>
      <c r="FJ95" s="88">
        <v>19</v>
      </c>
      <c r="FK95" s="89"/>
      <c r="FL95" s="94"/>
      <c r="FM95" s="94"/>
      <c r="FN95" s="94"/>
      <c r="FO95" s="92"/>
      <c r="FP95" s="94"/>
      <c r="FQ95" s="94"/>
      <c r="FR95" s="88"/>
      <c r="FS95" s="93"/>
      <c r="FT95" s="93"/>
      <c r="FU95" s="93"/>
      <c r="FV95" s="93"/>
      <c r="FW95" s="59">
        <f t="shared" si="164"/>
        <v>0</v>
      </c>
      <c r="FY95" s="88">
        <v>19</v>
      </c>
      <c r="FZ95" s="89"/>
      <c r="GA95" s="94"/>
      <c r="GB95" s="94"/>
      <c r="GC95" s="94"/>
      <c r="GD95" s="92"/>
      <c r="GE95" s="94"/>
      <c r="GF95" s="94"/>
      <c r="GG95" s="88"/>
      <c r="GH95" s="93"/>
      <c r="GI95" s="93"/>
      <c r="GJ95" s="93"/>
      <c r="GK95" s="93"/>
      <c r="GL95" s="59">
        <f t="shared" si="165"/>
        <v>0</v>
      </c>
      <c r="GN95" s="88">
        <v>19</v>
      </c>
      <c r="GO95" s="89"/>
      <c r="GP95" s="94"/>
      <c r="GQ95" s="94"/>
      <c r="GR95" s="94"/>
      <c r="GS95" s="92"/>
      <c r="GT95" s="94"/>
      <c r="GU95" s="94"/>
      <c r="GV95" s="88"/>
      <c r="GW95" s="93"/>
      <c r="GX95" s="93"/>
      <c r="GY95" s="93"/>
      <c r="GZ95" s="93"/>
      <c r="HA95" s="59">
        <f t="shared" si="166"/>
        <v>0</v>
      </c>
      <c r="HC95" s="88">
        <v>19</v>
      </c>
      <c r="HD95" s="89"/>
      <c r="HE95" s="94"/>
      <c r="HF95" s="94"/>
      <c r="HG95" s="94"/>
      <c r="HH95" s="92"/>
      <c r="HI95" s="94"/>
      <c r="HJ95" s="94"/>
      <c r="HK95" s="88"/>
      <c r="HL95" s="93"/>
      <c r="HM95" s="93"/>
      <c r="HN95" s="93"/>
      <c r="HO95" s="93"/>
      <c r="HP95" s="59">
        <f t="shared" si="167"/>
        <v>0</v>
      </c>
      <c r="HR95" s="88">
        <v>19</v>
      </c>
      <c r="HS95" s="89"/>
      <c r="HT95" s="94"/>
      <c r="HU95" s="94"/>
      <c r="HV95" s="94"/>
      <c r="HW95" s="92"/>
      <c r="HX95" s="94"/>
      <c r="HY95" s="94"/>
      <c r="HZ95" s="88"/>
      <c r="IA95" s="93"/>
      <c r="IB95" s="93"/>
      <c r="IC95" s="93"/>
      <c r="ID95" s="93"/>
      <c r="IE95" s="59">
        <f t="shared" si="168"/>
        <v>0</v>
      </c>
      <c r="IG95" s="88">
        <v>19</v>
      </c>
      <c r="IH95" s="89"/>
      <c r="II95" s="94"/>
      <c r="IJ95" s="94"/>
      <c r="IK95" s="88"/>
      <c r="IL95" s="93"/>
      <c r="IM95" s="93"/>
      <c r="IN95" s="441"/>
      <c r="IO95" s="93"/>
      <c r="IP95" s="59">
        <f t="shared" si="169"/>
        <v>0</v>
      </c>
    </row>
    <row r="96" spans="1:250" hidden="1">
      <c r="A96" s="88">
        <v>20</v>
      </c>
      <c r="B96" s="89"/>
      <c r="C96" s="94"/>
      <c r="D96" s="94"/>
      <c r="E96" s="94"/>
      <c r="F96" s="92"/>
      <c r="G96" s="94"/>
      <c r="H96" s="94"/>
      <c r="I96" s="88"/>
      <c r="J96" s="93"/>
      <c r="K96" s="93"/>
      <c r="L96" s="93"/>
      <c r="M96" s="93"/>
      <c r="N96" s="59">
        <f t="shared" si="158"/>
        <v>0</v>
      </c>
      <c r="P96" s="88">
        <v>20</v>
      </c>
      <c r="Q96" s="89"/>
      <c r="R96" s="94"/>
      <c r="S96" s="94"/>
      <c r="T96" s="94"/>
      <c r="U96" s="92"/>
      <c r="V96" s="94"/>
      <c r="W96" s="94"/>
      <c r="X96" s="88"/>
      <c r="Y96" s="93"/>
      <c r="Z96" s="93"/>
      <c r="AA96" s="93"/>
      <c r="AB96" s="93"/>
      <c r="AC96" s="59">
        <f t="shared" si="159"/>
        <v>0</v>
      </c>
      <c r="AE96" s="88">
        <v>20</v>
      </c>
      <c r="AF96" s="89"/>
      <c r="AG96" s="94"/>
      <c r="AH96" s="94"/>
      <c r="AI96" s="94"/>
      <c r="AJ96" s="92"/>
      <c r="AK96" s="94"/>
      <c r="AL96" s="94"/>
      <c r="AM96" s="88"/>
      <c r="AN96" s="93"/>
      <c r="AO96" s="93"/>
      <c r="AP96" s="93"/>
      <c r="AQ96" s="93"/>
      <c r="AR96" s="59">
        <f t="shared" si="160"/>
        <v>0</v>
      </c>
      <c r="AT96" s="88">
        <v>20</v>
      </c>
      <c r="AU96" s="89"/>
      <c r="AV96" s="94"/>
      <c r="AW96" s="94"/>
      <c r="AX96" s="94"/>
      <c r="AY96" s="92"/>
      <c r="AZ96" s="94"/>
      <c r="BA96" s="94"/>
      <c r="BB96" s="88"/>
      <c r="BC96" s="93"/>
      <c r="BD96" s="93"/>
      <c r="BE96" s="93"/>
      <c r="BF96" s="93"/>
      <c r="BG96" s="59">
        <f t="shared" si="161"/>
        <v>0</v>
      </c>
      <c r="EF96" s="88">
        <v>20</v>
      </c>
      <c r="EG96" s="89"/>
      <c r="EH96" s="94"/>
      <c r="EI96" s="94"/>
      <c r="EJ96" s="94"/>
      <c r="EK96" s="92"/>
      <c r="EL96" s="94"/>
      <c r="EM96" s="94"/>
      <c r="EN96" s="88"/>
      <c r="EO96" s="93"/>
      <c r="EP96" s="93"/>
      <c r="EQ96" s="93"/>
      <c r="ER96" s="93"/>
      <c r="ES96" s="59">
        <f t="shared" si="162"/>
        <v>0</v>
      </c>
      <c r="EU96" s="88">
        <v>20</v>
      </c>
      <c r="EV96" s="89"/>
      <c r="EW96" s="94"/>
      <c r="EX96" s="94"/>
      <c r="EY96" s="94"/>
      <c r="EZ96" s="92"/>
      <c r="FA96" s="94"/>
      <c r="FB96" s="94"/>
      <c r="FC96" s="88"/>
      <c r="FD96" s="93"/>
      <c r="FE96" s="93"/>
      <c r="FF96" s="93"/>
      <c r="FG96" s="93"/>
      <c r="FH96" s="59">
        <f t="shared" si="163"/>
        <v>0</v>
      </c>
      <c r="FJ96" s="88">
        <v>20</v>
      </c>
      <c r="FK96" s="89"/>
      <c r="FL96" s="94"/>
      <c r="FM96" s="94"/>
      <c r="FN96" s="94"/>
      <c r="FO96" s="92"/>
      <c r="FP96" s="94"/>
      <c r="FQ96" s="94"/>
      <c r="FR96" s="88"/>
      <c r="FS96" s="93"/>
      <c r="FT96" s="93"/>
      <c r="FU96" s="93"/>
      <c r="FV96" s="93"/>
      <c r="FW96" s="59">
        <f t="shared" si="164"/>
        <v>0</v>
      </c>
      <c r="FY96" s="88">
        <v>20</v>
      </c>
      <c r="FZ96" s="89"/>
      <c r="GA96" s="94"/>
      <c r="GB96" s="94"/>
      <c r="GC96" s="94"/>
      <c r="GD96" s="92"/>
      <c r="GE96" s="94"/>
      <c r="GF96" s="94"/>
      <c r="GG96" s="88"/>
      <c r="GH96" s="93"/>
      <c r="GI96" s="93"/>
      <c r="GJ96" s="93"/>
      <c r="GK96" s="93"/>
      <c r="GL96" s="59">
        <f t="shared" si="165"/>
        <v>0</v>
      </c>
      <c r="GN96" s="88">
        <v>20</v>
      </c>
      <c r="GO96" s="89"/>
      <c r="GP96" s="94"/>
      <c r="GQ96" s="94"/>
      <c r="GR96" s="94"/>
      <c r="GS96" s="92"/>
      <c r="GT96" s="94"/>
      <c r="GU96" s="94"/>
      <c r="GV96" s="88"/>
      <c r="GW96" s="93"/>
      <c r="GX96" s="93"/>
      <c r="GY96" s="93"/>
      <c r="GZ96" s="93"/>
      <c r="HA96" s="59">
        <f t="shared" si="166"/>
        <v>0</v>
      </c>
      <c r="HC96" s="88">
        <v>20</v>
      </c>
      <c r="HD96" s="89"/>
      <c r="HE96" s="94"/>
      <c r="HF96" s="94"/>
      <c r="HG96" s="94"/>
      <c r="HH96" s="92"/>
      <c r="HI96" s="94"/>
      <c r="HJ96" s="94"/>
      <c r="HK96" s="88"/>
      <c r="HL96" s="93"/>
      <c r="HM96" s="93"/>
      <c r="HN96" s="93"/>
      <c r="HO96" s="93"/>
      <c r="HP96" s="59">
        <f t="shared" si="167"/>
        <v>0</v>
      </c>
      <c r="HR96" s="88">
        <v>20</v>
      </c>
      <c r="HS96" s="89"/>
      <c r="HT96" s="94"/>
      <c r="HU96" s="94"/>
      <c r="HV96" s="94"/>
      <c r="HW96" s="92"/>
      <c r="HX96" s="94"/>
      <c r="HY96" s="94"/>
      <c r="HZ96" s="88"/>
      <c r="IA96" s="93"/>
      <c r="IB96" s="93"/>
      <c r="IC96" s="93"/>
      <c r="ID96" s="93"/>
      <c r="IE96" s="59">
        <f t="shared" si="168"/>
        <v>0</v>
      </c>
      <c r="IG96" s="88">
        <v>20</v>
      </c>
      <c r="IH96" s="89"/>
      <c r="II96" s="94"/>
      <c r="IJ96" s="94"/>
      <c r="IK96" s="88"/>
      <c r="IL96" s="93"/>
      <c r="IM96" s="93"/>
      <c r="IN96" s="441"/>
      <c r="IO96" s="93"/>
      <c r="IP96" s="59">
        <f t="shared" si="169"/>
        <v>0</v>
      </c>
    </row>
    <row r="97" spans="1:250" hidden="1">
      <c r="A97" s="88">
        <v>21</v>
      </c>
      <c r="B97" s="89"/>
      <c r="C97" s="94"/>
      <c r="D97" s="94"/>
      <c r="E97" s="94"/>
      <c r="F97" s="92"/>
      <c r="G97" s="94"/>
      <c r="H97" s="94"/>
      <c r="I97" s="88"/>
      <c r="J97" s="93"/>
      <c r="K97" s="93"/>
      <c r="L97" s="93"/>
      <c r="M97" s="93"/>
      <c r="N97" s="59">
        <f t="shared" si="158"/>
        <v>0</v>
      </c>
      <c r="P97" s="88">
        <v>21</v>
      </c>
      <c r="Q97" s="89"/>
      <c r="R97" s="94"/>
      <c r="S97" s="94"/>
      <c r="T97" s="94"/>
      <c r="U97" s="92"/>
      <c r="V97" s="94"/>
      <c r="W97" s="94"/>
      <c r="X97" s="88"/>
      <c r="Y97" s="93"/>
      <c r="Z97" s="93"/>
      <c r="AA97" s="93"/>
      <c r="AB97" s="93"/>
      <c r="AC97" s="59">
        <f t="shared" si="159"/>
        <v>0</v>
      </c>
      <c r="AE97" s="88">
        <v>21</v>
      </c>
      <c r="AF97" s="89"/>
      <c r="AG97" s="94"/>
      <c r="AH97" s="94"/>
      <c r="AI97" s="94"/>
      <c r="AJ97" s="92"/>
      <c r="AK97" s="94"/>
      <c r="AL97" s="94"/>
      <c r="AM97" s="88"/>
      <c r="AN97" s="93"/>
      <c r="AO97" s="93"/>
      <c r="AP97" s="93"/>
      <c r="AQ97" s="93"/>
      <c r="AR97" s="59">
        <f t="shared" si="160"/>
        <v>0</v>
      </c>
      <c r="AT97" s="88">
        <v>21</v>
      </c>
      <c r="AU97" s="89"/>
      <c r="AV97" s="94"/>
      <c r="AW97" s="94"/>
      <c r="AX97" s="94"/>
      <c r="AY97" s="92"/>
      <c r="AZ97" s="94"/>
      <c r="BA97" s="94"/>
      <c r="BB97" s="88"/>
      <c r="BC97" s="93"/>
      <c r="BD97" s="93"/>
      <c r="BE97" s="93"/>
      <c r="BF97" s="93"/>
      <c r="BG97" s="59">
        <f t="shared" si="161"/>
        <v>0</v>
      </c>
      <c r="EF97" s="88">
        <v>21</v>
      </c>
      <c r="EG97" s="89"/>
      <c r="EH97" s="94"/>
      <c r="EI97" s="94"/>
      <c r="EJ97" s="94"/>
      <c r="EK97" s="92"/>
      <c r="EL97" s="94"/>
      <c r="EM97" s="94"/>
      <c r="EN97" s="88"/>
      <c r="EO97" s="93"/>
      <c r="EP97" s="93"/>
      <c r="EQ97" s="93"/>
      <c r="ER97" s="93"/>
      <c r="ES97" s="59">
        <f t="shared" si="162"/>
        <v>0</v>
      </c>
      <c r="EU97" s="88">
        <v>21</v>
      </c>
      <c r="EV97" s="89"/>
      <c r="EW97" s="94"/>
      <c r="EX97" s="94"/>
      <c r="EY97" s="94"/>
      <c r="EZ97" s="92"/>
      <c r="FA97" s="94"/>
      <c r="FB97" s="94"/>
      <c r="FC97" s="88"/>
      <c r="FD97" s="93"/>
      <c r="FE97" s="93"/>
      <c r="FF97" s="93"/>
      <c r="FG97" s="93"/>
      <c r="FH97" s="59">
        <f t="shared" si="163"/>
        <v>0</v>
      </c>
      <c r="FJ97" s="88">
        <v>21</v>
      </c>
      <c r="FK97" s="89"/>
      <c r="FL97" s="94"/>
      <c r="FM97" s="94"/>
      <c r="FN97" s="94"/>
      <c r="FO97" s="92"/>
      <c r="FP97" s="94"/>
      <c r="FQ97" s="94"/>
      <c r="FR97" s="88"/>
      <c r="FS97" s="93"/>
      <c r="FT97" s="93"/>
      <c r="FU97" s="93"/>
      <c r="FV97" s="93"/>
      <c r="FW97" s="59">
        <f t="shared" si="164"/>
        <v>0</v>
      </c>
      <c r="FY97" s="88">
        <v>21</v>
      </c>
      <c r="FZ97" s="89"/>
      <c r="GA97" s="94"/>
      <c r="GB97" s="94"/>
      <c r="GC97" s="94"/>
      <c r="GD97" s="92"/>
      <c r="GE97" s="94"/>
      <c r="GF97" s="94"/>
      <c r="GG97" s="88"/>
      <c r="GH97" s="93"/>
      <c r="GI97" s="93"/>
      <c r="GJ97" s="93"/>
      <c r="GK97" s="93"/>
      <c r="GL97" s="59">
        <f t="shared" si="165"/>
        <v>0</v>
      </c>
      <c r="GN97" s="88">
        <v>21</v>
      </c>
      <c r="GO97" s="89"/>
      <c r="GP97" s="94"/>
      <c r="GQ97" s="94"/>
      <c r="GR97" s="94"/>
      <c r="GS97" s="92"/>
      <c r="GT97" s="94"/>
      <c r="GU97" s="94"/>
      <c r="GV97" s="88"/>
      <c r="GW97" s="93"/>
      <c r="GX97" s="93"/>
      <c r="GY97" s="93"/>
      <c r="GZ97" s="93"/>
      <c r="HA97" s="59">
        <f t="shared" si="166"/>
        <v>0</v>
      </c>
      <c r="HC97" s="88">
        <v>21</v>
      </c>
      <c r="HD97" s="89"/>
      <c r="HE97" s="94"/>
      <c r="HF97" s="94"/>
      <c r="HG97" s="94"/>
      <c r="HH97" s="92"/>
      <c r="HI97" s="94"/>
      <c r="HJ97" s="94"/>
      <c r="HK97" s="88"/>
      <c r="HL97" s="93"/>
      <c r="HM97" s="93"/>
      <c r="HN97" s="93"/>
      <c r="HO97" s="93"/>
      <c r="HP97" s="59">
        <f t="shared" si="167"/>
        <v>0</v>
      </c>
      <c r="HR97" s="88">
        <v>21</v>
      </c>
      <c r="HS97" s="89"/>
      <c r="HT97" s="94"/>
      <c r="HU97" s="94"/>
      <c r="HV97" s="94"/>
      <c r="HW97" s="92"/>
      <c r="HX97" s="94"/>
      <c r="HY97" s="94"/>
      <c r="HZ97" s="88"/>
      <c r="IA97" s="93"/>
      <c r="IB97" s="93"/>
      <c r="IC97" s="93"/>
      <c r="ID97" s="93"/>
      <c r="IE97" s="59">
        <f t="shared" si="168"/>
        <v>0</v>
      </c>
      <c r="IG97" s="88">
        <v>21</v>
      </c>
      <c r="IH97" s="89"/>
      <c r="II97" s="94"/>
      <c r="IJ97" s="94"/>
      <c r="IK97" s="88"/>
      <c r="IL97" s="93"/>
      <c r="IM97" s="93"/>
      <c r="IN97" s="441"/>
      <c r="IO97" s="93"/>
      <c r="IP97" s="59">
        <f t="shared" si="169"/>
        <v>0</v>
      </c>
    </row>
    <row r="98" spans="1:250" hidden="1">
      <c r="A98" s="88">
        <v>22</v>
      </c>
      <c r="B98" s="89"/>
      <c r="C98" s="94"/>
      <c r="D98" s="94"/>
      <c r="E98" s="94"/>
      <c r="F98" s="92"/>
      <c r="G98" s="94"/>
      <c r="H98" s="94"/>
      <c r="I98" s="88"/>
      <c r="J98" s="93"/>
      <c r="K98" s="93"/>
      <c r="L98" s="93"/>
      <c r="M98" s="93"/>
      <c r="N98" s="59">
        <f t="shared" si="158"/>
        <v>0</v>
      </c>
      <c r="P98" s="88">
        <v>22</v>
      </c>
      <c r="Q98" s="89"/>
      <c r="R98" s="94"/>
      <c r="S98" s="94"/>
      <c r="T98" s="94"/>
      <c r="U98" s="92"/>
      <c r="V98" s="94"/>
      <c r="W98" s="94"/>
      <c r="X98" s="88"/>
      <c r="Y98" s="93"/>
      <c r="Z98" s="93"/>
      <c r="AA98" s="93"/>
      <c r="AB98" s="93"/>
      <c r="AC98" s="59">
        <f t="shared" si="159"/>
        <v>0</v>
      </c>
      <c r="AE98" s="88">
        <v>22</v>
      </c>
      <c r="AF98" s="89"/>
      <c r="AG98" s="94"/>
      <c r="AH98" s="94"/>
      <c r="AI98" s="94"/>
      <c r="AJ98" s="92"/>
      <c r="AK98" s="94"/>
      <c r="AL98" s="94"/>
      <c r="AM98" s="88"/>
      <c r="AN98" s="93"/>
      <c r="AO98" s="93"/>
      <c r="AP98" s="93"/>
      <c r="AQ98" s="93"/>
      <c r="AR98" s="59">
        <f t="shared" si="160"/>
        <v>0</v>
      </c>
      <c r="AT98" s="88">
        <v>22</v>
      </c>
      <c r="AU98" s="89"/>
      <c r="AV98" s="94"/>
      <c r="AW98" s="94"/>
      <c r="AX98" s="94"/>
      <c r="AY98" s="92"/>
      <c r="AZ98" s="94"/>
      <c r="BA98" s="94"/>
      <c r="BB98" s="88"/>
      <c r="BC98" s="93"/>
      <c r="BD98" s="93"/>
      <c r="BE98" s="93"/>
      <c r="BF98" s="93"/>
      <c r="BG98" s="59">
        <f t="shared" si="161"/>
        <v>0</v>
      </c>
      <c r="EF98" s="88">
        <v>22</v>
      </c>
      <c r="EG98" s="89"/>
      <c r="EH98" s="94"/>
      <c r="EI98" s="94"/>
      <c r="EJ98" s="94"/>
      <c r="EK98" s="92"/>
      <c r="EL98" s="94"/>
      <c r="EM98" s="94"/>
      <c r="EN98" s="88"/>
      <c r="EO98" s="93"/>
      <c r="EP98" s="93"/>
      <c r="EQ98" s="93"/>
      <c r="ER98" s="93"/>
      <c r="ES98" s="59">
        <f t="shared" si="162"/>
        <v>0</v>
      </c>
      <c r="EU98" s="88">
        <v>22</v>
      </c>
      <c r="EV98" s="89"/>
      <c r="EW98" s="94"/>
      <c r="EX98" s="94"/>
      <c r="EY98" s="94"/>
      <c r="EZ98" s="92"/>
      <c r="FA98" s="94"/>
      <c r="FB98" s="94"/>
      <c r="FC98" s="88"/>
      <c r="FD98" s="93"/>
      <c r="FE98" s="93"/>
      <c r="FF98" s="93"/>
      <c r="FG98" s="93"/>
      <c r="FH98" s="59">
        <f t="shared" si="163"/>
        <v>0</v>
      </c>
      <c r="FJ98" s="88">
        <v>22</v>
      </c>
      <c r="FK98" s="89"/>
      <c r="FL98" s="94"/>
      <c r="FM98" s="94"/>
      <c r="FN98" s="94"/>
      <c r="FO98" s="92"/>
      <c r="FP98" s="94"/>
      <c r="FQ98" s="94"/>
      <c r="FR98" s="88"/>
      <c r="FS98" s="93"/>
      <c r="FT98" s="93"/>
      <c r="FU98" s="93"/>
      <c r="FV98" s="93"/>
      <c r="FW98" s="59">
        <f t="shared" si="164"/>
        <v>0</v>
      </c>
      <c r="FY98" s="88">
        <v>22</v>
      </c>
      <c r="FZ98" s="89"/>
      <c r="GA98" s="94"/>
      <c r="GB98" s="94"/>
      <c r="GC98" s="94"/>
      <c r="GD98" s="92"/>
      <c r="GE98" s="94"/>
      <c r="GF98" s="94"/>
      <c r="GG98" s="88"/>
      <c r="GH98" s="93"/>
      <c r="GI98" s="93"/>
      <c r="GJ98" s="93"/>
      <c r="GK98" s="93"/>
      <c r="GL98" s="59">
        <f t="shared" si="165"/>
        <v>0</v>
      </c>
      <c r="GN98" s="88">
        <v>22</v>
      </c>
      <c r="GO98" s="89"/>
      <c r="GP98" s="94"/>
      <c r="GQ98" s="94"/>
      <c r="GR98" s="94"/>
      <c r="GS98" s="92"/>
      <c r="GT98" s="94"/>
      <c r="GU98" s="94"/>
      <c r="GV98" s="88"/>
      <c r="GW98" s="93"/>
      <c r="GX98" s="93"/>
      <c r="GY98" s="93"/>
      <c r="GZ98" s="93"/>
      <c r="HA98" s="59">
        <f t="shared" si="166"/>
        <v>0</v>
      </c>
      <c r="HC98" s="88">
        <v>22</v>
      </c>
      <c r="HD98" s="89"/>
      <c r="HE98" s="94"/>
      <c r="HF98" s="94"/>
      <c r="HG98" s="94"/>
      <c r="HH98" s="92"/>
      <c r="HI98" s="94"/>
      <c r="HJ98" s="94"/>
      <c r="HK98" s="88"/>
      <c r="HL98" s="93"/>
      <c r="HM98" s="93"/>
      <c r="HN98" s="93"/>
      <c r="HO98" s="93"/>
      <c r="HP98" s="59">
        <f t="shared" si="167"/>
        <v>0</v>
      </c>
      <c r="HR98" s="88">
        <v>22</v>
      </c>
      <c r="HS98" s="89"/>
      <c r="HT98" s="94"/>
      <c r="HU98" s="94"/>
      <c r="HV98" s="94"/>
      <c r="HW98" s="92"/>
      <c r="HX98" s="94"/>
      <c r="HY98" s="94"/>
      <c r="HZ98" s="88"/>
      <c r="IA98" s="93"/>
      <c r="IB98" s="93"/>
      <c r="IC98" s="93"/>
      <c r="ID98" s="93"/>
      <c r="IE98" s="59">
        <f t="shared" si="168"/>
        <v>0</v>
      </c>
      <c r="IG98" s="88">
        <v>22</v>
      </c>
      <c r="IH98" s="89"/>
      <c r="II98" s="94"/>
      <c r="IJ98" s="94"/>
      <c r="IK98" s="88"/>
      <c r="IL98" s="93"/>
      <c r="IM98" s="93"/>
      <c r="IN98" s="441"/>
      <c r="IO98" s="93"/>
      <c r="IP98" s="59">
        <f t="shared" si="169"/>
        <v>0</v>
      </c>
    </row>
    <row r="99" spans="1:250" hidden="1">
      <c r="A99" s="88">
        <v>23</v>
      </c>
      <c r="B99" s="91"/>
      <c r="C99" s="94"/>
      <c r="D99" s="94"/>
      <c r="E99" s="94"/>
      <c r="F99" s="94"/>
      <c r="G99" s="94"/>
      <c r="H99" s="94"/>
      <c r="I99" s="94">
        <v>0</v>
      </c>
      <c r="J99" s="94">
        <v>0</v>
      </c>
      <c r="K99" s="94">
        <v>0</v>
      </c>
      <c r="L99" s="94">
        <v>0</v>
      </c>
      <c r="M99" s="94">
        <v>0</v>
      </c>
      <c r="N99" s="94">
        <f t="shared" si="158"/>
        <v>0</v>
      </c>
      <c r="P99" s="88">
        <v>23</v>
      </c>
      <c r="Q99" s="91"/>
      <c r="R99" s="94"/>
      <c r="S99" s="94"/>
      <c r="T99" s="94"/>
      <c r="U99" s="94"/>
      <c r="V99" s="94"/>
      <c r="W99" s="94"/>
      <c r="X99" s="94">
        <v>0</v>
      </c>
      <c r="Y99" s="94">
        <v>0</v>
      </c>
      <c r="Z99" s="94">
        <v>0</v>
      </c>
      <c r="AA99" s="94">
        <v>0</v>
      </c>
      <c r="AB99" s="94">
        <v>0</v>
      </c>
      <c r="AC99" s="94">
        <f t="shared" si="159"/>
        <v>0</v>
      </c>
      <c r="AE99" s="88">
        <v>23</v>
      </c>
      <c r="AF99" s="91"/>
      <c r="AG99" s="94"/>
      <c r="AH99" s="94"/>
      <c r="AI99" s="94"/>
      <c r="AJ99" s="94"/>
      <c r="AK99" s="94"/>
      <c r="AL99" s="94"/>
      <c r="AM99" s="94">
        <v>0</v>
      </c>
      <c r="AN99" s="94">
        <v>0</v>
      </c>
      <c r="AO99" s="94">
        <v>0</v>
      </c>
      <c r="AP99" s="94">
        <v>0</v>
      </c>
      <c r="AQ99" s="94">
        <v>0</v>
      </c>
      <c r="AR99" s="94">
        <f t="shared" si="160"/>
        <v>0</v>
      </c>
      <c r="AT99" s="88">
        <v>23</v>
      </c>
      <c r="AU99" s="91"/>
      <c r="AV99" s="94"/>
      <c r="AW99" s="94"/>
      <c r="AX99" s="94"/>
      <c r="AY99" s="94"/>
      <c r="AZ99" s="94"/>
      <c r="BA99" s="94"/>
      <c r="BB99" s="94">
        <v>0</v>
      </c>
      <c r="BC99" s="94">
        <v>0</v>
      </c>
      <c r="BD99" s="94">
        <v>0</v>
      </c>
      <c r="BE99" s="94">
        <v>0</v>
      </c>
      <c r="BF99" s="94">
        <v>0</v>
      </c>
      <c r="BG99" s="94">
        <f t="shared" si="161"/>
        <v>0</v>
      </c>
      <c r="EF99" s="88">
        <v>23</v>
      </c>
      <c r="EG99" s="91"/>
      <c r="EH99" s="94"/>
      <c r="EI99" s="94"/>
      <c r="EJ99" s="94"/>
      <c r="EK99" s="94"/>
      <c r="EL99" s="94"/>
      <c r="EM99" s="94"/>
      <c r="EN99" s="94">
        <v>0</v>
      </c>
      <c r="EO99" s="94">
        <v>0</v>
      </c>
      <c r="EP99" s="94">
        <v>0</v>
      </c>
      <c r="EQ99" s="94">
        <v>0</v>
      </c>
      <c r="ER99" s="94">
        <v>0</v>
      </c>
      <c r="ES99" s="94">
        <f t="shared" si="162"/>
        <v>0</v>
      </c>
      <c r="EU99" s="88">
        <v>23</v>
      </c>
      <c r="EV99" s="91"/>
      <c r="EW99" s="94"/>
      <c r="EX99" s="94"/>
      <c r="EY99" s="94"/>
      <c r="EZ99" s="94"/>
      <c r="FA99" s="94"/>
      <c r="FB99" s="94"/>
      <c r="FC99" s="94">
        <v>0</v>
      </c>
      <c r="FD99" s="94">
        <v>0</v>
      </c>
      <c r="FE99" s="94">
        <v>0</v>
      </c>
      <c r="FF99" s="94">
        <v>0</v>
      </c>
      <c r="FG99" s="94">
        <v>0</v>
      </c>
      <c r="FH99" s="94">
        <f t="shared" si="163"/>
        <v>0</v>
      </c>
      <c r="FJ99" s="88">
        <v>23</v>
      </c>
      <c r="FK99" s="91"/>
      <c r="FL99" s="94"/>
      <c r="FM99" s="94"/>
      <c r="FN99" s="94"/>
      <c r="FO99" s="94"/>
      <c r="FP99" s="94"/>
      <c r="FQ99" s="94"/>
      <c r="FR99" s="94">
        <v>0</v>
      </c>
      <c r="FS99" s="94">
        <v>0</v>
      </c>
      <c r="FT99" s="94">
        <v>0</v>
      </c>
      <c r="FU99" s="94">
        <v>0</v>
      </c>
      <c r="FV99" s="94">
        <v>0</v>
      </c>
      <c r="FW99" s="94">
        <f t="shared" si="164"/>
        <v>0</v>
      </c>
      <c r="FY99" s="88">
        <v>23</v>
      </c>
      <c r="FZ99" s="91"/>
      <c r="GA99" s="94"/>
      <c r="GB99" s="94"/>
      <c r="GC99" s="94"/>
      <c r="GD99" s="94"/>
      <c r="GE99" s="94"/>
      <c r="GF99" s="94"/>
      <c r="GG99" s="94">
        <v>0</v>
      </c>
      <c r="GH99" s="94">
        <v>0</v>
      </c>
      <c r="GI99" s="94">
        <v>0</v>
      </c>
      <c r="GJ99" s="94">
        <v>0</v>
      </c>
      <c r="GK99" s="94">
        <v>0</v>
      </c>
      <c r="GL99" s="94">
        <f t="shared" si="165"/>
        <v>0</v>
      </c>
      <c r="GN99" s="88">
        <v>23</v>
      </c>
      <c r="GO99" s="91"/>
      <c r="GP99" s="94"/>
      <c r="GQ99" s="94"/>
      <c r="GR99" s="94"/>
      <c r="GS99" s="94"/>
      <c r="GT99" s="94"/>
      <c r="GU99" s="94"/>
      <c r="GV99" s="94">
        <v>0</v>
      </c>
      <c r="GW99" s="94">
        <v>0</v>
      </c>
      <c r="GX99" s="94">
        <v>0</v>
      </c>
      <c r="GY99" s="94">
        <v>0</v>
      </c>
      <c r="GZ99" s="94">
        <v>0</v>
      </c>
      <c r="HA99" s="94">
        <f t="shared" si="166"/>
        <v>0</v>
      </c>
      <c r="HC99" s="88">
        <v>23</v>
      </c>
      <c r="HD99" s="91"/>
      <c r="HE99" s="94"/>
      <c r="HF99" s="94"/>
      <c r="HG99" s="94"/>
      <c r="HH99" s="94"/>
      <c r="HI99" s="94"/>
      <c r="HJ99" s="94"/>
      <c r="HK99" s="94">
        <v>0</v>
      </c>
      <c r="HL99" s="94">
        <v>0</v>
      </c>
      <c r="HM99" s="94">
        <v>0</v>
      </c>
      <c r="HN99" s="94">
        <v>0</v>
      </c>
      <c r="HO99" s="94">
        <v>0</v>
      </c>
      <c r="HP99" s="94">
        <f t="shared" si="167"/>
        <v>0</v>
      </c>
      <c r="HR99" s="88">
        <v>23</v>
      </c>
      <c r="HS99" s="91"/>
      <c r="HT99" s="94"/>
      <c r="HU99" s="94"/>
      <c r="HV99" s="94"/>
      <c r="HW99" s="94"/>
      <c r="HX99" s="94"/>
      <c r="HY99" s="94"/>
      <c r="HZ99" s="94">
        <v>0</v>
      </c>
      <c r="IA99" s="94">
        <v>0</v>
      </c>
      <c r="IB99" s="94">
        <v>0</v>
      </c>
      <c r="IC99" s="94">
        <v>0</v>
      </c>
      <c r="ID99" s="94">
        <v>0</v>
      </c>
      <c r="IE99" s="94">
        <f t="shared" si="168"/>
        <v>0</v>
      </c>
      <c r="IG99" s="88">
        <v>23</v>
      </c>
      <c r="IH99" s="91"/>
      <c r="II99" s="94"/>
      <c r="IJ99" s="94"/>
      <c r="IK99" s="94">
        <v>0</v>
      </c>
      <c r="IL99" s="94">
        <v>0</v>
      </c>
      <c r="IM99" s="94">
        <v>0</v>
      </c>
      <c r="IN99" s="431">
        <v>0</v>
      </c>
      <c r="IO99" s="94">
        <v>0</v>
      </c>
      <c r="IP99" s="94">
        <f t="shared" si="169"/>
        <v>0</v>
      </c>
    </row>
    <row r="100" spans="1:250" hidden="1">
      <c r="A100" s="88">
        <v>24</v>
      </c>
      <c r="B100" s="91"/>
      <c r="C100" s="94"/>
      <c r="D100" s="94"/>
      <c r="E100" s="94"/>
      <c r="F100" s="94"/>
      <c r="G100" s="94"/>
      <c r="H100" s="94"/>
      <c r="I100" s="94">
        <v>0</v>
      </c>
      <c r="J100" s="94">
        <v>0</v>
      </c>
      <c r="K100" s="94">
        <v>0</v>
      </c>
      <c r="L100" s="94">
        <v>0</v>
      </c>
      <c r="M100" s="94">
        <v>0</v>
      </c>
      <c r="N100" s="94">
        <f t="shared" si="158"/>
        <v>0</v>
      </c>
      <c r="P100" s="88">
        <v>24</v>
      </c>
      <c r="Q100" s="91"/>
      <c r="R100" s="94"/>
      <c r="S100" s="94"/>
      <c r="T100" s="94"/>
      <c r="U100" s="94"/>
      <c r="V100" s="94"/>
      <c r="W100" s="94"/>
      <c r="X100" s="94">
        <v>0</v>
      </c>
      <c r="Y100" s="94">
        <v>0</v>
      </c>
      <c r="Z100" s="94">
        <v>0</v>
      </c>
      <c r="AA100" s="94">
        <v>0</v>
      </c>
      <c r="AB100" s="94">
        <v>0</v>
      </c>
      <c r="AC100" s="94">
        <f t="shared" si="159"/>
        <v>0</v>
      </c>
      <c r="AE100" s="88">
        <v>24</v>
      </c>
      <c r="AF100" s="91"/>
      <c r="AG100" s="94"/>
      <c r="AH100" s="94"/>
      <c r="AI100" s="94"/>
      <c r="AJ100" s="94"/>
      <c r="AK100" s="94"/>
      <c r="AL100" s="94"/>
      <c r="AM100" s="94">
        <v>0</v>
      </c>
      <c r="AN100" s="94">
        <v>0</v>
      </c>
      <c r="AO100" s="94">
        <v>0</v>
      </c>
      <c r="AP100" s="94">
        <v>0</v>
      </c>
      <c r="AQ100" s="94">
        <v>0</v>
      </c>
      <c r="AR100" s="94">
        <f t="shared" si="160"/>
        <v>0</v>
      </c>
      <c r="AT100" s="88">
        <v>24</v>
      </c>
      <c r="AU100" s="91"/>
      <c r="AV100" s="94"/>
      <c r="AW100" s="94"/>
      <c r="AX100" s="94"/>
      <c r="AY100" s="94"/>
      <c r="AZ100" s="94"/>
      <c r="BA100" s="94"/>
      <c r="BB100" s="94">
        <v>0</v>
      </c>
      <c r="BC100" s="94">
        <v>0</v>
      </c>
      <c r="BD100" s="94">
        <v>0</v>
      </c>
      <c r="BE100" s="94">
        <v>0</v>
      </c>
      <c r="BF100" s="94">
        <v>0</v>
      </c>
      <c r="BG100" s="94">
        <f t="shared" si="161"/>
        <v>0</v>
      </c>
      <c r="EF100" s="88">
        <v>24</v>
      </c>
      <c r="EG100" s="91"/>
      <c r="EH100" s="94"/>
      <c r="EI100" s="94"/>
      <c r="EJ100" s="94"/>
      <c r="EK100" s="94"/>
      <c r="EL100" s="94"/>
      <c r="EM100" s="94"/>
      <c r="EN100" s="94">
        <v>0</v>
      </c>
      <c r="EO100" s="94">
        <v>0</v>
      </c>
      <c r="EP100" s="94">
        <v>0</v>
      </c>
      <c r="EQ100" s="94">
        <v>0</v>
      </c>
      <c r="ER100" s="94">
        <v>0</v>
      </c>
      <c r="ES100" s="94">
        <f t="shared" si="162"/>
        <v>0</v>
      </c>
      <c r="EU100" s="88">
        <v>24</v>
      </c>
      <c r="EV100" s="91"/>
      <c r="EW100" s="94"/>
      <c r="EX100" s="94"/>
      <c r="EY100" s="94"/>
      <c r="EZ100" s="94"/>
      <c r="FA100" s="94"/>
      <c r="FB100" s="94"/>
      <c r="FC100" s="94">
        <v>0</v>
      </c>
      <c r="FD100" s="94">
        <v>0</v>
      </c>
      <c r="FE100" s="94">
        <v>0</v>
      </c>
      <c r="FF100" s="94">
        <v>0</v>
      </c>
      <c r="FG100" s="94">
        <v>0</v>
      </c>
      <c r="FH100" s="94">
        <f t="shared" si="163"/>
        <v>0</v>
      </c>
      <c r="FJ100" s="88">
        <v>24</v>
      </c>
      <c r="FK100" s="91"/>
      <c r="FL100" s="94"/>
      <c r="FM100" s="94"/>
      <c r="FN100" s="94"/>
      <c r="FO100" s="94"/>
      <c r="FP100" s="94"/>
      <c r="FQ100" s="94"/>
      <c r="FR100" s="94">
        <v>0</v>
      </c>
      <c r="FS100" s="94">
        <v>0</v>
      </c>
      <c r="FT100" s="94">
        <v>0</v>
      </c>
      <c r="FU100" s="94">
        <v>0</v>
      </c>
      <c r="FV100" s="94">
        <v>0</v>
      </c>
      <c r="FW100" s="94">
        <f t="shared" si="164"/>
        <v>0</v>
      </c>
      <c r="FY100" s="88">
        <v>24</v>
      </c>
      <c r="FZ100" s="91"/>
      <c r="GA100" s="94"/>
      <c r="GB100" s="94"/>
      <c r="GC100" s="94"/>
      <c r="GD100" s="94"/>
      <c r="GE100" s="94"/>
      <c r="GF100" s="94"/>
      <c r="GG100" s="94">
        <v>0</v>
      </c>
      <c r="GH100" s="94">
        <v>0</v>
      </c>
      <c r="GI100" s="94">
        <v>0</v>
      </c>
      <c r="GJ100" s="94">
        <v>0</v>
      </c>
      <c r="GK100" s="94">
        <v>0</v>
      </c>
      <c r="GL100" s="94">
        <f t="shared" si="165"/>
        <v>0</v>
      </c>
      <c r="GN100" s="88">
        <v>24</v>
      </c>
      <c r="GO100" s="91"/>
      <c r="GP100" s="94"/>
      <c r="GQ100" s="94"/>
      <c r="GR100" s="94"/>
      <c r="GS100" s="94"/>
      <c r="GT100" s="94"/>
      <c r="GU100" s="94"/>
      <c r="GV100" s="94">
        <v>0</v>
      </c>
      <c r="GW100" s="94">
        <v>0</v>
      </c>
      <c r="GX100" s="94">
        <v>0</v>
      </c>
      <c r="GY100" s="94">
        <v>0</v>
      </c>
      <c r="GZ100" s="94">
        <v>0</v>
      </c>
      <c r="HA100" s="94">
        <f t="shared" si="166"/>
        <v>0</v>
      </c>
      <c r="HC100" s="88">
        <v>24</v>
      </c>
      <c r="HD100" s="91"/>
      <c r="HE100" s="94"/>
      <c r="HF100" s="94"/>
      <c r="HG100" s="94"/>
      <c r="HH100" s="94"/>
      <c r="HI100" s="94"/>
      <c r="HJ100" s="94"/>
      <c r="HK100" s="94">
        <v>0</v>
      </c>
      <c r="HL100" s="94">
        <v>0</v>
      </c>
      <c r="HM100" s="94">
        <v>0</v>
      </c>
      <c r="HN100" s="94">
        <v>0</v>
      </c>
      <c r="HO100" s="94">
        <v>0</v>
      </c>
      <c r="HP100" s="94">
        <f t="shared" si="167"/>
        <v>0</v>
      </c>
      <c r="HR100" s="88">
        <v>24</v>
      </c>
      <c r="HS100" s="91"/>
      <c r="HT100" s="94"/>
      <c r="HU100" s="94"/>
      <c r="HV100" s="94"/>
      <c r="HW100" s="94"/>
      <c r="HX100" s="94"/>
      <c r="HY100" s="94"/>
      <c r="HZ100" s="94">
        <v>0</v>
      </c>
      <c r="IA100" s="94">
        <v>0</v>
      </c>
      <c r="IB100" s="94">
        <v>0</v>
      </c>
      <c r="IC100" s="94">
        <v>0</v>
      </c>
      <c r="ID100" s="94">
        <v>0</v>
      </c>
      <c r="IE100" s="94">
        <f t="shared" si="168"/>
        <v>0</v>
      </c>
      <c r="IG100" s="88">
        <v>24</v>
      </c>
      <c r="IH100" s="91"/>
      <c r="II100" s="94"/>
      <c r="IJ100" s="94"/>
      <c r="IK100" s="94">
        <v>0</v>
      </c>
      <c r="IL100" s="94">
        <v>0</v>
      </c>
      <c r="IM100" s="94">
        <v>0</v>
      </c>
      <c r="IN100" s="431">
        <v>0</v>
      </c>
      <c r="IO100" s="94">
        <v>0</v>
      </c>
      <c r="IP100" s="94">
        <f t="shared" si="169"/>
        <v>0</v>
      </c>
    </row>
    <row r="101" spans="1:250" hidden="1">
      <c r="A101" s="88">
        <v>25</v>
      </c>
      <c r="B101" s="91"/>
      <c r="C101" s="94"/>
      <c r="D101" s="94"/>
      <c r="E101" s="94"/>
      <c r="F101" s="94"/>
      <c r="G101" s="94"/>
      <c r="H101" s="94"/>
      <c r="I101" s="94">
        <v>0</v>
      </c>
      <c r="J101" s="94">
        <v>0</v>
      </c>
      <c r="K101" s="94">
        <v>0</v>
      </c>
      <c r="L101" s="94">
        <v>0</v>
      </c>
      <c r="M101" s="94">
        <v>0</v>
      </c>
      <c r="N101" s="94">
        <f t="shared" si="158"/>
        <v>0</v>
      </c>
      <c r="P101" s="88">
        <v>25</v>
      </c>
      <c r="Q101" s="91"/>
      <c r="R101" s="94"/>
      <c r="S101" s="94"/>
      <c r="T101" s="94"/>
      <c r="U101" s="94"/>
      <c r="V101" s="94"/>
      <c r="W101" s="94"/>
      <c r="X101" s="94">
        <v>0</v>
      </c>
      <c r="Y101" s="94">
        <v>0</v>
      </c>
      <c r="Z101" s="94">
        <v>0</v>
      </c>
      <c r="AA101" s="94">
        <v>0</v>
      </c>
      <c r="AB101" s="94">
        <v>0</v>
      </c>
      <c r="AC101" s="94">
        <f t="shared" si="159"/>
        <v>0</v>
      </c>
      <c r="AE101" s="88">
        <v>25</v>
      </c>
      <c r="AF101" s="91"/>
      <c r="AG101" s="94"/>
      <c r="AH101" s="94"/>
      <c r="AI101" s="94"/>
      <c r="AJ101" s="94"/>
      <c r="AK101" s="94"/>
      <c r="AL101" s="94"/>
      <c r="AM101" s="94">
        <v>0</v>
      </c>
      <c r="AN101" s="94">
        <v>0</v>
      </c>
      <c r="AO101" s="94">
        <v>0</v>
      </c>
      <c r="AP101" s="94">
        <v>0</v>
      </c>
      <c r="AQ101" s="94">
        <v>0</v>
      </c>
      <c r="AR101" s="94">
        <f t="shared" si="160"/>
        <v>0</v>
      </c>
      <c r="AT101" s="88">
        <v>25</v>
      </c>
      <c r="AU101" s="91"/>
      <c r="AV101" s="94"/>
      <c r="AW101" s="94"/>
      <c r="AX101" s="94"/>
      <c r="AY101" s="94"/>
      <c r="AZ101" s="94"/>
      <c r="BA101" s="94"/>
      <c r="BB101" s="94">
        <v>0</v>
      </c>
      <c r="BC101" s="94">
        <v>0</v>
      </c>
      <c r="BD101" s="94">
        <v>0</v>
      </c>
      <c r="BE101" s="94">
        <v>0</v>
      </c>
      <c r="BF101" s="94">
        <v>0</v>
      </c>
      <c r="BG101" s="94">
        <f t="shared" si="161"/>
        <v>0</v>
      </c>
      <c r="EF101" s="88">
        <v>25</v>
      </c>
      <c r="EG101" s="91"/>
      <c r="EH101" s="94"/>
      <c r="EI101" s="94"/>
      <c r="EJ101" s="94"/>
      <c r="EK101" s="94"/>
      <c r="EL101" s="94"/>
      <c r="EM101" s="94"/>
      <c r="EN101" s="94">
        <v>0</v>
      </c>
      <c r="EO101" s="94">
        <v>0</v>
      </c>
      <c r="EP101" s="94">
        <v>0</v>
      </c>
      <c r="EQ101" s="94">
        <v>0</v>
      </c>
      <c r="ER101" s="94">
        <v>0</v>
      </c>
      <c r="ES101" s="94">
        <f t="shared" si="162"/>
        <v>0</v>
      </c>
      <c r="EU101" s="88">
        <v>25</v>
      </c>
      <c r="EV101" s="91"/>
      <c r="EW101" s="94"/>
      <c r="EX101" s="94"/>
      <c r="EY101" s="94"/>
      <c r="EZ101" s="94"/>
      <c r="FA101" s="94"/>
      <c r="FB101" s="94"/>
      <c r="FC101" s="94">
        <v>0</v>
      </c>
      <c r="FD101" s="94">
        <v>0</v>
      </c>
      <c r="FE101" s="94">
        <v>0</v>
      </c>
      <c r="FF101" s="94">
        <v>0</v>
      </c>
      <c r="FG101" s="94">
        <v>0</v>
      </c>
      <c r="FH101" s="94">
        <f t="shared" si="163"/>
        <v>0</v>
      </c>
      <c r="FJ101" s="88">
        <v>25</v>
      </c>
      <c r="FK101" s="91"/>
      <c r="FL101" s="94"/>
      <c r="FM101" s="94"/>
      <c r="FN101" s="94"/>
      <c r="FO101" s="94"/>
      <c r="FP101" s="94"/>
      <c r="FQ101" s="94"/>
      <c r="FR101" s="94">
        <v>0</v>
      </c>
      <c r="FS101" s="94">
        <v>0</v>
      </c>
      <c r="FT101" s="94">
        <v>0</v>
      </c>
      <c r="FU101" s="94">
        <v>0</v>
      </c>
      <c r="FV101" s="94">
        <v>0</v>
      </c>
      <c r="FW101" s="94">
        <f t="shared" si="164"/>
        <v>0</v>
      </c>
      <c r="FY101" s="88">
        <v>25</v>
      </c>
      <c r="FZ101" s="91"/>
      <c r="GA101" s="94"/>
      <c r="GB101" s="94"/>
      <c r="GC101" s="94"/>
      <c r="GD101" s="94"/>
      <c r="GE101" s="94"/>
      <c r="GF101" s="94"/>
      <c r="GG101" s="94">
        <v>0</v>
      </c>
      <c r="GH101" s="94">
        <v>0</v>
      </c>
      <c r="GI101" s="94">
        <v>0</v>
      </c>
      <c r="GJ101" s="94">
        <v>0</v>
      </c>
      <c r="GK101" s="94">
        <v>0</v>
      </c>
      <c r="GL101" s="94">
        <f t="shared" si="165"/>
        <v>0</v>
      </c>
      <c r="GN101" s="88">
        <v>25</v>
      </c>
      <c r="GO101" s="91"/>
      <c r="GP101" s="94"/>
      <c r="GQ101" s="94"/>
      <c r="GR101" s="94"/>
      <c r="GS101" s="94"/>
      <c r="GT101" s="94"/>
      <c r="GU101" s="94"/>
      <c r="GV101" s="94">
        <v>0</v>
      </c>
      <c r="GW101" s="94">
        <v>0</v>
      </c>
      <c r="GX101" s="94">
        <v>0</v>
      </c>
      <c r="GY101" s="94">
        <v>0</v>
      </c>
      <c r="GZ101" s="94">
        <v>0</v>
      </c>
      <c r="HA101" s="94">
        <f t="shared" si="166"/>
        <v>0</v>
      </c>
      <c r="HC101" s="88">
        <v>25</v>
      </c>
      <c r="HD101" s="91"/>
      <c r="HE101" s="94"/>
      <c r="HF101" s="94"/>
      <c r="HG101" s="94"/>
      <c r="HH101" s="94"/>
      <c r="HI101" s="94"/>
      <c r="HJ101" s="94"/>
      <c r="HK101" s="94">
        <v>0</v>
      </c>
      <c r="HL101" s="94">
        <v>0</v>
      </c>
      <c r="HM101" s="94">
        <v>0</v>
      </c>
      <c r="HN101" s="94">
        <v>0</v>
      </c>
      <c r="HO101" s="94">
        <v>0</v>
      </c>
      <c r="HP101" s="94">
        <f t="shared" si="167"/>
        <v>0</v>
      </c>
      <c r="HR101" s="88">
        <v>25</v>
      </c>
      <c r="HS101" s="91"/>
      <c r="HT101" s="94"/>
      <c r="HU101" s="94"/>
      <c r="HV101" s="94"/>
      <c r="HW101" s="94"/>
      <c r="HX101" s="94"/>
      <c r="HY101" s="94"/>
      <c r="HZ101" s="94">
        <v>0</v>
      </c>
      <c r="IA101" s="94">
        <v>0</v>
      </c>
      <c r="IB101" s="94">
        <v>0</v>
      </c>
      <c r="IC101" s="94">
        <v>0</v>
      </c>
      <c r="ID101" s="94">
        <v>0</v>
      </c>
      <c r="IE101" s="94">
        <f t="shared" si="168"/>
        <v>0</v>
      </c>
      <c r="IG101" s="88">
        <v>25</v>
      </c>
      <c r="IH101" s="91"/>
      <c r="II101" s="94"/>
      <c r="IJ101" s="94"/>
      <c r="IK101" s="94">
        <v>0</v>
      </c>
      <c r="IL101" s="94">
        <v>0</v>
      </c>
      <c r="IM101" s="94">
        <v>0</v>
      </c>
      <c r="IN101" s="431">
        <v>0</v>
      </c>
      <c r="IO101" s="94">
        <v>0</v>
      </c>
      <c r="IP101" s="94">
        <f t="shared" si="169"/>
        <v>0</v>
      </c>
    </row>
    <row r="102" spans="1:250" hidden="1">
      <c r="A102" s="88">
        <v>26</v>
      </c>
      <c r="B102" s="91"/>
      <c r="C102" s="94"/>
      <c r="D102" s="94"/>
      <c r="E102" s="94"/>
      <c r="F102" s="94"/>
      <c r="G102" s="94"/>
      <c r="H102" s="94"/>
      <c r="I102" s="94">
        <v>0</v>
      </c>
      <c r="J102" s="94">
        <v>0</v>
      </c>
      <c r="K102" s="94">
        <v>0</v>
      </c>
      <c r="L102" s="94">
        <v>0</v>
      </c>
      <c r="M102" s="94">
        <v>0</v>
      </c>
      <c r="N102" s="94">
        <f t="shared" si="158"/>
        <v>0</v>
      </c>
      <c r="P102" s="88">
        <v>26</v>
      </c>
      <c r="Q102" s="91"/>
      <c r="R102" s="94"/>
      <c r="S102" s="94"/>
      <c r="T102" s="94"/>
      <c r="U102" s="94"/>
      <c r="V102" s="94"/>
      <c r="W102" s="94"/>
      <c r="X102" s="94">
        <v>0</v>
      </c>
      <c r="Y102" s="94">
        <v>0</v>
      </c>
      <c r="Z102" s="94">
        <v>0</v>
      </c>
      <c r="AA102" s="94">
        <v>0</v>
      </c>
      <c r="AB102" s="94">
        <v>0</v>
      </c>
      <c r="AC102" s="94">
        <f t="shared" si="159"/>
        <v>0</v>
      </c>
      <c r="AE102" s="88">
        <v>26</v>
      </c>
      <c r="AF102" s="91"/>
      <c r="AG102" s="94"/>
      <c r="AH102" s="94"/>
      <c r="AI102" s="94"/>
      <c r="AJ102" s="94"/>
      <c r="AK102" s="94"/>
      <c r="AL102" s="94"/>
      <c r="AM102" s="94">
        <v>0</v>
      </c>
      <c r="AN102" s="94">
        <v>0</v>
      </c>
      <c r="AO102" s="94">
        <v>0</v>
      </c>
      <c r="AP102" s="94">
        <v>0</v>
      </c>
      <c r="AQ102" s="94">
        <v>0</v>
      </c>
      <c r="AR102" s="94">
        <f t="shared" si="160"/>
        <v>0</v>
      </c>
      <c r="AT102" s="88">
        <v>26</v>
      </c>
      <c r="AU102" s="91"/>
      <c r="AV102" s="94"/>
      <c r="AW102" s="94"/>
      <c r="AX102" s="94"/>
      <c r="AY102" s="94"/>
      <c r="AZ102" s="94"/>
      <c r="BA102" s="94"/>
      <c r="BB102" s="94">
        <v>0</v>
      </c>
      <c r="BC102" s="94">
        <v>0</v>
      </c>
      <c r="BD102" s="94">
        <v>0</v>
      </c>
      <c r="BE102" s="94">
        <v>0</v>
      </c>
      <c r="BF102" s="94">
        <v>0</v>
      </c>
      <c r="BG102" s="94">
        <f t="shared" si="161"/>
        <v>0</v>
      </c>
      <c r="EF102" s="88">
        <v>26</v>
      </c>
      <c r="EG102" s="91"/>
      <c r="EH102" s="94"/>
      <c r="EI102" s="94"/>
      <c r="EJ102" s="94"/>
      <c r="EK102" s="94"/>
      <c r="EL102" s="94"/>
      <c r="EM102" s="94"/>
      <c r="EN102" s="94">
        <v>0</v>
      </c>
      <c r="EO102" s="94">
        <v>0</v>
      </c>
      <c r="EP102" s="94">
        <v>0</v>
      </c>
      <c r="EQ102" s="94">
        <v>0</v>
      </c>
      <c r="ER102" s="94">
        <v>0</v>
      </c>
      <c r="ES102" s="94">
        <f t="shared" si="162"/>
        <v>0</v>
      </c>
      <c r="EU102" s="88">
        <v>26</v>
      </c>
      <c r="EV102" s="91"/>
      <c r="EW102" s="94"/>
      <c r="EX102" s="94"/>
      <c r="EY102" s="94"/>
      <c r="EZ102" s="94"/>
      <c r="FA102" s="94"/>
      <c r="FB102" s="94"/>
      <c r="FC102" s="94">
        <v>0</v>
      </c>
      <c r="FD102" s="94">
        <v>0</v>
      </c>
      <c r="FE102" s="94">
        <v>0</v>
      </c>
      <c r="FF102" s="94">
        <v>0</v>
      </c>
      <c r="FG102" s="94">
        <v>0</v>
      </c>
      <c r="FH102" s="94">
        <f t="shared" si="163"/>
        <v>0</v>
      </c>
      <c r="FJ102" s="88">
        <v>26</v>
      </c>
      <c r="FK102" s="91"/>
      <c r="FL102" s="94"/>
      <c r="FM102" s="94"/>
      <c r="FN102" s="94"/>
      <c r="FO102" s="94"/>
      <c r="FP102" s="94"/>
      <c r="FQ102" s="94"/>
      <c r="FR102" s="94">
        <v>0</v>
      </c>
      <c r="FS102" s="94">
        <v>0</v>
      </c>
      <c r="FT102" s="94">
        <v>0</v>
      </c>
      <c r="FU102" s="94">
        <v>0</v>
      </c>
      <c r="FV102" s="94">
        <v>0</v>
      </c>
      <c r="FW102" s="94">
        <f t="shared" si="164"/>
        <v>0</v>
      </c>
      <c r="FY102" s="88">
        <v>26</v>
      </c>
      <c r="FZ102" s="91"/>
      <c r="GA102" s="94"/>
      <c r="GB102" s="94"/>
      <c r="GC102" s="94"/>
      <c r="GD102" s="94"/>
      <c r="GE102" s="94"/>
      <c r="GF102" s="94"/>
      <c r="GG102" s="94">
        <v>0</v>
      </c>
      <c r="GH102" s="94">
        <v>0</v>
      </c>
      <c r="GI102" s="94">
        <v>0</v>
      </c>
      <c r="GJ102" s="94">
        <v>0</v>
      </c>
      <c r="GK102" s="94">
        <v>0</v>
      </c>
      <c r="GL102" s="94">
        <f t="shared" si="165"/>
        <v>0</v>
      </c>
      <c r="GN102" s="88">
        <v>26</v>
      </c>
      <c r="GO102" s="91"/>
      <c r="GP102" s="94"/>
      <c r="GQ102" s="94"/>
      <c r="GR102" s="94"/>
      <c r="GS102" s="94"/>
      <c r="GT102" s="94"/>
      <c r="GU102" s="94"/>
      <c r="GV102" s="94">
        <v>0</v>
      </c>
      <c r="GW102" s="94">
        <v>0</v>
      </c>
      <c r="GX102" s="94">
        <v>0</v>
      </c>
      <c r="GY102" s="94">
        <v>0</v>
      </c>
      <c r="GZ102" s="94">
        <v>0</v>
      </c>
      <c r="HA102" s="94">
        <f t="shared" si="166"/>
        <v>0</v>
      </c>
      <c r="HC102" s="88">
        <v>26</v>
      </c>
      <c r="HD102" s="91"/>
      <c r="HE102" s="94"/>
      <c r="HF102" s="94"/>
      <c r="HG102" s="94"/>
      <c r="HH102" s="94"/>
      <c r="HI102" s="94"/>
      <c r="HJ102" s="94"/>
      <c r="HK102" s="94">
        <v>0</v>
      </c>
      <c r="HL102" s="94">
        <v>0</v>
      </c>
      <c r="HM102" s="94">
        <v>0</v>
      </c>
      <c r="HN102" s="94">
        <v>0</v>
      </c>
      <c r="HO102" s="94">
        <v>0</v>
      </c>
      <c r="HP102" s="94">
        <f t="shared" si="167"/>
        <v>0</v>
      </c>
      <c r="HR102" s="88">
        <v>26</v>
      </c>
      <c r="HS102" s="91"/>
      <c r="HT102" s="94"/>
      <c r="HU102" s="94"/>
      <c r="HV102" s="94"/>
      <c r="HW102" s="94"/>
      <c r="HX102" s="94"/>
      <c r="HY102" s="94"/>
      <c r="HZ102" s="94">
        <v>0</v>
      </c>
      <c r="IA102" s="94">
        <v>0</v>
      </c>
      <c r="IB102" s="94">
        <v>0</v>
      </c>
      <c r="IC102" s="94">
        <v>0</v>
      </c>
      <c r="ID102" s="94">
        <v>0</v>
      </c>
      <c r="IE102" s="94">
        <f t="shared" si="168"/>
        <v>0</v>
      </c>
      <c r="IG102" s="88">
        <v>26</v>
      </c>
      <c r="IH102" s="91"/>
      <c r="II102" s="94"/>
      <c r="IJ102" s="94"/>
      <c r="IK102" s="94">
        <v>0</v>
      </c>
      <c r="IL102" s="94">
        <v>0</v>
      </c>
      <c r="IM102" s="94">
        <v>0</v>
      </c>
      <c r="IN102" s="431">
        <v>0</v>
      </c>
      <c r="IO102" s="94">
        <v>0</v>
      </c>
      <c r="IP102" s="94">
        <f t="shared" si="169"/>
        <v>0</v>
      </c>
    </row>
    <row r="103" spans="1:250" hidden="1">
      <c r="A103" s="88">
        <v>27</v>
      </c>
      <c r="B103" s="91"/>
      <c r="C103" s="94"/>
      <c r="D103" s="94"/>
      <c r="E103" s="94"/>
      <c r="F103" s="94"/>
      <c r="G103" s="94"/>
      <c r="H103" s="94"/>
      <c r="I103" s="94">
        <v>0</v>
      </c>
      <c r="J103" s="94">
        <v>0</v>
      </c>
      <c r="K103" s="94">
        <v>0</v>
      </c>
      <c r="L103" s="94">
        <v>0</v>
      </c>
      <c r="M103" s="94">
        <v>0</v>
      </c>
      <c r="N103" s="94">
        <f t="shared" si="158"/>
        <v>0</v>
      </c>
      <c r="P103" s="88">
        <v>27</v>
      </c>
      <c r="Q103" s="91"/>
      <c r="R103" s="94"/>
      <c r="S103" s="94"/>
      <c r="T103" s="94"/>
      <c r="U103" s="94"/>
      <c r="V103" s="94"/>
      <c r="W103" s="94"/>
      <c r="X103" s="94">
        <v>0</v>
      </c>
      <c r="Y103" s="94">
        <v>0</v>
      </c>
      <c r="Z103" s="94">
        <v>0</v>
      </c>
      <c r="AA103" s="94">
        <v>0</v>
      </c>
      <c r="AB103" s="94">
        <v>0</v>
      </c>
      <c r="AC103" s="94">
        <f t="shared" si="159"/>
        <v>0</v>
      </c>
      <c r="AE103" s="88">
        <v>27</v>
      </c>
      <c r="AF103" s="91"/>
      <c r="AG103" s="94"/>
      <c r="AH103" s="94"/>
      <c r="AI103" s="94"/>
      <c r="AJ103" s="94"/>
      <c r="AK103" s="94"/>
      <c r="AL103" s="94"/>
      <c r="AM103" s="94">
        <v>0</v>
      </c>
      <c r="AN103" s="94">
        <v>0</v>
      </c>
      <c r="AO103" s="94">
        <v>0</v>
      </c>
      <c r="AP103" s="94">
        <v>0</v>
      </c>
      <c r="AQ103" s="94">
        <v>0</v>
      </c>
      <c r="AR103" s="94">
        <f t="shared" si="160"/>
        <v>0</v>
      </c>
      <c r="AT103" s="88">
        <v>27</v>
      </c>
      <c r="AU103" s="91"/>
      <c r="AV103" s="94"/>
      <c r="AW103" s="94"/>
      <c r="AX103" s="94"/>
      <c r="AY103" s="94"/>
      <c r="AZ103" s="94"/>
      <c r="BA103" s="94"/>
      <c r="BB103" s="94">
        <v>0</v>
      </c>
      <c r="BC103" s="94">
        <v>0</v>
      </c>
      <c r="BD103" s="94">
        <v>0</v>
      </c>
      <c r="BE103" s="94">
        <v>0</v>
      </c>
      <c r="BF103" s="94">
        <v>0</v>
      </c>
      <c r="BG103" s="94">
        <f t="shared" si="161"/>
        <v>0</v>
      </c>
      <c r="EF103" s="88">
        <v>27</v>
      </c>
      <c r="EG103" s="91"/>
      <c r="EH103" s="94"/>
      <c r="EI103" s="94"/>
      <c r="EJ103" s="94"/>
      <c r="EK103" s="94"/>
      <c r="EL103" s="94"/>
      <c r="EM103" s="94"/>
      <c r="EN103" s="94">
        <v>0</v>
      </c>
      <c r="EO103" s="94">
        <v>0</v>
      </c>
      <c r="EP103" s="94">
        <v>0</v>
      </c>
      <c r="EQ103" s="94">
        <v>0</v>
      </c>
      <c r="ER103" s="94">
        <v>0</v>
      </c>
      <c r="ES103" s="94">
        <f t="shared" si="162"/>
        <v>0</v>
      </c>
      <c r="EU103" s="88">
        <v>27</v>
      </c>
      <c r="EV103" s="91"/>
      <c r="EW103" s="94"/>
      <c r="EX103" s="94"/>
      <c r="EY103" s="94"/>
      <c r="EZ103" s="94"/>
      <c r="FA103" s="94"/>
      <c r="FB103" s="94"/>
      <c r="FC103" s="94">
        <v>0</v>
      </c>
      <c r="FD103" s="94">
        <v>0</v>
      </c>
      <c r="FE103" s="94">
        <v>0</v>
      </c>
      <c r="FF103" s="94">
        <v>0</v>
      </c>
      <c r="FG103" s="94">
        <v>0</v>
      </c>
      <c r="FH103" s="94">
        <f t="shared" si="163"/>
        <v>0</v>
      </c>
      <c r="FJ103" s="88">
        <v>27</v>
      </c>
      <c r="FK103" s="91"/>
      <c r="FL103" s="94"/>
      <c r="FM103" s="94"/>
      <c r="FN103" s="94"/>
      <c r="FO103" s="94"/>
      <c r="FP103" s="94"/>
      <c r="FQ103" s="94"/>
      <c r="FR103" s="94">
        <v>0</v>
      </c>
      <c r="FS103" s="94">
        <v>0</v>
      </c>
      <c r="FT103" s="94">
        <v>0</v>
      </c>
      <c r="FU103" s="94">
        <v>0</v>
      </c>
      <c r="FV103" s="94">
        <v>0</v>
      </c>
      <c r="FW103" s="94">
        <f t="shared" si="164"/>
        <v>0</v>
      </c>
      <c r="FY103" s="88">
        <v>27</v>
      </c>
      <c r="FZ103" s="91"/>
      <c r="GA103" s="94"/>
      <c r="GB103" s="94"/>
      <c r="GC103" s="94"/>
      <c r="GD103" s="94"/>
      <c r="GE103" s="94"/>
      <c r="GF103" s="94"/>
      <c r="GG103" s="94">
        <v>0</v>
      </c>
      <c r="GH103" s="94">
        <v>0</v>
      </c>
      <c r="GI103" s="94">
        <v>0</v>
      </c>
      <c r="GJ103" s="94">
        <v>0</v>
      </c>
      <c r="GK103" s="94">
        <v>0</v>
      </c>
      <c r="GL103" s="94">
        <f t="shared" si="165"/>
        <v>0</v>
      </c>
      <c r="GN103" s="88">
        <v>27</v>
      </c>
      <c r="GO103" s="91"/>
      <c r="GP103" s="94"/>
      <c r="GQ103" s="94"/>
      <c r="GR103" s="94"/>
      <c r="GS103" s="94"/>
      <c r="GT103" s="94"/>
      <c r="GU103" s="94"/>
      <c r="GV103" s="94">
        <v>0</v>
      </c>
      <c r="GW103" s="94">
        <v>0</v>
      </c>
      <c r="GX103" s="94">
        <v>0</v>
      </c>
      <c r="GY103" s="94">
        <v>0</v>
      </c>
      <c r="GZ103" s="94">
        <v>0</v>
      </c>
      <c r="HA103" s="94">
        <f t="shared" si="166"/>
        <v>0</v>
      </c>
      <c r="HC103" s="88">
        <v>27</v>
      </c>
      <c r="HD103" s="91"/>
      <c r="HE103" s="94"/>
      <c r="HF103" s="94"/>
      <c r="HG103" s="94"/>
      <c r="HH103" s="94"/>
      <c r="HI103" s="94"/>
      <c r="HJ103" s="94"/>
      <c r="HK103" s="94">
        <v>0</v>
      </c>
      <c r="HL103" s="94">
        <v>0</v>
      </c>
      <c r="HM103" s="94">
        <v>0</v>
      </c>
      <c r="HN103" s="94">
        <v>0</v>
      </c>
      <c r="HO103" s="94">
        <v>0</v>
      </c>
      <c r="HP103" s="94">
        <f t="shared" si="167"/>
        <v>0</v>
      </c>
      <c r="HR103" s="88">
        <v>27</v>
      </c>
      <c r="HS103" s="91"/>
      <c r="HT103" s="94"/>
      <c r="HU103" s="94"/>
      <c r="HV103" s="94"/>
      <c r="HW103" s="94"/>
      <c r="HX103" s="94"/>
      <c r="HY103" s="94"/>
      <c r="HZ103" s="94">
        <v>0</v>
      </c>
      <c r="IA103" s="94">
        <v>0</v>
      </c>
      <c r="IB103" s="94">
        <v>0</v>
      </c>
      <c r="IC103" s="94">
        <v>0</v>
      </c>
      <c r="ID103" s="94">
        <v>0</v>
      </c>
      <c r="IE103" s="94">
        <f t="shared" si="168"/>
        <v>0</v>
      </c>
      <c r="IG103" s="88">
        <v>27</v>
      </c>
      <c r="IH103" s="91"/>
      <c r="II103" s="94"/>
      <c r="IJ103" s="94"/>
      <c r="IK103" s="94">
        <v>0</v>
      </c>
      <c r="IL103" s="94">
        <v>0</v>
      </c>
      <c r="IM103" s="94">
        <v>0</v>
      </c>
      <c r="IN103" s="431">
        <v>0</v>
      </c>
      <c r="IO103" s="94">
        <v>0</v>
      </c>
      <c r="IP103" s="94">
        <f t="shared" si="169"/>
        <v>0</v>
      </c>
    </row>
    <row r="104" spans="1:250" hidden="1">
      <c r="A104" s="88">
        <v>28</v>
      </c>
      <c r="B104" s="91"/>
      <c r="C104" s="94"/>
      <c r="D104" s="94"/>
      <c r="E104" s="94"/>
      <c r="F104" s="94"/>
      <c r="G104" s="94"/>
      <c r="H104" s="94"/>
      <c r="I104" s="94">
        <v>0</v>
      </c>
      <c r="J104" s="94">
        <v>0</v>
      </c>
      <c r="K104" s="94">
        <v>0</v>
      </c>
      <c r="L104" s="94">
        <v>0</v>
      </c>
      <c r="M104" s="94">
        <v>0</v>
      </c>
      <c r="N104" s="94">
        <f t="shared" si="158"/>
        <v>0</v>
      </c>
      <c r="P104" s="88">
        <v>28</v>
      </c>
      <c r="Q104" s="91"/>
      <c r="R104" s="94"/>
      <c r="S104" s="94"/>
      <c r="T104" s="94"/>
      <c r="U104" s="94"/>
      <c r="V104" s="94"/>
      <c r="W104" s="94"/>
      <c r="X104" s="94">
        <v>0</v>
      </c>
      <c r="Y104" s="94">
        <v>0</v>
      </c>
      <c r="Z104" s="94">
        <v>0</v>
      </c>
      <c r="AA104" s="94">
        <v>0</v>
      </c>
      <c r="AB104" s="94">
        <v>0</v>
      </c>
      <c r="AC104" s="94">
        <f t="shared" si="159"/>
        <v>0</v>
      </c>
      <c r="AE104" s="88">
        <v>28</v>
      </c>
      <c r="AF104" s="91"/>
      <c r="AG104" s="94"/>
      <c r="AH104" s="94"/>
      <c r="AI104" s="94"/>
      <c r="AJ104" s="94"/>
      <c r="AK104" s="94"/>
      <c r="AL104" s="94"/>
      <c r="AM104" s="94">
        <v>0</v>
      </c>
      <c r="AN104" s="94">
        <v>0</v>
      </c>
      <c r="AO104" s="94">
        <v>0</v>
      </c>
      <c r="AP104" s="94">
        <v>0</v>
      </c>
      <c r="AQ104" s="94">
        <v>0</v>
      </c>
      <c r="AR104" s="94">
        <f t="shared" si="160"/>
        <v>0</v>
      </c>
      <c r="AT104" s="88">
        <v>28</v>
      </c>
      <c r="AU104" s="91"/>
      <c r="AV104" s="94"/>
      <c r="AW104" s="94"/>
      <c r="AX104" s="94"/>
      <c r="AY104" s="94"/>
      <c r="AZ104" s="94"/>
      <c r="BA104" s="94"/>
      <c r="BB104" s="94">
        <v>0</v>
      </c>
      <c r="BC104" s="94">
        <v>0</v>
      </c>
      <c r="BD104" s="94">
        <v>0</v>
      </c>
      <c r="BE104" s="94">
        <v>0</v>
      </c>
      <c r="BF104" s="94">
        <v>0</v>
      </c>
      <c r="BG104" s="94">
        <f t="shared" si="161"/>
        <v>0</v>
      </c>
      <c r="EF104" s="88">
        <v>28</v>
      </c>
      <c r="EG104" s="91"/>
      <c r="EH104" s="94"/>
      <c r="EI104" s="94"/>
      <c r="EJ104" s="94"/>
      <c r="EK104" s="94"/>
      <c r="EL104" s="94"/>
      <c r="EM104" s="94"/>
      <c r="EN104" s="94">
        <v>0</v>
      </c>
      <c r="EO104" s="94">
        <v>0</v>
      </c>
      <c r="EP104" s="94">
        <v>0</v>
      </c>
      <c r="EQ104" s="94">
        <v>0</v>
      </c>
      <c r="ER104" s="94">
        <v>0</v>
      </c>
      <c r="ES104" s="94">
        <f t="shared" si="162"/>
        <v>0</v>
      </c>
      <c r="EU104" s="88">
        <v>28</v>
      </c>
      <c r="EV104" s="91"/>
      <c r="EW104" s="94"/>
      <c r="EX104" s="94"/>
      <c r="EY104" s="94"/>
      <c r="EZ104" s="94"/>
      <c r="FA104" s="94"/>
      <c r="FB104" s="94"/>
      <c r="FC104" s="94">
        <v>0</v>
      </c>
      <c r="FD104" s="94">
        <v>0</v>
      </c>
      <c r="FE104" s="94">
        <v>0</v>
      </c>
      <c r="FF104" s="94">
        <v>0</v>
      </c>
      <c r="FG104" s="94">
        <v>0</v>
      </c>
      <c r="FH104" s="94">
        <f t="shared" si="163"/>
        <v>0</v>
      </c>
      <c r="FJ104" s="88">
        <v>28</v>
      </c>
      <c r="FK104" s="91"/>
      <c r="FL104" s="94"/>
      <c r="FM104" s="94"/>
      <c r="FN104" s="94"/>
      <c r="FO104" s="94"/>
      <c r="FP104" s="94"/>
      <c r="FQ104" s="94"/>
      <c r="FR104" s="94">
        <v>0</v>
      </c>
      <c r="FS104" s="94">
        <v>0</v>
      </c>
      <c r="FT104" s="94">
        <v>0</v>
      </c>
      <c r="FU104" s="94">
        <v>0</v>
      </c>
      <c r="FV104" s="94">
        <v>0</v>
      </c>
      <c r="FW104" s="94">
        <f t="shared" si="164"/>
        <v>0</v>
      </c>
      <c r="FY104" s="88">
        <v>28</v>
      </c>
      <c r="FZ104" s="91"/>
      <c r="GA104" s="94"/>
      <c r="GB104" s="94"/>
      <c r="GC104" s="94"/>
      <c r="GD104" s="94"/>
      <c r="GE104" s="94"/>
      <c r="GF104" s="94"/>
      <c r="GG104" s="94">
        <v>0</v>
      </c>
      <c r="GH104" s="94">
        <v>0</v>
      </c>
      <c r="GI104" s="94">
        <v>0</v>
      </c>
      <c r="GJ104" s="94">
        <v>0</v>
      </c>
      <c r="GK104" s="94">
        <v>0</v>
      </c>
      <c r="GL104" s="94">
        <f t="shared" si="165"/>
        <v>0</v>
      </c>
      <c r="GN104" s="88">
        <v>28</v>
      </c>
      <c r="GO104" s="91"/>
      <c r="GP104" s="94"/>
      <c r="GQ104" s="94"/>
      <c r="GR104" s="94"/>
      <c r="GS104" s="94"/>
      <c r="GT104" s="94"/>
      <c r="GU104" s="94"/>
      <c r="GV104" s="94">
        <v>0</v>
      </c>
      <c r="GW104" s="94">
        <v>0</v>
      </c>
      <c r="GX104" s="94">
        <v>0</v>
      </c>
      <c r="GY104" s="94">
        <v>0</v>
      </c>
      <c r="GZ104" s="94">
        <v>0</v>
      </c>
      <c r="HA104" s="94">
        <f t="shared" si="166"/>
        <v>0</v>
      </c>
      <c r="HC104" s="88">
        <v>28</v>
      </c>
      <c r="HD104" s="91"/>
      <c r="HE104" s="94"/>
      <c r="HF104" s="94"/>
      <c r="HG104" s="94"/>
      <c r="HH104" s="94"/>
      <c r="HI104" s="94"/>
      <c r="HJ104" s="94"/>
      <c r="HK104" s="94">
        <v>0</v>
      </c>
      <c r="HL104" s="94">
        <v>0</v>
      </c>
      <c r="HM104" s="94">
        <v>0</v>
      </c>
      <c r="HN104" s="94">
        <v>0</v>
      </c>
      <c r="HO104" s="94">
        <v>0</v>
      </c>
      <c r="HP104" s="94">
        <f t="shared" si="167"/>
        <v>0</v>
      </c>
      <c r="HR104" s="88">
        <v>28</v>
      </c>
      <c r="HS104" s="91"/>
      <c r="HT104" s="94"/>
      <c r="HU104" s="94"/>
      <c r="HV104" s="94"/>
      <c r="HW104" s="94"/>
      <c r="HX104" s="94"/>
      <c r="HY104" s="94"/>
      <c r="HZ104" s="94">
        <v>0</v>
      </c>
      <c r="IA104" s="94">
        <v>0</v>
      </c>
      <c r="IB104" s="94">
        <v>0</v>
      </c>
      <c r="IC104" s="94">
        <v>0</v>
      </c>
      <c r="ID104" s="94">
        <v>0</v>
      </c>
      <c r="IE104" s="94">
        <f t="shared" si="168"/>
        <v>0</v>
      </c>
      <c r="IG104" s="88">
        <v>28</v>
      </c>
      <c r="IH104" s="91"/>
      <c r="II104" s="94"/>
      <c r="IJ104" s="94"/>
      <c r="IK104" s="94">
        <v>0</v>
      </c>
      <c r="IL104" s="94">
        <v>0</v>
      </c>
      <c r="IM104" s="94">
        <v>0</v>
      </c>
      <c r="IN104" s="431">
        <v>0</v>
      </c>
      <c r="IO104" s="94">
        <v>0</v>
      </c>
      <c r="IP104" s="94">
        <f t="shared" si="169"/>
        <v>0</v>
      </c>
    </row>
    <row r="105" spans="1:250" hidden="1">
      <c r="A105" s="88">
        <v>29</v>
      </c>
      <c r="B105" s="91"/>
      <c r="C105" s="94"/>
      <c r="D105" s="94"/>
      <c r="E105" s="94"/>
      <c r="F105" s="94"/>
      <c r="G105" s="94"/>
      <c r="H105" s="94"/>
      <c r="I105" s="94">
        <v>0</v>
      </c>
      <c r="J105" s="94">
        <v>0</v>
      </c>
      <c r="K105" s="94">
        <v>0</v>
      </c>
      <c r="L105" s="94">
        <v>0</v>
      </c>
      <c r="M105" s="94">
        <v>0</v>
      </c>
      <c r="N105" s="94">
        <f t="shared" si="158"/>
        <v>0</v>
      </c>
      <c r="P105" s="88">
        <v>29</v>
      </c>
      <c r="Q105" s="91"/>
      <c r="R105" s="94"/>
      <c r="S105" s="94"/>
      <c r="T105" s="94"/>
      <c r="U105" s="94"/>
      <c r="V105" s="94"/>
      <c r="W105" s="94"/>
      <c r="X105" s="94">
        <v>0</v>
      </c>
      <c r="Y105" s="94">
        <v>0</v>
      </c>
      <c r="Z105" s="94">
        <v>0</v>
      </c>
      <c r="AA105" s="94">
        <v>0</v>
      </c>
      <c r="AB105" s="94">
        <v>0</v>
      </c>
      <c r="AC105" s="94">
        <f t="shared" si="159"/>
        <v>0</v>
      </c>
      <c r="AE105" s="88">
        <v>29</v>
      </c>
      <c r="AF105" s="91"/>
      <c r="AG105" s="94"/>
      <c r="AH105" s="94"/>
      <c r="AI105" s="94"/>
      <c r="AJ105" s="94"/>
      <c r="AK105" s="94"/>
      <c r="AL105" s="94"/>
      <c r="AM105" s="94">
        <v>0</v>
      </c>
      <c r="AN105" s="94">
        <v>0</v>
      </c>
      <c r="AO105" s="94">
        <v>0</v>
      </c>
      <c r="AP105" s="94">
        <v>0</v>
      </c>
      <c r="AQ105" s="94">
        <v>0</v>
      </c>
      <c r="AR105" s="94">
        <f t="shared" si="160"/>
        <v>0</v>
      </c>
      <c r="AT105" s="88">
        <v>29</v>
      </c>
      <c r="AU105" s="91"/>
      <c r="AV105" s="94"/>
      <c r="AW105" s="94"/>
      <c r="AX105" s="94"/>
      <c r="AY105" s="94"/>
      <c r="AZ105" s="94"/>
      <c r="BA105" s="94"/>
      <c r="BB105" s="94">
        <v>0</v>
      </c>
      <c r="BC105" s="94">
        <v>0</v>
      </c>
      <c r="BD105" s="94">
        <v>0</v>
      </c>
      <c r="BE105" s="94">
        <v>0</v>
      </c>
      <c r="BF105" s="94">
        <v>0</v>
      </c>
      <c r="BG105" s="94">
        <f t="shared" si="161"/>
        <v>0</v>
      </c>
      <c r="EF105" s="88">
        <v>29</v>
      </c>
      <c r="EG105" s="91"/>
      <c r="EH105" s="94"/>
      <c r="EI105" s="94"/>
      <c r="EJ105" s="94"/>
      <c r="EK105" s="94"/>
      <c r="EL105" s="94"/>
      <c r="EM105" s="94"/>
      <c r="EN105" s="94">
        <v>0</v>
      </c>
      <c r="EO105" s="94">
        <v>0</v>
      </c>
      <c r="EP105" s="94">
        <v>0</v>
      </c>
      <c r="EQ105" s="94">
        <v>0</v>
      </c>
      <c r="ER105" s="94">
        <v>0</v>
      </c>
      <c r="ES105" s="94">
        <f t="shared" si="162"/>
        <v>0</v>
      </c>
      <c r="EU105" s="88">
        <v>29</v>
      </c>
      <c r="EV105" s="91"/>
      <c r="EW105" s="94"/>
      <c r="EX105" s="94"/>
      <c r="EY105" s="94"/>
      <c r="EZ105" s="94"/>
      <c r="FA105" s="94"/>
      <c r="FB105" s="94"/>
      <c r="FC105" s="94">
        <v>0</v>
      </c>
      <c r="FD105" s="94">
        <v>0</v>
      </c>
      <c r="FE105" s="94">
        <v>0</v>
      </c>
      <c r="FF105" s="94">
        <v>0</v>
      </c>
      <c r="FG105" s="94">
        <v>0</v>
      </c>
      <c r="FH105" s="94">
        <f t="shared" si="163"/>
        <v>0</v>
      </c>
      <c r="FJ105" s="88">
        <v>29</v>
      </c>
      <c r="FK105" s="91"/>
      <c r="FL105" s="94"/>
      <c r="FM105" s="94"/>
      <c r="FN105" s="94"/>
      <c r="FO105" s="94"/>
      <c r="FP105" s="94"/>
      <c r="FQ105" s="94"/>
      <c r="FR105" s="94">
        <v>0</v>
      </c>
      <c r="FS105" s="94">
        <v>0</v>
      </c>
      <c r="FT105" s="94">
        <v>0</v>
      </c>
      <c r="FU105" s="94">
        <v>0</v>
      </c>
      <c r="FV105" s="94">
        <v>0</v>
      </c>
      <c r="FW105" s="94">
        <f t="shared" si="164"/>
        <v>0</v>
      </c>
      <c r="FY105" s="88">
        <v>29</v>
      </c>
      <c r="FZ105" s="91"/>
      <c r="GA105" s="94"/>
      <c r="GB105" s="94"/>
      <c r="GC105" s="94"/>
      <c r="GD105" s="94"/>
      <c r="GE105" s="94"/>
      <c r="GF105" s="94"/>
      <c r="GG105" s="94">
        <v>0</v>
      </c>
      <c r="GH105" s="94">
        <v>0</v>
      </c>
      <c r="GI105" s="94">
        <v>0</v>
      </c>
      <c r="GJ105" s="94">
        <v>0</v>
      </c>
      <c r="GK105" s="94">
        <v>0</v>
      </c>
      <c r="GL105" s="94">
        <f t="shared" si="165"/>
        <v>0</v>
      </c>
      <c r="GN105" s="88">
        <v>29</v>
      </c>
      <c r="GO105" s="91"/>
      <c r="GP105" s="94"/>
      <c r="GQ105" s="94"/>
      <c r="GR105" s="94"/>
      <c r="GS105" s="94"/>
      <c r="GT105" s="94"/>
      <c r="GU105" s="94"/>
      <c r="GV105" s="94">
        <v>0</v>
      </c>
      <c r="GW105" s="94">
        <v>0</v>
      </c>
      <c r="GX105" s="94">
        <v>0</v>
      </c>
      <c r="GY105" s="94">
        <v>0</v>
      </c>
      <c r="GZ105" s="94">
        <v>0</v>
      </c>
      <c r="HA105" s="94">
        <f t="shared" si="166"/>
        <v>0</v>
      </c>
      <c r="HC105" s="88">
        <v>29</v>
      </c>
      <c r="HD105" s="91"/>
      <c r="HE105" s="94"/>
      <c r="HF105" s="94"/>
      <c r="HG105" s="94"/>
      <c r="HH105" s="94"/>
      <c r="HI105" s="94"/>
      <c r="HJ105" s="94"/>
      <c r="HK105" s="94">
        <v>0</v>
      </c>
      <c r="HL105" s="94">
        <v>0</v>
      </c>
      <c r="HM105" s="94">
        <v>0</v>
      </c>
      <c r="HN105" s="94">
        <v>0</v>
      </c>
      <c r="HO105" s="94">
        <v>0</v>
      </c>
      <c r="HP105" s="94">
        <f t="shared" si="167"/>
        <v>0</v>
      </c>
      <c r="HR105" s="88">
        <v>29</v>
      </c>
      <c r="HS105" s="91"/>
      <c r="HT105" s="94"/>
      <c r="HU105" s="94"/>
      <c r="HV105" s="94"/>
      <c r="HW105" s="94"/>
      <c r="HX105" s="94"/>
      <c r="HY105" s="94"/>
      <c r="HZ105" s="94">
        <v>0</v>
      </c>
      <c r="IA105" s="94">
        <v>0</v>
      </c>
      <c r="IB105" s="94">
        <v>0</v>
      </c>
      <c r="IC105" s="94">
        <v>0</v>
      </c>
      <c r="ID105" s="94">
        <v>0</v>
      </c>
      <c r="IE105" s="94">
        <f t="shared" si="168"/>
        <v>0</v>
      </c>
      <c r="IG105" s="88">
        <v>29</v>
      </c>
      <c r="IH105" s="91"/>
      <c r="II105" s="94"/>
      <c r="IJ105" s="94"/>
      <c r="IK105" s="94">
        <v>0</v>
      </c>
      <c r="IL105" s="94">
        <v>0</v>
      </c>
      <c r="IM105" s="94">
        <v>0</v>
      </c>
      <c r="IN105" s="431">
        <v>0</v>
      </c>
      <c r="IO105" s="94">
        <v>0</v>
      </c>
      <c r="IP105" s="94">
        <f t="shared" si="169"/>
        <v>0</v>
      </c>
    </row>
    <row r="106" spans="1:250" hidden="1">
      <c r="A106" s="88">
        <v>30</v>
      </c>
      <c r="B106" s="91"/>
      <c r="C106" s="94"/>
      <c r="D106" s="94"/>
      <c r="E106" s="94"/>
      <c r="F106" s="94"/>
      <c r="G106" s="94"/>
      <c r="H106" s="94"/>
      <c r="I106" s="94">
        <v>0</v>
      </c>
      <c r="J106" s="94">
        <v>0</v>
      </c>
      <c r="K106" s="94">
        <v>0</v>
      </c>
      <c r="L106" s="94">
        <v>0</v>
      </c>
      <c r="M106" s="94">
        <v>0</v>
      </c>
      <c r="N106" s="94">
        <f t="shared" si="158"/>
        <v>0</v>
      </c>
      <c r="P106" s="88">
        <v>30</v>
      </c>
      <c r="Q106" s="91"/>
      <c r="R106" s="94"/>
      <c r="S106" s="94"/>
      <c r="T106" s="94"/>
      <c r="U106" s="94"/>
      <c r="V106" s="94"/>
      <c r="W106" s="94"/>
      <c r="X106" s="94">
        <v>0</v>
      </c>
      <c r="Y106" s="94">
        <v>0</v>
      </c>
      <c r="Z106" s="94">
        <v>0</v>
      </c>
      <c r="AA106" s="94">
        <v>0</v>
      </c>
      <c r="AB106" s="94">
        <v>0</v>
      </c>
      <c r="AC106" s="94">
        <f t="shared" si="159"/>
        <v>0</v>
      </c>
      <c r="AE106" s="88">
        <v>30</v>
      </c>
      <c r="AF106" s="91"/>
      <c r="AG106" s="94"/>
      <c r="AH106" s="94"/>
      <c r="AI106" s="94"/>
      <c r="AJ106" s="94"/>
      <c r="AK106" s="94"/>
      <c r="AL106" s="94"/>
      <c r="AM106" s="94">
        <v>0</v>
      </c>
      <c r="AN106" s="94">
        <v>0</v>
      </c>
      <c r="AO106" s="94">
        <v>0</v>
      </c>
      <c r="AP106" s="94">
        <v>0</v>
      </c>
      <c r="AQ106" s="94">
        <v>0</v>
      </c>
      <c r="AR106" s="94">
        <f t="shared" si="160"/>
        <v>0</v>
      </c>
      <c r="AT106" s="88">
        <v>30</v>
      </c>
      <c r="AU106" s="91"/>
      <c r="AV106" s="94"/>
      <c r="AW106" s="94"/>
      <c r="AX106" s="94"/>
      <c r="AY106" s="94"/>
      <c r="AZ106" s="94"/>
      <c r="BA106" s="94"/>
      <c r="BB106" s="94">
        <v>0</v>
      </c>
      <c r="BC106" s="94">
        <v>0</v>
      </c>
      <c r="BD106" s="94">
        <v>0</v>
      </c>
      <c r="BE106" s="94">
        <v>0</v>
      </c>
      <c r="BF106" s="94">
        <v>0</v>
      </c>
      <c r="BG106" s="94">
        <f t="shared" si="161"/>
        <v>0</v>
      </c>
      <c r="EF106" s="88">
        <v>30</v>
      </c>
      <c r="EG106" s="91"/>
      <c r="EH106" s="94"/>
      <c r="EI106" s="94"/>
      <c r="EJ106" s="94"/>
      <c r="EK106" s="94"/>
      <c r="EL106" s="94"/>
      <c r="EM106" s="94"/>
      <c r="EN106" s="94">
        <v>0</v>
      </c>
      <c r="EO106" s="94">
        <v>0</v>
      </c>
      <c r="EP106" s="94">
        <v>0</v>
      </c>
      <c r="EQ106" s="94">
        <v>0</v>
      </c>
      <c r="ER106" s="94">
        <v>0</v>
      </c>
      <c r="ES106" s="94">
        <f t="shared" si="162"/>
        <v>0</v>
      </c>
      <c r="EU106" s="88">
        <v>30</v>
      </c>
      <c r="EV106" s="91"/>
      <c r="EW106" s="94"/>
      <c r="EX106" s="94"/>
      <c r="EY106" s="94"/>
      <c r="EZ106" s="94"/>
      <c r="FA106" s="94"/>
      <c r="FB106" s="94"/>
      <c r="FC106" s="94">
        <v>0</v>
      </c>
      <c r="FD106" s="94">
        <v>0</v>
      </c>
      <c r="FE106" s="94">
        <v>0</v>
      </c>
      <c r="FF106" s="94">
        <v>0</v>
      </c>
      <c r="FG106" s="94">
        <v>0</v>
      </c>
      <c r="FH106" s="94">
        <f t="shared" si="163"/>
        <v>0</v>
      </c>
      <c r="FJ106" s="88">
        <v>30</v>
      </c>
      <c r="FK106" s="91"/>
      <c r="FL106" s="94"/>
      <c r="FM106" s="94"/>
      <c r="FN106" s="94"/>
      <c r="FO106" s="94"/>
      <c r="FP106" s="94"/>
      <c r="FQ106" s="94"/>
      <c r="FR106" s="94">
        <v>0</v>
      </c>
      <c r="FS106" s="94">
        <v>0</v>
      </c>
      <c r="FT106" s="94">
        <v>0</v>
      </c>
      <c r="FU106" s="94">
        <v>0</v>
      </c>
      <c r="FV106" s="94">
        <v>0</v>
      </c>
      <c r="FW106" s="94">
        <f t="shared" si="164"/>
        <v>0</v>
      </c>
      <c r="FY106" s="88">
        <v>30</v>
      </c>
      <c r="FZ106" s="91"/>
      <c r="GA106" s="94"/>
      <c r="GB106" s="94"/>
      <c r="GC106" s="94"/>
      <c r="GD106" s="94"/>
      <c r="GE106" s="94"/>
      <c r="GF106" s="94"/>
      <c r="GG106" s="94">
        <v>0</v>
      </c>
      <c r="GH106" s="94">
        <v>0</v>
      </c>
      <c r="GI106" s="94">
        <v>0</v>
      </c>
      <c r="GJ106" s="94">
        <v>0</v>
      </c>
      <c r="GK106" s="94">
        <v>0</v>
      </c>
      <c r="GL106" s="94">
        <f t="shared" si="165"/>
        <v>0</v>
      </c>
      <c r="GN106" s="88">
        <v>30</v>
      </c>
      <c r="GO106" s="91"/>
      <c r="GP106" s="94"/>
      <c r="GQ106" s="94"/>
      <c r="GR106" s="94"/>
      <c r="GS106" s="94"/>
      <c r="GT106" s="94"/>
      <c r="GU106" s="94"/>
      <c r="GV106" s="94">
        <v>0</v>
      </c>
      <c r="GW106" s="94">
        <v>0</v>
      </c>
      <c r="GX106" s="94">
        <v>0</v>
      </c>
      <c r="GY106" s="94">
        <v>0</v>
      </c>
      <c r="GZ106" s="94">
        <v>0</v>
      </c>
      <c r="HA106" s="94">
        <f t="shared" si="166"/>
        <v>0</v>
      </c>
      <c r="HC106" s="88">
        <v>30</v>
      </c>
      <c r="HD106" s="91"/>
      <c r="HE106" s="94"/>
      <c r="HF106" s="94"/>
      <c r="HG106" s="94"/>
      <c r="HH106" s="94"/>
      <c r="HI106" s="94"/>
      <c r="HJ106" s="94"/>
      <c r="HK106" s="94">
        <v>0</v>
      </c>
      <c r="HL106" s="94">
        <v>0</v>
      </c>
      <c r="HM106" s="94">
        <v>0</v>
      </c>
      <c r="HN106" s="94">
        <v>0</v>
      </c>
      <c r="HO106" s="94">
        <v>0</v>
      </c>
      <c r="HP106" s="94">
        <f t="shared" si="167"/>
        <v>0</v>
      </c>
      <c r="HR106" s="88">
        <v>30</v>
      </c>
      <c r="HS106" s="91"/>
      <c r="HT106" s="94"/>
      <c r="HU106" s="94"/>
      <c r="HV106" s="94"/>
      <c r="HW106" s="94"/>
      <c r="HX106" s="94"/>
      <c r="HY106" s="94"/>
      <c r="HZ106" s="94">
        <v>0</v>
      </c>
      <c r="IA106" s="94">
        <v>0</v>
      </c>
      <c r="IB106" s="94">
        <v>0</v>
      </c>
      <c r="IC106" s="94">
        <v>0</v>
      </c>
      <c r="ID106" s="94">
        <v>0</v>
      </c>
      <c r="IE106" s="94">
        <f t="shared" si="168"/>
        <v>0</v>
      </c>
      <c r="IG106" s="88">
        <v>30</v>
      </c>
      <c r="IH106" s="91"/>
      <c r="II106" s="94"/>
      <c r="IJ106" s="94"/>
      <c r="IK106" s="94">
        <v>0</v>
      </c>
      <c r="IL106" s="94">
        <v>0</v>
      </c>
      <c r="IM106" s="94">
        <v>0</v>
      </c>
      <c r="IN106" s="431">
        <v>0</v>
      </c>
      <c r="IO106" s="94">
        <v>0</v>
      </c>
      <c r="IP106" s="94">
        <f t="shared" si="169"/>
        <v>0</v>
      </c>
    </row>
    <row r="107" spans="1:250" hidden="1">
      <c r="A107" s="88">
        <v>31</v>
      </c>
      <c r="B107" s="90"/>
      <c r="C107" s="94"/>
      <c r="D107" s="94"/>
      <c r="E107" s="94"/>
      <c r="F107" s="94"/>
      <c r="G107" s="94"/>
      <c r="H107" s="94"/>
      <c r="I107" s="94">
        <v>0</v>
      </c>
      <c r="J107" s="94">
        <v>0</v>
      </c>
      <c r="K107" s="94">
        <v>0</v>
      </c>
      <c r="L107" s="94">
        <v>0</v>
      </c>
      <c r="M107" s="94">
        <v>0</v>
      </c>
      <c r="N107" s="94">
        <f t="shared" si="158"/>
        <v>0</v>
      </c>
      <c r="P107" s="88">
        <v>31</v>
      </c>
      <c r="Q107" s="90"/>
      <c r="R107" s="94"/>
      <c r="S107" s="94"/>
      <c r="T107" s="94"/>
      <c r="U107" s="94"/>
      <c r="V107" s="94"/>
      <c r="W107" s="94"/>
      <c r="X107" s="94">
        <v>0</v>
      </c>
      <c r="Y107" s="94">
        <v>0</v>
      </c>
      <c r="Z107" s="94">
        <v>0</v>
      </c>
      <c r="AA107" s="94">
        <v>0</v>
      </c>
      <c r="AB107" s="94">
        <v>0</v>
      </c>
      <c r="AC107" s="94">
        <f t="shared" si="159"/>
        <v>0</v>
      </c>
      <c r="AE107" s="88">
        <v>31</v>
      </c>
      <c r="AF107" s="90"/>
      <c r="AG107" s="94"/>
      <c r="AH107" s="94"/>
      <c r="AI107" s="94"/>
      <c r="AJ107" s="94"/>
      <c r="AK107" s="94"/>
      <c r="AL107" s="94"/>
      <c r="AM107" s="94">
        <v>0</v>
      </c>
      <c r="AN107" s="94">
        <v>0</v>
      </c>
      <c r="AO107" s="94">
        <v>0</v>
      </c>
      <c r="AP107" s="94">
        <v>0</v>
      </c>
      <c r="AQ107" s="94">
        <v>0</v>
      </c>
      <c r="AR107" s="94">
        <f t="shared" si="160"/>
        <v>0</v>
      </c>
      <c r="AT107" s="88">
        <v>31</v>
      </c>
      <c r="AU107" s="90"/>
      <c r="AV107" s="94"/>
      <c r="AW107" s="94"/>
      <c r="AX107" s="94"/>
      <c r="AY107" s="94"/>
      <c r="AZ107" s="94"/>
      <c r="BA107" s="94"/>
      <c r="BB107" s="94">
        <v>0</v>
      </c>
      <c r="BC107" s="94">
        <v>0</v>
      </c>
      <c r="BD107" s="94">
        <v>0</v>
      </c>
      <c r="BE107" s="94">
        <v>0</v>
      </c>
      <c r="BF107" s="94">
        <v>0</v>
      </c>
      <c r="BG107" s="94">
        <f t="shared" si="161"/>
        <v>0</v>
      </c>
      <c r="EF107" s="88">
        <v>31</v>
      </c>
      <c r="EG107" s="90"/>
      <c r="EH107" s="94"/>
      <c r="EI107" s="94"/>
      <c r="EJ107" s="94"/>
      <c r="EK107" s="94"/>
      <c r="EL107" s="94"/>
      <c r="EM107" s="94"/>
      <c r="EN107" s="94">
        <v>0</v>
      </c>
      <c r="EO107" s="94">
        <v>0</v>
      </c>
      <c r="EP107" s="94">
        <v>0</v>
      </c>
      <c r="EQ107" s="94">
        <v>0</v>
      </c>
      <c r="ER107" s="94">
        <v>0</v>
      </c>
      <c r="ES107" s="94">
        <f t="shared" si="162"/>
        <v>0</v>
      </c>
      <c r="EU107" s="88">
        <v>31</v>
      </c>
      <c r="EV107" s="90"/>
      <c r="EW107" s="94"/>
      <c r="EX107" s="94"/>
      <c r="EY107" s="94"/>
      <c r="EZ107" s="94"/>
      <c r="FA107" s="94"/>
      <c r="FB107" s="94"/>
      <c r="FC107" s="94">
        <v>0</v>
      </c>
      <c r="FD107" s="94">
        <v>0</v>
      </c>
      <c r="FE107" s="94">
        <v>0</v>
      </c>
      <c r="FF107" s="94">
        <v>0</v>
      </c>
      <c r="FG107" s="94">
        <v>0</v>
      </c>
      <c r="FH107" s="94">
        <f t="shared" si="163"/>
        <v>0</v>
      </c>
      <c r="FJ107" s="88">
        <v>31</v>
      </c>
      <c r="FK107" s="90"/>
      <c r="FL107" s="94"/>
      <c r="FM107" s="94"/>
      <c r="FN107" s="94"/>
      <c r="FO107" s="94"/>
      <c r="FP107" s="94"/>
      <c r="FQ107" s="94"/>
      <c r="FR107" s="94">
        <v>0</v>
      </c>
      <c r="FS107" s="94">
        <v>0</v>
      </c>
      <c r="FT107" s="94">
        <v>0</v>
      </c>
      <c r="FU107" s="94">
        <v>0</v>
      </c>
      <c r="FV107" s="94">
        <v>0</v>
      </c>
      <c r="FW107" s="94">
        <f t="shared" si="164"/>
        <v>0</v>
      </c>
      <c r="FY107" s="88">
        <v>31</v>
      </c>
      <c r="FZ107" s="90"/>
      <c r="GA107" s="94"/>
      <c r="GB107" s="94"/>
      <c r="GC107" s="94"/>
      <c r="GD107" s="94"/>
      <c r="GE107" s="94"/>
      <c r="GF107" s="94"/>
      <c r="GG107" s="94">
        <v>0</v>
      </c>
      <c r="GH107" s="94">
        <v>0</v>
      </c>
      <c r="GI107" s="94">
        <v>0</v>
      </c>
      <c r="GJ107" s="94">
        <v>0</v>
      </c>
      <c r="GK107" s="94">
        <v>0</v>
      </c>
      <c r="GL107" s="94">
        <f t="shared" si="165"/>
        <v>0</v>
      </c>
      <c r="GN107" s="88">
        <v>31</v>
      </c>
      <c r="GO107" s="90"/>
      <c r="GP107" s="94"/>
      <c r="GQ107" s="94"/>
      <c r="GR107" s="94"/>
      <c r="GS107" s="94"/>
      <c r="GT107" s="94"/>
      <c r="GU107" s="94"/>
      <c r="GV107" s="94">
        <v>0</v>
      </c>
      <c r="GW107" s="94">
        <v>0</v>
      </c>
      <c r="GX107" s="94">
        <v>0</v>
      </c>
      <c r="GY107" s="94">
        <v>0</v>
      </c>
      <c r="GZ107" s="94">
        <v>0</v>
      </c>
      <c r="HA107" s="94">
        <f t="shared" si="166"/>
        <v>0</v>
      </c>
      <c r="HC107" s="88">
        <v>31</v>
      </c>
      <c r="HD107" s="90"/>
      <c r="HE107" s="94"/>
      <c r="HF107" s="94"/>
      <c r="HG107" s="94"/>
      <c r="HH107" s="94"/>
      <c r="HI107" s="94"/>
      <c r="HJ107" s="94"/>
      <c r="HK107" s="94">
        <v>0</v>
      </c>
      <c r="HL107" s="94">
        <v>0</v>
      </c>
      <c r="HM107" s="94">
        <v>0</v>
      </c>
      <c r="HN107" s="94">
        <v>0</v>
      </c>
      <c r="HO107" s="94">
        <v>0</v>
      </c>
      <c r="HP107" s="94">
        <f t="shared" si="167"/>
        <v>0</v>
      </c>
      <c r="HR107" s="88">
        <v>31</v>
      </c>
      <c r="HS107" s="90"/>
      <c r="HT107" s="94"/>
      <c r="HU107" s="94"/>
      <c r="HV107" s="94"/>
      <c r="HW107" s="94"/>
      <c r="HX107" s="94"/>
      <c r="HY107" s="94"/>
      <c r="HZ107" s="94">
        <v>0</v>
      </c>
      <c r="IA107" s="94">
        <v>0</v>
      </c>
      <c r="IB107" s="94">
        <v>0</v>
      </c>
      <c r="IC107" s="94">
        <v>0</v>
      </c>
      <c r="ID107" s="94">
        <v>0</v>
      </c>
      <c r="IE107" s="94">
        <f t="shared" si="168"/>
        <v>0</v>
      </c>
      <c r="IG107" s="88">
        <v>31</v>
      </c>
      <c r="IH107" s="90"/>
      <c r="II107" s="94"/>
      <c r="IJ107" s="94"/>
      <c r="IK107" s="94">
        <v>0</v>
      </c>
      <c r="IL107" s="94">
        <v>0</v>
      </c>
      <c r="IM107" s="94">
        <v>0</v>
      </c>
      <c r="IN107" s="431">
        <v>0</v>
      </c>
      <c r="IO107" s="94">
        <v>0</v>
      </c>
      <c r="IP107" s="94">
        <f t="shared" si="169"/>
        <v>0</v>
      </c>
    </row>
    <row r="108" spans="1:250" hidden="1">
      <c r="A108" s="88">
        <v>32</v>
      </c>
      <c r="B108" s="90"/>
      <c r="C108" s="94"/>
      <c r="D108" s="94"/>
      <c r="E108" s="94"/>
      <c r="F108" s="94"/>
      <c r="G108" s="94"/>
      <c r="H108" s="94"/>
      <c r="I108" s="94">
        <v>0</v>
      </c>
      <c r="J108" s="94">
        <v>0</v>
      </c>
      <c r="K108" s="94">
        <v>0</v>
      </c>
      <c r="L108" s="94">
        <v>0</v>
      </c>
      <c r="M108" s="94">
        <v>0</v>
      </c>
      <c r="N108" s="94">
        <f t="shared" si="158"/>
        <v>0</v>
      </c>
      <c r="P108" s="88">
        <v>32</v>
      </c>
      <c r="Q108" s="90"/>
      <c r="R108" s="94"/>
      <c r="S108" s="94"/>
      <c r="T108" s="94"/>
      <c r="U108" s="94"/>
      <c r="V108" s="94"/>
      <c r="W108" s="94"/>
      <c r="X108" s="94">
        <v>0</v>
      </c>
      <c r="Y108" s="94">
        <v>0</v>
      </c>
      <c r="Z108" s="94">
        <v>0</v>
      </c>
      <c r="AA108" s="94">
        <v>0</v>
      </c>
      <c r="AB108" s="94">
        <v>0</v>
      </c>
      <c r="AC108" s="94">
        <f t="shared" si="159"/>
        <v>0</v>
      </c>
      <c r="AE108" s="88">
        <v>32</v>
      </c>
      <c r="AF108" s="90"/>
      <c r="AG108" s="94"/>
      <c r="AH108" s="94"/>
      <c r="AI108" s="94"/>
      <c r="AJ108" s="94"/>
      <c r="AK108" s="94"/>
      <c r="AL108" s="94"/>
      <c r="AM108" s="94">
        <v>0</v>
      </c>
      <c r="AN108" s="94">
        <v>0</v>
      </c>
      <c r="AO108" s="94">
        <v>0</v>
      </c>
      <c r="AP108" s="94">
        <v>0</v>
      </c>
      <c r="AQ108" s="94">
        <v>0</v>
      </c>
      <c r="AR108" s="94">
        <f t="shared" si="160"/>
        <v>0</v>
      </c>
      <c r="AT108" s="88">
        <v>32</v>
      </c>
      <c r="AU108" s="90"/>
      <c r="AV108" s="94"/>
      <c r="AW108" s="94"/>
      <c r="AX108" s="94"/>
      <c r="AY108" s="94"/>
      <c r="AZ108" s="94"/>
      <c r="BA108" s="94"/>
      <c r="BB108" s="94">
        <v>0</v>
      </c>
      <c r="BC108" s="94">
        <v>0</v>
      </c>
      <c r="BD108" s="94">
        <v>0</v>
      </c>
      <c r="BE108" s="94">
        <v>0</v>
      </c>
      <c r="BF108" s="94">
        <v>0</v>
      </c>
      <c r="BG108" s="94">
        <f t="shared" si="161"/>
        <v>0</v>
      </c>
      <c r="EF108" s="88">
        <v>32</v>
      </c>
      <c r="EG108" s="90"/>
      <c r="EH108" s="94"/>
      <c r="EI108" s="94"/>
      <c r="EJ108" s="94"/>
      <c r="EK108" s="94"/>
      <c r="EL108" s="94"/>
      <c r="EM108" s="94"/>
      <c r="EN108" s="94">
        <v>0</v>
      </c>
      <c r="EO108" s="94">
        <v>0</v>
      </c>
      <c r="EP108" s="94">
        <v>0</v>
      </c>
      <c r="EQ108" s="94">
        <v>0</v>
      </c>
      <c r="ER108" s="94">
        <v>0</v>
      </c>
      <c r="ES108" s="94">
        <f t="shared" si="162"/>
        <v>0</v>
      </c>
      <c r="EU108" s="88">
        <v>32</v>
      </c>
      <c r="EV108" s="90"/>
      <c r="EW108" s="94"/>
      <c r="EX108" s="94"/>
      <c r="EY108" s="94"/>
      <c r="EZ108" s="94"/>
      <c r="FA108" s="94"/>
      <c r="FB108" s="94"/>
      <c r="FC108" s="94">
        <v>0</v>
      </c>
      <c r="FD108" s="94">
        <v>0</v>
      </c>
      <c r="FE108" s="94">
        <v>0</v>
      </c>
      <c r="FF108" s="94">
        <v>0</v>
      </c>
      <c r="FG108" s="94">
        <v>0</v>
      </c>
      <c r="FH108" s="94">
        <f t="shared" si="163"/>
        <v>0</v>
      </c>
      <c r="FJ108" s="88">
        <v>32</v>
      </c>
      <c r="FK108" s="90"/>
      <c r="FL108" s="94"/>
      <c r="FM108" s="94"/>
      <c r="FN108" s="94"/>
      <c r="FO108" s="94"/>
      <c r="FP108" s="94"/>
      <c r="FQ108" s="94"/>
      <c r="FR108" s="94">
        <v>0</v>
      </c>
      <c r="FS108" s="94">
        <v>0</v>
      </c>
      <c r="FT108" s="94">
        <v>0</v>
      </c>
      <c r="FU108" s="94">
        <v>0</v>
      </c>
      <c r="FV108" s="94">
        <v>0</v>
      </c>
      <c r="FW108" s="94">
        <f t="shared" si="164"/>
        <v>0</v>
      </c>
      <c r="FY108" s="88">
        <v>32</v>
      </c>
      <c r="FZ108" s="90"/>
      <c r="GA108" s="94"/>
      <c r="GB108" s="94"/>
      <c r="GC108" s="94"/>
      <c r="GD108" s="94"/>
      <c r="GE108" s="94"/>
      <c r="GF108" s="94"/>
      <c r="GG108" s="94">
        <v>0</v>
      </c>
      <c r="GH108" s="94">
        <v>0</v>
      </c>
      <c r="GI108" s="94">
        <v>0</v>
      </c>
      <c r="GJ108" s="94">
        <v>0</v>
      </c>
      <c r="GK108" s="94">
        <v>0</v>
      </c>
      <c r="GL108" s="94">
        <f t="shared" si="165"/>
        <v>0</v>
      </c>
      <c r="GN108" s="88">
        <v>32</v>
      </c>
      <c r="GO108" s="90"/>
      <c r="GP108" s="94"/>
      <c r="GQ108" s="94"/>
      <c r="GR108" s="94"/>
      <c r="GS108" s="94"/>
      <c r="GT108" s="94"/>
      <c r="GU108" s="94"/>
      <c r="GV108" s="94">
        <v>0</v>
      </c>
      <c r="GW108" s="94">
        <v>0</v>
      </c>
      <c r="GX108" s="94">
        <v>0</v>
      </c>
      <c r="GY108" s="94">
        <v>0</v>
      </c>
      <c r="GZ108" s="94">
        <v>0</v>
      </c>
      <c r="HA108" s="94">
        <f t="shared" si="166"/>
        <v>0</v>
      </c>
      <c r="HC108" s="88">
        <v>32</v>
      </c>
      <c r="HD108" s="90"/>
      <c r="HE108" s="94"/>
      <c r="HF108" s="94"/>
      <c r="HG108" s="94"/>
      <c r="HH108" s="94"/>
      <c r="HI108" s="94"/>
      <c r="HJ108" s="94"/>
      <c r="HK108" s="94">
        <v>0</v>
      </c>
      <c r="HL108" s="94">
        <v>0</v>
      </c>
      <c r="HM108" s="94">
        <v>0</v>
      </c>
      <c r="HN108" s="94">
        <v>0</v>
      </c>
      <c r="HO108" s="94">
        <v>0</v>
      </c>
      <c r="HP108" s="94">
        <f t="shared" si="167"/>
        <v>0</v>
      </c>
      <c r="HR108" s="88">
        <v>32</v>
      </c>
      <c r="HS108" s="90"/>
      <c r="HT108" s="94"/>
      <c r="HU108" s="94"/>
      <c r="HV108" s="94"/>
      <c r="HW108" s="94"/>
      <c r="HX108" s="94"/>
      <c r="HY108" s="94"/>
      <c r="HZ108" s="94">
        <v>0</v>
      </c>
      <c r="IA108" s="94">
        <v>0</v>
      </c>
      <c r="IB108" s="94">
        <v>0</v>
      </c>
      <c r="IC108" s="94">
        <v>0</v>
      </c>
      <c r="ID108" s="94">
        <v>0</v>
      </c>
      <c r="IE108" s="94">
        <f t="shared" si="168"/>
        <v>0</v>
      </c>
      <c r="IG108" s="88">
        <v>32</v>
      </c>
      <c r="IH108" s="90"/>
      <c r="II108" s="94"/>
      <c r="IJ108" s="94"/>
      <c r="IK108" s="94">
        <v>0</v>
      </c>
      <c r="IL108" s="94">
        <v>0</v>
      </c>
      <c r="IM108" s="94">
        <v>0</v>
      </c>
      <c r="IN108" s="431">
        <v>0</v>
      </c>
      <c r="IO108" s="94">
        <v>0</v>
      </c>
      <c r="IP108" s="94">
        <f t="shared" si="169"/>
        <v>0</v>
      </c>
    </row>
    <row r="109" spans="1:250" hidden="1">
      <c r="A109" s="88">
        <v>33</v>
      </c>
      <c r="B109" s="90"/>
      <c r="C109" s="94"/>
      <c r="D109" s="94"/>
      <c r="E109" s="94"/>
      <c r="F109" s="94"/>
      <c r="G109" s="94"/>
      <c r="H109" s="94"/>
      <c r="I109" s="94">
        <v>0</v>
      </c>
      <c r="J109" s="94">
        <v>0</v>
      </c>
      <c r="K109" s="94">
        <v>0</v>
      </c>
      <c r="L109" s="94">
        <v>0</v>
      </c>
      <c r="M109" s="94">
        <v>0</v>
      </c>
      <c r="N109" s="94">
        <f t="shared" si="158"/>
        <v>0</v>
      </c>
      <c r="P109" s="88">
        <v>33</v>
      </c>
      <c r="Q109" s="90"/>
      <c r="R109" s="94"/>
      <c r="S109" s="94"/>
      <c r="T109" s="94"/>
      <c r="U109" s="94"/>
      <c r="V109" s="94"/>
      <c r="W109" s="94"/>
      <c r="X109" s="94">
        <v>0</v>
      </c>
      <c r="Y109" s="94">
        <v>0</v>
      </c>
      <c r="Z109" s="94">
        <v>0</v>
      </c>
      <c r="AA109" s="94">
        <v>0</v>
      </c>
      <c r="AB109" s="94">
        <v>0</v>
      </c>
      <c r="AC109" s="94">
        <f t="shared" si="159"/>
        <v>0</v>
      </c>
      <c r="AE109" s="88">
        <v>33</v>
      </c>
      <c r="AF109" s="90"/>
      <c r="AG109" s="94"/>
      <c r="AH109" s="94"/>
      <c r="AI109" s="94"/>
      <c r="AJ109" s="94"/>
      <c r="AK109" s="94"/>
      <c r="AL109" s="94"/>
      <c r="AM109" s="94">
        <v>0</v>
      </c>
      <c r="AN109" s="94">
        <v>0</v>
      </c>
      <c r="AO109" s="94">
        <v>0</v>
      </c>
      <c r="AP109" s="94">
        <v>0</v>
      </c>
      <c r="AQ109" s="94">
        <v>0</v>
      </c>
      <c r="AR109" s="94">
        <f t="shared" si="160"/>
        <v>0</v>
      </c>
      <c r="AT109" s="88">
        <v>33</v>
      </c>
      <c r="AU109" s="90"/>
      <c r="AV109" s="94"/>
      <c r="AW109" s="94"/>
      <c r="AX109" s="94"/>
      <c r="AY109" s="94"/>
      <c r="AZ109" s="94"/>
      <c r="BA109" s="94"/>
      <c r="BB109" s="94">
        <v>0</v>
      </c>
      <c r="BC109" s="94">
        <v>0</v>
      </c>
      <c r="BD109" s="94">
        <v>0</v>
      </c>
      <c r="BE109" s="94">
        <v>0</v>
      </c>
      <c r="BF109" s="94">
        <v>0</v>
      </c>
      <c r="BG109" s="94">
        <f t="shared" si="161"/>
        <v>0</v>
      </c>
      <c r="EF109" s="88">
        <v>33</v>
      </c>
      <c r="EG109" s="90"/>
      <c r="EH109" s="94"/>
      <c r="EI109" s="94"/>
      <c r="EJ109" s="94"/>
      <c r="EK109" s="94"/>
      <c r="EL109" s="94"/>
      <c r="EM109" s="94"/>
      <c r="EN109" s="94">
        <v>0</v>
      </c>
      <c r="EO109" s="94">
        <v>0</v>
      </c>
      <c r="EP109" s="94">
        <v>0</v>
      </c>
      <c r="EQ109" s="94">
        <v>0</v>
      </c>
      <c r="ER109" s="94">
        <v>0</v>
      </c>
      <c r="ES109" s="94">
        <f t="shared" si="162"/>
        <v>0</v>
      </c>
      <c r="EU109" s="88">
        <v>33</v>
      </c>
      <c r="EV109" s="90"/>
      <c r="EW109" s="94"/>
      <c r="EX109" s="94"/>
      <c r="EY109" s="94"/>
      <c r="EZ109" s="94"/>
      <c r="FA109" s="94"/>
      <c r="FB109" s="94"/>
      <c r="FC109" s="94">
        <v>0</v>
      </c>
      <c r="FD109" s="94">
        <v>0</v>
      </c>
      <c r="FE109" s="94">
        <v>0</v>
      </c>
      <c r="FF109" s="94">
        <v>0</v>
      </c>
      <c r="FG109" s="94">
        <v>0</v>
      </c>
      <c r="FH109" s="94">
        <f t="shared" si="163"/>
        <v>0</v>
      </c>
      <c r="FJ109" s="88">
        <v>33</v>
      </c>
      <c r="FK109" s="90"/>
      <c r="FL109" s="94"/>
      <c r="FM109" s="94"/>
      <c r="FN109" s="94"/>
      <c r="FO109" s="94"/>
      <c r="FP109" s="94"/>
      <c r="FQ109" s="94"/>
      <c r="FR109" s="94">
        <v>0</v>
      </c>
      <c r="FS109" s="94">
        <v>0</v>
      </c>
      <c r="FT109" s="94">
        <v>0</v>
      </c>
      <c r="FU109" s="94">
        <v>0</v>
      </c>
      <c r="FV109" s="94">
        <v>0</v>
      </c>
      <c r="FW109" s="94">
        <f t="shared" si="164"/>
        <v>0</v>
      </c>
      <c r="FY109" s="88">
        <v>33</v>
      </c>
      <c r="FZ109" s="90"/>
      <c r="GA109" s="94"/>
      <c r="GB109" s="94"/>
      <c r="GC109" s="94"/>
      <c r="GD109" s="94"/>
      <c r="GE109" s="94"/>
      <c r="GF109" s="94"/>
      <c r="GG109" s="94">
        <v>0</v>
      </c>
      <c r="GH109" s="94">
        <v>0</v>
      </c>
      <c r="GI109" s="94">
        <v>0</v>
      </c>
      <c r="GJ109" s="94">
        <v>0</v>
      </c>
      <c r="GK109" s="94">
        <v>0</v>
      </c>
      <c r="GL109" s="94">
        <f t="shared" si="165"/>
        <v>0</v>
      </c>
      <c r="GN109" s="88">
        <v>33</v>
      </c>
      <c r="GO109" s="90"/>
      <c r="GP109" s="94"/>
      <c r="GQ109" s="94"/>
      <c r="GR109" s="94"/>
      <c r="GS109" s="94"/>
      <c r="GT109" s="94"/>
      <c r="GU109" s="94"/>
      <c r="GV109" s="94">
        <v>0</v>
      </c>
      <c r="GW109" s="94">
        <v>0</v>
      </c>
      <c r="GX109" s="94">
        <v>0</v>
      </c>
      <c r="GY109" s="94">
        <v>0</v>
      </c>
      <c r="GZ109" s="94">
        <v>0</v>
      </c>
      <c r="HA109" s="94">
        <f t="shared" si="166"/>
        <v>0</v>
      </c>
      <c r="HC109" s="88">
        <v>33</v>
      </c>
      <c r="HD109" s="90"/>
      <c r="HE109" s="94"/>
      <c r="HF109" s="94"/>
      <c r="HG109" s="94"/>
      <c r="HH109" s="94"/>
      <c r="HI109" s="94"/>
      <c r="HJ109" s="94"/>
      <c r="HK109" s="94">
        <v>0</v>
      </c>
      <c r="HL109" s="94">
        <v>0</v>
      </c>
      <c r="HM109" s="94">
        <v>0</v>
      </c>
      <c r="HN109" s="94">
        <v>0</v>
      </c>
      <c r="HO109" s="94">
        <v>0</v>
      </c>
      <c r="HP109" s="94">
        <f t="shared" si="167"/>
        <v>0</v>
      </c>
      <c r="HR109" s="88">
        <v>33</v>
      </c>
      <c r="HS109" s="90"/>
      <c r="HT109" s="94"/>
      <c r="HU109" s="94"/>
      <c r="HV109" s="94"/>
      <c r="HW109" s="94"/>
      <c r="HX109" s="94"/>
      <c r="HY109" s="94"/>
      <c r="HZ109" s="94">
        <v>0</v>
      </c>
      <c r="IA109" s="94">
        <v>0</v>
      </c>
      <c r="IB109" s="94">
        <v>0</v>
      </c>
      <c r="IC109" s="94">
        <v>0</v>
      </c>
      <c r="ID109" s="94">
        <v>0</v>
      </c>
      <c r="IE109" s="94">
        <f t="shared" si="168"/>
        <v>0</v>
      </c>
      <c r="IG109" s="88">
        <v>33</v>
      </c>
      <c r="IH109" s="90"/>
      <c r="II109" s="94"/>
      <c r="IJ109" s="94"/>
      <c r="IK109" s="94">
        <v>0</v>
      </c>
      <c r="IL109" s="94">
        <v>0</v>
      </c>
      <c r="IM109" s="94">
        <v>0</v>
      </c>
      <c r="IN109" s="431">
        <v>0</v>
      </c>
      <c r="IO109" s="94">
        <v>0</v>
      </c>
      <c r="IP109" s="94">
        <f t="shared" si="169"/>
        <v>0</v>
      </c>
    </row>
    <row r="110" spans="1:250" hidden="1">
      <c r="A110" s="477" t="s">
        <v>74</v>
      </c>
      <c r="B110" s="477"/>
      <c r="C110" s="94"/>
      <c r="D110" s="94"/>
      <c r="E110" s="94"/>
      <c r="F110" s="94"/>
      <c r="G110" s="94"/>
      <c r="H110" s="94"/>
      <c r="I110" s="94">
        <f>SUM(I77:I109)</f>
        <v>0</v>
      </c>
      <c r="J110" s="94">
        <v>0</v>
      </c>
      <c r="K110" s="94">
        <v>0</v>
      </c>
      <c r="L110" s="94">
        <v>0</v>
      </c>
      <c r="M110" s="94">
        <v>0</v>
      </c>
      <c r="N110" s="94">
        <f t="shared" si="158"/>
        <v>0</v>
      </c>
      <c r="P110" s="477" t="s">
        <v>74</v>
      </c>
      <c r="Q110" s="477"/>
      <c r="R110" s="94"/>
      <c r="S110" s="94"/>
      <c r="T110" s="94"/>
      <c r="U110" s="94"/>
      <c r="V110" s="94"/>
      <c r="W110" s="94"/>
      <c r="X110" s="94">
        <f>SUM(X77:X109)</f>
        <v>0</v>
      </c>
      <c r="Y110" s="94">
        <v>0</v>
      </c>
      <c r="Z110" s="94">
        <v>0</v>
      </c>
      <c r="AA110" s="94">
        <v>0</v>
      </c>
      <c r="AB110" s="94">
        <v>0</v>
      </c>
      <c r="AC110" s="94">
        <f t="shared" si="159"/>
        <v>0</v>
      </c>
      <c r="AE110" s="477" t="s">
        <v>74</v>
      </c>
      <c r="AF110" s="477"/>
      <c r="AG110" s="94"/>
      <c r="AH110" s="94"/>
      <c r="AI110" s="94"/>
      <c r="AJ110" s="94"/>
      <c r="AK110" s="94"/>
      <c r="AL110" s="94"/>
      <c r="AM110" s="94">
        <f>SUM(AM77:AM109)</f>
        <v>0</v>
      </c>
      <c r="AN110" s="94">
        <v>0</v>
      </c>
      <c r="AO110" s="94">
        <v>0</v>
      </c>
      <c r="AP110" s="94">
        <v>0</v>
      </c>
      <c r="AQ110" s="94">
        <v>0</v>
      </c>
      <c r="AR110" s="94">
        <f t="shared" si="160"/>
        <v>0</v>
      </c>
      <c r="AT110" s="477" t="s">
        <v>74</v>
      </c>
      <c r="AU110" s="477"/>
      <c r="AV110" s="94"/>
      <c r="AW110" s="94"/>
      <c r="AX110" s="94"/>
      <c r="AY110" s="94"/>
      <c r="AZ110" s="94"/>
      <c r="BA110" s="94"/>
      <c r="BB110" s="94">
        <f>SUM(BB77:BB109)</f>
        <v>0</v>
      </c>
      <c r="BC110" s="94">
        <v>0</v>
      </c>
      <c r="BD110" s="94">
        <v>0</v>
      </c>
      <c r="BE110" s="94">
        <v>0</v>
      </c>
      <c r="BF110" s="94">
        <v>0</v>
      </c>
      <c r="BG110" s="94">
        <f t="shared" si="161"/>
        <v>0</v>
      </c>
      <c r="EF110" s="477" t="s">
        <v>74</v>
      </c>
      <c r="EG110" s="477"/>
      <c r="EH110" s="94"/>
      <c r="EI110" s="94"/>
      <c r="EJ110" s="94"/>
      <c r="EK110" s="94"/>
      <c r="EL110" s="94"/>
      <c r="EM110" s="94"/>
      <c r="EN110" s="94">
        <f>SUM(EN77:EN109)</f>
        <v>0</v>
      </c>
      <c r="EO110" s="94">
        <v>0</v>
      </c>
      <c r="EP110" s="94">
        <v>0</v>
      </c>
      <c r="EQ110" s="94">
        <v>0</v>
      </c>
      <c r="ER110" s="94">
        <v>0</v>
      </c>
      <c r="ES110" s="94">
        <f t="shared" si="162"/>
        <v>0</v>
      </c>
      <c r="EU110" s="477" t="s">
        <v>74</v>
      </c>
      <c r="EV110" s="477"/>
      <c r="EW110" s="94"/>
      <c r="EX110" s="94"/>
      <c r="EY110" s="94"/>
      <c r="EZ110" s="94"/>
      <c r="FA110" s="94"/>
      <c r="FB110" s="94"/>
      <c r="FC110" s="94">
        <f>SUM(FC77:FC109)</f>
        <v>0</v>
      </c>
      <c r="FD110" s="94">
        <v>0</v>
      </c>
      <c r="FE110" s="94">
        <v>0</v>
      </c>
      <c r="FF110" s="94">
        <v>0</v>
      </c>
      <c r="FG110" s="94">
        <v>0</v>
      </c>
      <c r="FH110" s="94">
        <f t="shared" si="163"/>
        <v>0</v>
      </c>
      <c r="FJ110" s="477" t="s">
        <v>74</v>
      </c>
      <c r="FK110" s="477"/>
      <c r="FL110" s="94"/>
      <c r="FM110" s="94"/>
      <c r="FN110" s="94"/>
      <c r="FO110" s="94"/>
      <c r="FP110" s="94"/>
      <c r="FQ110" s="94"/>
      <c r="FR110" s="94">
        <f>SUM(FR77:FR109)</f>
        <v>0</v>
      </c>
      <c r="FS110" s="94">
        <v>0</v>
      </c>
      <c r="FT110" s="94">
        <v>0</v>
      </c>
      <c r="FU110" s="94">
        <v>0</v>
      </c>
      <c r="FV110" s="94">
        <v>0</v>
      </c>
      <c r="FW110" s="94">
        <f t="shared" si="164"/>
        <v>0</v>
      </c>
      <c r="FY110" s="477" t="s">
        <v>74</v>
      </c>
      <c r="FZ110" s="477"/>
      <c r="GA110" s="94"/>
      <c r="GB110" s="94"/>
      <c r="GC110" s="94"/>
      <c r="GD110" s="94"/>
      <c r="GE110" s="94"/>
      <c r="GF110" s="94"/>
      <c r="GG110" s="94">
        <f>SUM(GG77:GG109)</f>
        <v>0</v>
      </c>
      <c r="GH110" s="94">
        <v>0</v>
      </c>
      <c r="GI110" s="94">
        <v>0</v>
      </c>
      <c r="GJ110" s="94">
        <v>0</v>
      </c>
      <c r="GK110" s="94">
        <v>0</v>
      </c>
      <c r="GL110" s="94">
        <f t="shared" si="165"/>
        <v>0</v>
      </c>
      <c r="GN110" s="477" t="s">
        <v>74</v>
      </c>
      <c r="GO110" s="477"/>
      <c r="GP110" s="94"/>
      <c r="GQ110" s="94"/>
      <c r="GR110" s="94"/>
      <c r="GS110" s="94"/>
      <c r="GT110" s="94"/>
      <c r="GU110" s="94"/>
      <c r="GV110" s="94">
        <f>SUM(GV77:GV109)</f>
        <v>0</v>
      </c>
      <c r="GW110" s="94">
        <v>0</v>
      </c>
      <c r="GX110" s="94">
        <v>0</v>
      </c>
      <c r="GY110" s="94">
        <v>0</v>
      </c>
      <c r="GZ110" s="94">
        <v>0</v>
      </c>
      <c r="HA110" s="94">
        <f t="shared" si="166"/>
        <v>0</v>
      </c>
      <c r="HC110" s="477" t="s">
        <v>74</v>
      </c>
      <c r="HD110" s="477"/>
      <c r="HE110" s="94"/>
      <c r="HF110" s="94"/>
      <c r="HG110" s="94"/>
      <c r="HH110" s="94"/>
      <c r="HI110" s="94"/>
      <c r="HJ110" s="94"/>
      <c r="HK110" s="94">
        <f>SUM(HK77:HK109)</f>
        <v>0</v>
      </c>
      <c r="HL110" s="94">
        <v>0</v>
      </c>
      <c r="HM110" s="94">
        <v>0</v>
      </c>
      <c r="HN110" s="94">
        <v>0</v>
      </c>
      <c r="HO110" s="94">
        <v>0</v>
      </c>
      <c r="HP110" s="94">
        <f t="shared" si="167"/>
        <v>0</v>
      </c>
      <c r="HR110" s="477" t="s">
        <v>74</v>
      </c>
      <c r="HS110" s="477"/>
      <c r="HT110" s="94"/>
      <c r="HU110" s="94"/>
      <c r="HV110" s="94"/>
      <c r="HW110" s="94"/>
      <c r="HX110" s="94"/>
      <c r="HY110" s="94"/>
      <c r="HZ110" s="94">
        <f>SUM(HZ77:HZ109)</f>
        <v>0</v>
      </c>
      <c r="IA110" s="94">
        <v>0</v>
      </c>
      <c r="IB110" s="94">
        <v>0</v>
      </c>
      <c r="IC110" s="94">
        <v>0</v>
      </c>
      <c r="ID110" s="94">
        <v>0</v>
      </c>
      <c r="IE110" s="94">
        <f t="shared" si="168"/>
        <v>0</v>
      </c>
      <c r="IG110" s="477" t="s">
        <v>74</v>
      </c>
      <c r="IH110" s="477"/>
      <c r="II110" s="94"/>
      <c r="IJ110" s="94"/>
      <c r="IK110" s="94">
        <f>SUM(IK77:IK109)</f>
        <v>0</v>
      </c>
      <c r="IL110" s="94">
        <v>0</v>
      </c>
      <c r="IM110" s="94">
        <v>0</v>
      </c>
      <c r="IN110" s="431">
        <v>0</v>
      </c>
      <c r="IO110" s="94">
        <v>0</v>
      </c>
      <c r="IP110" s="94">
        <f t="shared" si="169"/>
        <v>0</v>
      </c>
    </row>
    <row r="111" spans="1:250" hidden="1">
      <c r="A111" s="477" t="s">
        <v>461</v>
      </c>
      <c r="B111" s="477"/>
      <c r="C111" s="94"/>
      <c r="D111" s="94"/>
      <c r="E111" s="94"/>
      <c r="F111" s="94"/>
      <c r="G111" s="94"/>
      <c r="H111" s="94"/>
      <c r="I111" s="94">
        <f>I112-I110</f>
        <v>0</v>
      </c>
      <c r="J111" s="94"/>
      <c r="K111" s="94"/>
      <c r="L111" s="94"/>
      <c r="M111" s="94"/>
      <c r="N111" s="94"/>
      <c r="P111" s="477" t="s">
        <v>461</v>
      </c>
      <c r="Q111" s="477"/>
      <c r="R111" s="94"/>
      <c r="S111" s="94"/>
      <c r="T111" s="94"/>
      <c r="U111" s="94"/>
      <c r="V111" s="94"/>
      <c r="W111" s="94"/>
      <c r="X111" s="94">
        <f>X112-X110</f>
        <v>0</v>
      </c>
      <c r="Y111" s="94"/>
      <c r="Z111" s="94"/>
      <c r="AA111" s="94"/>
      <c r="AB111" s="94"/>
      <c r="AC111" s="94"/>
      <c r="AE111" s="477" t="s">
        <v>461</v>
      </c>
      <c r="AF111" s="477"/>
      <c r="AG111" s="94"/>
      <c r="AH111" s="94"/>
      <c r="AI111" s="94"/>
      <c r="AJ111" s="94"/>
      <c r="AK111" s="94"/>
      <c r="AL111" s="94"/>
      <c r="AM111" s="94">
        <f>AM112-AM110</f>
        <v>0</v>
      </c>
      <c r="AN111" s="94"/>
      <c r="AO111" s="94"/>
      <c r="AP111" s="94"/>
      <c r="AQ111" s="94"/>
      <c r="AR111" s="94"/>
      <c r="AT111" s="477" t="s">
        <v>461</v>
      </c>
      <c r="AU111" s="477"/>
      <c r="AV111" s="94"/>
      <c r="AW111" s="94"/>
      <c r="AX111" s="94"/>
      <c r="AY111" s="94"/>
      <c r="AZ111" s="94"/>
      <c r="BA111" s="94"/>
      <c r="BB111" s="94">
        <f>BB112-BB110</f>
        <v>0</v>
      </c>
      <c r="BC111" s="94"/>
      <c r="BD111" s="94"/>
      <c r="BE111" s="94"/>
      <c r="BF111" s="94"/>
      <c r="BG111" s="94"/>
      <c r="EF111" s="477" t="s">
        <v>461</v>
      </c>
      <c r="EG111" s="477"/>
      <c r="EH111" s="94"/>
      <c r="EI111" s="94"/>
      <c r="EJ111" s="94"/>
      <c r="EK111" s="94"/>
      <c r="EL111" s="94"/>
      <c r="EM111" s="94"/>
      <c r="EN111" s="94">
        <f>EN112-EN110</f>
        <v>0</v>
      </c>
      <c r="EO111" s="94"/>
      <c r="EP111" s="94"/>
      <c r="EQ111" s="94"/>
      <c r="ER111" s="94"/>
      <c r="ES111" s="94"/>
      <c r="EU111" s="477" t="s">
        <v>461</v>
      </c>
      <c r="EV111" s="477"/>
      <c r="EW111" s="94"/>
      <c r="EX111" s="94"/>
      <c r="EY111" s="94"/>
      <c r="EZ111" s="94"/>
      <c r="FA111" s="94"/>
      <c r="FB111" s="94"/>
      <c r="FC111" s="94">
        <f>FC112-FC110</f>
        <v>0</v>
      </c>
      <c r="FD111" s="94"/>
      <c r="FE111" s="94"/>
      <c r="FF111" s="94"/>
      <c r="FG111" s="94"/>
      <c r="FH111" s="94"/>
      <c r="FJ111" s="477" t="s">
        <v>461</v>
      </c>
      <c r="FK111" s="477"/>
      <c r="FL111" s="94"/>
      <c r="FM111" s="94"/>
      <c r="FN111" s="94"/>
      <c r="FO111" s="94"/>
      <c r="FP111" s="94"/>
      <c r="FQ111" s="94"/>
      <c r="FR111" s="94">
        <f>FR112-FR110</f>
        <v>0</v>
      </c>
      <c r="FS111" s="94"/>
      <c r="FT111" s="94"/>
      <c r="FU111" s="94"/>
      <c r="FV111" s="94"/>
      <c r="FW111" s="94"/>
      <c r="FY111" s="477" t="s">
        <v>461</v>
      </c>
      <c r="FZ111" s="477"/>
      <c r="GA111" s="94"/>
      <c r="GB111" s="94"/>
      <c r="GC111" s="94"/>
      <c r="GD111" s="94"/>
      <c r="GE111" s="94"/>
      <c r="GF111" s="94"/>
      <c r="GG111" s="94">
        <f>GG112-GG110</f>
        <v>0</v>
      </c>
      <c r="GH111" s="94"/>
      <c r="GI111" s="94"/>
      <c r="GJ111" s="94"/>
      <c r="GK111" s="94"/>
      <c r="GL111" s="94"/>
      <c r="GN111" s="477" t="s">
        <v>461</v>
      </c>
      <c r="GO111" s="477"/>
      <c r="GP111" s="94"/>
      <c r="GQ111" s="94"/>
      <c r="GR111" s="94"/>
      <c r="GS111" s="94"/>
      <c r="GT111" s="94"/>
      <c r="GU111" s="94"/>
      <c r="GV111" s="94">
        <f>GV112-GV110</f>
        <v>0</v>
      </c>
      <c r="GW111" s="94"/>
      <c r="GX111" s="94"/>
      <c r="GY111" s="94"/>
      <c r="GZ111" s="94"/>
      <c r="HA111" s="94"/>
      <c r="HC111" s="477" t="s">
        <v>461</v>
      </c>
      <c r="HD111" s="477"/>
      <c r="HE111" s="94"/>
      <c r="HF111" s="94"/>
      <c r="HG111" s="94"/>
      <c r="HH111" s="94"/>
      <c r="HI111" s="94"/>
      <c r="HJ111" s="94"/>
      <c r="HK111" s="94">
        <f>HK112-HK110</f>
        <v>0</v>
      </c>
      <c r="HL111" s="94"/>
      <c r="HM111" s="94"/>
      <c r="HN111" s="94"/>
      <c r="HO111" s="94"/>
      <c r="HP111" s="94"/>
      <c r="HR111" s="477" t="s">
        <v>461</v>
      </c>
      <c r="HS111" s="477"/>
      <c r="HT111" s="94"/>
      <c r="HU111" s="94"/>
      <c r="HV111" s="94"/>
      <c r="HW111" s="94"/>
      <c r="HX111" s="94"/>
      <c r="HY111" s="94"/>
      <c r="HZ111" s="94">
        <f>HZ112-HZ110</f>
        <v>0</v>
      </c>
      <c r="IA111" s="94"/>
      <c r="IB111" s="94"/>
      <c r="IC111" s="94"/>
      <c r="ID111" s="94"/>
      <c r="IE111" s="94"/>
      <c r="IG111" s="477" t="s">
        <v>461</v>
      </c>
      <c r="IH111" s="477"/>
      <c r="II111" s="94"/>
      <c r="IJ111" s="94"/>
      <c r="IK111" s="94">
        <f>IK112-IK110</f>
        <v>0</v>
      </c>
      <c r="IL111" s="94"/>
      <c r="IM111" s="94"/>
      <c r="IN111" s="431"/>
      <c r="IO111" s="94"/>
      <c r="IP111" s="94"/>
    </row>
    <row r="112" spans="1:250" hidden="1">
      <c r="A112" s="477" t="s">
        <v>76</v>
      </c>
      <c r="B112" s="477"/>
      <c r="C112" s="94"/>
      <c r="D112" s="94"/>
      <c r="E112" s="94"/>
      <c r="F112" s="94"/>
      <c r="G112" s="94"/>
      <c r="H112" s="94"/>
      <c r="I112" s="94">
        <v>0</v>
      </c>
      <c r="J112" s="94"/>
      <c r="K112" s="94"/>
      <c r="L112" s="94"/>
      <c r="M112" s="94"/>
      <c r="N112" s="94"/>
      <c r="P112" s="477" t="s">
        <v>76</v>
      </c>
      <c r="Q112" s="477"/>
      <c r="R112" s="94"/>
      <c r="S112" s="94"/>
      <c r="T112" s="94"/>
      <c r="U112" s="94"/>
      <c r="V112" s="94"/>
      <c r="W112" s="94"/>
      <c r="X112" s="94">
        <v>0</v>
      </c>
      <c r="Y112" s="94"/>
      <c r="Z112" s="94"/>
      <c r="AA112" s="94"/>
      <c r="AB112" s="94"/>
      <c r="AC112" s="94"/>
      <c r="AE112" s="477" t="s">
        <v>76</v>
      </c>
      <c r="AF112" s="477"/>
      <c r="AG112" s="94"/>
      <c r="AH112" s="94"/>
      <c r="AI112" s="94"/>
      <c r="AJ112" s="94"/>
      <c r="AK112" s="94"/>
      <c r="AL112" s="94"/>
      <c r="AM112" s="94">
        <v>0</v>
      </c>
      <c r="AN112" s="94"/>
      <c r="AO112" s="94"/>
      <c r="AP112" s="94"/>
      <c r="AQ112" s="94"/>
      <c r="AR112" s="94"/>
      <c r="AT112" s="477" t="s">
        <v>76</v>
      </c>
      <c r="AU112" s="477"/>
      <c r="AV112" s="94"/>
      <c r="AW112" s="94"/>
      <c r="AX112" s="94"/>
      <c r="AY112" s="94"/>
      <c r="AZ112" s="94"/>
      <c r="BA112" s="94"/>
      <c r="BB112" s="94">
        <v>0</v>
      </c>
      <c r="BC112" s="94"/>
      <c r="BD112" s="94"/>
      <c r="BE112" s="94"/>
      <c r="BF112" s="94"/>
      <c r="BG112" s="94"/>
      <c r="EF112" s="477" t="s">
        <v>76</v>
      </c>
      <c r="EG112" s="477"/>
      <c r="EH112" s="94"/>
      <c r="EI112" s="94"/>
      <c r="EJ112" s="94"/>
      <c r="EK112" s="94"/>
      <c r="EL112" s="94"/>
      <c r="EM112" s="94"/>
      <c r="EN112" s="94">
        <v>0</v>
      </c>
      <c r="EO112" s="94"/>
      <c r="EP112" s="94"/>
      <c r="EQ112" s="94"/>
      <c r="ER112" s="94"/>
      <c r="ES112" s="94"/>
      <c r="EU112" s="477" t="s">
        <v>76</v>
      </c>
      <c r="EV112" s="477"/>
      <c r="EW112" s="94"/>
      <c r="EX112" s="94"/>
      <c r="EY112" s="94"/>
      <c r="EZ112" s="94"/>
      <c r="FA112" s="94"/>
      <c r="FB112" s="94"/>
      <c r="FC112" s="94">
        <v>0</v>
      </c>
      <c r="FD112" s="94"/>
      <c r="FE112" s="94"/>
      <c r="FF112" s="94"/>
      <c r="FG112" s="94"/>
      <c r="FH112" s="94"/>
      <c r="FJ112" s="477" t="s">
        <v>76</v>
      </c>
      <c r="FK112" s="477"/>
      <c r="FL112" s="94"/>
      <c r="FM112" s="94"/>
      <c r="FN112" s="94"/>
      <c r="FO112" s="94"/>
      <c r="FP112" s="94"/>
      <c r="FQ112" s="94"/>
      <c r="FR112" s="94">
        <v>0</v>
      </c>
      <c r="FS112" s="94"/>
      <c r="FT112" s="94"/>
      <c r="FU112" s="94"/>
      <c r="FV112" s="94"/>
      <c r="FW112" s="94"/>
      <c r="FY112" s="477" t="s">
        <v>76</v>
      </c>
      <c r="FZ112" s="477"/>
      <c r="GA112" s="94"/>
      <c r="GB112" s="94"/>
      <c r="GC112" s="94"/>
      <c r="GD112" s="94"/>
      <c r="GE112" s="94"/>
      <c r="GF112" s="94"/>
      <c r="GG112" s="94">
        <v>0</v>
      </c>
      <c r="GH112" s="94"/>
      <c r="GI112" s="94"/>
      <c r="GJ112" s="94"/>
      <c r="GK112" s="94"/>
      <c r="GL112" s="94"/>
      <c r="GN112" s="477" t="s">
        <v>76</v>
      </c>
      <c r="GO112" s="477"/>
      <c r="GP112" s="94"/>
      <c r="GQ112" s="94"/>
      <c r="GR112" s="94"/>
      <c r="GS112" s="94"/>
      <c r="GT112" s="94"/>
      <c r="GU112" s="94"/>
      <c r="GV112" s="94">
        <v>0</v>
      </c>
      <c r="GW112" s="94"/>
      <c r="GX112" s="94"/>
      <c r="GY112" s="94"/>
      <c r="GZ112" s="94"/>
      <c r="HA112" s="94"/>
      <c r="HC112" s="477" t="s">
        <v>76</v>
      </c>
      <c r="HD112" s="477"/>
      <c r="HE112" s="94"/>
      <c r="HF112" s="94"/>
      <c r="HG112" s="94"/>
      <c r="HH112" s="94"/>
      <c r="HI112" s="94"/>
      <c r="HJ112" s="94"/>
      <c r="HK112" s="94">
        <v>0</v>
      </c>
      <c r="HL112" s="94"/>
      <c r="HM112" s="94"/>
      <c r="HN112" s="94"/>
      <c r="HO112" s="94"/>
      <c r="HP112" s="94"/>
      <c r="HR112" s="477" t="s">
        <v>76</v>
      </c>
      <c r="HS112" s="477"/>
      <c r="HT112" s="94"/>
      <c r="HU112" s="94"/>
      <c r="HV112" s="94"/>
      <c r="HW112" s="94"/>
      <c r="HX112" s="94"/>
      <c r="HY112" s="94"/>
      <c r="HZ112" s="94">
        <v>0</v>
      </c>
      <c r="IA112" s="94"/>
      <c r="IB112" s="94"/>
      <c r="IC112" s="94"/>
      <c r="ID112" s="94"/>
      <c r="IE112" s="94"/>
      <c r="IG112" s="477" t="s">
        <v>76</v>
      </c>
      <c r="IH112" s="477"/>
      <c r="II112" s="94"/>
      <c r="IJ112" s="94"/>
      <c r="IK112" s="94">
        <v>0</v>
      </c>
      <c r="IL112" s="94"/>
      <c r="IM112" s="94"/>
      <c r="IN112" s="431"/>
      <c r="IO112" s="94"/>
      <c r="IP112" s="94"/>
    </row>
    <row r="113" spans="9:245" hidden="1">
      <c r="I113" s="1">
        <f>I112-(I110+I111)</f>
        <v>0</v>
      </c>
      <c r="X113" s="1">
        <f>X112-(X110+X111)</f>
        <v>0</v>
      </c>
      <c r="AM113" s="1">
        <f>AM112-(AM110+AM111)</f>
        <v>0</v>
      </c>
      <c r="BB113" s="1">
        <f>BB112-(BB110+BB111)</f>
        <v>0</v>
      </c>
      <c r="EN113" s="1">
        <f>EN112-(EN110+EN111)</f>
        <v>0</v>
      </c>
      <c r="FC113" s="1">
        <f>FC112-(FC110+FC111)</f>
        <v>0</v>
      </c>
      <c r="FR113" s="1">
        <f>FR112-(FR110+FR111)</f>
        <v>0</v>
      </c>
      <c r="GG113" s="1">
        <f>GG112-(GG110+GG111)</f>
        <v>0</v>
      </c>
      <c r="GV113" s="1">
        <f>GV112-(GV110+GV111)</f>
        <v>0</v>
      </c>
      <c r="HK113" s="1">
        <f>HK112-(HK110+HK111)</f>
        <v>0</v>
      </c>
      <c r="HZ113" s="1">
        <f>HZ112-(HZ110+HZ111)</f>
        <v>0</v>
      </c>
      <c r="IK113" s="1">
        <f>IK112-(IK110+IK111)</f>
        <v>0</v>
      </c>
    </row>
  </sheetData>
  <mergeCells count="182">
    <mergeCell ref="IG35:IH35"/>
    <mergeCell ref="IG36:IH36"/>
    <mergeCell ref="DQ34:DR34"/>
    <mergeCell ref="DQ35:DR35"/>
    <mergeCell ref="DQ36:DR36"/>
    <mergeCell ref="EF34:EG34"/>
    <mergeCell ref="EF35:EG35"/>
    <mergeCell ref="EF36:EG36"/>
    <mergeCell ref="EU34:EV34"/>
    <mergeCell ref="EU35:EV35"/>
    <mergeCell ref="EU36:EV36"/>
    <mergeCell ref="AE34:AF34"/>
    <mergeCell ref="AE35:AF35"/>
    <mergeCell ref="AE36:AF36"/>
    <mergeCell ref="AT34:AU34"/>
    <mergeCell ref="AT35:AU35"/>
    <mergeCell ref="AT36:AU36"/>
    <mergeCell ref="BI34:BJ34"/>
    <mergeCell ref="BI35:BJ35"/>
    <mergeCell ref="BI36:BJ36"/>
    <mergeCell ref="DQ1:EE1"/>
    <mergeCell ref="DQ2:EE2"/>
    <mergeCell ref="DQ3:EE3"/>
    <mergeCell ref="DQ57:DR57"/>
    <mergeCell ref="DQ58:DR58"/>
    <mergeCell ref="DQ59:DR59"/>
    <mergeCell ref="CM1:DA1"/>
    <mergeCell ref="CM2:DA2"/>
    <mergeCell ref="CM3:DA3"/>
    <mergeCell ref="CM57:CN57"/>
    <mergeCell ref="CM58:CN58"/>
    <mergeCell ref="CM59:CN59"/>
    <mergeCell ref="DB1:DP1"/>
    <mergeCell ref="DB2:DP2"/>
    <mergeCell ref="DB3:DP3"/>
    <mergeCell ref="DB57:DC57"/>
    <mergeCell ref="DB58:DC58"/>
    <mergeCell ref="DB59:DC59"/>
    <mergeCell ref="CM34:CN34"/>
    <mergeCell ref="CM35:CN35"/>
    <mergeCell ref="CM36:CN36"/>
    <mergeCell ref="DB34:DC34"/>
    <mergeCell ref="DB35:DC35"/>
    <mergeCell ref="DB36:DC36"/>
    <mergeCell ref="HR110:HS110"/>
    <mergeCell ref="HR111:HS111"/>
    <mergeCell ref="HR112:HS112"/>
    <mergeCell ref="IG110:IH110"/>
    <mergeCell ref="IG111:IH111"/>
    <mergeCell ref="IG112:IH112"/>
    <mergeCell ref="GN110:GO110"/>
    <mergeCell ref="GN111:GO111"/>
    <mergeCell ref="GN112:GO112"/>
    <mergeCell ref="HC110:HD110"/>
    <mergeCell ref="HC111:HD111"/>
    <mergeCell ref="HC112:HD112"/>
    <mergeCell ref="FJ110:FK110"/>
    <mergeCell ref="FJ111:FK111"/>
    <mergeCell ref="FJ112:FK112"/>
    <mergeCell ref="FY110:FZ110"/>
    <mergeCell ref="FY111:FZ111"/>
    <mergeCell ref="FY112:FZ112"/>
    <mergeCell ref="EF110:EG110"/>
    <mergeCell ref="EF111:EG111"/>
    <mergeCell ref="EF112:EG112"/>
    <mergeCell ref="EU110:EV110"/>
    <mergeCell ref="EU111:EV111"/>
    <mergeCell ref="EU112:EV112"/>
    <mergeCell ref="AE110:AF110"/>
    <mergeCell ref="AE111:AF111"/>
    <mergeCell ref="AE112:AF112"/>
    <mergeCell ref="AT110:AU110"/>
    <mergeCell ref="AT111:AU111"/>
    <mergeCell ref="AT112:AU112"/>
    <mergeCell ref="A110:B110"/>
    <mergeCell ref="A111:B111"/>
    <mergeCell ref="A112:B112"/>
    <mergeCell ref="P110:Q110"/>
    <mergeCell ref="P111:Q111"/>
    <mergeCell ref="P112:Q112"/>
    <mergeCell ref="A59:B59"/>
    <mergeCell ref="A1:O1"/>
    <mergeCell ref="A2:O2"/>
    <mergeCell ref="A3:O3"/>
    <mergeCell ref="A57:B57"/>
    <mergeCell ref="A58:B58"/>
    <mergeCell ref="AE59:AF59"/>
    <mergeCell ref="P1:AD1"/>
    <mergeCell ref="P2:AD2"/>
    <mergeCell ref="P3:AD3"/>
    <mergeCell ref="P57:Q57"/>
    <mergeCell ref="P58:Q58"/>
    <mergeCell ref="P59:Q59"/>
    <mergeCell ref="AE1:AS1"/>
    <mergeCell ref="AE2:AS2"/>
    <mergeCell ref="AE3:AS3"/>
    <mergeCell ref="AE57:AF57"/>
    <mergeCell ref="AE58:AF58"/>
    <mergeCell ref="A34:B34"/>
    <mergeCell ref="A35:B35"/>
    <mergeCell ref="A36:B36"/>
    <mergeCell ref="P34:Q34"/>
    <mergeCell ref="P35:Q35"/>
    <mergeCell ref="P36:Q36"/>
    <mergeCell ref="EF59:EG59"/>
    <mergeCell ref="AT1:BH1"/>
    <mergeCell ref="AT2:BH2"/>
    <mergeCell ref="AT3:BH3"/>
    <mergeCell ref="AT57:AU57"/>
    <mergeCell ref="AT58:AU58"/>
    <mergeCell ref="AT59:AU59"/>
    <mergeCell ref="EF1:ET1"/>
    <mergeCell ref="EF2:ET2"/>
    <mergeCell ref="EF3:ET3"/>
    <mergeCell ref="EF57:EG57"/>
    <mergeCell ref="EF58:EG58"/>
    <mergeCell ref="BI1:BW1"/>
    <mergeCell ref="BI2:BW2"/>
    <mergeCell ref="BI3:BW3"/>
    <mergeCell ref="BI57:BJ57"/>
    <mergeCell ref="BI58:BJ58"/>
    <mergeCell ref="BI59:BJ59"/>
    <mergeCell ref="BX1:CL1"/>
    <mergeCell ref="BX2:CL2"/>
    <mergeCell ref="BX3:CL3"/>
    <mergeCell ref="BX57:BY57"/>
    <mergeCell ref="BX58:BY58"/>
    <mergeCell ref="BX59:BY59"/>
    <mergeCell ref="FJ59:FK59"/>
    <mergeCell ref="EU1:FI1"/>
    <mergeCell ref="EU2:FI2"/>
    <mergeCell ref="EU3:FI3"/>
    <mergeCell ref="EU57:EV57"/>
    <mergeCell ref="EU58:EV58"/>
    <mergeCell ref="EU59:EV59"/>
    <mergeCell ref="FJ1:FX1"/>
    <mergeCell ref="FJ2:FX2"/>
    <mergeCell ref="FJ3:FX3"/>
    <mergeCell ref="FJ57:FK57"/>
    <mergeCell ref="FJ58:FK58"/>
    <mergeCell ref="GN59:GO59"/>
    <mergeCell ref="FY1:GM1"/>
    <mergeCell ref="FY2:GM2"/>
    <mergeCell ref="FY3:GM3"/>
    <mergeCell ref="FY57:FZ57"/>
    <mergeCell ref="FY58:FZ58"/>
    <mergeCell ref="FY59:FZ59"/>
    <mergeCell ref="GN1:HB1"/>
    <mergeCell ref="GN2:HB2"/>
    <mergeCell ref="GN3:HB3"/>
    <mergeCell ref="GN57:GO57"/>
    <mergeCell ref="GN58:GO58"/>
    <mergeCell ref="FY34:FZ34"/>
    <mergeCell ref="FY35:FZ35"/>
    <mergeCell ref="FY36:FZ36"/>
    <mergeCell ref="GN34:GO34"/>
    <mergeCell ref="GN35:GO35"/>
    <mergeCell ref="GN36:GO36"/>
    <mergeCell ref="IG59:IH59"/>
    <mergeCell ref="IG1:IQ1"/>
    <mergeCell ref="IG57:IH57"/>
    <mergeCell ref="IG58:IH58"/>
    <mergeCell ref="IG2:IQ3"/>
    <mergeCell ref="HR59:HS59"/>
    <mergeCell ref="HC1:HQ1"/>
    <mergeCell ref="HC2:HQ2"/>
    <mergeCell ref="HC3:HQ3"/>
    <mergeCell ref="HC57:HD57"/>
    <mergeCell ref="HC58:HD58"/>
    <mergeCell ref="HC59:HD59"/>
    <mergeCell ref="HR1:IF1"/>
    <mergeCell ref="HR2:IF2"/>
    <mergeCell ref="HR3:IF3"/>
    <mergeCell ref="HR57:HS57"/>
    <mergeCell ref="HR58:HS58"/>
    <mergeCell ref="HC34:HD34"/>
    <mergeCell ref="HC35:HD35"/>
    <mergeCell ref="HC36:HD36"/>
    <mergeCell ref="HR34:HS34"/>
    <mergeCell ref="HR35:HS35"/>
    <mergeCell ref="HR36:HS36"/>
    <mergeCell ref="IG34:IH34"/>
  </mergeCells>
  <printOptions horizontalCentered="1"/>
  <pageMargins left="0.6692913385826772" right="0.11" top="0.59055118110236227" bottom="0.43307086614173229" header="0.31496062992125984" footer="0.27559055118110237"/>
  <pageSetup paperSize="9" scale="70" orientation="landscape" r:id="rId1"/>
</worksheet>
</file>

<file path=xl/worksheets/sheet24.xml><?xml version="1.0" encoding="utf-8"?>
<worksheet xmlns="http://schemas.openxmlformats.org/spreadsheetml/2006/main" xmlns:r="http://schemas.openxmlformats.org/officeDocument/2006/relationships">
  <dimension ref="A1:Z114"/>
  <sheetViews>
    <sheetView zoomScale="85" zoomScaleNormal="85" workbookViewId="0">
      <pane xSplit="5" ySplit="5" topLeftCell="F6" activePane="bottomRight" state="frozen"/>
      <selection pane="topRight" activeCell="F1" sqref="F1"/>
      <selection pane="bottomLeft" activeCell="A6" sqref="A6"/>
      <selection pane="bottomRight" activeCell="A6" sqref="A6:XFD6"/>
    </sheetView>
  </sheetViews>
  <sheetFormatPr defaultRowHeight="16.5"/>
  <cols>
    <col min="1" max="1" width="3.85546875" style="1" customWidth="1"/>
    <col min="2" max="2" width="17.85546875" style="1" customWidth="1"/>
    <col min="3" max="3" width="10.140625" style="1" hidden="1" customWidth="1"/>
    <col min="4" max="4" width="10.85546875" style="1" hidden="1" customWidth="1"/>
    <col min="5" max="5" width="12.85546875" style="1" hidden="1" customWidth="1"/>
    <col min="6" max="6" width="19.42578125" style="1" bestFit="1" customWidth="1"/>
    <col min="7" max="7" width="11.85546875" style="1" hidden="1" customWidth="1"/>
    <col min="8" max="8" width="11.42578125" style="1" hidden="1" customWidth="1"/>
    <col min="9" max="9" width="15" style="1" bestFit="1" customWidth="1"/>
    <col min="10" max="13" width="3.42578125" style="1" hidden="1" customWidth="1"/>
    <col min="14" max="14" width="8.42578125" style="1" hidden="1" customWidth="1"/>
    <col min="15" max="15" width="8.5703125" style="1" hidden="1" customWidth="1"/>
    <col min="16" max="16" width="6.5703125" style="1" hidden="1" customWidth="1"/>
    <col min="17" max="17" width="17.85546875" style="1" hidden="1" customWidth="1"/>
    <col min="18" max="18" width="10.5703125" style="1" hidden="1" customWidth="1"/>
    <col min="19" max="19" width="10.42578125" style="1" hidden="1" customWidth="1"/>
    <col min="20" max="20" width="17.5703125" style="1" customWidth="1"/>
    <col min="21" max="24" width="9.28515625" style="1" customWidth="1"/>
    <col min="25" max="25" width="8.42578125" style="1" hidden="1" customWidth="1"/>
    <col min="26" max="26" width="9.85546875" style="1" hidden="1" customWidth="1"/>
    <col min="27" max="16384" width="9.140625" style="1"/>
  </cols>
  <sheetData>
    <row r="1" spans="1:26">
      <c r="A1" s="492" t="s">
        <v>595</v>
      </c>
      <c r="B1" s="492"/>
      <c r="C1" s="492"/>
      <c r="D1" s="492"/>
      <c r="E1" s="492"/>
      <c r="F1" s="492"/>
      <c r="G1" s="492"/>
      <c r="H1" s="492"/>
      <c r="I1" s="492"/>
      <c r="J1" s="492"/>
      <c r="K1" s="492"/>
      <c r="L1" s="492"/>
      <c r="M1" s="492"/>
      <c r="N1" s="492"/>
      <c r="O1" s="492"/>
      <c r="P1" s="492" t="s">
        <v>595</v>
      </c>
      <c r="Q1" s="492"/>
      <c r="R1" s="492"/>
      <c r="S1" s="492"/>
      <c r="T1" s="492"/>
      <c r="U1" s="492"/>
      <c r="V1" s="492"/>
      <c r="W1" s="492"/>
      <c r="X1" s="492"/>
      <c r="Y1" s="492"/>
      <c r="Z1" s="492"/>
    </row>
    <row r="2" spans="1:26" ht="16.5" customHeight="1">
      <c r="A2" s="493" t="s">
        <v>362</v>
      </c>
      <c r="B2" s="493"/>
      <c r="C2" s="493"/>
      <c r="D2" s="493"/>
      <c r="E2" s="493"/>
      <c r="F2" s="493"/>
      <c r="G2" s="493"/>
      <c r="H2" s="493"/>
      <c r="I2" s="493"/>
      <c r="J2" s="493"/>
      <c r="K2" s="493"/>
      <c r="L2" s="493"/>
      <c r="M2" s="493"/>
      <c r="N2" s="493"/>
      <c r="O2" s="493"/>
      <c r="P2" s="493" t="s">
        <v>412</v>
      </c>
      <c r="Q2" s="493"/>
      <c r="R2" s="493"/>
      <c r="S2" s="493"/>
      <c r="T2" s="493"/>
      <c r="U2" s="493"/>
      <c r="V2" s="493"/>
      <c r="W2" s="493"/>
      <c r="X2" s="493"/>
      <c r="Y2" s="493"/>
      <c r="Z2" s="493"/>
    </row>
    <row r="3" spans="1:26" ht="42.75" customHeight="1">
      <c r="A3" s="493" t="s">
        <v>361</v>
      </c>
      <c r="B3" s="493"/>
      <c r="C3" s="493"/>
      <c r="D3" s="493"/>
      <c r="E3" s="493"/>
      <c r="F3" s="493"/>
      <c r="G3" s="493"/>
      <c r="H3" s="493"/>
      <c r="I3" s="493"/>
      <c r="J3" s="493"/>
      <c r="K3" s="493"/>
      <c r="L3" s="493"/>
      <c r="M3" s="493"/>
      <c r="N3" s="493"/>
      <c r="O3" s="493"/>
      <c r="P3" s="493"/>
      <c r="Q3" s="493"/>
      <c r="R3" s="493"/>
      <c r="S3" s="493"/>
      <c r="T3" s="493"/>
      <c r="U3" s="493"/>
      <c r="V3" s="493"/>
      <c r="W3" s="493"/>
      <c r="X3" s="493"/>
      <c r="Y3" s="493"/>
      <c r="Z3" s="493"/>
    </row>
    <row r="4" spans="1:26" ht="66" customHeight="1">
      <c r="A4" s="2" t="s">
        <v>2</v>
      </c>
      <c r="B4" s="446" t="s">
        <v>587</v>
      </c>
      <c r="C4" s="2" t="s">
        <v>81</v>
      </c>
      <c r="D4" s="2" t="s">
        <v>85</v>
      </c>
      <c r="E4" s="2" t="s">
        <v>4</v>
      </c>
      <c r="F4" s="58" t="s">
        <v>5</v>
      </c>
      <c r="G4" s="58" t="s">
        <v>82</v>
      </c>
      <c r="H4" s="58" t="s">
        <v>83</v>
      </c>
      <c r="I4" s="58" t="s">
        <v>593</v>
      </c>
      <c r="J4" s="4" t="s">
        <v>6</v>
      </c>
      <c r="K4" s="4" t="s">
        <v>7</v>
      </c>
      <c r="L4" s="4" t="s">
        <v>8</v>
      </c>
      <c r="M4" s="4" t="s">
        <v>9</v>
      </c>
      <c r="N4" s="4" t="s">
        <v>10</v>
      </c>
      <c r="O4" s="4" t="s">
        <v>11</v>
      </c>
      <c r="P4" s="2" t="s">
        <v>2</v>
      </c>
      <c r="Q4" s="446" t="s">
        <v>587</v>
      </c>
      <c r="R4" s="58" t="s">
        <v>82</v>
      </c>
      <c r="S4" s="58" t="s">
        <v>83</v>
      </c>
      <c r="T4" s="58" t="s">
        <v>593</v>
      </c>
      <c r="U4" s="4" t="s">
        <v>6</v>
      </c>
      <c r="V4" s="4" t="s">
        <v>7</v>
      </c>
      <c r="W4" s="4" t="s">
        <v>8</v>
      </c>
      <c r="X4" s="4" t="s">
        <v>9</v>
      </c>
      <c r="Y4" s="4" t="s">
        <v>10</v>
      </c>
      <c r="Z4" s="4" t="s">
        <v>11</v>
      </c>
    </row>
    <row r="5" spans="1:26">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6"/>
      <c r="X5" s="6"/>
      <c r="Y5" s="6"/>
      <c r="Z5" s="6"/>
    </row>
    <row r="6" spans="1:26" s="140" customFormat="1" ht="15" hidden="1" customHeight="1">
      <c r="A6" s="149">
        <v>5</v>
      </c>
      <c r="B6" s="148" t="s">
        <v>25</v>
      </c>
      <c r="C6" s="152">
        <v>0</v>
      </c>
      <c r="D6" s="141">
        <v>0</v>
      </c>
      <c r="E6" s="141"/>
      <c r="F6" s="142">
        <v>0</v>
      </c>
      <c r="G6" s="142">
        <v>0</v>
      </c>
      <c r="H6" s="143">
        <v>0</v>
      </c>
      <c r="I6" s="142">
        <f t="shared" ref="I6" si="0">G6+H6</f>
        <v>0</v>
      </c>
      <c r="J6" s="142">
        <v>0</v>
      </c>
      <c r="K6" s="142">
        <v>0</v>
      </c>
      <c r="L6" s="142">
        <v>0</v>
      </c>
      <c r="M6" s="142">
        <v>0</v>
      </c>
      <c r="N6" s="142">
        <f t="shared" ref="N6" si="1">I6-(J6+K6+L6+M6)</f>
        <v>0</v>
      </c>
      <c r="O6" s="142"/>
      <c r="P6" s="149">
        <v>5</v>
      </c>
      <c r="Q6" s="148" t="s">
        <v>25</v>
      </c>
      <c r="R6" s="142">
        <f t="shared" ref="R6" si="2">G6</f>
        <v>0</v>
      </c>
      <c r="S6" s="142">
        <f t="shared" ref="S6" si="3">H6</f>
        <v>0</v>
      </c>
      <c r="T6" s="142">
        <f t="shared" ref="T6" si="4">R6+S6</f>
        <v>0</v>
      </c>
      <c r="U6" s="142">
        <f t="shared" ref="U6" si="5">J6</f>
        <v>0</v>
      </c>
      <c r="V6" s="142">
        <f t="shared" ref="V6" si="6">K6</f>
        <v>0</v>
      </c>
      <c r="W6" s="142">
        <f t="shared" ref="W6" si="7">L6</f>
        <v>0</v>
      </c>
      <c r="X6" s="142">
        <f t="shared" ref="X6" si="8">M6</f>
        <v>0</v>
      </c>
      <c r="Y6" s="142">
        <f t="shared" ref="Y6" si="9">T6-(U6+V6+W6+X6)</f>
        <v>0</v>
      </c>
      <c r="Z6" s="142"/>
    </row>
    <row r="7" spans="1:26" s="140" customFormat="1" ht="15" customHeight="1">
      <c r="A7" s="149"/>
      <c r="B7" s="148"/>
      <c r="C7" s="152"/>
      <c r="D7" s="141"/>
      <c r="E7" s="141"/>
      <c r="F7" s="142"/>
      <c r="G7" s="142"/>
      <c r="H7" s="143"/>
      <c r="I7" s="142"/>
      <c r="J7" s="142"/>
      <c r="K7" s="142"/>
      <c r="L7" s="142"/>
      <c r="M7" s="142"/>
      <c r="N7" s="142"/>
      <c r="O7" s="142"/>
      <c r="P7" s="149"/>
      <c r="Q7" s="148"/>
      <c r="R7" s="142"/>
      <c r="S7" s="142"/>
      <c r="T7" s="142"/>
      <c r="U7" s="142"/>
      <c r="V7" s="142"/>
      <c r="W7" s="142"/>
      <c r="X7" s="142"/>
      <c r="Y7" s="142"/>
      <c r="Z7" s="142"/>
    </row>
    <row r="8" spans="1:26" s="140" customFormat="1" ht="15" customHeight="1">
      <c r="A8" s="409">
        <v>1</v>
      </c>
      <c r="B8" s="323" t="s">
        <v>586</v>
      </c>
      <c r="C8" s="94"/>
      <c r="D8" s="94"/>
      <c r="E8" s="94"/>
      <c r="F8" s="142">
        <v>0</v>
      </c>
      <c r="G8" s="142">
        <v>0</v>
      </c>
      <c r="H8" s="142">
        <v>0</v>
      </c>
      <c r="I8" s="142">
        <v>0</v>
      </c>
      <c r="J8" s="142"/>
      <c r="K8" s="142"/>
      <c r="L8" s="142"/>
      <c r="M8" s="142"/>
      <c r="N8" s="142"/>
      <c r="O8" s="142"/>
      <c r="P8" s="149"/>
      <c r="Q8" s="148"/>
      <c r="R8" s="142"/>
      <c r="S8" s="142"/>
      <c r="T8" s="142">
        <v>0</v>
      </c>
      <c r="U8" s="142">
        <v>0</v>
      </c>
      <c r="V8" s="142">
        <v>0</v>
      </c>
      <c r="W8" s="142">
        <v>0</v>
      </c>
      <c r="X8" s="142">
        <v>0</v>
      </c>
      <c r="Y8" s="142"/>
      <c r="Z8" s="142"/>
    </row>
    <row r="9" spans="1:26" s="140" customFormat="1" ht="15" customHeight="1">
      <c r="A9" s="404">
        <v>2</v>
      </c>
      <c r="B9" s="323" t="s">
        <v>567</v>
      </c>
      <c r="C9" s="94"/>
      <c r="D9" s="94"/>
      <c r="E9" s="94"/>
      <c r="F9" s="142">
        <v>0</v>
      </c>
      <c r="G9" s="142">
        <v>0</v>
      </c>
      <c r="H9" s="142">
        <v>0</v>
      </c>
      <c r="I9" s="142">
        <v>0</v>
      </c>
      <c r="J9" s="142"/>
      <c r="K9" s="142"/>
      <c r="L9" s="142"/>
      <c r="M9" s="142"/>
      <c r="N9" s="142"/>
      <c r="O9" s="142"/>
      <c r="P9" s="149"/>
      <c r="Q9" s="148"/>
      <c r="R9" s="142"/>
      <c r="S9" s="142"/>
      <c r="T9" s="142">
        <v>0</v>
      </c>
      <c r="U9" s="142">
        <v>0</v>
      </c>
      <c r="V9" s="142">
        <v>0</v>
      </c>
      <c r="W9" s="142">
        <v>0</v>
      </c>
      <c r="X9" s="142">
        <v>0</v>
      </c>
      <c r="Y9" s="142"/>
      <c r="Z9" s="142"/>
    </row>
    <row r="10" spans="1:26" s="140" customFormat="1" ht="15" customHeight="1">
      <c r="A10" s="405">
        <v>3</v>
      </c>
      <c r="B10" s="323" t="s">
        <v>568</v>
      </c>
      <c r="C10" s="94"/>
      <c r="D10" s="94"/>
      <c r="E10" s="94"/>
      <c r="F10" s="142">
        <v>0</v>
      </c>
      <c r="G10" s="142">
        <v>0</v>
      </c>
      <c r="H10" s="142">
        <v>0</v>
      </c>
      <c r="I10" s="142">
        <v>0</v>
      </c>
      <c r="J10" s="142"/>
      <c r="K10" s="142"/>
      <c r="L10" s="142"/>
      <c r="M10" s="142"/>
      <c r="N10" s="142"/>
      <c r="O10" s="142"/>
      <c r="P10" s="149"/>
      <c r="Q10" s="148"/>
      <c r="R10" s="142"/>
      <c r="S10" s="142"/>
      <c r="T10" s="142">
        <v>0</v>
      </c>
      <c r="U10" s="142">
        <v>0</v>
      </c>
      <c r="V10" s="142">
        <v>0</v>
      </c>
      <c r="W10" s="142">
        <v>0</v>
      </c>
      <c r="X10" s="142">
        <v>0</v>
      </c>
      <c r="Y10" s="142"/>
      <c r="Z10" s="142"/>
    </row>
    <row r="11" spans="1:26" s="140" customFormat="1" ht="15" customHeight="1">
      <c r="A11" s="404">
        <v>4</v>
      </c>
      <c r="B11" s="323" t="s">
        <v>569</v>
      </c>
      <c r="C11" s="94"/>
      <c r="D11" s="94"/>
      <c r="E11" s="94"/>
      <c r="F11" s="142">
        <v>0</v>
      </c>
      <c r="G11" s="142">
        <v>0</v>
      </c>
      <c r="H11" s="142">
        <v>0</v>
      </c>
      <c r="I11" s="142">
        <v>0</v>
      </c>
      <c r="J11" s="142"/>
      <c r="K11" s="142"/>
      <c r="L11" s="142"/>
      <c r="M11" s="142"/>
      <c r="N11" s="142"/>
      <c r="O11" s="142"/>
      <c r="P11" s="149"/>
      <c r="Q11" s="148"/>
      <c r="R11" s="142"/>
      <c r="S11" s="142"/>
      <c r="T11" s="142">
        <v>0</v>
      </c>
      <c r="U11" s="142">
        <v>0</v>
      </c>
      <c r="V11" s="142">
        <v>0</v>
      </c>
      <c r="W11" s="142">
        <v>0</v>
      </c>
      <c r="X11" s="142">
        <v>0</v>
      </c>
      <c r="Y11" s="142"/>
      <c r="Z11" s="142"/>
    </row>
    <row r="12" spans="1:26" s="140" customFormat="1" ht="15" customHeight="1">
      <c r="A12" s="405">
        <v>5</v>
      </c>
      <c r="B12" s="323" t="s">
        <v>570</v>
      </c>
      <c r="C12" s="94"/>
      <c r="D12" s="94"/>
      <c r="E12" s="94"/>
      <c r="F12" s="142">
        <v>0</v>
      </c>
      <c r="G12" s="142">
        <v>0</v>
      </c>
      <c r="H12" s="142">
        <v>0</v>
      </c>
      <c r="I12" s="142">
        <v>0</v>
      </c>
      <c r="J12" s="142"/>
      <c r="K12" s="142"/>
      <c r="L12" s="142"/>
      <c r="M12" s="142"/>
      <c r="N12" s="142"/>
      <c r="O12" s="142"/>
      <c r="P12" s="149"/>
      <c r="Q12" s="148"/>
      <c r="R12" s="142"/>
      <c r="S12" s="142"/>
      <c r="T12" s="142">
        <v>0</v>
      </c>
      <c r="U12" s="142">
        <v>0</v>
      </c>
      <c r="V12" s="142">
        <v>0</v>
      </c>
      <c r="W12" s="142">
        <v>0</v>
      </c>
      <c r="X12" s="142">
        <v>0</v>
      </c>
      <c r="Y12" s="134"/>
      <c r="Z12" s="142"/>
    </row>
    <row r="13" spans="1:26" s="140" customFormat="1" ht="15" customHeight="1">
      <c r="A13" s="404">
        <v>6</v>
      </c>
      <c r="B13" s="323" t="s">
        <v>571</v>
      </c>
      <c r="C13" s="94"/>
      <c r="D13" s="94"/>
      <c r="E13" s="94"/>
      <c r="F13" s="142">
        <v>0</v>
      </c>
      <c r="G13" s="142">
        <v>0</v>
      </c>
      <c r="H13" s="142">
        <v>0</v>
      </c>
      <c r="I13" s="142">
        <v>0</v>
      </c>
      <c r="J13" s="142"/>
      <c r="K13" s="142"/>
      <c r="L13" s="142"/>
      <c r="M13" s="142"/>
      <c r="N13" s="142"/>
      <c r="O13" s="142"/>
      <c r="P13" s="149"/>
      <c r="Q13" s="148"/>
      <c r="R13" s="142"/>
      <c r="S13" s="142"/>
      <c r="T13" s="142">
        <v>0</v>
      </c>
      <c r="U13" s="142">
        <v>0</v>
      </c>
      <c r="V13" s="142">
        <v>0</v>
      </c>
      <c r="W13" s="142">
        <v>0</v>
      </c>
      <c r="X13" s="142">
        <v>0</v>
      </c>
      <c r="Y13" s="142"/>
      <c r="Z13" s="142"/>
    </row>
    <row r="14" spans="1:26" s="140" customFormat="1" ht="15" customHeight="1">
      <c r="A14" s="405">
        <v>7</v>
      </c>
      <c r="B14" s="323" t="s">
        <v>572</v>
      </c>
      <c r="C14" s="94"/>
      <c r="D14" s="94"/>
      <c r="E14" s="94"/>
      <c r="F14" s="142">
        <v>0</v>
      </c>
      <c r="G14" s="142">
        <v>0</v>
      </c>
      <c r="H14" s="142">
        <v>0</v>
      </c>
      <c r="I14" s="142">
        <v>0</v>
      </c>
      <c r="J14" s="142"/>
      <c r="K14" s="142"/>
      <c r="L14" s="142"/>
      <c r="M14" s="142"/>
      <c r="N14" s="142"/>
      <c r="O14" s="142"/>
      <c r="P14" s="149"/>
      <c r="Q14" s="148"/>
      <c r="R14" s="142"/>
      <c r="S14" s="142"/>
      <c r="T14" s="142">
        <v>0</v>
      </c>
      <c r="U14" s="142">
        <v>0</v>
      </c>
      <c r="V14" s="142">
        <v>0</v>
      </c>
      <c r="W14" s="142">
        <v>0</v>
      </c>
      <c r="X14" s="142">
        <v>0</v>
      </c>
      <c r="Y14" s="142"/>
      <c r="Z14" s="142"/>
    </row>
    <row r="15" spans="1:26" s="140" customFormat="1" ht="15" customHeight="1">
      <c r="A15" s="404">
        <v>8</v>
      </c>
      <c r="B15" s="323" t="s">
        <v>573</v>
      </c>
      <c r="C15" s="94"/>
      <c r="D15" s="94"/>
      <c r="E15" s="94"/>
      <c r="F15" s="142">
        <v>0</v>
      </c>
      <c r="G15" s="142">
        <v>0</v>
      </c>
      <c r="H15" s="142">
        <v>0</v>
      </c>
      <c r="I15" s="142">
        <v>0</v>
      </c>
      <c r="J15" s="142"/>
      <c r="K15" s="142"/>
      <c r="L15" s="142"/>
      <c r="M15" s="142"/>
      <c r="N15" s="142"/>
      <c r="O15" s="142"/>
      <c r="P15" s="149"/>
      <c r="Q15" s="148"/>
      <c r="R15" s="142"/>
      <c r="S15" s="142"/>
      <c r="T15" s="142">
        <v>0</v>
      </c>
      <c r="U15" s="142">
        <v>0</v>
      </c>
      <c r="V15" s="142">
        <v>0</v>
      </c>
      <c r="W15" s="142">
        <v>0</v>
      </c>
      <c r="X15" s="142">
        <v>0</v>
      </c>
      <c r="Y15" s="142"/>
      <c r="Z15" s="142"/>
    </row>
    <row r="16" spans="1:26" s="140" customFormat="1" ht="15" customHeight="1">
      <c r="A16" s="405">
        <v>9</v>
      </c>
      <c r="B16" s="323" t="s">
        <v>574</v>
      </c>
      <c r="C16" s="94"/>
      <c r="D16" s="94"/>
      <c r="E16" s="94"/>
      <c r="F16" s="142">
        <v>0</v>
      </c>
      <c r="G16" s="142">
        <v>0</v>
      </c>
      <c r="H16" s="142">
        <v>0</v>
      </c>
      <c r="I16" s="142">
        <v>0</v>
      </c>
      <c r="J16" s="142"/>
      <c r="K16" s="142"/>
      <c r="L16" s="142"/>
      <c r="M16" s="142"/>
      <c r="N16" s="142"/>
      <c r="O16" s="142"/>
      <c r="P16" s="149"/>
      <c r="Q16" s="148"/>
      <c r="R16" s="142"/>
      <c r="S16" s="142"/>
      <c r="T16" s="142">
        <v>0</v>
      </c>
      <c r="U16" s="142">
        <v>0</v>
      </c>
      <c r="V16" s="142">
        <v>0</v>
      </c>
      <c r="W16" s="142">
        <v>0</v>
      </c>
      <c r="X16" s="142">
        <v>0</v>
      </c>
      <c r="Y16" s="142"/>
      <c r="Z16" s="142"/>
    </row>
    <row r="17" spans="1:26" s="140" customFormat="1" ht="15" customHeight="1">
      <c r="A17" s="404">
        <v>10</v>
      </c>
      <c r="B17" s="323" t="s">
        <v>575</v>
      </c>
      <c r="C17" s="94"/>
      <c r="D17" s="94"/>
      <c r="E17" s="94"/>
      <c r="F17" s="142">
        <v>0</v>
      </c>
      <c r="G17" s="142">
        <v>0</v>
      </c>
      <c r="H17" s="142">
        <v>0</v>
      </c>
      <c r="I17" s="142">
        <v>0</v>
      </c>
      <c r="J17" s="142"/>
      <c r="K17" s="142"/>
      <c r="L17" s="142"/>
      <c r="M17" s="142"/>
      <c r="N17" s="142"/>
      <c r="O17" s="142"/>
      <c r="P17" s="149"/>
      <c r="Q17" s="148"/>
      <c r="R17" s="142"/>
      <c r="S17" s="142"/>
      <c r="T17" s="142">
        <v>0</v>
      </c>
      <c r="U17" s="142">
        <v>0</v>
      </c>
      <c r="V17" s="142">
        <v>0</v>
      </c>
      <c r="W17" s="142">
        <v>0</v>
      </c>
      <c r="X17" s="142">
        <v>0</v>
      </c>
      <c r="Y17" s="142"/>
      <c r="Z17" s="142"/>
    </row>
    <row r="18" spans="1:26" s="140" customFormat="1" ht="15" customHeight="1">
      <c r="A18" s="405">
        <v>11</v>
      </c>
      <c r="B18" s="323" t="s">
        <v>576</v>
      </c>
      <c r="C18" s="94"/>
      <c r="D18" s="94"/>
      <c r="E18" s="94"/>
      <c r="F18" s="142">
        <v>0</v>
      </c>
      <c r="G18" s="142">
        <v>0</v>
      </c>
      <c r="H18" s="142">
        <v>0</v>
      </c>
      <c r="I18" s="142">
        <v>0</v>
      </c>
      <c r="J18" s="142"/>
      <c r="K18" s="142"/>
      <c r="L18" s="142"/>
      <c r="M18" s="142"/>
      <c r="N18" s="142"/>
      <c r="O18" s="142"/>
      <c r="P18" s="149"/>
      <c r="Q18" s="148"/>
      <c r="R18" s="142"/>
      <c r="S18" s="142"/>
      <c r="T18" s="142">
        <v>0</v>
      </c>
      <c r="U18" s="142">
        <v>0</v>
      </c>
      <c r="V18" s="142">
        <v>0</v>
      </c>
      <c r="W18" s="142">
        <v>0</v>
      </c>
      <c r="X18" s="142">
        <v>0</v>
      </c>
      <c r="Y18" s="142"/>
      <c r="Z18" s="142"/>
    </row>
    <row r="19" spans="1:26" s="140" customFormat="1" ht="15" customHeight="1">
      <c r="A19" s="404">
        <v>12</v>
      </c>
      <c r="B19" s="323" t="s">
        <v>577</v>
      </c>
      <c r="C19" s="94"/>
      <c r="D19" s="94"/>
      <c r="E19" s="94"/>
      <c r="F19" s="142">
        <v>0</v>
      </c>
      <c r="G19" s="142">
        <v>0</v>
      </c>
      <c r="H19" s="142">
        <v>0</v>
      </c>
      <c r="I19" s="142">
        <v>0</v>
      </c>
      <c r="J19" s="142"/>
      <c r="K19" s="142"/>
      <c r="L19" s="142"/>
      <c r="M19" s="142"/>
      <c r="N19" s="142"/>
      <c r="O19" s="142"/>
      <c r="P19" s="149"/>
      <c r="Q19" s="148"/>
      <c r="R19" s="142"/>
      <c r="S19" s="142"/>
      <c r="T19" s="142">
        <v>0</v>
      </c>
      <c r="U19" s="142">
        <v>0</v>
      </c>
      <c r="V19" s="142">
        <v>0</v>
      </c>
      <c r="W19" s="142">
        <v>0</v>
      </c>
      <c r="X19" s="142">
        <v>0</v>
      </c>
      <c r="Y19" s="142"/>
      <c r="Z19" s="142"/>
    </row>
    <row r="20" spans="1:26" s="140" customFormat="1" ht="15" customHeight="1">
      <c r="A20" s="405">
        <v>13</v>
      </c>
      <c r="B20" s="323" t="s">
        <v>578</v>
      </c>
      <c r="C20" s="94"/>
      <c r="D20" s="94"/>
      <c r="E20" s="94"/>
      <c r="F20" s="142">
        <v>0</v>
      </c>
      <c r="G20" s="142">
        <v>0</v>
      </c>
      <c r="H20" s="142">
        <v>0</v>
      </c>
      <c r="I20" s="142">
        <v>0</v>
      </c>
      <c r="J20" s="142"/>
      <c r="K20" s="142"/>
      <c r="L20" s="142"/>
      <c r="M20" s="142"/>
      <c r="N20" s="142"/>
      <c r="O20" s="142"/>
      <c r="P20" s="149"/>
      <c r="Q20" s="148"/>
      <c r="R20" s="142"/>
      <c r="S20" s="142"/>
      <c r="T20" s="142">
        <v>0</v>
      </c>
      <c r="U20" s="142">
        <v>0</v>
      </c>
      <c r="V20" s="142">
        <v>0</v>
      </c>
      <c r="W20" s="142">
        <v>0</v>
      </c>
      <c r="X20" s="142">
        <v>0</v>
      </c>
      <c r="Y20" s="142"/>
      <c r="Z20" s="142"/>
    </row>
    <row r="21" spans="1:26" s="140" customFormat="1" ht="15" customHeight="1">
      <c r="A21" s="404">
        <v>14</v>
      </c>
      <c r="B21" s="323" t="s">
        <v>579</v>
      </c>
      <c r="C21" s="94"/>
      <c r="D21" s="94"/>
      <c r="E21" s="94"/>
      <c r="F21" s="142">
        <v>0</v>
      </c>
      <c r="G21" s="142">
        <v>0</v>
      </c>
      <c r="H21" s="142">
        <v>0</v>
      </c>
      <c r="I21" s="142">
        <v>0</v>
      </c>
      <c r="J21" s="142"/>
      <c r="K21" s="142"/>
      <c r="L21" s="142"/>
      <c r="M21" s="142"/>
      <c r="N21" s="142"/>
      <c r="O21" s="142"/>
      <c r="P21" s="149"/>
      <c r="Q21" s="148"/>
      <c r="R21" s="142"/>
      <c r="S21" s="142"/>
      <c r="T21" s="142">
        <v>0</v>
      </c>
      <c r="U21" s="142">
        <v>0</v>
      </c>
      <c r="V21" s="142">
        <v>0</v>
      </c>
      <c r="W21" s="142">
        <v>0</v>
      </c>
      <c r="X21" s="142">
        <v>0</v>
      </c>
      <c r="Y21" s="142"/>
      <c r="Z21" s="142"/>
    </row>
    <row r="22" spans="1:26" s="140" customFormat="1" ht="15" customHeight="1">
      <c r="A22" s="405">
        <v>15</v>
      </c>
      <c r="B22" s="323" t="s">
        <v>580</v>
      </c>
      <c r="C22" s="94"/>
      <c r="D22" s="94"/>
      <c r="E22" s="94"/>
      <c r="F22" s="142">
        <v>0</v>
      </c>
      <c r="G22" s="142">
        <v>0</v>
      </c>
      <c r="H22" s="142">
        <v>0</v>
      </c>
      <c r="I22" s="142">
        <v>0</v>
      </c>
      <c r="J22" s="142"/>
      <c r="K22" s="142"/>
      <c r="L22" s="142"/>
      <c r="M22" s="142"/>
      <c r="N22" s="142"/>
      <c r="O22" s="142"/>
      <c r="P22" s="149"/>
      <c r="Q22" s="148"/>
      <c r="R22" s="142"/>
      <c r="S22" s="142"/>
      <c r="T22" s="142">
        <v>0</v>
      </c>
      <c r="U22" s="142">
        <v>0</v>
      </c>
      <c r="V22" s="142">
        <v>0</v>
      </c>
      <c r="W22" s="142">
        <v>0</v>
      </c>
      <c r="X22" s="142">
        <v>0</v>
      </c>
      <c r="Y22" s="142"/>
      <c r="Z22" s="142"/>
    </row>
    <row r="23" spans="1:26" s="140" customFormat="1" ht="15" customHeight="1">
      <c r="A23" s="404">
        <v>16</v>
      </c>
      <c r="B23" s="323" t="s">
        <v>581</v>
      </c>
      <c r="C23" s="94"/>
      <c r="D23" s="94"/>
      <c r="E23" s="94"/>
      <c r="F23" s="142">
        <v>0</v>
      </c>
      <c r="G23" s="142">
        <v>0</v>
      </c>
      <c r="H23" s="142">
        <v>0</v>
      </c>
      <c r="I23" s="142">
        <v>0</v>
      </c>
      <c r="J23" s="142"/>
      <c r="K23" s="142"/>
      <c r="L23" s="142"/>
      <c r="M23" s="142"/>
      <c r="N23" s="142"/>
      <c r="O23" s="142"/>
      <c r="P23" s="149"/>
      <c r="Q23" s="148"/>
      <c r="R23" s="142"/>
      <c r="S23" s="142"/>
      <c r="T23" s="142">
        <v>0</v>
      </c>
      <c r="U23" s="142">
        <v>0</v>
      </c>
      <c r="V23" s="142">
        <v>0</v>
      </c>
      <c r="W23" s="142">
        <v>0</v>
      </c>
      <c r="X23" s="142">
        <v>0</v>
      </c>
      <c r="Y23" s="142"/>
      <c r="Z23" s="142"/>
    </row>
    <row r="24" spans="1:26" s="140" customFormat="1" ht="15" customHeight="1">
      <c r="A24" s="405">
        <v>17</v>
      </c>
      <c r="B24" s="323" t="s">
        <v>582</v>
      </c>
      <c r="C24" s="325"/>
      <c r="D24" s="325"/>
      <c r="E24" s="325"/>
      <c r="F24" s="142">
        <v>0</v>
      </c>
      <c r="G24" s="142">
        <v>0</v>
      </c>
      <c r="H24" s="142">
        <v>0</v>
      </c>
      <c r="I24" s="142">
        <v>0</v>
      </c>
      <c r="J24" s="142"/>
      <c r="K24" s="142"/>
      <c r="L24" s="142"/>
      <c r="M24" s="142"/>
      <c r="N24" s="142"/>
      <c r="O24" s="142"/>
      <c r="P24" s="149"/>
      <c r="Q24" s="148"/>
      <c r="R24" s="142"/>
      <c r="S24" s="142"/>
      <c r="T24" s="142">
        <v>0</v>
      </c>
      <c r="U24" s="142">
        <v>0</v>
      </c>
      <c r="V24" s="142">
        <v>0</v>
      </c>
      <c r="W24" s="142">
        <v>0</v>
      </c>
      <c r="X24" s="142">
        <v>0</v>
      </c>
      <c r="Y24" s="142"/>
      <c r="Z24" s="142"/>
    </row>
    <row r="25" spans="1:26" s="140" customFormat="1" ht="15" customHeight="1">
      <c r="A25" s="404">
        <v>18</v>
      </c>
      <c r="B25" s="323" t="s">
        <v>583</v>
      </c>
      <c r="C25" s="326"/>
      <c r="D25" s="326"/>
      <c r="E25" s="326"/>
      <c r="F25" s="142">
        <v>0</v>
      </c>
      <c r="G25" s="142">
        <v>0</v>
      </c>
      <c r="H25" s="142">
        <v>0</v>
      </c>
      <c r="I25" s="142">
        <v>0</v>
      </c>
      <c r="J25" s="142"/>
      <c r="K25" s="142"/>
      <c r="L25" s="142"/>
      <c r="M25" s="142"/>
      <c r="N25" s="142"/>
      <c r="O25" s="142"/>
      <c r="P25" s="149"/>
      <c r="Q25" s="148"/>
      <c r="R25" s="142"/>
      <c r="S25" s="142"/>
      <c r="T25" s="142">
        <v>0</v>
      </c>
      <c r="U25" s="142">
        <v>0</v>
      </c>
      <c r="V25" s="142">
        <v>0</v>
      </c>
      <c r="W25" s="142">
        <v>0</v>
      </c>
      <c r="X25" s="142">
        <v>0</v>
      </c>
      <c r="Y25" s="142"/>
      <c r="Z25" s="142"/>
    </row>
    <row r="26" spans="1:26" s="140" customFormat="1" ht="15" customHeight="1">
      <c r="A26" s="405">
        <v>19</v>
      </c>
      <c r="B26" s="323" t="s">
        <v>584</v>
      </c>
      <c r="C26" s="326"/>
      <c r="D26" s="326"/>
      <c r="E26" s="326"/>
      <c r="F26" s="142">
        <v>0</v>
      </c>
      <c r="G26" s="142">
        <v>0</v>
      </c>
      <c r="H26" s="142">
        <v>0</v>
      </c>
      <c r="I26" s="142">
        <v>0</v>
      </c>
      <c r="J26" s="142"/>
      <c r="K26" s="142"/>
      <c r="L26" s="142"/>
      <c r="M26" s="142"/>
      <c r="N26" s="142"/>
      <c r="O26" s="142"/>
      <c r="P26" s="149"/>
      <c r="Q26" s="148"/>
      <c r="R26" s="142"/>
      <c r="S26" s="142"/>
      <c r="T26" s="142">
        <v>0</v>
      </c>
      <c r="U26" s="142">
        <v>0</v>
      </c>
      <c r="V26" s="142">
        <v>0</v>
      </c>
      <c r="W26" s="142">
        <v>0</v>
      </c>
      <c r="X26" s="142">
        <v>0</v>
      </c>
      <c r="Y26" s="142"/>
      <c r="Z26" s="142"/>
    </row>
    <row r="27" spans="1:26" s="140" customFormat="1" ht="15" customHeight="1">
      <c r="A27" s="404">
        <v>20</v>
      </c>
      <c r="B27" s="324" t="s">
        <v>585</v>
      </c>
      <c r="C27" s="152"/>
      <c r="D27" s="141"/>
      <c r="E27" s="141"/>
      <c r="F27" s="142">
        <v>0</v>
      </c>
      <c r="G27" s="142">
        <v>0</v>
      </c>
      <c r="H27" s="142">
        <v>0</v>
      </c>
      <c r="I27" s="142">
        <v>0</v>
      </c>
      <c r="J27" s="142"/>
      <c r="K27" s="142"/>
      <c r="L27" s="142"/>
      <c r="M27" s="142"/>
      <c r="N27" s="142"/>
      <c r="O27" s="142"/>
      <c r="P27" s="149"/>
      <c r="Q27" s="148"/>
      <c r="R27" s="142"/>
      <c r="S27" s="142"/>
      <c r="T27" s="142">
        <v>0</v>
      </c>
      <c r="U27" s="142">
        <v>0</v>
      </c>
      <c r="V27" s="142">
        <v>0</v>
      </c>
      <c r="W27" s="142">
        <v>0</v>
      </c>
      <c r="X27" s="142">
        <v>0</v>
      </c>
      <c r="Y27" s="142"/>
      <c r="Z27" s="142"/>
    </row>
    <row r="28" spans="1:26" s="140" customFormat="1" ht="15" customHeight="1">
      <c r="A28" s="149"/>
      <c r="B28" s="148"/>
      <c r="C28" s="152"/>
      <c r="D28" s="141"/>
      <c r="E28" s="141"/>
      <c r="F28" s="142">
        <v>0</v>
      </c>
      <c r="G28" s="142">
        <v>0</v>
      </c>
      <c r="H28" s="142">
        <v>0</v>
      </c>
      <c r="I28" s="142">
        <v>0</v>
      </c>
      <c r="J28" s="142"/>
      <c r="K28" s="142"/>
      <c r="L28" s="142"/>
      <c r="M28" s="142"/>
      <c r="N28" s="142"/>
      <c r="O28" s="142"/>
      <c r="P28" s="149"/>
      <c r="Q28" s="148"/>
      <c r="R28" s="142"/>
      <c r="S28" s="142"/>
      <c r="T28" s="142">
        <v>0</v>
      </c>
      <c r="U28" s="142">
        <v>0</v>
      </c>
      <c r="V28" s="142">
        <v>0</v>
      </c>
      <c r="W28" s="142">
        <v>0</v>
      </c>
      <c r="X28" s="142">
        <v>0</v>
      </c>
      <c r="Y28" s="142"/>
      <c r="Z28" s="142"/>
    </row>
    <row r="29" spans="1:26" s="140" customFormat="1" ht="15" customHeight="1">
      <c r="A29" s="149"/>
      <c r="B29" s="148"/>
      <c r="C29" s="152"/>
      <c r="D29" s="141"/>
      <c r="E29" s="141"/>
      <c r="F29" s="142">
        <v>0</v>
      </c>
      <c r="G29" s="142">
        <v>0</v>
      </c>
      <c r="H29" s="142">
        <v>0</v>
      </c>
      <c r="I29" s="142">
        <v>0</v>
      </c>
      <c r="J29" s="142"/>
      <c r="K29" s="142"/>
      <c r="L29" s="142"/>
      <c r="M29" s="142"/>
      <c r="N29" s="142"/>
      <c r="O29" s="142"/>
      <c r="P29" s="149"/>
      <c r="Q29" s="148"/>
      <c r="R29" s="142"/>
      <c r="S29" s="142"/>
      <c r="T29" s="142">
        <v>0</v>
      </c>
      <c r="U29" s="142">
        <v>0</v>
      </c>
      <c r="V29" s="142">
        <v>0</v>
      </c>
      <c r="W29" s="142">
        <v>0</v>
      </c>
      <c r="X29" s="142">
        <v>0</v>
      </c>
      <c r="Y29" s="142"/>
      <c r="Z29" s="142"/>
    </row>
    <row r="30" spans="1:26" s="140" customFormat="1" ht="15" customHeight="1">
      <c r="A30" s="149"/>
      <c r="B30" s="148"/>
      <c r="C30" s="152"/>
      <c r="D30" s="141"/>
      <c r="E30" s="141"/>
      <c r="F30" s="142">
        <v>0</v>
      </c>
      <c r="G30" s="142">
        <v>0</v>
      </c>
      <c r="H30" s="142">
        <v>0</v>
      </c>
      <c r="I30" s="142">
        <v>0</v>
      </c>
      <c r="J30" s="142"/>
      <c r="K30" s="142"/>
      <c r="L30" s="142"/>
      <c r="M30" s="142"/>
      <c r="N30" s="142"/>
      <c r="O30" s="142"/>
      <c r="P30" s="149"/>
      <c r="Q30" s="148"/>
      <c r="R30" s="142"/>
      <c r="S30" s="142"/>
      <c r="T30" s="142">
        <v>0</v>
      </c>
      <c r="U30" s="142">
        <v>0</v>
      </c>
      <c r="V30" s="142">
        <v>0</v>
      </c>
      <c r="W30" s="142">
        <v>0</v>
      </c>
      <c r="X30" s="142">
        <v>0</v>
      </c>
      <c r="Y30" s="142"/>
      <c r="Z30" s="142"/>
    </row>
    <row r="31" spans="1:26" s="140" customFormat="1" ht="15" customHeight="1">
      <c r="A31" s="149"/>
      <c r="B31" s="148"/>
      <c r="C31" s="152"/>
      <c r="D31" s="141"/>
      <c r="E31" s="141"/>
      <c r="F31" s="142">
        <v>0</v>
      </c>
      <c r="G31" s="142">
        <v>0</v>
      </c>
      <c r="H31" s="142">
        <v>0</v>
      </c>
      <c r="I31" s="142">
        <v>0</v>
      </c>
      <c r="J31" s="142"/>
      <c r="K31" s="142"/>
      <c r="L31" s="142"/>
      <c r="M31" s="142"/>
      <c r="N31" s="142"/>
      <c r="O31" s="142"/>
      <c r="P31" s="149"/>
      <c r="Q31" s="148"/>
      <c r="R31" s="142"/>
      <c r="S31" s="142"/>
      <c r="T31" s="142">
        <v>0</v>
      </c>
      <c r="U31" s="142">
        <v>0</v>
      </c>
      <c r="V31" s="142">
        <v>0</v>
      </c>
      <c r="W31" s="142">
        <v>0</v>
      </c>
      <c r="X31" s="142">
        <v>0</v>
      </c>
      <c r="Y31" s="142"/>
      <c r="Z31" s="142"/>
    </row>
    <row r="32" spans="1:26" s="140" customFormat="1" ht="15" customHeight="1">
      <c r="A32" s="149"/>
      <c r="B32" s="148"/>
      <c r="C32" s="152"/>
      <c r="D32" s="141"/>
      <c r="E32" s="141"/>
      <c r="F32" s="142">
        <v>0</v>
      </c>
      <c r="G32" s="142">
        <v>0</v>
      </c>
      <c r="H32" s="142">
        <v>0</v>
      </c>
      <c r="I32" s="142">
        <v>0</v>
      </c>
      <c r="J32" s="142"/>
      <c r="K32" s="142"/>
      <c r="L32" s="142"/>
      <c r="M32" s="142"/>
      <c r="N32" s="142"/>
      <c r="O32" s="142"/>
      <c r="P32" s="149"/>
      <c r="Q32" s="148"/>
      <c r="R32" s="142"/>
      <c r="S32" s="142"/>
      <c r="T32" s="142">
        <v>0</v>
      </c>
      <c r="U32" s="142">
        <v>0</v>
      </c>
      <c r="V32" s="142">
        <v>0</v>
      </c>
      <c r="W32" s="142">
        <v>0</v>
      </c>
      <c r="X32" s="142">
        <v>0</v>
      </c>
      <c r="Y32" s="142"/>
      <c r="Z32" s="142"/>
    </row>
    <row r="33" spans="1:26" s="140" customFormat="1" ht="15" customHeight="1">
      <c r="A33" s="149"/>
      <c r="B33" s="148"/>
      <c r="C33" s="152"/>
      <c r="D33" s="141"/>
      <c r="E33" s="141"/>
      <c r="F33" s="142">
        <v>0</v>
      </c>
      <c r="G33" s="142">
        <v>0</v>
      </c>
      <c r="H33" s="142">
        <v>0</v>
      </c>
      <c r="I33" s="142">
        <v>0</v>
      </c>
      <c r="J33" s="142"/>
      <c r="K33" s="142"/>
      <c r="L33" s="142"/>
      <c r="M33" s="142"/>
      <c r="N33" s="142"/>
      <c r="O33" s="142"/>
      <c r="P33" s="149"/>
      <c r="Q33" s="148"/>
      <c r="R33" s="142"/>
      <c r="S33" s="142"/>
      <c r="T33" s="142">
        <v>0</v>
      </c>
      <c r="U33" s="142">
        <v>0</v>
      </c>
      <c r="V33" s="142">
        <v>0</v>
      </c>
      <c r="W33" s="142">
        <v>0</v>
      </c>
      <c r="X33" s="142">
        <v>0</v>
      </c>
      <c r="Y33" s="142"/>
      <c r="Z33" s="142"/>
    </row>
    <row r="34" spans="1:26" s="140" customFormat="1" ht="15" customHeight="1">
      <c r="A34" s="482" t="s">
        <v>74</v>
      </c>
      <c r="B34" s="483"/>
      <c r="C34" s="320">
        <f>SUM(C8:C33)</f>
        <v>0</v>
      </c>
      <c r="D34" s="320">
        <f t="shared" ref="D34:F34" si="10">SUM(D8:D33)</f>
        <v>0</v>
      </c>
      <c r="E34" s="320">
        <f t="shared" si="10"/>
        <v>0</v>
      </c>
      <c r="F34" s="320">
        <f t="shared" si="10"/>
        <v>0</v>
      </c>
      <c r="G34" s="142"/>
      <c r="H34" s="143"/>
      <c r="I34" s="401"/>
      <c r="J34" s="401"/>
      <c r="K34" s="401"/>
      <c r="L34" s="401"/>
      <c r="M34" s="401"/>
      <c r="N34" s="401"/>
      <c r="O34" s="401"/>
      <c r="P34" s="415"/>
      <c r="Q34" s="416"/>
      <c r="R34" s="401"/>
      <c r="S34" s="401"/>
      <c r="T34" s="401">
        <v>0</v>
      </c>
      <c r="U34" s="401">
        <v>0</v>
      </c>
      <c r="V34" s="401">
        <v>0</v>
      </c>
      <c r="W34" s="401">
        <v>0</v>
      </c>
      <c r="X34" s="401">
        <v>0</v>
      </c>
      <c r="Y34" s="142"/>
      <c r="Z34" s="142"/>
    </row>
    <row r="35" spans="1:26" s="140" customFormat="1" ht="15" customHeight="1">
      <c r="A35" s="484" t="s">
        <v>461</v>
      </c>
      <c r="B35" s="485"/>
      <c r="C35" s="321"/>
      <c r="D35" s="321"/>
      <c r="E35" s="321"/>
      <c r="F35" s="321">
        <f t="shared" ref="F35" si="11">F36-F34</f>
        <v>0</v>
      </c>
      <c r="G35" s="142"/>
      <c r="H35" s="143"/>
      <c r="I35" s="166"/>
      <c r="J35" s="166"/>
      <c r="K35" s="166"/>
      <c r="L35" s="166"/>
      <c r="M35" s="166"/>
      <c r="N35" s="166"/>
      <c r="O35" s="166"/>
      <c r="P35" s="312"/>
      <c r="Q35" s="313"/>
      <c r="R35" s="166"/>
      <c r="S35" s="166"/>
      <c r="T35" s="166">
        <v>0</v>
      </c>
      <c r="U35" s="166">
        <v>0</v>
      </c>
      <c r="V35" s="166">
        <v>0</v>
      </c>
      <c r="W35" s="166">
        <v>0</v>
      </c>
      <c r="X35" s="166">
        <v>0</v>
      </c>
      <c r="Y35" s="142"/>
      <c r="Z35" s="142"/>
    </row>
    <row r="36" spans="1:26" s="140" customFormat="1" ht="15" customHeight="1">
      <c r="A36" s="486" t="s">
        <v>76</v>
      </c>
      <c r="B36" s="487"/>
      <c r="C36" s="152"/>
      <c r="D36" s="141"/>
      <c r="E36" s="141"/>
      <c r="F36" s="402"/>
      <c r="G36" s="402"/>
      <c r="H36" s="468"/>
      <c r="I36" s="402"/>
      <c r="J36" s="402"/>
      <c r="K36" s="402"/>
      <c r="L36" s="402"/>
      <c r="M36" s="402"/>
      <c r="N36" s="402"/>
      <c r="O36" s="402"/>
      <c r="P36" s="420"/>
      <c r="Q36" s="421"/>
      <c r="R36" s="402"/>
      <c r="S36" s="402"/>
      <c r="T36" s="402"/>
      <c r="U36" s="402"/>
      <c r="V36" s="402"/>
      <c r="W36" s="402"/>
      <c r="X36" s="402"/>
      <c r="Y36" s="142"/>
      <c r="Z36" s="142"/>
    </row>
    <row r="37" spans="1:26" s="140" customFormat="1" ht="15" customHeight="1">
      <c r="A37" s="149"/>
      <c r="B37" s="148"/>
      <c r="C37" s="152"/>
      <c r="D37" s="141"/>
      <c r="E37" s="141"/>
      <c r="F37" s="142"/>
      <c r="G37" s="142"/>
      <c r="H37" s="143"/>
      <c r="I37" s="142"/>
      <c r="J37" s="142"/>
      <c r="K37" s="142"/>
      <c r="L37" s="142"/>
      <c r="M37" s="142"/>
      <c r="N37" s="142"/>
      <c r="O37" s="142"/>
      <c r="P37" s="149"/>
      <c r="Q37" s="148"/>
      <c r="R37" s="142"/>
      <c r="S37" s="142"/>
      <c r="T37" s="142"/>
      <c r="U37" s="142"/>
      <c r="V37" s="142"/>
      <c r="W37" s="142"/>
      <c r="X37" s="142"/>
      <c r="Y37" s="142"/>
      <c r="Z37" s="142"/>
    </row>
    <row r="38" spans="1:26" s="140" customFormat="1" ht="15" customHeight="1">
      <c r="A38" s="149"/>
      <c r="B38" s="148"/>
      <c r="C38" s="152"/>
      <c r="D38" s="141"/>
      <c r="E38" s="141"/>
      <c r="F38" s="142"/>
      <c r="G38" s="142"/>
      <c r="H38" s="143"/>
      <c r="I38" s="142"/>
      <c r="J38" s="142"/>
      <c r="K38" s="142"/>
      <c r="L38" s="142"/>
      <c r="M38" s="142"/>
      <c r="N38" s="142"/>
      <c r="O38" s="142"/>
      <c r="P38" s="149"/>
      <c r="Q38" s="148"/>
      <c r="R38" s="142"/>
      <c r="S38" s="142"/>
      <c r="T38" s="142"/>
      <c r="U38" s="142"/>
      <c r="V38" s="142"/>
      <c r="W38" s="142"/>
      <c r="X38" s="142"/>
      <c r="Y38" s="142"/>
      <c r="Z38" s="142"/>
    </row>
    <row r="39" spans="1:26" s="140" customFormat="1" ht="15" customHeight="1">
      <c r="A39" s="149"/>
      <c r="B39" s="148"/>
      <c r="C39" s="152"/>
      <c r="D39" s="141"/>
      <c r="E39" s="141"/>
      <c r="F39" s="142"/>
      <c r="G39" s="142"/>
      <c r="H39" s="143"/>
      <c r="I39" s="142"/>
      <c r="J39" s="142"/>
      <c r="K39" s="142"/>
      <c r="L39" s="142"/>
      <c r="M39" s="142"/>
      <c r="N39" s="142"/>
      <c r="O39" s="142"/>
      <c r="P39" s="149"/>
      <c r="Q39" s="148"/>
      <c r="R39" s="142"/>
      <c r="S39" s="142"/>
      <c r="T39" s="142"/>
      <c r="U39" s="142"/>
      <c r="V39" s="142"/>
      <c r="W39" s="142"/>
      <c r="X39" s="142"/>
      <c r="Y39" s="142"/>
      <c r="Z39" s="142"/>
    </row>
    <row r="40" spans="1:26" s="140" customFormat="1" ht="15" customHeight="1">
      <c r="A40" s="149"/>
      <c r="B40" s="148"/>
      <c r="C40" s="152"/>
      <c r="D40" s="141"/>
      <c r="E40" s="141"/>
      <c r="F40" s="142"/>
      <c r="G40" s="142"/>
      <c r="H40" s="143"/>
      <c r="I40" s="142"/>
      <c r="J40" s="142"/>
      <c r="K40" s="142"/>
      <c r="L40" s="142"/>
      <c r="M40" s="142"/>
      <c r="N40" s="142"/>
      <c r="O40" s="142"/>
      <c r="P40" s="149"/>
      <c r="Q40" s="148"/>
      <c r="R40" s="142"/>
      <c r="S40" s="142"/>
      <c r="T40" s="142"/>
      <c r="U40" s="142"/>
      <c r="V40" s="142"/>
      <c r="W40" s="142"/>
      <c r="X40" s="142"/>
      <c r="Y40" s="142"/>
      <c r="Z40" s="142"/>
    </row>
    <row r="41" spans="1:26" s="140" customFormat="1" ht="15" customHeight="1">
      <c r="A41" s="149"/>
      <c r="B41" s="148"/>
      <c r="C41" s="152"/>
      <c r="D41" s="141"/>
      <c r="E41" s="141"/>
      <c r="F41" s="142"/>
      <c r="G41" s="142"/>
      <c r="H41" s="143"/>
      <c r="I41" s="142"/>
      <c r="J41" s="142"/>
      <c r="K41" s="142"/>
      <c r="L41" s="142"/>
      <c r="M41" s="142"/>
      <c r="N41" s="142"/>
      <c r="O41" s="142"/>
      <c r="P41" s="149"/>
      <c r="Q41" s="148"/>
      <c r="R41" s="142"/>
      <c r="S41" s="142"/>
      <c r="T41" s="142"/>
      <c r="U41" s="142"/>
      <c r="V41" s="142"/>
      <c r="W41" s="142"/>
      <c r="X41" s="142"/>
      <c r="Y41" s="142"/>
      <c r="Z41" s="142"/>
    </row>
    <row r="42" spans="1:26" s="140" customFormat="1" ht="15" customHeight="1">
      <c r="A42" s="149"/>
      <c r="B42" s="148"/>
      <c r="C42" s="152"/>
      <c r="D42" s="141"/>
      <c r="E42" s="141"/>
      <c r="F42" s="142"/>
      <c r="G42" s="142"/>
      <c r="H42" s="143"/>
      <c r="I42" s="142"/>
      <c r="J42" s="142"/>
      <c r="K42" s="142"/>
      <c r="L42" s="142"/>
      <c r="M42" s="142"/>
      <c r="N42" s="142"/>
      <c r="O42" s="142"/>
      <c r="P42" s="149"/>
      <c r="Q42" s="148"/>
      <c r="R42" s="142"/>
      <c r="S42" s="142"/>
      <c r="T42" s="142"/>
      <c r="U42" s="142"/>
      <c r="V42" s="142"/>
      <c r="W42" s="142"/>
      <c r="X42" s="142"/>
      <c r="Y42" s="142"/>
      <c r="Z42" s="142"/>
    </row>
    <row r="43" spans="1:26" s="140" customFormat="1" ht="15" customHeight="1">
      <c r="A43" s="149"/>
      <c r="B43" s="148"/>
      <c r="C43" s="152"/>
      <c r="D43" s="141"/>
      <c r="E43" s="141"/>
      <c r="F43" s="142"/>
      <c r="G43" s="142"/>
      <c r="H43" s="143"/>
      <c r="I43" s="142"/>
      <c r="J43" s="142"/>
      <c r="K43" s="142"/>
      <c r="L43" s="142"/>
      <c r="M43" s="142"/>
      <c r="N43" s="142"/>
      <c r="O43" s="142"/>
      <c r="P43" s="149"/>
      <c r="Q43" s="148"/>
      <c r="R43" s="142"/>
      <c r="S43" s="142"/>
      <c r="T43" s="142"/>
      <c r="U43" s="142"/>
      <c r="V43" s="142"/>
      <c r="W43" s="142"/>
      <c r="X43" s="142"/>
      <c r="Y43" s="142"/>
      <c r="Z43" s="142"/>
    </row>
    <row r="44" spans="1:26" s="140" customFormat="1" ht="15" customHeight="1">
      <c r="A44" s="149"/>
      <c r="B44" s="148"/>
      <c r="C44" s="152"/>
      <c r="D44" s="141"/>
      <c r="E44" s="141"/>
      <c r="F44" s="142"/>
      <c r="G44" s="142"/>
      <c r="H44" s="143"/>
      <c r="I44" s="142"/>
      <c r="J44" s="142"/>
      <c r="K44" s="142"/>
      <c r="L44" s="142"/>
      <c r="M44" s="142"/>
      <c r="N44" s="142"/>
      <c r="O44" s="142"/>
      <c r="P44" s="149"/>
      <c r="Q44" s="148"/>
      <c r="R44" s="142"/>
      <c r="S44" s="142"/>
      <c r="T44" s="142"/>
      <c r="U44" s="142"/>
      <c r="V44" s="142"/>
      <c r="W44" s="142"/>
      <c r="X44" s="142"/>
      <c r="Y44" s="142"/>
      <c r="Z44" s="142"/>
    </row>
    <row r="45" spans="1:26" s="140" customFormat="1" ht="15" customHeight="1">
      <c r="A45" s="149"/>
      <c r="B45" s="148"/>
      <c r="C45" s="152"/>
      <c r="D45" s="141"/>
      <c r="E45" s="141"/>
      <c r="F45" s="142"/>
      <c r="G45" s="142"/>
      <c r="H45" s="143"/>
      <c r="I45" s="142"/>
      <c r="J45" s="142"/>
      <c r="K45" s="142"/>
      <c r="L45" s="142"/>
      <c r="M45" s="142"/>
      <c r="N45" s="142"/>
      <c r="O45" s="142"/>
      <c r="P45" s="149"/>
      <c r="Q45" s="148"/>
      <c r="R45" s="142"/>
      <c r="S45" s="142"/>
      <c r="T45" s="142"/>
      <c r="U45" s="142"/>
      <c r="V45" s="142"/>
      <c r="W45" s="142"/>
      <c r="X45" s="142"/>
      <c r="Y45" s="142"/>
      <c r="Z45" s="142"/>
    </row>
    <row r="46" spans="1:26" s="140" customFormat="1" ht="15" customHeight="1">
      <c r="A46" s="149"/>
      <c r="B46" s="148"/>
      <c r="C46" s="152"/>
      <c r="D46" s="141"/>
      <c r="E46" s="141"/>
      <c r="F46" s="142"/>
      <c r="G46" s="142"/>
      <c r="H46" s="143"/>
      <c r="I46" s="142"/>
      <c r="J46" s="142"/>
      <c r="K46" s="142"/>
      <c r="L46" s="142"/>
      <c r="M46" s="142"/>
      <c r="N46" s="142"/>
      <c r="O46" s="142"/>
      <c r="P46" s="149"/>
      <c r="Q46" s="148"/>
      <c r="R46" s="142"/>
      <c r="S46" s="142"/>
      <c r="T46" s="142"/>
      <c r="U46" s="142"/>
      <c r="V46" s="142"/>
      <c r="W46" s="142"/>
      <c r="X46" s="142"/>
      <c r="Y46" s="142"/>
      <c r="Z46" s="142"/>
    </row>
    <row r="47" spans="1:26" s="140" customFormat="1" ht="15" customHeight="1">
      <c r="A47" s="149"/>
      <c r="B47" s="148"/>
      <c r="C47" s="152"/>
      <c r="D47" s="141"/>
      <c r="E47" s="141"/>
      <c r="F47" s="142"/>
      <c r="G47" s="142"/>
      <c r="H47" s="143"/>
      <c r="I47" s="142"/>
      <c r="J47" s="142"/>
      <c r="K47" s="142"/>
      <c r="L47" s="142"/>
      <c r="M47" s="142"/>
      <c r="N47" s="142"/>
      <c r="O47" s="142"/>
      <c r="P47" s="149"/>
      <c r="Q47" s="148"/>
      <c r="R47" s="142"/>
      <c r="S47" s="142"/>
      <c r="T47" s="142"/>
      <c r="U47" s="142"/>
      <c r="V47" s="142"/>
      <c r="W47" s="142"/>
      <c r="X47" s="142"/>
      <c r="Y47" s="142"/>
      <c r="Z47" s="142"/>
    </row>
    <row r="48" spans="1:26" s="140" customFormat="1" ht="15" customHeight="1">
      <c r="A48" s="149"/>
      <c r="B48" s="148"/>
      <c r="C48" s="152"/>
      <c r="D48" s="141"/>
      <c r="E48" s="141"/>
      <c r="F48" s="142"/>
      <c r="G48" s="142"/>
      <c r="H48" s="143"/>
      <c r="I48" s="142"/>
      <c r="J48" s="142"/>
      <c r="K48" s="142"/>
      <c r="L48" s="142"/>
      <c r="M48" s="142"/>
      <c r="N48" s="142"/>
      <c r="O48" s="142"/>
      <c r="P48" s="149"/>
      <c r="Q48" s="148"/>
      <c r="R48" s="142"/>
      <c r="S48" s="142"/>
      <c r="T48" s="142"/>
      <c r="U48" s="142"/>
      <c r="V48" s="142"/>
      <c r="W48" s="142"/>
      <c r="X48" s="142"/>
      <c r="Y48" s="142"/>
      <c r="Z48" s="142"/>
    </row>
    <row r="49" spans="1:26" s="140" customFormat="1" ht="15" customHeight="1">
      <c r="A49" s="149"/>
      <c r="B49" s="148"/>
      <c r="C49" s="152"/>
      <c r="D49" s="141"/>
      <c r="E49" s="141"/>
      <c r="F49" s="142"/>
      <c r="G49" s="142"/>
      <c r="H49" s="143"/>
      <c r="I49" s="142"/>
      <c r="J49" s="142"/>
      <c r="K49" s="142"/>
      <c r="L49" s="142"/>
      <c r="M49" s="142"/>
      <c r="N49" s="142"/>
      <c r="O49" s="142"/>
      <c r="P49" s="149"/>
      <c r="Q49" s="148"/>
      <c r="R49" s="142"/>
      <c r="S49" s="142"/>
      <c r="T49" s="142"/>
      <c r="U49" s="142"/>
      <c r="V49" s="142"/>
      <c r="W49" s="142"/>
      <c r="X49" s="142"/>
      <c r="Y49" s="142"/>
      <c r="Z49" s="142"/>
    </row>
    <row r="50" spans="1:26" s="140" customFormat="1" ht="15" customHeight="1">
      <c r="A50" s="149"/>
      <c r="B50" s="148"/>
      <c r="C50" s="152"/>
      <c r="D50" s="141"/>
      <c r="E50" s="141"/>
      <c r="F50" s="142"/>
      <c r="G50" s="142"/>
      <c r="H50" s="143"/>
      <c r="I50" s="142"/>
      <c r="J50" s="142"/>
      <c r="K50" s="142"/>
      <c r="L50" s="142"/>
      <c r="M50" s="142"/>
      <c r="N50" s="142"/>
      <c r="O50" s="142"/>
      <c r="P50" s="149"/>
      <c r="Q50" s="148"/>
      <c r="R50" s="142"/>
      <c r="S50" s="142"/>
      <c r="T50" s="142"/>
      <c r="U50" s="142"/>
      <c r="V50" s="142"/>
      <c r="W50" s="142"/>
      <c r="X50" s="142"/>
      <c r="Y50" s="142"/>
      <c r="Z50" s="142"/>
    </row>
    <row r="51" spans="1:26" s="140" customFormat="1" ht="15" customHeight="1">
      <c r="A51" s="149"/>
      <c r="B51" s="148"/>
      <c r="C51" s="152"/>
      <c r="D51" s="141"/>
      <c r="E51" s="141"/>
      <c r="F51" s="142"/>
      <c r="G51" s="142"/>
      <c r="H51" s="143"/>
      <c r="I51" s="142"/>
      <c r="J51" s="142"/>
      <c r="K51" s="142"/>
      <c r="L51" s="142"/>
      <c r="M51" s="142"/>
      <c r="N51" s="142"/>
      <c r="O51" s="142"/>
      <c r="P51" s="149"/>
      <c r="Q51" s="148"/>
      <c r="R51" s="142"/>
      <c r="S51" s="142"/>
      <c r="T51" s="142"/>
      <c r="U51" s="142"/>
      <c r="V51" s="142"/>
      <c r="W51" s="142"/>
      <c r="X51" s="142"/>
      <c r="Y51" s="142"/>
      <c r="Z51" s="142"/>
    </row>
    <row r="52" spans="1:26" s="140" customFormat="1" ht="15" customHeight="1">
      <c r="A52" s="149"/>
      <c r="B52" s="148"/>
      <c r="C52" s="152"/>
      <c r="D52" s="141"/>
      <c r="E52" s="141"/>
      <c r="F52" s="142"/>
      <c r="G52" s="142"/>
      <c r="H52" s="143"/>
      <c r="I52" s="142"/>
      <c r="J52" s="142"/>
      <c r="K52" s="142"/>
      <c r="L52" s="142"/>
      <c r="M52" s="142"/>
      <c r="N52" s="142"/>
      <c r="O52" s="142"/>
      <c r="P52" s="149"/>
      <c r="Q52" s="148"/>
      <c r="R52" s="142"/>
      <c r="S52" s="142"/>
      <c r="T52" s="142"/>
      <c r="U52" s="142"/>
      <c r="V52" s="142"/>
      <c r="W52" s="142"/>
      <c r="X52" s="142"/>
      <c r="Y52" s="142"/>
      <c r="Z52" s="142"/>
    </row>
    <row r="53" spans="1:26" s="140" customFormat="1" ht="15" customHeight="1">
      <c r="A53" s="149"/>
      <c r="B53" s="148"/>
      <c r="C53" s="152"/>
      <c r="D53" s="141"/>
      <c r="E53" s="141"/>
      <c r="F53" s="142"/>
      <c r="G53" s="142"/>
      <c r="H53" s="143"/>
      <c r="I53" s="142"/>
      <c r="J53" s="142"/>
      <c r="K53" s="142"/>
      <c r="L53" s="142"/>
      <c r="M53" s="142"/>
      <c r="N53" s="142"/>
      <c r="O53" s="142"/>
      <c r="P53" s="149"/>
      <c r="Q53" s="148"/>
      <c r="R53" s="142"/>
      <c r="S53" s="142"/>
      <c r="T53" s="142"/>
      <c r="U53" s="142"/>
      <c r="V53" s="142"/>
      <c r="W53" s="142"/>
      <c r="X53" s="142"/>
      <c r="Y53" s="142"/>
      <c r="Z53" s="142"/>
    </row>
    <row r="54" spans="1:26" s="140" customFormat="1" ht="15" customHeight="1">
      <c r="A54" s="149"/>
      <c r="B54" s="148"/>
      <c r="C54" s="152"/>
      <c r="D54" s="141"/>
      <c r="E54" s="141"/>
      <c r="F54" s="142"/>
      <c r="G54" s="142"/>
      <c r="H54" s="143"/>
      <c r="I54" s="142"/>
      <c r="J54" s="142"/>
      <c r="K54" s="142"/>
      <c r="L54" s="142"/>
      <c r="M54" s="142"/>
      <c r="N54" s="142"/>
      <c r="O54" s="142"/>
      <c r="P54" s="149"/>
      <c r="Q54" s="148"/>
      <c r="R54" s="142"/>
      <c r="S54" s="142"/>
      <c r="T54" s="142"/>
      <c r="U54" s="142"/>
      <c r="V54" s="142"/>
      <c r="W54" s="142"/>
      <c r="X54" s="142"/>
      <c r="Y54" s="142"/>
      <c r="Z54" s="142"/>
    </row>
    <row r="55" spans="1:26" s="140" customFormat="1" ht="15" customHeight="1">
      <c r="A55" s="149"/>
      <c r="B55" s="148"/>
      <c r="C55" s="152"/>
      <c r="D55" s="141"/>
      <c r="E55" s="141"/>
      <c r="F55" s="142"/>
      <c r="G55" s="142"/>
      <c r="H55" s="143"/>
      <c r="I55" s="142"/>
      <c r="J55" s="142"/>
      <c r="K55" s="142"/>
      <c r="L55" s="142"/>
      <c r="M55" s="142"/>
      <c r="N55" s="142"/>
      <c r="O55" s="142"/>
      <c r="P55" s="149"/>
      <c r="Q55" s="148"/>
      <c r="R55" s="142"/>
      <c r="S55" s="142"/>
      <c r="T55" s="142"/>
      <c r="U55" s="142"/>
      <c r="V55" s="142"/>
      <c r="W55" s="142"/>
      <c r="X55" s="142"/>
      <c r="Y55" s="142"/>
      <c r="Z55" s="142"/>
    </row>
    <row r="56" spans="1:26" s="140" customFormat="1" ht="15" customHeight="1">
      <c r="A56" s="149"/>
      <c r="B56" s="148"/>
      <c r="C56" s="152"/>
      <c r="D56" s="141"/>
      <c r="E56" s="141"/>
      <c r="F56" s="142"/>
      <c r="G56" s="142"/>
      <c r="H56" s="143"/>
      <c r="I56" s="142"/>
      <c r="J56" s="142"/>
      <c r="K56" s="142"/>
      <c r="L56" s="142"/>
      <c r="M56" s="142"/>
      <c r="N56" s="142"/>
      <c r="O56" s="142"/>
      <c r="P56" s="149"/>
      <c r="Q56" s="148"/>
      <c r="R56" s="142"/>
      <c r="S56" s="142"/>
      <c r="T56" s="142"/>
      <c r="U56" s="142"/>
      <c r="V56" s="142"/>
      <c r="W56" s="142"/>
      <c r="X56" s="142"/>
      <c r="Y56" s="142"/>
      <c r="Z56" s="142"/>
    </row>
    <row r="57" spans="1:26" ht="15" customHeight="1">
      <c r="A57" s="475"/>
      <c r="B57" s="475"/>
      <c r="C57" s="35"/>
      <c r="D57" s="35"/>
      <c r="E57" s="35"/>
      <c r="F57" s="35"/>
      <c r="G57" s="163"/>
      <c r="H57" s="15"/>
      <c r="I57" s="163"/>
      <c r="J57" s="163"/>
      <c r="K57" s="163"/>
      <c r="L57" s="163"/>
      <c r="M57" s="163"/>
      <c r="N57" s="163"/>
      <c r="O57" s="16"/>
      <c r="P57" s="475"/>
      <c r="Q57" s="475"/>
      <c r="R57" s="163"/>
      <c r="S57" s="15"/>
      <c r="T57" s="163"/>
      <c r="U57" s="163"/>
      <c r="V57" s="163"/>
      <c r="W57" s="163"/>
      <c r="X57" s="163"/>
      <c r="Y57" s="163"/>
      <c r="Z57" s="16"/>
    </row>
    <row r="58" spans="1:26" ht="15" customHeight="1">
      <c r="A58" s="476"/>
      <c r="B58" s="476"/>
      <c r="C58" s="17"/>
      <c r="D58" s="18"/>
      <c r="E58" s="18"/>
      <c r="F58" s="18"/>
      <c r="G58" s="31"/>
      <c r="H58" s="31"/>
      <c r="I58" s="31"/>
      <c r="J58" s="18"/>
      <c r="K58" s="18"/>
      <c r="L58" s="18"/>
      <c r="M58" s="18"/>
      <c r="N58" s="18"/>
      <c r="O58" s="18"/>
      <c r="P58" s="476"/>
      <c r="Q58" s="476"/>
      <c r="R58" s="165"/>
      <c r="S58" s="165"/>
      <c r="T58" s="165"/>
      <c r="U58" s="18"/>
      <c r="V58" s="18"/>
      <c r="W58" s="18"/>
      <c r="X58" s="18"/>
      <c r="Y58" s="18"/>
      <c r="Z58" s="18"/>
    </row>
    <row r="59" spans="1:26" ht="15" customHeight="1">
      <c r="A59" s="472"/>
      <c r="B59" s="472"/>
      <c r="C59" s="36"/>
      <c r="D59" s="22"/>
      <c r="E59" s="22"/>
      <c r="F59" s="22"/>
      <c r="G59" s="22"/>
      <c r="H59" s="23"/>
      <c r="I59" s="36"/>
      <c r="J59" s="22"/>
      <c r="K59" s="22"/>
      <c r="L59" s="22"/>
      <c r="M59" s="22"/>
      <c r="N59" s="22"/>
      <c r="O59" s="22"/>
      <c r="P59" s="472"/>
      <c r="Q59" s="472"/>
      <c r="R59" s="29"/>
      <c r="S59" s="29"/>
      <c r="T59" s="29"/>
      <c r="U59" s="22"/>
      <c r="V59" s="22"/>
      <c r="W59" s="22"/>
      <c r="X59" s="22"/>
      <c r="Y59" s="22"/>
      <c r="Z59" s="22"/>
    </row>
    <row r="60" spans="1:26">
      <c r="I60" s="37"/>
    </row>
    <row r="61" spans="1:26" hidden="1">
      <c r="R61" s="37"/>
      <c r="S61" s="37"/>
      <c r="T61" s="37"/>
    </row>
    <row r="62" spans="1:26" hidden="1"/>
    <row r="63" spans="1:26" hidden="1"/>
    <row r="64" spans="1:26" hidden="1"/>
    <row r="65" spans="1:25" hidden="1"/>
    <row r="66" spans="1:25" hidden="1"/>
    <row r="67" spans="1:25" hidden="1"/>
    <row r="68" spans="1:25" hidden="1"/>
    <row r="69" spans="1:25" hidden="1"/>
    <row r="70" spans="1:25" hidden="1"/>
    <row r="71" spans="1:25" hidden="1"/>
    <row r="72" spans="1:25" hidden="1"/>
    <row r="73" spans="1:25" hidden="1"/>
    <row r="74" spans="1:25" hidden="1">
      <c r="A74" s="86"/>
      <c r="B74" s="87"/>
      <c r="C74" s="86"/>
      <c r="D74" s="86"/>
      <c r="E74" s="86"/>
      <c r="F74" s="86"/>
      <c r="G74" s="86"/>
      <c r="H74" s="86"/>
      <c r="I74" s="86"/>
      <c r="J74" s="86"/>
      <c r="K74" s="86"/>
      <c r="L74" s="86"/>
      <c r="M74" s="86"/>
      <c r="N74" s="86"/>
      <c r="P74" s="86"/>
      <c r="Q74" s="87"/>
      <c r="R74" s="86"/>
      <c r="S74" s="86"/>
      <c r="T74" s="86"/>
      <c r="U74" s="86"/>
      <c r="V74" s="86"/>
      <c r="W74" s="86"/>
      <c r="X74" s="86"/>
      <c r="Y74" s="86"/>
    </row>
    <row r="75" spans="1:25" hidden="1"/>
    <row r="76" spans="1:25" hidden="1">
      <c r="A76" s="88"/>
      <c r="B76" s="89"/>
      <c r="C76" s="94"/>
      <c r="D76" s="94"/>
      <c r="E76" s="94"/>
      <c r="F76" s="92"/>
      <c r="G76" s="94"/>
      <c r="H76" s="94"/>
      <c r="I76" s="88"/>
      <c r="J76" s="93"/>
      <c r="K76" s="93"/>
      <c r="L76" s="93"/>
      <c r="M76" s="93"/>
      <c r="N76" s="94"/>
      <c r="P76" s="88"/>
      <c r="Q76" s="89"/>
      <c r="R76" s="94"/>
      <c r="S76" s="94"/>
      <c r="T76" s="88"/>
      <c r="U76" s="93"/>
      <c r="V76" s="93"/>
      <c r="W76" s="93"/>
      <c r="X76" s="93"/>
      <c r="Y76" s="94"/>
    </row>
    <row r="77" spans="1:25" hidden="1">
      <c r="A77" s="88"/>
      <c r="B77" s="89"/>
      <c r="C77" s="94"/>
      <c r="D77" s="94"/>
      <c r="E77" s="94"/>
      <c r="F77" s="92"/>
      <c r="G77" s="94"/>
      <c r="H77" s="94"/>
      <c r="I77" s="88"/>
      <c r="J77" s="93"/>
      <c r="K77" s="93"/>
      <c r="L77" s="93"/>
      <c r="M77" s="93"/>
      <c r="N77" s="59"/>
      <c r="P77" s="88"/>
      <c r="Q77" s="89"/>
      <c r="R77" s="94"/>
      <c r="S77" s="94"/>
      <c r="T77" s="88"/>
      <c r="U77" s="93"/>
      <c r="V77" s="93"/>
      <c r="W77" s="93"/>
      <c r="X77" s="93"/>
      <c r="Y77" s="59"/>
    </row>
    <row r="78" spans="1:25" hidden="1">
      <c r="A78" s="88"/>
      <c r="B78" s="89"/>
      <c r="C78" s="94"/>
      <c r="D78" s="94"/>
      <c r="E78" s="94"/>
      <c r="F78" s="92"/>
      <c r="G78" s="94"/>
      <c r="H78" s="94"/>
      <c r="I78" s="88"/>
      <c r="J78" s="93"/>
      <c r="K78" s="93"/>
      <c r="L78" s="93"/>
      <c r="M78" s="93"/>
      <c r="N78" s="59"/>
      <c r="P78" s="88"/>
      <c r="Q78" s="89"/>
      <c r="R78" s="94"/>
      <c r="S78" s="94"/>
      <c r="T78" s="88"/>
      <c r="U78" s="93"/>
      <c r="V78" s="93"/>
      <c r="W78" s="93"/>
      <c r="X78" s="93"/>
      <c r="Y78" s="59"/>
    </row>
    <row r="79" spans="1:25" hidden="1">
      <c r="A79" s="88"/>
      <c r="B79" s="89"/>
      <c r="C79" s="94"/>
      <c r="D79" s="94"/>
      <c r="E79" s="94"/>
      <c r="F79" s="92"/>
      <c r="G79" s="94"/>
      <c r="H79" s="94"/>
      <c r="I79" s="88"/>
      <c r="J79" s="93"/>
      <c r="K79" s="93"/>
      <c r="L79" s="93"/>
      <c r="M79" s="93"/>
      <c r="N79" s="94"/>
      <c r="P79" s="88"/>
      <c r="Q79" s="89"/>
      <c r="R79" s="94"/>
      <c r="S79" s="94"/>
      <c r="T79" s="88"/>
      <c r="U79" s="93"/>
      <c r="V79" s="93"/>
      <c r="W79" s="93"/>
      <c r="X79" s="93"/>
      <c r="Y79" s="94"/>
    </row>
    <row r="80" spans="1:25" hidden="1">
      <c r="A80" s="88"/>
      <c r="B80" s="89"/>
      <c r="C80" s="94"/>
      <c r="D80" s="94"/>
      <c r="E80" s="94"/>
      <c r="F80" s="92"/>
      <c r="G80" s="94"/>
      <c r="H80" s="94"/>
      <c r="I80" s="88"/>
      <c r="J80" s="93"/>
      <c r="K80" s="93"/>
      <c r="L80" s="93"/>
      <c r="M80" s="93"/>
      <c r="N80" s="59"/>
      <c r="P80" s="88"/>
      <c r="Q80" s="89"/>
      <c r="R80" s="94"/>
      <c r="S80" s="94"/>
      <c r="T80" s="88"/>
      <c r="U80" s="93"/>
      <c r="V80" s="93"/>
      <c r="W80" s="93"/>
      <c r="X80" s="93"/>
      <c r="Y80" s="59"/>
    </row>
    <row r="81" spans="1:25" hidden="1">
      <c r="A81" s="88"/>
      <c r="B81" s="89"/>
      <c r="C81" s="94"/>
      <c r="D81" s="94"/>
      <c r="E81" s="94"/>
      <c r="F81" s="92"/>
      <c r="G81" s="94"/>
      <c r="H81" s="94"/>
      <c r="I81" s="88"/>
      <c r="J81" s="93"/>
      <c r="K81" s="93"/>
      <c r="L81" s="93"/>
      <c r="M81" s="93"/>
      <c r="N81" s="59"/>
      <c r="P81" s="88"/>
      <c r="Q81" s="89"/>
      <c r="R81" s="94"/>
      <c r="S81" s="94"/>
      <c r="T81" s="88"/>
      <c r="U81" s="93"/>
      <c r="V81" s="93"/>
      <c r="W81" s="93"/>
      <c r="X81" s="93"/>
      <c r="Y81" s="59"/>
    </row>
    <row r="82" spans="1:25" hidden="1">
      <c r="A82" s="88"/>
      <c r="B82" s="89"/>
      <c r="C82" s="94"/>
      <c r="D82" s="94"/>
      <c r="E82" s="94"/>
      <c r="F82" s="92"/>
      <c r="G82" s="94"/>
      <c r="H82" s="94"/>
      <c r="I82" s="88"/>
      <c r="J82" s="93"/>
      <c r="K82" s="93"/>
      <c r="L82" s="93"/>
      <c r="M82" s="93"/>
      <c r="N82" s="59"/>
      <c r="P82" s="88"/>
      <c r="Q82" s="89"/>
      <c r="R82" s="94"/>
      <c r="S82" s="94"/>
      <c r="T82" s="88"/>
      <c r="U82" s="93"/>
      <c r="V82" s="93"/>
      <c r="W82" s="93"/>
      <c r="X82" s="93"/>
      <c r="Y82" s="59"/>
    </row>
    <row r="83" spans="1:25" hidden="1">
      <c r="A83" s="88"/>
      <c r="B83" s="89"/>
      <c r="C83" s="94"/>
      <c r="D83" s="94"/>
      <c r="E83" s="94"/>
      <c r="F83" s="92"/>
      <c r="G83" s="94"/>
      <c r="H83" s="94"/>
      <c r="I83" s="88"/>
      <c r="J83" s="93"/>
      <c r="K83" s="93"/>
      <c r="L83" s="93"/>
      <c r="M83" s="93"/>
      <c r="N83" s="59"/>
      <c r="P83" s="88"/>
      <c r="Q83" s="89"/>
      <c r="R83" s="94"/>
      <c r="S83" s="94"/>
      <c r="T83" s="88"/>
      <c r="U83" s="93"/>
      <c r="V83" s="93"/>
      <c r="W83" s="93"/>
      <c r="X83" s="93"/>
      <c r="Y83" s="59"/>
    </row>
    <row r="84" spans="1:25" hidden="1">
      <c r="A84" s="88"/>
      <c r="B84" s="89"/>
      <c r="C84" s="94"/>
      <c r="D84" s="94"/>
      <c r="E84" s="94"/>
      <c r="F84" s="92"/>
      <c r="G84" s="94"/>
      <c r="H84" s="94"/>
      <c r="I84" s="88"/>
      <c r="J84" s="93"/>
      <c r="K84" s="93"/>
      <c r="L84" s="93"/>
      <c r="M84" s="93"/>
      <c r="N84" s="59"/>
      <c r="P84" s="88"/>
      <c r="Q84" s="89"/>
      <c r="R84" s="94"/>
      <c r="S84" s="94"/>
      <c r="T84" s="88"/>
      <c r="U84" s="93"/>
      <c r="V84" s="93"/>
      <c r="W84" s="93"/>
      <c r="X84" s="93"/>
      <c r="Y84" s="59"/>
    </row>
    <row r="85" spans="1:25" hidden="1">
      <c r="A85" s="88"/>
      <c r="B85" s="89"/>
      <c r="C85" s="94"/>
      <c r="D85" s="94"/>
      <c r="E85" s="94"/>
      <c r="F85" s="92"/>
      <c r="G85" s="94"/>
      <c r="H85" s="94"/>
      <c r="I85" s="88"/>
      <c r="J85" s="93"/>
      <c r="K85" s="93"/>
      <c r="L85" s="93"/>
      <c r="M85" s="93"/>
      <c r="N85" s="59"/>
      <c r="P85" s="88"/>
      <c r="Q85" s="89"/>
      <c r="R85" s="94"/>
      <c r="S85" s="94"/>
      <c r="T85" s="88"/>
      <c r="U85" s="93"/>
      <c r="V85" s="93"/>
      <c r="W85" s="93"/>
      <c r="X85" s="93"/>
      <c r="Y85" s="59"/>
    </row>
    <row r="86" spans="1:25" hidden="1">
      <c r="A86" s="88"/>
      <c r="B86" s="89"/>
      <c r="C86" s="94"/>
      <c r="D86" s="94"/>
      <c r="E86" s="94"/>
      <c r="F86" s="92"/>
      <c r="G86" s="94"/>
      <c r="H86" s="94"/>
      <c r="I86" s="88"/>
      <c r="J86" s="93"/>
      <c r="K86" s="93"/>
      <c r="L86" s="93"/>
      <c r="M86" s="93"/>
      <c r="N86" s="59"/>
      <c r="P86" s="88"/>
      <c r="Q86" s="89"/>
      <c r="R86" s="94"/>
      <c r="S86" s="94"/>
      <c r="T86" s="88"/>
      <c r="U86" s="93"/>
      <c r="V86" s="93"/>
      <c r="W86" s="93"/>
      <c r="X86" s="93"/>
      <c r="Y86" s="59"/>
    </row>
    <row r="87" spans="1:25" hidden="1">
      <c r="A87" s="88"/>
      <c r="B87" s="89"/>
      <c r="C87" s="94"/>
      <c r="D87" s="94"/>
      <c r="E87" s="94"/>
      <c r="F87" s="92"/>
      <c r="G87" s="94"/>
      <c r="H87" s="94"/>
      <c r="I87" s="88"/>
      <c r="J87" s="93"/>
      <c r="K87" s="93"/>
      <c r="L87" s="93"/>
      <c r="M87" s="93"/>
      <c r="N87" s="59"/>
      <c r="P87" s="88"/>
      <c r="Q87" s="89"/>
      <c r="R87" s="94"/>
      <c r="S87" s="94"/>
      <c r="T87" s="88"/>
      <c r="U87" s="93"/>
      <c r="V87" s="93"/>
      <c r="W87" s="93"/>
      <c r="X87" s="93"/>
      <c r="Y87" s="59"/>
    </row>
    <row r="88" spans="1:25" hidden="1">
      <c r="A88" s="88"/>
      <c r="B88" s="89"/>
      <c r="C88" s="94"/>
      <c r="D88" s="94"/>
      <c r="E88" s="94"/>
      <c r="F88" s="92"/>
      <c r="G88" s="94"/>
      <c r="H88" s="94"/>
      <c r="I88" s="88"/>
      <c r="J88" s="93"/>
      <c r="K88" s="93"/>
      <c r="L88" s="93"/>
      <c r="M88" s="93"/>
      <c r="N88" s="59"/>
      <c r="P88" s="88"/>
      <c r="Q88" s="89"/>
      <c r="R88" s="94"/>
      <c r="S88" s="94"/>
      <c r="T88" s="88"/>
      <c r="U88" s="93"/>
      <c r="V88" s="93"/>
      <c r="W88" s="93"/>
      <c r="X88" s="93"/>
      <c r="Y88" s="59"/>
    </row>
    <row r="89" spans="1:25" hidden="1">
      <c r="A89" s="88"/>
      <c r="B89" s="89"/>
      <c r="C89" s="94"/>
      <c r="D89" s="94"/>
      <c r="E89" s="94"/>
      <c r="F89" s="92"/>
      <c r="G89" s="94"/>
      <c r="H89" s="94"/>
      <c r="I89" s="88"/>
      <c r="J89" s="93"/>
      <c r="K89" s="93"/>
      <c r="L89" s="93"/>
      <c r="M89" s="93"/>
      <c r="N89" s="59"/>
      <c r="P89" s="88"/>
      <c r="Q89" s="89"/>
      <c r="R89" s="94"/>
      <c r="S89" s="94"/>
      <c r="T89" s="88"/>
      <c r="U89" s="93"/>
      <c r="V89" s="93"/>
      <c r="W89" s="93"/>
      <c r="X89" s="93"/>
      <c r="Y89" s="59"/>
    </row>
    <row r="90" spans="1:25" hidden="1">
      <c r="A90" s="88"/>
      <c r="B90" s="89"/>
      <c r="C90" s="94"/>
      <c r="D90" s="94"/>
      <c r="E90" s="94"/>
      <c r="F90" s="92"/>
      <c r="G90" s="94"/>
      <c r="H90" s="94"/>
      <c r="I90" s="88"/>
      <c r="J90" s="93"/>
      <c r="K90" s="93"/>
      <c r="L90" s="93"/>
      <c r="M90" s="93"/>
      <c r="N90" s="59"/>
      <c r="P90" s="88"/>
      <c r="Q90" s="89"/>
      <c r="R90" s="94"/>
      <c r="S90" s="94"/>
      <c r="T90" s="88"/>
      <c r="U90" s="93"/>
      <c r="V90" s="93"/>
      <c r="W90" s="93"/>
      <c r="X90" s="93"/>
      <c r="Y90" s="59"/>
    </row>
    <row r="91" spans="1:25" hidden="1">
      <c r="A91" s="88"/>
      <c r="B91" s="89"/>
      <c r="C91" s="94"/>
      <c r="D91" s="94"/>
      <c r="E91" s="94"/>
      <c r="F91" s="92"/>
      <c r="G91" s="94"/>
      <c r="H91" s="94"/>
      <c r="I91" s="88"/>
      <c r="J91" s="93"/>
      <c r="K91" s="93"/>
      <c r="L91" s="93"/>
      <c r="M91" s="93"/>
      <c r="N91" s="59"/>
      <c r="P91" s="88"/>
      <c r="Q91" s="89"/>
      <c r="R91" s="94"/>
      <c r="S91" s="94"/>
      <c r="T91" s="88"/>
      <c r="U91" s="93"/>
      <c r="V91" s="93"/>
      <c r="W91" s="93"/>
      <c r="X91" s="93"/>
      <c r="Y91" s="59"/>
    </row>
    <row r="92" spans="1:25" hidden="1">
      <c r="A92" s="88"/>
      <c r="B92" s="89"/>
      <c r="C92" s="94"/>
      <c r="D92" s="94"/>
      <c r="E92" s="94"/>
      <c r="F92" s="92"/>
      <c r="G92" s="94"/>
      <c r="H92" s="94"/>
      <c r="I92" s="88"/>
      <c r="J92" s="93"/>
      <c r="K92" s="93"/>
      <c r="L92" s="93"/>
      <c r="M92" s="93"/>
      <c r="N92" s="59"/>
      <c r="P92" s="88"/>
      <c r="Q92" s="89"/>
      <c r="R92" s="94"/>
      <c r="S92" s="94"/>
      <c r="T92" s="88"/>
      <c r="U92" s="93"/>
      <c r="V92" s="93"/>
      <c r="W92" s="93"/>
      <c r="X92" s="93"/>
      <c r="Y92" s="59"/>
    </row>
    <row r="93" spans="1:25" hidden="1">
      <c r="A93" s="88"/>
      <c r="B93" s="89"/>
      <c r="C93" s="94"/>
      <c r="D93" s="94"/>
      <c r="E93" s="94"/>
      <c r="F93" s="92"/>
      <c r="G93" s="94"/>
      <c r="H93" s="94"/>
      <c r="I93" s="88"/>
      <c r="J93" s="93"/>
      <c r="K93" s="93"/>
      <c r="L93" s="93"/>
      <c r="M93" s="93"/>
      <c r="N93" s="59"/>
      <c r="P93" s="88"/>
      <c r="Q93" s="89"/>
      <c r="R93" s="94"/>
      <c r="S93" s="94"/>
      <c r="T93" s="88"/>
      <c r="U93" s="93"/>
      <c r="V93" s="93"/>
      <c r="W93" s="93"/>
      <c r="X93" s="93"/>
      <c r="Y93" s="59"/>
    </row>
    <row r="94" spans="1:25" hidden="1">
      <c r="A94" s="88"/>
      <c r="B94" s="89"/>
      <c r="C94" s="94"/>
      <c r="D94" s="94"/>
      <c r="E94" s="94"/>
      <c r="F94" s="92"/>
      <c r="G94" s="94"/>
      <c r="H94" s="94"/>
      <c r="I94" s="88"/>
      <c r="J94" s="93"/>
      <c r="K94" s="93"/>
      <c r="L94" s="93"/>
      <c r="M94" s="93"/>
      <c r="N94" s="59"/>
      <c r="P94" s="88"/>
      <c r="Q94" s="89"/>
      <c r="R94" s="94"/>
      <c r="S94" s="94"/>
      <c r="T94" s="88"/>
      <c r="U94" s="93"/>
      <c r="V94" s="93"/>
      <c r="W94" s="93"/>
      <c r="X94" s="93"/>
      <c r="Y94" s="59"/>
    </row>
    <row r="95" spans="1:25" hidden="1">
      <c r="A95" s="88"/>
      <c r="B95" s="89"/>
      <c r="C95" s="94"/>
      <c r="D95" s="94"/>
      <c r="E95" s="94"/>
      <c r="F95" s="92"/>
      <c r="G95" s="94"/>
      <c r="H95" s="94"/>
      <c r="I95" s="88"/>
      <c r="J95" s="93"/>
      <c r="K95" s="93"/>
      <c r="L95" s="93"/>
      <c r="M95" s="93"/>
      <c r="N95" s="59"/>
      <c r="P95" s="88"/>
      <c r="Q95" s="89"/>
      <c r="R95" s="94"/>
      <c r="S95" s="94"/>
      <c r="T95" s="88"/>
      <c r="U95" s="93"/>
      <c r="V95" s="93"/>
      <c r="W95" s="93"/>
      <c r="X95" s="93"/>
      <c r="Y95" s="59"/>
    </row>
    <row r="96" spans="1:25" hidden="1">
      <c r="A96" s="88"/>
      <c r="B96" s="89"/>
      <c r="C96" s="94"/>
      <c r="D96" s="94"/>
      <c r="E96" s="94"/>
      <c r="F96" s="92"/>
      <c r="G96" s="94"/>
      <c r="H96" s="94"/>
      <c r="I96" s="88"/>
      <c r="J96" s="93"/>
      <c r="K96" s="93"/>
      <c r="L96" s="93"/>
      <c r="M96" s="93"/>
      <c r="N96" s="59"/>
      <c r="P96" s="88"/>
      <c r="Q96" s="89"/>
      <c r="R96" s="94"/>
      <c r="S96" s="94"/>
      <c r="T96" s="88"/>
      <c r="U96" s="93"/>
      <c r="V96" s="93"/>
      <c r="W96" s="93"/>
      <c r="X96" s="93"/>
      <c r="Y96" s="59"/>
    </row>
    <row r="97" spans="1:25" hidden="1">
      <c r="A97" s="88"/>
      <c r="B97" s="89"/>
      <c r="C97" s="94"/>
      <c r="D97" s="94"/>
      <c r="E97" s="94"/>
      <c r="F97" s="92"/>
      <c r="G97" s="94"/>
      <c r="H97" s="94"/>
      <c r="I97" s="88"/>
      <c r="J97" s="93"/>
      <c r="K97" s="93"/>
      <c r="L97" s="93"/>
      <c r="M97" s="93"/>
      <c r="N97" s="59"/>
      <c r="P97" s="88"/>
      <c r="Q97" s="89"/>
      <c r="R97" s="94"/>
      <c r="S97" s="94"/>
      <c r="T97" s="88"/>
      <c r="U97" s="93"/>
      <c r="V97" s="93"/>
      <c r="W97" s="93"/>
      <c r="X97" s="93"/>
      <c r="Y97" s="59"/>
    </row>
    <row r="98" spans="1:25" hidden="1">
      <c r="A98" s="88"/>
      <c r="B98" s="89"/>
      <c r="C98" s="94"/>
      <c r="D98" s="94"/>
      <c r="E98" s="94"/>
      <c r="F98" s="92"/>
      <c r="G98" s="94"/>
      <c r="H98" s="94"/>
      <c r="I98" s="88"/>
      <c r="J98" s="93"/>
      <c r="K98" s="93"/>
      <c r="L98" s="93"/>
      <c r="M98" s="93"/>
      <c r="N98" s="59"/>
      <c r="P98" s="88"/>
      <c r="Q98" s="89"/>
      <c r="R98" s="94"/>
      <c r="S98" s="94"/>
      <c r="T98" s="88"/>
      <c r="U98" s="93"/>
      <c r="V98" s="93"/>
      <c r="W98" s="93"/>
      <c r="X98" s="93"/>
      <c r="Y98" s="59"/>
    </row>
    <row r="99" spans="1:25" hidden="1">
      <c r="A99" s="88"/>
      <c r="B99" s="91"/>
      <c r="C99" s="94"/>
      <c r="D99" s="94"/>
      <c r="E99" s="94"/>
      <c r="F99" s="94"/>
      <c r="G99" s="94"/>
      <c r="H99" s="94"/>
      <c r="I99" s="94"/>
      <c r="J99" s="94"/>
      <c r="K99" s="94"/>
      <c r="L99" s="94"/>
      <c r="M99" s="94"/>
      <c r="N99" s="94"/>
      <c r="P99" s="88"/>
      <c r="Q99" s="91"/>
      <c r="R99" s="94"/>
      <c r="S99" s="94"/>
      <c r="T99" s="94"/>
      <c r="U99" s="94"/>
      <c r="V99" s="94"/>
      <c r="W99" s="94"/>
      <c r="X99" s="94"/>
      <c r="Y99" s="94"/>
    </row>
    <row r="100" spans="1:25" hidden="1">
      <c r="A100" s="88"/>
      <c r="B100" s="91"/>
      <c r="C100" s="94"/>
      <c r="D100" s="94"/>
      <c r="E100" s="94"/>
      <c r="F100" s="94"/>
      <c r="G100" s="94"/>
      <c r="H100" s="94"/>
      <c r="I100" s="94"/>
      <c r="J100" s="94"/>
      <c r="K100" s="94"/>
      <c r="L100" s="94"/>
      <c r="M100" s="94"/>
      <c r="N100" s="94"/>
      <c r="P100" s="88"/>
      <c r="Q100" s="91"/>
      <c r="R100" s="94"/>
      <c r="S100" s="94"/>
      <c r="T100" s="94"/>
      <c r="U100" s="94"/>
      <c r="V100" s="94"/>
      <c r="W100" s="94"/>
      <c r="X100" s="94"/>
      <c r="Y100" s="94"/>
    </row>
    <row r="101" spans="1:25" hidden="1">
      <c r="A101" s="88"/>
      <c r="B101" s="91"/>
      <c r="C101" s="94"/>
      <c r="D101" s="94"/>
      <c r="E101" s="94"/>
      <c r="F101" s="94"/>
      <c r="G101" s="94"/>
      <c r="H101" s="94"/>
      <c r="I101" s="94"/>
      <c r="J101" s="94"/>
      <c r="K101" s="94"/>
      <c r="L101" s="94"/>
      <c r="M101" s="94"/>
      <c r="N101" s="94"/>
      <c r="P101" s="88"/>
      <c r="Q101" s="91"/>
      <c r="R101" s="94"/>
      <c r="S101" s="94"/>
      <c r="T101" s="94"/>
      <c r="U101" s="94"/>
      <c r="V101" s="94"/>
      <c r="W101" s="94"/>
      <c r="X101" s="94"/>
      <c r="Y101" s="94"/>
    </row>
    <row r="102" spans="1:25" hidden="1">
      <c r="A102" s="88"/>
      <c r="B102" s="91"/>
      <c r="C102" s="94"/>
      <c r="D102" s="94"/>
      <c r="E102" s="94"/>
      <c r="F102" s="94"/>
      <c r="G102" s="94"/>
      <c r="H102" s="94"/>
      <c r="I102" s="94"/>
      <c r="J102" s="94"/>
      <c r="K102" s="94"/>
      <c r="L102" s="94"/>
      <c r="M102" s="94"/>
      <c r="N102" s="94"/>
      <c r="P102" s="88"/>
      <c r="Q102" s="91"/>
      <c r="R102" s="94"/>
      <c r="S102" s="94"/>
      <c r="T102" s="94"/>
      <c r="U102" s="94"/>
      <c r="V102" s="94"/>
      <c r="W102" s="94"/>
      <c r="X102" s="94"/>
      <c r="Y102" s="94"/>
    </row>
    <row r="103" spans="1:25" hidden="1">
      <c r="A103" s="88"/>
      <c r="B103" s="91"/>
      <c r="C103" s="94"/>
      <c r="D103" s="94"/>
      <c r="E103" s="94"/>
      <c r="F103" s="94"/>
      <c r="G103" s="94"/>
      <c r="H103" s="94"/>
      <c r="I103" s="94"/>
      <c r="J103" s="94"/>
      <c r="K103" s="94"/>
      <c r="L103" s="94"/>
      <c r="M103" s="94"/>
      <c r="N103" s="94"/>
      <c r="P103" s="88"/>
      <c r="Q103" s="91"/>
      <c r="R103" s="94"/>
      <c r="S103" s="94"/>
      <c r="T103" s="94"/>
      <c r="U103" s="94"/>
      <c r="V103" s="94"/>
      <c r="W103" s="94"/>
      <c r="X103" s="94"/>
      <c r="Y103" s="94"/>
    </row>
    <row r="104" spans="1:25" hidden="1">
      <c r="A104" s="88"/>
      <c r="B104" s="91"/>
      <c r="C104" s="94"/>
      <c r="D104" s="94"/>
      <c r="E104" s="94"/>
      <c r="F104" s="94"/>
      <c r="G104" s="94"/>
      <c r="H104" s="94"/>
      <c r="I104" s="94"/>
      <c r="J104" s="94"/>
      <c r="K104" s="94"/>
      <c r="L104" s="94"/>
      <c r="M104" s="94"/>
      <c r="N104" s="94"/>
      <c r="P104" s="88"/>
      <c r="Q104" s="91"/>
      <c r="R104" s="94"/>
      <c r="S104" s="94"/>
      <c r="T104" s="94"/>
      <c r="U104" s="94"/>
      <c r="V104" s="94"/>
      <c r="W104" s="94"/>
      <c r="X104" s="94"/>
      <c r="Y104" s="94"/>
    </row>
    <row r="105" spans="1:25" hidden="1">
      <c r="A105" s="88"/>
      <c r="B105" s="91"/>
      <c r="C105" s="94"/>
      <c r="D105" s="94"/>
      <c r="E105" s="94"/>
      <c r="F105" s="94"/>
      <c r="G105" s="94"/>
      <c r="H105" s="94"/>
      <c r="I105" s="94"/>
      <c r="J105" s="94"/>
      <c r="K105" s="94"/>
      <c r="L105" s="94"/>
      <c r="M105" s="94"/>
      <c r="N105" s="94"/>
      <c r="P105" s="88"/>
      <c r="Q105" s="91"/>
      <c r="R105" s="94"/>
      <c r="S105" s="94"/>
      <c r="T105" s="94"/>
      <c r="U105" s="94"/>
      <c r="V105" s="94"/>
      <c r="W105" s="94"/>
      <c r="X105" s="94"/>
      <c r="Y105" s="94"/>
    </row>
    <row r="106" spans="1:25" hidden="1">
      <c r="A106" s="88"/>
      <c r="B106" s="91"/>
      <c r="C106" s="94"/>
      <c r="D106" s="94"/>
      <c r="E106" s="94"/>
      <c r="F106" s="94"/>
      <c r="G106" s="94"/>
      <c r="H106" s="94"/>
      <c r="I106" s="94"/>
      <c r="J106" s="94"/>
      <c r="K106" s="94"/>
      <c r="L106" s="94"/>
      <c r="M106" s="94"/>
      <c r="N106" s="94"/>
      <c r="P106" s="88"/>
      <c r="Q106" s="91"/>
      <c r="R106" s="94"/>
      <c r="S106" s="94"/>
      <c r="T106" s="94"/>
      <c r="U106" s="94"/>
      <c r="V106" s="94"/>
      <c r="W106" s="94"/>
      <c r="X106" s="94"/>
      <c r="Y106" s="94"/>
    </row>
    <row r="107" spans="1:25" hidden="1">
      <c r="A107" s="88"/>
      <c r="B107" s="90"/>
      <c r="C107" s="94"/>
      <c r="D107" s="94"/>
      <c r="E107" s="94"/>
      <c r="F107" s="94"/>
      <c r="G107" s="94"/>
      <c r="H107" s="94"/>
      <c r="I107" s="94"/>
      <c r="J107" s="94"/>
      <c r="K107" s="94"/>
      <c r="L107" s="94"/>
      <c r="M107" s="94"/>
      <c r="N107" s="94"/>
      <c r="P107" s="88"/>
      <c r="Q107" s="90"/>
      <c r="R107" s="94"/>
      <c r="S107" s="94"/>
      <c r="T107" s="94"/>
      <c r="U107" s="94"/>
      <c r="V107" s="94"/>
      <c r="W107" s="94"/>
      <c r="X107" s="94"/>
      <c r="Y107" s="94"/>
    </row>
    <row r="108" spans="1:25" hidden="1">
      <c r="A108" s="88"/>
      <c r="B108" s="90"/>
      <c r="C108" s="94"/>
      <c r="D108" s="94"/>
      <c r="E108" s="94"/>
      <c r="F108" s="94"/>
      <c r="G108" s="94"/>
      <c r="H108" s="94"/>
      <c r="I108" s="94"/>
      <c r="J108" s="94"/>
      <c r="K108" s="94"/>
      <c r="L108" s="94"/>
      <c r="M108" s="94"/>
      <c r="N108" s="94"/>
      <c r="P108" s="88"/>
      <c r="Q108" s="90"/>
      <c r="R108" s="94"/>
      <c r="S108" s="94"/>
      <c r="T108" s="94"/>
      <c r="U108" s="94"/>
      <c r="V108" s="94"/>
      <c r="W108" s="94"/>
      <c r="X108" s="94"/>
      <c r="Y108" s="94"/>
    </row>
    <row r="109" spans="1:25" hidden="1">
      <c r="A109" s="88"/>
      <c r="B109" s="90"/>
      <c r="C109" s="94"/>
      <c r="D109" s="94"/>
      <c r="E109" s="94"/>
      <c r="F109" s="94"/>
      <c r="G109" s="94"/>
      <c r="H109" s="94"/>
      <c r="I109" s="94"/>
      <c r="J109" s="94"/>
      <c r="K109" s="94"/>
      <c r="L109" s="94"/>
      <c r="M109" s="94"/>
      <c r="N109" s="94"/>
      <c r="P109" s="88"/>
      <c r="Q109" s="90"/>
      <c r="R109" s="94"/>
      <c r="S109" s="94"/>
      <c r="T109" s="94"/>
      <c r="U109" s="94"/>
      <c r="V109" s="94"/>
      <c r="W109" s="94"/>
      <c r="X109" s="94"/>
      <c r="Y109" s="94"/>
    </row>
    <row r="110" spans="1:25" hidden="1">
      <c r="A110" s="477"/>
      <c r="B110" s="477"/>
      <c r="C110" s="94"/>
      <c r="D110" s="94"/>
      <c r="E110" s="94"/>
      <c r="F110" s="94"/>
      <c r="G110" s="94"/>
      <c r="H110" s="94"/>
      <c r="I110" s="94"/>
      <c r="J110" s="94"/>
      <c r="K110" s="94"/>
      <c r="L110" s="94"/>
      <c r="M110" s="94"/>
      <c r="N110" s="94"/>
      <c r="P110" s="477"/>
      <c r="Q110" s="477"/>
      <c r="R110" s="94"/>
      <c r="S110" s="94"/>
      <c r="T110" s="94"/>
      <c r="U110" s="94"/>
      <c r="V110" s="94"/>
      <c r="W110" s="94"/>
      <c r="X110" s="94"/>
      <c r="Y110" s="94"/>
    </row>
    <row r="111" spans="1:25" hidden="1">
      <c r="A111" s="477"/>
      <c r="B111" s="477"/>
      <c r="C111" s="94"/>
      <c r="D111" s="94"/>
      <c r="E111" s="94"/>
      <c r="F111" s="94"/>
      <c r="G111" s="94"/>
      <c r="H111" s="94"/>
      <c r="I111" s="94"/>
      <c r="J111" s="94"/>
      <c r="K111" s="94"/>
      <c r="L111" s="94"/>
      <c r="M111" s="94"/>
      <c r="N111" s="94"/>
      <c r="P111" s="477"/>
      <c r="Q111" s="477"/>
      <c r="R111" s="94"/>
      <c r="S111" s="94"/>
      <c r="T111" s="94"/>
      <c r="U111" s="94"/>
      <c r="V111" s="94"/>
      <c r="W111" s="94"/>
      <c r="X111" s="94"/>
      <c r="Y111" s="94"/>
    </row>
    <row r="112" spans="1:25" hidden="1">
      <c r="A112" s="477"/>
      <c r="B112" s="477"/>
      <c r="C112" s="94"/>
      <c r="D112" s="94"/>
      <c r="E112" s="94"/>
      <c r="F112" s="94"/>
      <c r="G112" s="94"/>
      <c r="H112" s="94"/>
      <c r="I112" s="94"/>
      <c r="J112" s="94"/>
      <c r="K112" s="94"/>
      <c r="L112" s="94"/>
      <c r="M112" s="94"/>
      <c r="N112" s="94"/>
      <c r="P112" s="477"/>
      <c r="Q112" s="477"/>
      <c r="R112" s="94"/>
      <c r="S112" s="94"/>
      <c r="T112" s="94"/>
      <c r="U112" s="94"/>
      <c r="V112" s="94"/>
      <c r="W112" s="94"/>
      <c r="X112" s="94"/>
      <c r="Y112" s="94"/>
    </row>
    <row r="113" hidden="1"/>
    <row r="114" hidden="1"/>
  </sheetData>
  <mergeCells count="20">
    <mergeCell ref="A1:O1"/>
    <mergeCell ref="A2:O2"/>
    <mergeCell ref="A3:O3"/>
    <mergeCell ref="A110:B110"/>
    <mergeCell ref="P110:Q110"/>
    <mergeCell ref="P1:Z1"/>
    <mergeCell ref="P57:Q57"/>
    <mergeCell ref="P58:Q58"/>
    <mergeCell ref="P2:Z3"/>
    <mergeCell ref="A57:B57"/>
    <mergeCell ref="A58:B58"/>
    <mergeCell ref="A34:B34"/>
    <mergeCell ref="A35:B35"/>
    <mergeCell ref="A36:B36"/>
    <mergeCell ref="A111:B111"/>
    <mergeCell ref="P111:Q111"/>
    <mergeCell ref="A112:B112"/>
    <mergeCell ref="P112:Q112"/>
    <mergeCell ref="P59:Q59"/>
    <mergeCell ref="A59:B59"/>
  </mergeCells>
  <printOptions horizontalCentered="1"/>
  <pageMargins left="0.39370078740157499" right="0.23622047244094499" top="0.67" bottom="0.65" header="0.31496062992126" footer="0.27559055118110198"/>
  <pageSetup paperSize="9" scale="70" orientation="portrait" r:id="rId1"/>
</worksheet>
</file>

<file path=xl/worksheets/sheet25.xml><?xml version="1.0" encoding="utf-8"?>
<worksheet xmlns="http://schemas.openxmlformats.org/spreadsheetml/2006/main" xmlns:r="http://schemas.openxmlformats.org/officeDocument/2006/relationships">
  <dimension ref="A1:O115"/>
  <sheetViews>
    <sheetView tabSelected="1" zoomScale="85" zoomScaleNormal="85" workbookViewId="0">
      <selection activeCell="O10" sqref="O10"/>
    </sheetView>
  </sheetViews>
  <sheetFormatPr defaultRowHeight="15"/>
  <cols>
    <col min="1" max="1" width="6.5703125" customWidth="1"/>
    <col min="2" max="2" width="21.42578125" customWidth="1"/>
    <col min="3" max="3" width="11.42578125" hidden="1" customWidth="1"/>
    <col min="4" max="4" width="8.140625" hidden="1" customWidth="1"/>
    <col min="5" max="5" width="21" customWidth="1"/>
    <col min="6" max="7" width="13.7109375" customWidth="1"/>
    <col min="8" max="8" width="13.7109375" style="440" customWidth="1"/>
    <col min="9" max="9" width="12.5703125" style="400" customWidth="1"/>
    <col min="10" max="10" width="14.140625" style="264" hidden="1" customWidth="1"/>
    <col min="11" max="11" width="9.42578125" hidden="1" customWidth="1"/>
    <col min="12" max="13" width="10.28515625" bestFit="1" customWidth="1"/>
  </cols>
  <sheetData>
    <row r="1" spans="1:15" ht="16.5" customHeight="1">
      <c r="A1" s="509" t="s">
        <v>596</v>
      </c>
      <c r="B1" s="509"/>
      <c r="C1" s="509"/>
      <c r="D1" s="509"/>
      <c r="E1" s="509"/>
      <c r="F1" s="509"/>
      <c r="G1" s="509"/>
      <c r="H1" s="509"/>
      <c r="I1" s="509"/>
      <c r="J1" s="509"/>
      <c r="K1" s="509"/>
    </row>
    <row r="2" spans="1:15" ht="18" customHeight="1">
      <c r="A2" s="509"/>
      <c r="B2" s="509"/>
      <c r="C2" s="509"/>
      <c r="D2" s="509"/>
      <c r="E2" s="509"/>
      <c r="F2" s="509"/>
      <c r="G2" s="509"/>
      <c r="H2" s="509"/>
      <c r="I2" s="509"/>
      <c r="J2" s="509"/>
      <c r="K2" s="509"/>
    </row>
    <row r="3" spans="1:15" ht="24" hidden="1" customHeight="1">
      <c r="A3" s="509"/>
      <c r="B3" s="509"/>
      <c r="C3" s="509"/>
      <c r="D3" s="509"/>
      <c r="E3" s="509"/>
      <c r="F3" s="509"/>
      <c r="G3" s="509"/>
      <c r="H3" s="509"/>
      <c r="I3" s="509"/>
      <c r="J3" s="509"/>
      <c r="K3" s="509"/>
    </row>
    <row r="4" spans="1:15" ht="40.5" customHeight="1">
      <c r="A4" s="310" t="s">
        <v>2</v>
      </c>
      <c r="B4" s="446" t="s">
        <v>587</v>
      </c>
      <c r="C4" s="58" t="s">
        <v>82</v>
      </c>
      <c r="D4" s="58" t="s">
        <v>83</v>
      </c>
      <c r="E4" s="58" t="s">
        <v>594</v>
      </c>
      <c r="F4" s="4" t="s">
        <v>6</v>
      </c>
      <c r="G4" s="4" t="s">
        <v>7</v>
      </c>
      <c r="H4" s="455" t="s">
        <v>8</v>
      </c>
      <c r="I4" s="4" t="s">
        <v>9</v>
      </c>
      <c r="J4" s="391" t="s">
        <v>10</v>
      </c>
      <c r="K4" s="4" t="s">
        <v>11</v>
      </c>
    </row>
    <row r="5" spans="1:15" ht="16.5">
      <c r="A5" s="5" t="s">
        <v>12</v>
      </c>
      <c r="B5" s="5" t="s">
        <v>13</v>
      </c>
      <c r="C5" s="6" t="s">
        <v>18</v>
      </c>
      <c r="D5" s="6" t="s">
        <v>19</v>
      </c>
      <c r="E5" s="6" t="s">
        <v>20</v>
      </c>
      <c r="F5" s="6"/>
      <c r="G5" s="6"/>
      <c r="H5" s="456"/>
      <c r="I5" s="6"/>
      <c r="J5" s="392"/>
      <c r="K5" s="6"/>
    </row>
    <row r="6" spans="1:15" s="381" customFormat="1" ht="15" hidden="1" customHeight="1">
      <c r="A6" s="312">
        <v>5</v>
      </c>
      <c r="B6" s="313" t="s">
        <v>25</v>
      </c>
      <c r="C6" s="166">
        <f>ASHA!FL6+'Untied Fund'!CO6+AMG!CO6+'Hosp. Strengthening'!II6+'New const.-Renov. and setting'!KB6+'Corpus Grants to HMS-RKS'!BZ6+DHAP!R6+'Panchayati Raj Initi.'!AV6+Ayush!BK6+'IEC-BCC'!PV6+MMU!AG6+'Referral Transport'!AV6+'PPP-NGOs'!DS6+'Planning, Imple. and Monitoring'!PV6+Procurement!SS6+'Support services'!II6</f>
        <v>95431196.079082996</v>
      </c>
      <c r="D6" s="166">
        <f>ASHA!FM6+'Untied Fund'!CP6+AMG!CP6+'Hosp. Strengthening'!IJ6+'New const.-Renov. and setting'!KC6+'Corpus Grants to HMS-RKS'!CA6+DHAP!S6+'Panchayati Raj Initi.'!AW6+Ayush!BL6+'IEC-BCC'!PW6+MMU!AH6+'Referral Transport'!AW6+'PPP-NGOs'!DT6+'Planning, Imple. and Monitoring'!PW6+Procurement!ST6+'Support services'!IJ6</f>
        <v>28816766.399999999</v>
      </c>
      <c r="E6" s="166">
        <f t="shared" ref="E6" si="0">C6+D6</f>
        <v>124247962.479083</v>
      </c>
      <c r="F6" s="166">
        <f>ASHA!FO6+'Untied Fund'!CR6+AMG!CR6+'Hosp. Strengthening'!IL7+'New const.-Renov. and setting'!KE6+'Corpus Grants to HMS-RKS'!CC6+DHAP!U6+'Panchayati Raj Initi.'!AY6+Ayush!BN6+'IEC-BCC'!PY6+MMU!AJ6+'Referral Transport'!AY6+'PPP-NGOs'!DV6+Innovations!U6+'Planning, Imple. and Monitoring'!PY6+Procurement!SV6+'Regional Drugs warehouses'!U6+'New initiatives-strategic inter'!U6+'Health Insurance Scheme'!U6+'Reser. Studies, Analysis'!U6+'State level health resource cen'!U6+'Support services'!IL6+'Other Expenditures'!U6</f>
        <v>13311198.63175825</v>
      </c>
      <c r="G6" s="166">
        <f>ASHA!FP6+'Untied Fund'!CS6+AMG!CS6+'Hosp. Strengthening'!IM7+'New const.-Renov. and setting'!KF6+'Corpus Grants to HMS-RKS'!CD6+DHAP!V6+'Panchayati Raj Initi.'!AZ6+Ayush!BO6+'IEC-BCC'!PZ6+MMU!AK6+'Referral Transport'!AZ6+'PPP-NGOs'!DW6+Innovations!V6+'Planning, Imple. and Monitoring'!PZ6+Procurement!SW6+'Regional Drugs warehouses'!V6+'New initiatives-strategic inter'!V6+'Health Insurance Scheme'!V6+'Reser. Studies, Analysis'!V6+'State level health resource cen'!V6+'Support services'!IM6+'Other Expenditures'!V6</f>
        <v>72387019.328424916</v>
      </c>
      <c r="H6" s="457">
        <f>ASHA!FQ6+'Untied Fund'!CT6+AMG!CT6+'Hosp. Strengthening'!IN7+'New const.-Renov. and setting'!KG6+'Corpus Grants to HMS-RKS'!CE6+DHAP!W6+'Panchayati Raj Initi.'!BA6+Ayush!BP6+'IEC-BCC'!QA6+MMU!AL6+'Referral Transport'!BA6+'PPP-NGOs'!DX6+Innovations!W6+'Planning, Imple. and Monitoring'!QA6+Procurement!SX6+'Regional Drugs warehouses'!W6+'New initiatives-strategic inter'!W6+'Health Insurance Scheme'!W6+'Reser. Studies, Analysis'!W6+'State level health resource cen'!W6+'Support services'!IN6+'Other Expenditures'!W6</f>
        <v>24674716.967191584</v>
      </c>
      <c r="I6" s="166">
        <f>ASHA!FR6+'Untied Fund'!CU6+AMG!CU6+'Hosp. Strengthening'!IO7+'New const.-Renov. and setting'!KH6+'Corpus Grants to HMS-RKS'!CF6+DHAP!X6+'Panchayati Raj Initi.'!BB6+Ayush!BQ6+'IEC-BCC'!QB6+MMU!AM6+'Referral Transport'!BB6+'PPP-NGOs'!DY6+Innovations!X6+'Planning, Imple. and Monitoring'!QB6+Procurement!SY6+'Regional Drugs warehouses'!X6+'New initiatives-strategic inter'!X6+'Health Insurance Scheme'!X6+'Reser. Studies, Analysis'!X6+'State level health resource cen'!X6+'Support services'!IO6+'Other Expenditures'!X6</f>
        <v>11741527.555091584</v>
      </c>
      <c r="J6" s="393">
        <f t="shared" ref="J6:J33" si="1">E6-(F6+G6+H6+I6)</f>
        <v>2133499.9966166615</v>
      </c>
      <c r="K6" s="166"/>
    </row>
    <row r="7" spans="1:15" s="219" customFormat="1" ht="16.5">
      <c r="A7" s="149"/>
      <c r="B7" s="148"/>
      <c r="C7" s="142"/>
      <c r="D7" s="142"/>
      <c r="E7" s="142"/>
      <c r="F7" s="142"/>
      <c r="G7" s="142"/>
      <c r="H7" s="458"/>
      <c r="I7" s="142"/>
      <c r="J7" s="443">
        <f t="shared" si="1"/>
        <v>0</v>
      </c>
      <c r="K7" s="142"/>
    </row>
    <row r="8" spans="1:15" s="219" customFormat="1" ht="16.5">
      <c r="A8" s="409">
        <v>1</v>
      </c>
      <c r="B8" s="323" t="s">
        <v>586</v>
      </c>
      <c r="C8" s="94"/>
      <c r="D8" s="94"/>
      <c r="E8" s="94">
        <f>ASHA!FN8+'Untied Fund'!CQ8+AMG!CQ8+'Hosp. Strengthening'!IK9+'New const.-Renov. and setting'!KD8+'Corpus Grants to HMS-RKS'!CB8+DHAP!T8+'Panchayati Raj Initi.'!AX8+Ayush!BM8+'IEC-BCC'!PX8+MMU!AI8+'Referral Transport'!AX8+'PPP-NGOs'!DU8+Innovations!T8+'Planning, Imple. and Monitoring'!PX8+Procurement!SU8+'Regional Drugs warehouses'!T8+'New initiatives-strategic inter'!T8+'Health Insurance Scheme'!T8+'Reser. Studies, Analysis'!T8+'State level health resource cen'!T8+'Support services'!IK8+'Other Expenditures'!T8</f>
        <v>500000</v>
      </c>
      <c r="F8" s="94">
        <f>ASHA!FO8+'Untied Fund'!CR8+AMG!CR8+'Hosp. Strengthening'!IL9+'New const.-Renov. and setting'!KE8+'Corpus Grants to HMS-RKS'!CC8+DHAP!U8+'Panchayati Raj Initi.'!AY8+Ayush!BN8+'IEC-BCC'!PY8+MMU!AJ8+'Referral Transport'!AY8+'PPP-NGOs'!DV8+Innovations!U8+'Planning, Imple. and Monitoring'!PY8+Procurement!SV8+'Regional Drugs warehouses'!U8+'New initiatives-strategic inter'!U8+'Health Insurance Scheme'!U8+'Reser. Studies, Analysis'!U8+'State level health resource cen'!U8+'Support services'!IL8+'Other Expenditures'!U8</f>
        <v>250000</v>
      </c>
      <c r="G8" s="59">
        <f>ASHA!FP8+'Untied Fund'!CS8+AMG!CS8+'Hosp. Strengthening'!IM9+'New const.-Renov. and setting'!KF8+'Corpus Grants to HMS-RKS'!CD8+DHAP!V8+'Panchayati Raj Initi.'!AZ8+Ayush!BO8+'IEC-BCC'!PZ8+MMU!AK8+'Referral Transport'!AZ8+'PPP-NGOs'!DW8+Innovations!V8+'Planning, Imple. and Monitoring'!PZ8+Procurement!SW8+'Regional Drugs warehouses'!V8+'New initiatives-strategic inter'!V8+'Health Insurance Scheme'!V8+'Reser. Studies, Analysis'!V8+'State level health resource cen'!V8+'Support services'!IM8+'Other Expenditures'!V8</f>
        <v>250000</v>
      </c>
      <c r="H8" s="459">
        <f>ASHA!FQ8+'Untied Fund'!CT8+AMG!CT8+'Hosp. Strengthening'!IN9+'New const.-Renov. and setting'!KG8+'Corpus Grants to HMS-RKS'!CE8+DHAP!W8+'Panchayati Raj Initi.'!BA8+Ayush!BP8+'IEC-BCC'!QA8+MMU!AL8+'Referral Transport'!BA8+'PPP-NGOs'!DX8+Innovations!W8+'Planning, Imple. and Monitoring'!QA8+Procurement!SX8+'Regional Drugs warehouses'!W8+'New initiatives-strategic inter'!W8+'Health Insurance Scheme'!W8+'Reser. Studies, Analysis'!W8+'State level health resource cen'!W8+'Support services'!IN8+'Other Expenditures'!W8</f>
        <v>0</v>
      </c>
      <c r="I8" s="94">
        <f>ASHA!FR8+'Untied Fund'!CU8+AMG!CU8+'Hosp. Strengthening'!IO9+'New const.-Renov. and setting'!KH8+'Corpus Grants to HMS-RKS'!CF8+DHAP!X8+'Panchayati Raj Initi.'!BB8+Ayush!BQ8+'IEC-BCC'!QB8+MMU!AM8+'Referral Transport'!BB8+'PPP-NGOs'!DY8+Innovations!X8+'Planning, Imple. and Monitoring'!QB8+Procurement!SY8+'Regional Drugs warehouses'!X8+'New initiatives-strategic inter'!X8+'Health Insurance Scheme'!X8+'Reser. Studies, Analysis'!X8+'State level health resource cen'!X8+'Support services'!IO8+'Other Expenditures'!X8</f>
        <v>0</v>
      </c>
      <c r="J8" s="443">
        <f t="shared" si="1"/>
        <v>0</v>
      </c>
      <c r="K8" s="382"/>
      <c r="L8" s="388"/>
      <c r="M8" s="388"/>
      <c r="N8" s="388"/>
      <c r="O8" s="389"/>
    </row>
    <row r="9" spans="1:15" s="219" customFormat="1" ht="16.5">
      <c r="A9" s="404">
        <v>2</v>
      </c>
      <c r="B9" s="323" t="s">
        <v>567</v>
      </c>
      <c r="C9" s="94"/>
      <c r="D9" s="94"/>
      <c r="E9" s="94">
        <f>ASHA!FN9+'Untied Fund'!CQ9+AMG!CQ9+'Hosp. Strengthening'!IK10+'New const.-Renov. and setting'!KD9+'Corpus Grants to HMS-RKS'!CB9+DHAP!T9+'Panchayati Raj Initi.'!AX9+Ayush!BM9+'IEC-BCC'!PX9+MMU!AI9+'Referral Transport'!AX9+'PPP-NGOs'!DU9+Innovations!T9+'Planning, Imple. and Monitoring'!PX9+Procurement!SU9+'Regional Drugs warehouses'!T9+'New initiatives-strategic inter'!T9+'Health Insurance Scheme'!T9+'Reser. Studies, Analysis'!T9+'State level health resource cen'!T9+'Support services'!IK9+'Other Expenditures'!T9</f>
        <v>1045904</v>
      </c>
      <c r="F9" s="94">
        <f>ASHA!FO9+'Untied Fund'!CR9+AMG!CR9+'Hosp. Strengthening'!IL10+'New const.-Renov. and setting'!KE9+'Corpus Grants to HMS-RKS'!CC9+DHAP!U9+'Panchayati Raj Initi.'!AY9+Ayush!BN9+'IEC-BCC'!PY9+MMU!AJ9+'Referral Transport'!AY9+'PPP-NGOs'!DV9+Innovations!U9+'Planning, Imple. and Monitoring'!PY9+Procurement!SV9+'Regional Drugs warehouses'!U9+'New initiatives-strategic inter'!U9+'Health Insurance Scheme'!U9+'Reser. Studies, Analysis'!U9+'State level health resource cen'!U9+'Support services'!IL9+'Other Expenditures'!U9</f>
        <v>114300</v>
      </c>
      <c r="G9" s="59">
        <f>ASHA!FP9+'Untied Fund'!CS9+AMG!CS9+'Hosp. Strengthening'!IM10+'New const.-Renov. and setting'!KF9+'Corpus Grants to HMS-RKS'!CD9+DHAP!V9+'Panchayati Raj Initi.'!AZ9+Ayush!BO9+'IEC-BCC'!PZ9+MMU!AK9+'Referral Transport'!AZ9+'PPP-NGOs'!DW9+Innovations!V9+'Planning, Imple. and Monitoring'!PZ9+Procurement!SW9+'Regional Drugs warehouses'!V9+'New initiatives-strategic inter'!V9+'Health Insurance Scheme'!V9+'Reser. Studies, Analysis'!V9+'State level health resource cen'!V9+'Support services'!IM9+'Other Expenditures'!V9</f>
        <v>422152</v>
      </c>
      <c r="H9" s="459">
        <f>ASHA!FQ9+'Untied Fund'!CT9+AMG!CT9+'Hosp. Strengthening'!IN10+'New const.-Renov. and setting'!KG9+'Corpus Grants to HMS-RKS'!CE9+DHAP!W9+'Panchayati Raj Initi.'!BA9+Ayush!BP9+'IEC-BCC'!QA9+MMU!AL9+'Referral Transport'!BA9+'PPP-NGOs'!DX9+Innovations!W9+'Planning, Imple. and Monitoring'!QA9+Procurement!SX9+'Regional Drugs warehouses'!W9+'New initiatives-strategic inter'!W9+'Health Insurance Scheme'!W9+'Reser. Studies, Analysis'!W9+'State level health resource cen'!W9+'Support services'!IN9+'Other Expenditures'!W9</f>
        <v>395152</v>
      </c>
      <c r="I9" s="94">
        <f>ASHA!FR9+'Untied Fund'!CU9+AMG!CU9+'Hosp. Strengthening'!IO10+'New const.-Renov. and setting'!KH9+'Corpus Grants to HMS-RKS'!CF9+DHAP!X9+'Panchayati Raj Initi.'!BB9+Ayush!BQ9+'IEC-BCC'!QB9+MMU!AM9+'Referral Transport'!BB9+'PPP-NGOs'!DY9+Innovations!X9+'Planning, Imple. and Monitoring'!QB9+Procurement!SY9+'Regional Drugs warehouses'!X9+'New initiatives-strategic inter'!X9+'Health Insurance Scheme'!X9+'Reser. Studies, Analysis'!X9+'State level health resource cen'!X9+'Support services'!IO9+'Other Expenditures'!X9</f>
        <v>114300</v>
      </c>
      <c r="J9" s="443">
        <f t="shared" si="1"/>
        <v>0</v>
      </c>
      <c r="K9" s="382"/>
      <c r="L9" s="388"/>
      <c r="M9" s="388"/>
      <c r="N9" s="388"/>
      <c r="O9" s="389"/>
    </row>
    <row r="10" spans="1:15" s="219" customFormat="1" ht="16.5">
      <c r="A10" s="405">
        <v>3</v>
      </c>
      <c r="B10" s="323" t="s">
        <v>568</v>
      </c>
      <c r="C10" s="94"/>
      <c r="D10" s="94"/>
      <c r="E10" s="94">
        <f>ASHA!FN10+'Untied Fund'!CQ10+AMG!CQ10+'Hosp. Strengthening'!IK11+'New const.-Renov. and setting'!KD10+'Corpus Grants to HMS-RKS'!CB10+DHAP!T10+'Panchayati Raj Initi.'!AX10+Ayush!BM10+'IEC-BCC'!PX10+MMU!AI10+'Referral Transport'!AX10+'PPP-NGOs'!DU10+Innovations!T10+'Planning, Imple. and Monitoring'!PX10+Procurement!SU10+'Regional Drugs warehouses'!T10+'New initiatives-strategic inter'!T10+'Health Insurance Scheme'!T10+'Reser. Studies, Analysis'!T10+'State level health resource cen'!T10+'Support services'!IK10+'Other Expenditures'!T10</f>
        <v>1940900</v>
      </c>
      <c r="F10" s="94">
        <f>ASHA!FO10+'Untied Fund'!CR10+AMG!CR10+'Hosp. Strengthening'!IL11+'New const.-Renov. and setting'!KE10+'Corpus Grants to HMS-RKS'!CC10+DHAP!U10+'Panchayati Raj Initi.'!AY10+Ayush!BN10+'IEC-BCC'!PY10+MMU!AJ10+'Referral Transport'!AY10+'PPP-NGOs'!DV10+Innovations!U10+'Planning, Imple. and Monitoring'!PY10+Procurement!SV10+'Regional Drugs warehouses'!U10+'New initiatives-strategic inter'!U10+'Health Insurance Scheme'!U10+'Reser. Studies, Analysis'!U10+'State level health resource cen'!U10+'Support services'!IL10+'Other Expenditures'!U10</f>
        <v>349700</v>
      </c>
      <c r="G10" s="59">
        <f>ASHA!FP10+'Untied Fund'!CS10+AMG!CS10+'Hosp. Strengthening'!IM11+'New const.-Renov. and setting'!KF10+'Corpus Grants to HMS-RKS'!CD10+DHAP!V10+'Panchayati Raj Initi.'!AZ10+Ayush!BO10+'IEC-BCC'!PZ10+MMU!AK10+'Referral Transport'!AZ10+'PPP-NGOs'!DW10+Innovations!V10+'Planning, Imple. and Monitoring'!PZ10+Procurement!SW10+'Regional Drugs warehouses'!V10+'New initiatives-strategic inter'!V10+'Health Insurance Scheme'!V10+'Reser. Studies, Analysis'!V10+'State level health resource cen'!V10+'Support services'!IM10+'Other Expenditures'!V10</f>
        <v>767717.66666666663</v>
      </c>
      <c r="H10" s="467">
        <f>ASHA!FQ10+'Untied Fund'!CT10+AMG!CT10+'Hosp. Strengthening'!IN11+'New const.-Renov. and setting'!KG10+'Corpus Grants to HMS-RKS'!CE10+DHAP!W10+'Panchayati Raj Initi.'!BA10+Ayush!BP10+'IEC-BCC'!QA10+MMU!AL10+'Referral Transport'!BA10+'PPP-NGOs'!DX10+Innovations!W10+'Planning, Imple. and Monitoring'!QA10+Procurement!SX10+'Regional Drugs warehouses'!W10+'New initiatives-strategic inter'!W10+'Health Insurance Scheme'!W10+'Reser. Studies, Analysis'!W10+'State level health resource cen'!W10+'Support services'!IN10+'Other Expenditures'!W10</f>
        <v>588115.66666666674</v>
      </c>
      <c r="I10" s="59">
        <f>ASHA!FR10+'Untied Fund'!CU10+AMG!CU10+'Hosp. Strengthening'!IO11+'New const.-Renov. and setting'!KH10+'Corpus Grants to HMS-RKS'!CF10+DHAP!X10+'Panchayati Raj Initi.'!BB10+Ayush!BQ10+'IEC-BCC'!QB10+MMU!AM10+'Referral Transport'!BB10+'PPP-NGOs'!DY10+Innovations!X10+'Planning, Imple. and Monitoring'!QB10+Procurement!SY10+'Regional Drugs warehouses'!X10+'New initiatives-strategic inter'!X10+'Health Insurance Scheme'!X10+'Reser. Studies, Analysis'!X10+'State level health resource cen'!X10+'Support services'!IO10+'Other Expenditures'!X10</f>
        <v>235366.66666666666</v>
      </c>
      <c r="J10" s="443">
        <f t="shared" si="1"/>
        <v>0</v>
      </c>
      <c r="K10" s="382"/>
      <c r="L10" s="388"/>
      <c r="M10" s="388"/>
      <c r="N10" s="388"/>
      <c r="O10" s="389"/>
    </row>
    <row r="11" spans="1:15" s="219" customFormat="1" ht="16.5">
      <c r="A11" s="404">
        <v>4</v>
      </c>
      <c r="B11" s="323" t="s">
        <v>569</v>
      </c>
      <c r="C11" s="94"/>
      <c r="D11" s="94"/>
      <c r="E11" s="94">
        <f>ASHA!FN11+'Untied Fund'!CQ11+AMG!CQ11+'Hosp. Strengthening'!IK12+'New const.-Renov. and setting'!KD11+'Corpus Grants to HMS-RKS'!CB11+DHAP!T11+'Panchayati Raj Initi.'!AX11+Ayush!BM11+'IEC-BCC'!PX11+MMU!AI11+'Referral Transport'!AX11+'PPP-NGOs'!DU11+Innovations!T11+'Planning, Imple. and Monitoring'!PX11+Procurement!SU11+'Regional Drugs warehouses'!T11+'New initiatives-strategic inter'!T11+'Health Insurance Scheme'!T11+'Reser. Studies, Analysis'!T11+'State level health resource cen'!T11+'Support services'!IK11+'Other Expenditures'!T11</f>
        <v>1969886</v>
      </c>
      <c r="F11" s="94">
        <f>ASHA!FO11+'Untied Fund'!CR11+AMG!CR11+'Hosp. Strengthening'!IL12+'New const.-Renov. and setting'!KE11+'Corpus Grants to HMS-RKS'!CC11+DHAP!U11+'Panchayati Raj Initi.'!AY11+Ayush!BN11+'IEC-BCC'!PY11+MMU!AJ11+'Referral Transport'!AY11+'PPP-NGOs'!DV11+Innovations!U11+'Planning, Imple. and Monitoring'!PY11+Procurement!SV11+'Regional Drugs warehouses'!U11+'New initiatives-strategic inter'!U11+'Health Insurance Scheme'!U11+'Reser. Studies, Analysis'!U11+'State level health resource cen'!U11+'Support services'!IL11+'Other Expenditures'!U11</f>
        <v>369500</v>
      </c>
      <c r="G11" s="59">
        <f>ASHA!FP11+'Untied Fund'!CS11+AMG!CS11+'Hosp. Strengthening'!IM12+'New const.-Renov. and setting'!KF11+'Corpus Grants to HMS-RKS'!CD11+DHAP!V11+'Panchayati Raj Initi.'!AZ11+Ayush!BO11+'IEC-BCC'!PZ11+MMU!AK11+'Referral Transport'!AZ11+'PPP-NGOs'!DW11+Innovations!V11+'Planning, Imple. and Monitoring'!PZ11+Procurement!SW11+'Regional Drugs warehouses'!V11+'New initiatives-strategic inter'!V11+'Health Insurance Scheme'!V11+'Reser. Studies, Analysis'!V11+'State level health resource cen'!V11+'Support services'!IM11+'Other Expenditures'!V11</f>
        <v>762410.66666666674</v>
      </c>
      <c r="H11" s="467">
        <f>ASHA!FQ11+'Untied Fund'!CT11+AMG!CT11+'Hosp. Strengthening'!IN12+'New const.-Renov. and setting'!KG11+'Corpus Grants to HMS-RKS'!CE11+DHAP!W11+'Panchayati Raj Initi.'!BA11+Ayush!BP11+'IEC-BCC'!QA11+MMU!AL11+'Referral Transport'!BA11+'PPP-NGOs'!DX11+Innovations!W11+'Planning, Imple. and Monitoring'!QA11+Procurement!SX11+'Regional Drugs warehouses'!W11+'New initiatives-strategic inter'!W11+'Health Insurance Scheme'!W11+'Reser. Studies, Analysis'!W11+'State level health resource cen'!W11+'Support services'!IN11+'Other Expenditures'!W11</f>
        <v>582808.66666666674</v>
      </c>
      <c r="I11" s="59">
        <f>ASHA!FR11+'Untied Fund'!CU11+AMG!CU11+'Hosp. Strengthening'!IO12+'New const.-Renov. and setting'!KH11+'Corpus Grants to HMS-RKS'!CF11+DHAP!X11+'Panchayati Raj Initi.'!BB11+Ayush!BQ11+'IEC-BCC'!QB11+MMU!AM11+'Referral Transport'!BB11+'PPP-NGOs'!DY11+Innovations!X11+'Planning, Imple. and Monitoring'!QB11+Procurement!SY11+'Regional Drugs warehouses'!X11+'New initiatives-strategic inter'!X11+'Health Insurance Scheme'!X11+'Reser. Studies, Analysis'!X11+'State level health resource cen'!X11+'Support services'!IO11+'Other Expenditures'!X11</f>
        <v>255166.66666666669</v>
      </c>
      <c r="J11" s="443">
        <f t="shared" si="1"/>
        <v>0</v>
      </c>
      <c r="K11" s="382"/>
      <c r="L11" s="388"/>
      <c r="M11" s="388"/>
      <c r="N11" s="388"/>
      <c r="O11" s="389"/>
    </row>
    <row r="12" spans="1:15" s="219" customFormat="1" ht="16.5">
      <c r="A12" s="405">
        <v>5</v>
      </c>
      <c r="B12" s="323" t="s">
        <v>570</v>
      </c>
      <c r="C12" s="94"/>
      <c r="D12" s="94"/>
      <c r="E12" s="94">
        <f>ASHA!FN12+'Untied Fund'!CQ12+AMG!CQ12+'Hosp. Strengthening'!IK13+'New const.-Renov. and setting'!KD12+'Corpus Grants to HMS-RKS'!CB12+DHAP!T12+'Panchayati Raj Initi.'!AX12+Ayush!BM12+'IEC-BCC'!PX12+MMU!AI12+'Referral Transport'!AX12+'PPP-NGOs'!DU12+Innovations!T12+'Planning, Imple. and Monitoring'!PX12+Procurement!SU12+'Regional Drugs warehouses'!T12+'New initiatives-strategic inter'!T12+'Health Insurance Scheme'!T12+'Reser. Studies, Analysis'!T12+'State level health resource cen'!T12+'Support services'!IK12+'Other Expenditures'!T12</f>
        <v>1749674</v>
      </c>
      <c r="F12" s="94">
        <f>ASHA!FO12+'Untied Fund'!CR12+AMG!CR12+'Hosp. Strengthening'!IL13+'New const.-Renov. and setting'!KE12+'Corpus Grants to HMS-RKS'!CC12+DHAP!U12+'Panchayati Raj Initi.'!AY12+Ayush!BN12+'IEC-BCC'!PY12+MMU!AJ12+'Referral Transport'!AY12+'PPP-NGOs'!DV12+Innovations!U12+'Planning, Imple. and Monitoring'!PY12+Procurement!SV12+'Regional Drugs warehouses'!U12+'New initiatives-strategic inter'!U12+'Health Insurance Scheme'!U12+'Reser. Studies, Analysis'!U12+'State level health resource cen'!U12+'Support services'!IL12+'Other Expenditures'!U12</f>
        <v>260600</v>
      </c>
      <c r="G12" s="59">
        <f>ASHA!FP12+'Untied Fund'!CS12+AMG!CS12+'Hosp. Strengthening'!IM13+'New const.-Renov. and setting'!KF12+'Corpus Grants to HMS-RKS'!CD12+DHAP!V12+'Panchayati Raj Initi.'!AZ12+Ayush!BO12+'IEC-BCC'!PZ12+MMU!AK12+'Referral Transport'!AZ12+'PPP-NGOs'!DW12+Innovations!V12+'Planning, Imple. and Monitoring'!PZ12+Procurement!SW12+'Regional Drugs warehouses'!V12+'New initiatives-strategic inter'!V12+'Health Insurance Scheme'!V12+'Reser. Studies, Analysis'!V12+'State level health resource cen'!V12+'Support services'!IM12+'Other Expenditures'!V12</f>
        <v>710903.66666666663</v>
      </c>
      <c r="H12" s="467">
        <f>ASHA!FQ12+'Untied Fund'!CT12+AMG!CT12+'Hosp. Strengthening'!IN13+'New const.-Renov. and setting'!KG12+'Corpus Grants to HMS-RKS'!CE12+DHAP!W12+'Panchayati Raj Initi.'!BA12+Ayush!BP12+'IEC-BCC'!QA12+MMU!AL12+'Referral Transport'!BA12+'PPP-NGOs'!DX12+Innovations!W12+'Planning, Imple. and Monitoring'!QA12+Procurement!SX12+'Regional Drugs warehouses'!W12+'New initiatives-strategic inter'!W12+'Health Insurance Scheme'!W12+'Reser. Studies, Analysis'!W12+'State level health resource cen'!W12+'Support services'!IN12+'Other Expenditures'!W12</f>
        <v>591403.66666666663</v>
      </c>
      <c r="I12" s="59">
        <f>ASHA!FR12+'Untied Fund'!CU12+AMG!CU12+'Hosp. Strengthening'!IO13+'New const.-Renov. and setting'!KH12+'Corpus Grants to HMS-RKS'!CF12+DHAP!X12+'Panchayati Raj Initi.'!BB12+Ayush!BQ12+'IEC-BCC'!QB12+MMU!AM12+'Referral Transport'!BB12+'PPP-NGOs'!DY12+Innovations!X12+'Planning, Imple. and Monitoring'!QB12+Procurement!SY12+'Regional Drugs warehouses'!X12+'New initiatives-strategic inter'!X12+'Health Insurance Scheme'!X12+'Reser. Studies, Analysis'!X12+'State level health resource cen'!X12+'Support services'!IO12+'Other Expenditures'!X12</f>
        <v>186766.66666666666</v>
      </c>
      <c r="J12" s="443">
        <f t="shared" si="1"/>
        <v>0</v>
      </c>
      <c r="K12" s="382"/>
      <c r="L12" s="388"/>
      <c r="M12" s="388"/>
      <c r="N12" s="388"/>
      <c r="O12" s="389"/>
    </row>
    <row r="13" spans="1:15" s="219" customFormat="1" ht="16.5">
      <c r="A13" s="404">
        <v>6</v>
      </c>
      <c r="B13" s="323" t="s">
        <v>571</v>
      </c>
      <c r="C13" s="94"/>
      <c r="D13" s="94"/>
      <c r="E13" s="94">
        <f>ASHA!FN13+'Untied Fund'!CQ13+AMG!CQ13+'Hosp. Strengthening'!IK14+'New const.-Renov. and setting'!KD13+'Corpus Grants to HMS-RKS'!CB13+DHAP!T13+'Panchayati Raj Initi.'!AX13+Ayush!BM13+'IEC-BCC'!PX13+MMU!AI13+'Referral Transport'!AX13+'PPP-NGOs'!DU13+Innovations!T13+'Planning, Imple. and Monitoring'!PX13+Procurement!SU13+'Regional Drugs warehouses'!T13+'New initiatives-strategic inter'!T13+'Health Insurance Scheme'!T13+'Reser. Studies, Analysis'!T13+'State level health resource cen'!T13+'Support services'!IK13+'Other Expenditures'!T13</f>
        <v>2464988</v>
      </c>
      <c r="F13" s="94">
        <f>ASHA!FO13+'Untied Fund'!CR13+AMG!CR13+'Hosp. Strengthening'!IL14+'New const.-Renov. and setting'!KE13+'Corpus Grants to HMS-RKS'!CC13+DHAP!U13+'Panchayati Raj Initi.'!AY13+Ayush!BN13+'IEC-BCC'!PY13+MMU!AJ13+'Referral Transport'!AY13+'PPP-NGOs'!DV13+Innovations!U13+'Planning, Imple. and Monitoring'!PY13+Procurement!SV13+'Regional Drugs warehouses'!U13+'New initiatives-strategic inter'!U13+'Health Insurance Scheme'!U13+'Reser. Studies, Analysis'!U13+'State level health resource cen'!U13+'Support services'!IL13+'Other Expenditures'!U13</f>
        <v>408500</v>
      </c>
      <c r="G13" s="59">
        <f>ASHA!FP13+'Untied Fund'!CS13+AMG!CS13+'Hosp. Strengthening'!IM14+'New const.-Renov. and setting'!KF13+'Corpus Grants to HMS-RKS'!CD13+DHAP!V13+'Panchayati Raj Initi.'!AZ13+Ayush!BO13+'IEC-BCC'!PZ13+MMU!AK13+'Referral Transport'!AZ13+'PPP-NGOs'!DW13+Innovations!V13+'Planning, Imple. and Monitoring'!PZ13+Procurement!SW13+'Regional Drugs warehouses'!V13+'New initiatives-strategic inter'!V13+'Health Insurance Scheme'!V13+'Reser. Studies, Analysis'!V13+'State level health resource cen'!V13+'Support services'!IM13+'Other Expenditures'!V13</f>
        <v>961160.66666666663</v>
      </c>
      <c r="H13" s="467">
        <f>ASHA!FQ13+'Untied Fund'!CT13+AMG!CT13+'Hosp. Strengthening'!IN14+'New const.-Renov. and setting'!KG13+'Corpus Grants to HMS-RKS'!CE13+DHAP!W13+'Panchayati Raj Initi.'!BA13+Ayush!BP13+'IEC-BCC'!QA13+MMU!AL13+'Referral Transport'!BA13+'PPP-NGOs'!DX13+Innovations!W13+'Planning, Imple. and Monitoring'!QA13+Procurement!SX13+'Regional Drugs warehouses'!W13+'New initiatives-strategic inter'!W13+'Health Insurance Scheme'!W13+'Reser. Studies, Analysis'!W13+'State level health resource cen'!W13+'Support services'!IN13+'Other Expenditures'!W13</f>
        <v>801160.66666666663</v>
      </c>
      <c r="I13" s="59">
        <f>ASHA!FR13+'Untied Fund'!CU13+AMG!CU13+'Hosp. Strengthening'!IO14+'New const.-Renov. and setting'!KH13+'Corpus Grants to HMS-RKS'!CF13+DHAP!X13+'Panchayati Raj Initi.'!BB13+Ayush!BQ13+'IEC-BCC'!QB13+MMU!AM13+'Referral Transport'!BB13+'PPP-NGOs'!DY13+Innovations!X13+'Planning, Imple. and Monitoring'!QB13+Procurement!SY13+'Regional Drugs warehouses'!X13+'New initiatives-strategic inter'!X13+'Health Insurance Scheme'!X13+'Reser. Studies, Analysis'!X13+'State level health resource cen'!X13+'Support services'!IO13+'Other Expenditures'!X13</f>
        <v>294166.66666666669</v>
      </c>
      <c r="J13" s="443">
        <f t="shared" si="1"/>
        <v>0</v>
      </c>
      <c r="K13" s="382"/>
      <c r="L13" s="388"/>
      <c r="M13" s="388"/>
      <c r="N13" s="388"/>
      <c r="O13" s="389"/>
    </row>
    <row r="14" spans="1:15" s="219" customFormat="1" ht="16.5">
      <c r="A14" s="405">
        <v>7</v>
      </c>
      <c r="B14" s="323" t="s">
        <v>572</v>
      </c>
      <c r="C14" s="94"/>
      <c r="D14" s="94"/>
      <c r="E14" s="94">
        <f>ASHA!FN14+'Untied Fund'!CQ14+AMG!CQ14+'Hosp. Strengthening'!IK15+'New const.-Renov. and setting'!KD14+'Corpus Grants to HMS-RKS'!CB14+DHAP!T14+'Panchayati Raj Initi.'!AX14+Ayush!BM14+'IEC-BCC'!PX14+MMU!AI14+'Referral Transport'!AX14+'PPP-NGOs'!DU14+Innovations!T14+'Planning, Imple. and Monitoring'!PX14+Procurement!SU14+'Regional Drugs warehouses'!T14+'New initiatives-strategic inter'!T14+'Health Insurance Scheme'!T14+'Reser. Studies, Analysis'!T14+'State level health resource cen'!T14+'Support services'!IK14+'Other Expenditures'!T14</f>
        <v>1494799</v>
      </c>
      <c r="F14" s="94">
        <f>ASHA!FO14+'Untied Fund'!CR14+AMG!CR14+'Hosp. Strengthening'!IL15+'New const.-Renov. and setting'!KE14+'Corpus Grants to HMS-RKS'!CC14+DHAP!U14+'Panchayati Raj Initi.'!AY14+Ayush!BN14+'IEC-BCC'!PY14+MMU!AJ14+'Referral Transport'!AY14+'PPP-NGOs'!DV14+Innovations!U14+'Planning, Imple. and Monitoring'!PY14+Procurement!SV14+'Regional Drugs warehouses'!U14+'New initiatives-strategic inter'!U14+'Health Insurance Scheme'!U14+'Reser. Studies, Analysis'!U14+'State level health resource cen'!U14+'Support services'!IL14+'Other Expenditures'!U14</f>
        <v>337700</v>
      </c>
      <c r="G14" s="59">
        <f>ASHA!FP14+'Untied Fund'!CS14+AMG!CS14+'Hosp. Strengthening'!IM15+'New const.-Renov. and setting'!KF14+'Corpus Grants to HMS-RKS'!CD14+DHAP!V14+'Panchayati Raj Initi.'!AZ14+Ayush!BO14+'IEC-BCC'!PZ14+MMU!AK14+'Referral Transport'!AZ14+'PPP-NGOs'!DW14+Innovations!V14+'Planning, Imple. and Monitoring'!PZ14+Procurement!SW14+'Regional Drugs warehouses'!V14+'New initiatives-strategic inter'!V14+'Health Insurance Scheme'!V14+'Reser. Studies, Analysis'!V14+'State level health resource cen'!V14+'Support services'!IM14+'Other Expenditures'!V14</f>
        <v>564366.16666666674</v>
      </c>
      <c r="H14" s="467">
        <f>ASHA!FQ14+'Untied Fund'!CT14+AMG!CT14+'Hosp. Strengthening'!IN15+'New const.-Renov. and setting'!KG14+'Corpus Grants to HMS-RKS'!CE14+DHAP!W14+'Panchayati Raj Initi.'!BA14+Ayush!BP14+'IEC-BCC'!QA14+MMU!AL14+'Referral Transport'!BA14+'PPP-NGOs'!DX14+Innovations!W14+'Planning, Imple. and Monitoring'!QA14+Procurement!SX14+'Regional Drugs warehouses'!W14+'New initiatives-strategic inter'!W14+'Health Insurance Scheme'!W14+'Reser. Studies, Analysis'!W14+'State level health resource cen'!W14+'Support services'!IN14+'Other Expenditures'!W14</f>
        <v>369366.16666666663</v>
      </c>
      <c r="I14" s="59">
        <f>ASHA!FR14+'Untied Fund'!CU14+AMG!CU14+'Hosp. Strengthening'!IO15+'New const.-Renov. and setting'!KH14+'Corpus Grants to HMS-RKS'!CF14+DHAP!X14+'Panchayati Raj Initi.'!BB14+Ayush!BQ14+'IEC-BCC'!QB14+MMU!AM14+'Referral Transport'!BB14+'PPP-NGOs'!DY14+Innovations!X14+'Planning, Imple. and Monitoring'!QB14+Procurement!SY14+'Regional Drugs warehouses'!X14+'New initiatives-strategic inter'!X14+'Health Insurance Scheme'!X14+'Reser. Studies, Analysis'!X14+'State level health resource cen'!X14+'Support services'!IO14+'Other Expenditures'!X14</f>
        <v>223366.66666666669</v>
      </c>
      <c r="J14" s="443">
        <f t="shared" si="1"/>
        <v>0</v>
      </c>
      <c r="K14" s="382"/>
      <c r="L14" s="388"/>
      <c r="M14" s="388"/>
      <c r="N14" s="388"/>
      <c r="O14" s="389"/>
    </row>
    <row r="15" spans="1:15" s="219" customFormat="1" ht="16.5">
      <c r="A15" s="404">
        <v>8</v>
      </c>
      <c r="B15" s="323" t="s">
        <v>573</v>
      </c>
      <c r="C15" s="94"/>
      <c r="D15" s="94"/>
      <c r="E15" s="94">
        <f>ASHA!FN15+'Untied Fund'!CQ15+AMG!CQ15+'Hosp. Strengthening'!IK16+'New const.-Renov. and setting'!KD15+'Corpus Grants to HMS-RKS'!CB15+DHAP!T15+'Panchayati Raj Initi.'!AX15+Ayush!BM15+'IEC-BCC'!PX15+MMU!AI15+'Referral Transport'!AX15+'PPP-NGOs'!DU15+Innovations!T15+'Planning, Imple. and Monitoring'!PX15+Procurement!SU15+'Regional Drugs warehouses'!T15+'New initiatives-strategic inter'!T15+'Health Insurance Scheme'!T15+'Reser. Studies, Analysis'!T15+'State level health resource cen'!T15+'Support services'!IK15+'Other Expenditures'!T15</f>
        <v>1182887</v>
      </c>
      <c r="F15" s="94">
        <f>ASHA!FO15+'Untied Fund'!CR15+AMG!CR15+'Hosp. Strengthening'!IL16+'New const.-Renov. and setting'!KE15+'Corpus Grants to HMS-RKS'!CC15+DHAP!U15+'Panchayati Raj Initi.'!AY15+Ayush!BN15+'IEC-BCC'!PY15+MMU!AJ15+'Referral Transport'!AY15+'PPP-NGOs'!DV15+Innovations!U15+'Planning, Imple. and Monitoring'!PY15+Procurement!SV15+'Regional Drugs warehouses'!U15+'New initiatives-strategic inter'!U15+'Health Insurance Scheme'!U15+'Reser. Studies, Analysis'!U15+'State level health resource cen'!U15+'Support services'!IL15+'Other Expenditures'!U15</f>
        <v>192500</v>
      </c>
      <c r="G15" s="59">
        <f>ASHA!FP15+'Untied Fund'!CS15+AMG!CS15+'Hosp. Strengthening'!IM16+'New const.-Renov. and setting'!KF15+'Corpus Grants to HMS-RKS'!CD15+DHAP!V15+'Panchayati Raj Initi.'!AZ15+Ayush!BO15+'IEC-BCC'!PZ15+MMU!AK15+'Referral Transport'!AZ15+'PPP-NGOs'!DW15+Innovations!V15+'Planning, Imple. and Monitoring'!PZ15+Procurement!SW15+'Regional Drugs warehouses'!V15+'New initiatives-strategic inter'!V15+'Health Insurance Scheme'!V15+'Reser. Studies, Analysis'!V15+'State level health resource cen'!V15+'Support services'!IM15+'Other Expenditures'!V15</f>
        <v>464911.16666666669</v>
      </c>
      <c r="H15" s="467">
        <f>ASHA!FQ15+'Untied Fund'!CT15+AMG!CT15+'Hosp. Strengthening'!IN16+'New const.-Renov. and setting'!KG15+'Corpus Grants to HMS-RKS'!CE15+DHAP!W15+'Panchayati Raj Initi.'!BA15+Ayush!BP15+'IEC-BCC'!QA15+MMU!AL15+'Referral Transport'!BA15+'PPP-NGOs'!DX15+Innovations!W15+'Planning, Imple. and Monitoring'!QA15+Procurement!SX15+'Regional Drugs warehouses'!W15+'New initiatives-strategic inter'!W15+'Health Insurance Scheme'!W15+'Reser. Studies, Analysis'!W15+'State level health resource cen'!W15+'Support services'!IN15+'Other Expenditures'!W15</f>
        <v>366309.16666666669</v>
      </c>
      <c r="I15" s="59">
        <f>ASHA!FR15+'Untied Fund'!CU15+AMG!CU15+'Hosp. Strengthening'!IO16+'New const.-Renov. and setting'!KH15+'Corpus Grants to HMS-RKS'!CF15+DHAP!X15+'Panchayati Raj Initi.'!BB15+Ayush!BQ15+'IEC-BCC'!QB15+MMU!AM15+'Referral Transport'!BB15+'PPP-NGOs'!DY15+Innovations!X15+'Planning, Imple. and Monitoring'!QB15+Procurement!SY15+'Regional Drugs warehouses'!X15+'New initiatives-strategic inter'!X15+'Health Insurance Scheme'!X15+'Reser. Studies, Analysis'!X15+'State level health resource cen'!X15+'Support services'!IO15+'Other Expenditures'!X15</f>
        <v>159166.66666666669</v>
      </c>
      <c r="J15" s="443">
        <f t="shared" si="1"/>
        <v>0</v>
      </c>
      <c r="K15" s="382"/>
      <c r="L15" s="388"/>
      <c r="M15" s="388"/>
      <c r="N15" s="388"/>
      <c r="O15" s="389"/>
    </row>
    <row r="16" spans="1:15" s="219" customFormat="1" ht="16.5">
      <c r="A16" s="405">
        <v>9</v>
      </c>
      <c r="B16" s="323" t="s">
        <v>574</v>
      </c>
      <c r="C16" s="94"/>
      <c r="D16" s="94"/>
      <c r="E16" s="94">
        <f>ASHA!FN16+'Untied Fund'!CQ16+AMG!CQ16+'Hosp. Strengthening'!IK17+'New const.-Renov. and setting'!KD16+'Corpus Grants to HMS-RKS'!CB16+DHAP!T16+'Panchayati Raj Initi.'!AX16+Ayush!BM16+'IEC-BCC'!PX16+MMU!AI16+'Referral Transport'!AX16+'PPP-NGOs'!DU16+Innovations!T16+'Planning, Imple. and Monitoring'!PX16+Procurement!SU16+'Regional Drugs warehouses'!T16+'New initiatives-strategic inter'!T16+'Health Insurance Scheme'!T16+'Reser. Studies, Analysis'!T16+'State level health resource cen'!T16+'Support services'!IK16+'Other Expenditures'!T16</f>
        <v>1369031</v>
      </c>
      <c r="F16" s="94">
        <f>ASHA!FO16+'Untied Fund'!CR16+AMG!CR16+'Hosp. Strengthening'!IL17+'New const.-Renov. and setting'!KE16+'Corpus Grants to HMS-RKS'!CC16+DHAP!U16+'Panchayati Raj Initi.'!AY16+Ayush!BN16+'IEC-BCC'!PY16+MMU!AJ16+'Referral Transport'!AY16+'PPP-NGOs'!DV16+Innovations!U16+'Planning, Imple. and Monitoring'!PY16+Procurement!SV16+'Regional Drugs warehouses'!U16+'New initiatives-strategic inter'!U16+'Health Insurance Scheme'!U16+'Reser. Studies, Analysis'!U16+'State level health resource cen'!U16+'Support services'!IL16+'Other Expenditures'!U16</f>
        <v>224600</v>
      </c>
      <c r="G16" s="59">
        <f>ASHA!FP16+'Untied Fund'!CS16+AMG!CS16+'Hosp. Strengthening'!IM17+'New const.-Renov. and setting'!KF16+'Corpus Grants to HMS-RKS'!CD16+DHAP!V16+'Panchayati Raj Initi.'!AZ16+Ayush!BO16+'IEC-BCC'!PZ16+MMU!AK16+'Referral Transport'!AZ16+'PPP-NGOs'!DW16+Innovations!V16+'Planning, Imple. and Monitoring'!PZ16+Procurement!SW16+'Regional Drugs warehouses'!V16+'New initiatives-strategic inter'!V16+'Health Insurance Scheme'!V16+'Reser. Studies, Analysis'!V16+'State level health resource cen'!V16+'Support services'!IM16+'Other Expenditures'!V16</f>
        <v>556582.16666666674</v>
      </c>
      <c r="H16" s="467">
        <f>ASHA!FQ16+'Untied Fund'!CT16+AMG!CT16+'Hosp. Strengthening'!IN17+'New const.-Renov. and setting'!KG16+'Corpus Grants to HMS-RKS'!CE16+DHAP!W16+'Panchayati Raj Initi.'!BA16+Ayush!BP16+'IEC-BCC'!QA16+MMU!AL16+'Referral Transport'!BA16+'PPP-NGOs'!DX16+Innovations!W16+'Planning, Imple. and Monitoring'!QA16+Procurement!SX16+'Regional Drugs warehouses'!W16+'New initiatives-strategic inter'!W16+'Health Insurance Scheme'!W16+'Reser. Studies, Analysis'!W16+'State level health resource cen'!W16+'Support services'!IN16+'Other Expenditures'!W16</f>
        <v>437082.16666666669</v>
      </c>
      <c r="I16" s="59">
        <f>ASHA!FR16+'Untied Fund'!CU16+AMG!CU16+'Hosp. Strengthening'!IO17+'New const.-Renov. and setting'!KH16+'Corpus Grants to HMS-RKS'!CF16+DHAP!X16+'Panchayati Raj Initi.'!BB16+Ayush!BQ16+'IEC-BCC'!QB16+MMU!AM16+'Referral Transport'!BB16+'PPP-NGOs'!DY16+Innovations!X16+'Planning, Imple. and Monitoring'!QB16+Procurement!SY16+'Regional Drugs warehouses'!X16+'New initiatives-strategic inter'!X16+'Health Insurance Scheme'!X16+'Reser. Studies, Analysis'!X16+'State level health resource cen'!X16+'Support services'!IO16+'Other Expenditures'!X16</f>
        <v>150766.66666666669</v>
      </c>
      <c r="J16" s="443">
        <f t="shared" si="1"/>
        <v>0</v>
      </c>
      <c r="K16" s="382"/>
      <c r="L16" s="388"/>
      <c r="M16" s="388"/>
      <c r="N16" s="388"/>
      <c r="O16" s="389"/>
    </row>
    <row r="17" spans="1:15" s="219" customFormat="1" ht="16.5">
      <c r="A17" s="404">
        <v>10</v>
      </c>
      <c r="B17" s="323" t="s">
        <v>575</v>
      </c>
      <c r="C17" s="94"/>
      <c r="D17" s="94"/>
      <c r="E17" s="94">
        <f>ASHA!FN17+'Untied Fund'!CQ17+AMG!CQ17+'Hosp. Strengthening'!IK18+'New const.-Renov. and setting'!KD17+'Corpus Grants to HMS-RKS'!CB17+DHAP!T17+'Panchayati Raj Initi.'!AX17+Ayush!BM17+'IEC-BCC'!PX17+MMU!AI17+'Referral Transport'!AX17+'PPP-NGOs'!DU17+Innovations!T17+'Planning, Imple. and Monitoring'!PX17+Procurement!SU17+'Regional Drugs warehouses'!T17+'New initiatives-strategic inter'!T17+'Health Insurance Scheme'!T17+'Reser. Studies, Analysis'!T17+'State level health resource cen'!T17+'Support services'!IK17+'Other Expenditures'!T17</f>
        <v>1375730</v>
      </c>
      <c r="F17" s="94">
        <f>ASHA!FO17+'Untied Fund'!CR17+AMG!CR17+'Hosp. Strengthening'!IL18+'New const.-Renov. and setting'!KE17+'Corpus Grants to HMS-RKS'!CC17+DHAP!U17+'Panchayati Raj Initi.'!AY17+Ayush!BN17+'IEC-BCC'!PY17+MMU!AJ17+'Referral Transport'!AY17+'PPP-NGOs'!DV17+Innovations!U17+'Planning, Imple. and Monitoring'!PY17+Procurement!SV17+'Regional Drugs warehouses'!U17+'New initiatives-strategic inter'!U17+'Health Insurance Scheme'!U17+'Reser. Studies, Analysis'!U17+'State level health resource cen'!U17+'Support services'!IL17+'Other Expenditures'!U17</f>
        <v>294800</v>
      </c>
      <c r="G17" s="59">
        <f>ASHA!FP17+'Untied Fund'!CS17+AMG!CS17+'Hosp. Strengthening'!IM18+'New const.-Renov. and setting'!KF17+'Corpus Grants to HMS-RKS'!CD17+DHAP!V17+'Panchayati Raj Initi.'!AZ17+Ayush!BO17+'IEC-BCC'!PZ17+MMU!AK17+'Referral Transport'!AZ17+'PPP-NGOs'!DW17+Innovations!V17+'Planning, Imple. and Monitoring'!PZ17+Procurement!SW17+'Regional Drugs warehouses'!V17+'New initiatives-strategic inter'!V17+'Health Insurance Scheme'!V17+'Reser. Studies, Analysis'!V17+'State level health resource cen'!V17+'Support services'!IM17+'Other Expenditures'!V17</f>
        <v>540032.66666666674</v>
      </c>
      <c r="H17" s="467">
        <f>ASHA!FQ17+'Untied Fund'!CT17+AMG!CT17+'Hosp. Strengthening'!IN18+'New const.-Renov. and setting'!KG17+'Corpus Grants to HMS-RKS'!CE17+DHAP!W17+'Panchayati Raj Initi.'!BA17+Ayush!BP17+'IEC-BCC'!QA17+MMU!AL17+'Referral Transport'!BA17+'PPP-NGOs'!DX17+Innovations!W17+'Planning, Imple. and Monitoring'!QA17+Procurement!SX17+'Regional Drugs warehouses'!W17+'New initiatives-strategic inter'!W17+'Health Insurance Scheme'!W17+'Reser. Studies, Analysis'!W17+'State level health resource cen'!W17+'Support services'!IN17+'Other Expenditures'!W17</f>
        <v>360430.66666666669</v>
      </c>
      <c r="I17" s="59">
        <f>ASHA!FR17+'Untied Fund'!CU17+AMG!CU17+'Hosp. Strengthening'!IO18+'New const.-Renov. and setting'!KH17+'Corpus Grants to HMS-RKS'!CF17+DHAP!X17+'Panchayati Raj Initi.'!BB17+Ayush!BQ17+'IEC-BCC'!QB17+MMU!AM17+'Referral Transport'!BB17+'PPP-NGOs'!DY17+Innovations!X17+'Planning, Imple. and Monitoring'!QB17+Procurement!SY17+'Regional Drugs warehouses'!X17+'New initiatives-strategic inter'!X17+'Health Insurance Scheme'!X17+'Reser. Studies, Analysis'!X17+'State level health resource cen'!X17+'Support services'!IO17+'Other Expenditures'!X17</f>
        <v>180466.66666666669</v>
      </c>
      <c r="J17" s="443">
        <f t="shared" si="1"/>
        <v>0</v>
      </c>
      <c r="K17" s="382"/>
      <c r="L17" s="388"/>
      <c r="M17" s="388"/>
      <c r="N17" s="388"/>
      <c r="O17" s="389"/>
    </row>
    <row r="18" spans="1:15" s="219" customFormat="1" ht="16.5">
      <c r="A18" s="405">
        <v>11</v>
      </c>
      <c r="B18" s="323" t="s">
        <v>576</v>
      </c>
      <c r="C18" s="94"/>
      <c r="D18" s="94"/>
      <c r="E18" s="94">
        <f>ASHA!FN18+'Untied Fund'!CQ18+AMG!CQ18+'Hosp. Strengthening'!IK19+'New const.-Renov. and setting'!KD18+'Corpus Grants to HMS-RKS'!CB18+DHAP!T18+'Panchayati Raj Initi.'!AX18+Ayush!BM18+'IEC-BCC'!PX18+MMU!AI18+'Referral Transport'!AX18+'PPP-NGOs'!DU18+Innovations!T18+'Planning, Imple. and Monitoring'!PX18+Procurement!SU18+'Regional Drugs warehouses'!T18+'New initiatives-strategic inter'!T18+'Health Insurance Scheme'!T18+'Reser. Studies, Analysis'!T18+'State level health resource cen'!T18+'Support services'!IK18+'Other Expenditures'!T18</f>
        <v>1185928</v>
      </c>
      <c r="F18" s="94">
        <f>ASHA!FO18+'Untied Fund'!CR18+AMG!CR18+'Hosp. Strengthening'!IL19+'New const.-Renov. and setting'!KE18+'Corpus Grants to HMS-RKS'!CC18+DHAP!U18+'Panchayati Raj Initi.'!AY18+Ayush!BN18+'IEC-BCC'!PY18+MMU!AJ18+'Referral Transport'!AY18+'PPP-NGOs'!DV18+Innovations!U18+'Planning, Imple. and Monitoring'!PY18+Procurement!SV18+'Regional Drugs warehouses'!U18+'New initiatives-strategic inter'!U18+'Health Insurance Scheme'!U18+'Reser. Studies, Analysis'!U18+'State level health resource cen'!U18+'Support services'!IL18+'Other Expenditures'!U18</f>
        <v>215000</v>
      </c>
      <c r="G18" s="59">
        <f>ASHA!FP18+'Untied Fund'!CS18+AMG!CS18+'Hosp. Strengthening'!IM19+'New const.-Renov. and setting'!KF18+'Corpus Grants to HMS-RKS'!CD18+DHAP!V18+'Panchayati Raj Initi.'!AZ18+Ayush!BO18+'IEC-BCC'!PZ18+MMU!AK18+'Referral Transport'!AZ18+'PPP-NGOs'!DW18+Innovations!V18+'Planning, Imple. and Monitoring'!PZ18+Procurement!SW18+'Regional Drugs warehouses'!V18+'New initiatives-strategic inter'!V18+'Health Insurance Scheme'!V18+'Reser. Studies, Analysis'!V18+'State level health resource cen'!V18+'Support services'!IM18+'Other Expenditures'!V18</f>
        <v>474630.66666666669</v>
      </c>
      <c r="H18" s="467">
        <f>ASHA!FQ18+'Untied Fund'!CT18+AMG!CT18+'Hosp. Strengthening'!IN19+'New const.-Renov. and setting'!KG18+'Corpus Grants to HMS-RKS'!CE18+DHAP!W18+'Panchayati Raj Initi.'!BA18+Ayush!BP18+'IEC-BCC'!QA18+MMU!AL18+'Referral Transport'!BA18+'PPP-NGOs'!DX18+Innovations!W18+'Planning, Imple. and Monitoring'!QA18+Procurement!SX18+'Regional Drugs warehouses'!W18+'New initiatives-strategic inter'!W18+'Health Insurance Scheme'!W18+'Reser. Studies, Analysis'!W18+'State level health resource cen'!W18+'Support services'!IN18+'Other Expenditures'!W18</f>
        <v>355130.66666666669</v>
      </c>
      <c r="I18" s="59">
        <f>ASHA!FR18+'Untied Fund'!CU18+AMG!CU18+'Hosp. Strengthening'!IO19+'New const.-Renov. and setting'!KH18+'Corpus Grants to HMS-RKS'!CF18+DHAP!X18+'Panchayati Raj Initi.'!BB18+Ayush!BQ18+'IEC-BCC'!QB18+MMU!AM18+'Referral Transport'!BB18+'PPP-NGOs'!DY18+Innovations!X18+'Planning, Imple. and Monitoring'!QB18+Procurement!SY18+'Regional Drugs warehouses'!X18+'New initiatives-strategic inter'!X18+'Health Insurance Scheme'!X18+'Reser. Studies, Analysis'!X18+'State level health resource cen'!X18+'Support services'!IO18+'Other Expenditures'!X18</f>
        <v>141166.66666666669</v>
      </c>
      <c r="J18" s="443">
        <f t="shared" si="1"/>
        <v>0</v>
      </c>
      <c r="K18" s="382"/>
      <c r="L18" s="388"/>
      <c r="M18" s="388"/>
      <c r="N18" s="388"/>
      <c r="O18" s="389"/>
    </row>
    <row r="19" spans="1:15" s="219" customFormat="1" ht="16.5">
      <c r="A19" s="404">
        <v>12</v>
      </c>
      <c r="B19" s="323" t="s">
        <v>577</v>
      </c>
      <c r="C19" s="94"/>
      <c r="D19" s="94"/>
      <c r="E19" s="94">
        <f>ASHA!FN19+'Untied Fund'!CQ19+AMG!CQ19+'Hosp. Strengthening'!IK20+'New const.-Renov. and setting'!KD19+'Corpus Grants to HMS-RKS'!CB19+DHAP!T19+'Panchayati Raj Initi.'!AX19+Ayush!BM19+'IEC-BCC'!PX19+MMU!AI19+'Referral Transport'!AX19+'PPP-NGOs'!DU19+Innovations!T19+'Planning, Imple. and Monitoring'!PX19+Procurement!SU19+'Regional Drugs warehouses'!T19+'New initiatives-strategic inter'!T19+'Health Insurance Scheme'!T19+'Reser. Studies, Analysis'!T19+'State level health resource cen'!T19+'Support services'!IK19+'Other Expenditures'!T19</f>
        <v>982771</v>
      </c>
      <c r="F19" s="94">
        <f>ASHA!FO19+'Untied Fund'!CR19+AMG!CR19+'Hosp. Strengthening'!IL20+'New const.-Renov. and setting'!KE19+'Corpus Grants to HMS-RKS'!CC19+DHAP!U19+'Panchayati Raj Initi.'!AY19+Ayush!BN19+'IEC-BCC'!PY19+MMU!AJ19+'Referral Transport'!AY19+'PPP-NGOs'!DV19+Innovations!U19+'Planning, Imple. and Monitoring'!PY19+Procurement!SV19+'Regional Drugs warehouses'!U19+'New initiatives-strategic inter'!U19+'Health Insurance Scheme'!U19+'Reser. Studies, Analysis'!U19+'State level health resource cen'!U19+'Support services'!IL19+'Other Expenditures'!U19</f>
        <v>179300</v>
      </c>
      <c r="G19" s="59">
        <f>ASHA!FP19+'Untied Fund'!CS19+AMG!CS19+'Hosp. Strengthening'!IM20+'New const.-Renov. and setting'!KF19+'Corpus Grants to HMS-RKS'!CD19+DHAP!V19+'Panchayati Raj Initi.'!AZ19+Ayush!BO19+'IEC-BCC'!PZ19+MMU!AK19+'Referral Transport'!AZ19+'PPP-NGOs'!DW19+Innovations!V19+'Planning, Imple. and Monitoring'!PZ19+Procurement!SW19+'Regional Drugs warehouses'!V19+'New initiatives-strategic inter'!V19+'Health Insurance Scheme'!V19+'Reser. Studies, Analysis'!V19+'State level health resource cen'!V19+'Support services'!IM19+'Other Expenditures'!V19</f>
        <v>368252.16666666663</v>
      </c>
      <c r="H19" s="467">
        <f>ASHA!FQ19+'Untied Fund'!CT19+AMG!CT19+'Hosp. Strengthening'!IN20+'New const.-Renov. and setting'!KG19+'Corpus Grants to HMS-RKS'!CE19+DHAP!W19+'Panchayati Raj Initi.'!BA19+Ayush!BP19+'IEC-BCC'!QA19+MMU!AL19+'Referral Transport'!BA19+'PPP-NGOs'!DX19+Innovations!W19+'Planning, Imple. and Monitoring'!QA19+Procurement!SX19+'Regional Drugs warehouses'!W19+'New initiatives-strategic inter'!W19+'Health Insurance Scheme'!W19+'Reser. Studies, Analysis'!W19+'State level health resource cen'!W19+'Support services'!IN19+'Other Expenditures'!W19</f>
        <v>289252.16666666663</v>
      </c>
      <c r="I19" s="59">
        <f>ASHA!FR19+'Untied Fund'!CU19+AMG!CU19+'Hosp. Strengthening'!IO20+'New const.-Renov. and setting'!KH19+'Corpus Grants to HMS-RKS'!CF19+DHAP!X19+'Panchayati Raj Initi.'!BB19+Ayush!BQ19+'IEC-BCC'!QB19+MMU!AM19+'Referral Transport'!BB19+'PPP-NGOs'!DY19+Innovations!X19+'Planning, Imple. and Monitoring'!QB19+Procurement!SY19+'Regional Drugs warehouses'!X19+'New initiatives-strategic inter'!X19+'Health Insurance Scheme'!X19+'Reser. Studies, Analysis'!X19+'State level health resource cen'!X19+'Support services'!IO19+'Other Expenditures'!X19</f>
        <v>145966.66666666669</v>
      </c>
      <c r="J19" s="443">
        <f t="shared" si="1"/>
        <v>0</v>
      </c>
      <c r="K19" s="382"/>
      <c r="L19" s="388"/>
      <c r="M19" s="388"/>
      <c r="N19" s="388"/>
      <c r="O19" s="389"/>
    </row>
    <row r="20" spans="1:15" s="219" customFormat="1" ht="16.5">
      <c r="A20" s="405">
        <v>13</v>
      </c>
      <c r="B20" s="323" t="s">
        <v>578</v>
      </c>
      <c r="C20" s="94"/>
      <c r="D20" s="94"/>
      <c r="E20" s="94">
        <f>ASHA!FN20+'Untied Fund'!CQ20+AMG!CQ20+'Hosp. Strengthening'!IK21+'New const.-Renov. and setting'!KD20+'Corpus Grants to HMS-RKS'!CB20+DHAP!T20+'Panchayati Raj Initi.'!AX20+Ayush!BM20+'IEC-BCC'!PX20+MMU!AI20+'Referral Transport'!AX20+'PPP-NGOs'!DU20+Innovations!T20+'Planning, Imple. and Monitoring'!PX20+Procurement!SU20+'Regional Drugs warehouses'!T20+'New initiatives-strategic inter'!T20+'Health Insurance Scheme'!T20+'Reser. Studies, Analysis'!T20+'State level health resource cen'!T20+'Support services'!IK20+'Other Expenditures'!T20</f>
        <v>1129701</v>
      </c>
      <c r="F20" s="94">
        <f>ASHA!FO20+'Untied Fund'!CR20+AMG!CR20+'Hosp. Strengthening'!IL21+'New const.-Renov. and setting'!KE20+'Corpus Grants to HMS-RKS'!CC20+DHAP!U20+'Panchayati Raj Initi.'!AY20+Ayush!BN20+'IEC-BCC'!PY20+MMU!AJ20+'Referral Transport'!AY20+'PPP-NGOs'!DV20+Innovations!U20+'Planning, Imple. and Monitoring'!PY20+Procurement!SV20+'Regional Drugs warehouses'!U20+'New initiatives-strategic inter'!U20+'Health Insurance Scheme'!U20+'Reser. Studies, Analysis'!U20+'State level health resource cen'!U20+'Support services'!IL20+'Other Expenditures'!U20</f>
        <v>166400</v>
      </c>
      <c r="G20" s="59">
        <f>ASHA!FP20+'Untied Fund'!CS20+AMG!CS20+'Hosp. Strengthening'!IM21+'New const.-Renov. and setting'!KF20+'Corpus Grants to HMS-RKS'!CD20+DHAP!V20+'Panchayati Raj Initi.'!AZ20+Ayush!BO20+'IEC-BCC'!PZ20+MMU!AK20+'Referral Transport'!AZ20+'PPP-NGOs'!DW20+Innovations!V20+'Planning, Imple. and Monitoring'!PZ20+Procurement!SW20+'Regional Drugs warehouses'!V20+'New initiatives-strategic inter'!V20+'Health Insurance Scheme'!V20+'Reser. Studies, Analysis'!V20+'State level health resource cen'!V20+'Support services'!IM20+'Other Expenditures'!V20</f>
        <v>464418.16666666669</v>
      </c>
      <c r="H20" s="467">
        <f>ASHA!FQ20+'Untied Fund'!CT20+AMG!CT20+'Hosp. Strengthening'!IN21+'New const.-Renov. and setting'!KG20+'Corpus Grants to HMS-RKS'!CE20+DHAP!W20+'Panchayati Raj Initi.'!BA20+Ayush!BP20+'IEC-BCC'!QA20+MMU!AL20+'Referral Transport'!BA20+'PPP-NGOs'!DX20+Innovations!W20+'Planning, Imple. and Monitoring'!QA20+Procurement!SX20+'Regional Drugs warehouses'!W20+'New initiatives-strategic inter'!W20+'Health Insurance Scheme'!W20+'Reser. Studies, Analysis'!W20+'State level health resource cen'!W20+'Support services'!IN20+'Other Expenditures'!W20</f>
        <v>365816.16666666669</v>
      </c>
      <c r="I20" s="59">
        <f>ASHA!FR20+'Untied Fund'!CU20+AMG!CU20+'Hosp. Strengthening'!IO21+'New const.-Renov. and setting'!KH20+'Corpus Grants to HMS-RKS'!CF20+DHAP!X20+'Panchayati Raj Initi.'!BB20+Ayush!BQ20+'IEC-BCC'!QB20+MMU!AM20+'Referral Transport'!BB20+'PPP-NGOs'!DY20+Innovations!X20+'Planning, Imple. and Monitoring'!QB20+Procurement!SY20+'Regional Drugs warehouses'!X20+'New initiatives-strategic inter'!X20+'Health Insurance Scheme'!X20+'Reser. Studies, Analysis'!X20+'State level health resource cen'!X20+'Support services'!IO20+'Other Expenditures'!X20</f>
        <v>133066.66666666669</v>
      </c>
      <c r="J20" s="443">
        <f t="shared" si="1"/>
        <v>0</v>
      </c>
      <c r="K20" s="382"/>
      <c r="L20" s="388"/>
      <c r="M20" s="388"/>
      <c r="N20" s="388"/>
      <c r="O20" s="389"/>
    </row>
    <row r="21" spans="1:15" s="219" customFormat="1" ht="16.5">
      <c r="A21" s="404">
        <v>14</v>
      </c>
      <c r="B21" s="323" t="s">
        <v>579</v>
      </c>
      <c r="C21" s="94"/>
      <c r="D21" s="94"/>
      <c r="E21" s="94">
        <f>ASHA!FN21+'Untied Fund'!CQ21+AMG!CQ21+'Hosp. Strengthening'!IK22+'New const.-Renov. and setting'!KD21+'Corpus Grants to HMS-RKS'!CB21+DHAP!T21+'Panchayati Raj Initi.'!AX21+Ayush!BM21+'IEC-BCC'!PX21+MMU!AI21+'Referral Transport'!AX21+'PPP-NGOs'!DU21+Innovations!T21+'Planning, Imple. and Monitoring'!PX21+Procurement!SU21+'Regional Drugs warehouses'!T21+'New initiatives-strategic inter'!T21+'Health Insurance Scheme'!T21+'Reser. Studies, Analysis'!T21+'State level health resource cen'!T21+'Support services'!IK21+'Other Expenditures'!T21</f>
        <v>1367975</v>
      </c>
      <c r="F21" s="94">
        <f>ASHA!FO21+'Untied Fund'!CR21+AMG!CR21+'Hosp. Strengthening'!IL22+'New const.-Renov. and setting'!KE21+'Corpus Grants to HMS-RKS'!CC21+DHAP!U21+'Panchayati Raj Initi.'!AY21+Ayush!BN21+'IEC-BCC'!PY21+MMU!AJ21+'Referral Transport'!AY21+'PPP-NGOs'!DV21+Innovations!U21+'Planning, Imple. and Monitoring'!PY21+Procurement!SV21+'Regional Drugs warehouses'!U21+'New initiatives-strategic inter'!U21+'Health Insurance Scheme'!U21+'Reser. Studies, Analysis'!U21+'State level health resource cen'!U21+'Support services'!IL21+'Other Expenditures'!U21</f>
        <v>257300</v>
      </c>
      <c r="G21" s="59">
        <f>ASHA!FP21+'Untied Fund'!CS21+AMG!CS21+'Hosp. Strengthening'!IM22+'New const.-Renov. and setting'!KF21+'Corpus Grants to HMS-RKS'!CD21+DHAP!V21+'Panchayati Raj Initi.'!AZ21+Ayush!BO21+'IEC-BCC'!PZ21+MMU!AK21+'Referral Transport'!AZ21+'PPP-NGOs'!DW21+Innovations!V21+'Planning, Imple. and Monitoring'!PZ21+Procurement!SW21+'Regional Drugs warehouses'!V21+'New initiatives-strategic inter'!V21+'Health Insurance Scheme'!V21+'Reser. Studies, Analysis'!V21+'State level health resource cen'!V21+'Support services'!IM21+'Other Expenditures'!V21</f>
        <v>523354.16666666669</v>
      </c>
      <c r="H21" s="467">
        <f>ASHA!FQ21+'Untied Fund'!CT21+AMG!CT21+'Hosp. Strengthening'!IN22+'New const.-Renov. and setting'!KG21+'Corpus Grants to HMS-RKS'!CE21+DHAP!W21+'Panchayati Raj Initi.'!BA21+Ayush!BP21+'IEC-BCC'!QA21+MMU!AL21+'Referral Transport'!BA21+'PPP-NGOs'!DX21+Innovations!W21+'Planning, Imple. and Monitoring'!QA21+Procurement!SX21+'Regional Drugs warehouses'!W21+'New initiatives-strategic inter'!W21+'Health Insurance Scheme'!W21+'Reser. Studies, Analysis'!W21+'State level health resource cen'!W21+'Support services'!IN21+'Other Expenditures'!W21</f>
        <v>403854.16666666669</v>
      </c>
      <c r="I21" s="59">
        <f>ASHA!FR21+'Untied Fund'!CU21+AMG!CU21+'Hosp. Strengthening'!IO22+'New const.-Renov. and setting'!KH21+'Corpus Grants to HMS-RKS'!CF21+DHAP!X21+'Panchayati Raj Initi.'!BB21+Ayush!BQ21+'IEC-BCC'!QB21+MMU!AM21+'Referral Transport'!BB21+'PPP-NGOs'!DY21+Innovations!X21+'Planning, Imple. and Monitoring'!QB21+Procurement!SY21+'Regional Drugs warehouses'!X21+'New initiatives-strategic inter'!X21+'Health Insurance Scheme'!X21+'Reser. Studies, Analysis'!X21+'State level health resource cen'!X21+'Support services'!IO21+'Other Expenditures'!X21</f>
        <v>183466.66666666669</v>
      </c>
      <c r="J21" s="443">
        <f t="shared" si="1"/>
        <v>0</v>
      </c>
      <c r="K21" s="382"/>
      <c r="L21" s="388"/>
      <c r="M21" s="388"/>
      <c r="N21" s="388"/>
      <c r="O21" s="389"/>
    </row>
    <row r="22" spans="1:15" s="219" customFormat="1" ht="16.5">
      <c r="A22" s="405">
        <v>15</v>
      </c>
      <c r="B22" s="323" t="s">
        <v>580</v>
      </c>
      <c r="C22" s="94"/>
      <c r="D22" s="94"/>
      <c r="E22" s="94">
        <f>ASHA!FN22+'Untied Fund'!CQ22+AMG!CQ22+'Hosp. Strengthening'!IK23+'New const.-Renov. and setting'!KD22+'Corpus Grants to HMS-RKS'!CB22+DHAP!T22+'Panchayati Raj Initi.'!AX22+Ayush!BM22+'IEC-BCC'!PX22+MMU!AI22+'Referral Transport'!AX22+'PPP-NGOs'!DU22+Innovations!T22+'Planning, Imple. and Monitoring'!PX22+Procurement!SU22+'Regional Drugs warehouses'!T22+'New initiatives-strategic inter'!T22+'Health Insurance Scheme'!T22+'Reser. Studies, Analysis'!T22+'State level health resource cen'!T22+'Support services'!IK22+'Other Expenditures'!T22</f>
        <v>2164050</v>
      </c>
      <c r="F22" s="94">
        <f>ASHA!FO22+'Untied Fund'!CR22+AMG!CR22+'Hosp. Strengthening'!IL23+'New const.-Renov. and setting'!KE22+'Corpus Grants to HMS-RKS'!CC22+DHAP!U22+'Panchayati Raj Initi.'!AY22+Ayush!BN22+'IEC-BCC'!PY22+MMU!AJ22+'Referral Transport'!AY22+'PPP-NGOs'!DV22+Innovations!U22+'Planning, Imple. and Monitoring'!PY22+Procurement!SV22+'Regional Drugs warehouses'!U22+'New initiatives-strategic inter'!U22+'Health Insurance Scheme'!U22+'Reser. Studies, Analysis'!U22+'State level health resource cen'!U22+'Support services'!IL22+'Other Expenditures'!U22</f>
        <v>378500</v>
      </c>
      <c r="G22" s="59">
        <f>ASHA!FP22+'Untied Fund'!CS22+AMG!CS22+'Hosp. Strengthening'!IM23+'New const.-Renov. and setting'!KF22+'Corpus Grants to HMS-RKS'!CD22+DHAP!V22+'Panchayati Raj Initi.'!AZ22+Ayush!BO22+'IEC-BCC'!PZ22+MMU!AK22+'Referral Transport'!AZ22+'PPP-NGOs'!DW22+Innovations!V22+'Planning, Imple. and Monitoring'!PZ22+Procurement!SW22+'Regional Drugs warehouses'!V22+'New initiatives-strategic inter'!V22+'Health Insurance Scheme'!V22+'Reser. Studies, Analysis'!V22+'State level health resource cen'!V22+'Support services'!IM22+'Other Expenditures'!V22</f>
        <v>840691.66666666663</v>
      </c>
      <c r="H22" s="467">
        <f>ASHA!FQ22+'Untied Fund'!CT22+AMG!CT22+'Hosp. Strengthening'!IN23+'New const.-Renov. and setting'!KG22+'Corpus Grants to HMS-RKS'!CE22+DHAP!W22+'Panchayati Raj Initi.'!BA22+Ayush!BP22+'IEC-BCC'!QA22+MMU!AL22+'Referral Transport'!BA22+'PPP-NGOs'!DX22+Innovations!W22+'Planning, Imple. and Monitoring'!QA22+Procurement!SX22+'Regional Drugs warehouses'!W22+'New initiatives-strategic inter'!W22+'Health Insurance Scheme'!W22+'Reser. Studies, Analysis'!W22+'State level health resource cen'!W22+'Support services'!IN22+'Other Expenditures'!W22</f>
        <v>680691.66666666663</v>
      </c>
      <c r="I22" s="59">
        <f>ASHA!FR22+'Untied Fund'!CU22+AMG!CU22+'Hosp. Strengthening'!IO23+'New const.-Renov. and setting'!KH22+'Corpus Grants to HMS-RKS'!CF22+DHAP!X22+'Panchayati Raj Initi.'!BB22+Ayush!BQ22+'IEC-BCC'!QB22+MMU!AM22+'Referral Transport'!BB22+'PPP-NGOs'!DY22+Innovations!X22+'Planning, Imple. and Monitoring'!QB22+Procurement!SY22+'Regional Drugs warehouses'!X22+'New initiatives-strategic inter'!X22+'Health Insurance Scheme'!X22+'Reser. Studies, Analysis'!X22+'State level health resource cen'!X22+'Support services'!IO22+'Other Expenditures'!X22</f>
        <v>264166.66666666663</v>
      </c>
      <c r="J22" s="443">
        <f t="shared" si="1"/>
        <v>0</v>
      </c>
      <c r="K22" s="382"/>
      <c r="L22" s="388"/>
      <c r="M22" s="388"/>
      <c r="N22" s="388"/>
      <c r="O22" s="389"/>
    </row>
    <row r="23" spans="1:15" s="219" customFormat="1" ht="16.5">
      <c r="A23" s="404">
        <v>16</v>
      </c>
      <c r="B23" s="323" t="s">
        <v>581</v>
      </c>
      <c r="C23" s="94"/>
      <c r="D23" s="94"/>
      <c r="E23" s="94">
        <f>ASHA!FN23+'Untied Fund'!CQ23+AMG!CQ23+'Hosp. Strengthening'!IK24+'New const.-Renov. and setting'!KD23+'Corpus Grants to HMS-RKS'!CB23+DHAP!T23+'Panchayati Raj Initi.'!AX23+Ayush!BM23+'IEC-BCC'!PX23+MMU!AI23+'Referral Transport'!AX23+'PPP-NGOs'!DU23+Innovations!T23+'Planning, Imple. and Monitoring'!PX23+Procurement!SU23+'Regional Drugs warehouses'!T23+'New initiatives-strategic inter'!T23+'Health Insurance Scheme'!T23+'Reser. Studies, Analysis'!T23+'State level health resource cen'!T23+'Support services'!IK23+'Other Expenditures'!T23</f>
        <v>2183128</v>
      </c>
      <c r="F23" s="94">
        <f>ASHA!FO23+'Untied Fund'!CR23+AMG!CR23+'Hosp. Strengthening'!IL24+'New const.-Renov. and setting'!KE23+'Corpus Grants to HMS-RKS'!CC23+DHAP!U23+'Panchayati Raj Initi.'!AY23+Ayush!BN23+'IEC-BCC'!PY23+MMU!AJ23+'Referral Transport'!AY23+'PPP-NGOs'!DV23+Innovations!U23+'Planning, Imple. and Monitoring'!PY23+Procurement!SV23+'Regional Drugs warehouses'!U23+'New initiatives-strategic inter'!U23+'Health Insurance Scheme'!U23+'Reser. Studies, Analysis'!U23+'State level health resource cen'!U23+'Support services'!IL23+'Other Expenditures'!U23</f>
        <v>497900</v>
      </c>
      <c r="G23" s="59">
        <f>ASHA!FP23+'Untied Fund'!CS23+AMG!CS23+'Hosp. Strengthening'!IM24+'New const.-Renov. and setting'!KF23+'Corpus Grants to HMS-RKS'!CD23+DHAP!V23+'Panchayati Raj Initi.'!AZ23+Ayush!BO23+'IEC-BCC'!PZ23+MMU!AK23+'Referral Transport'!AZ23+'PPP-NGOs'!DW23+Innovations!V23+'Planning, Imple. and Monitoring'!PZ23+Procurement!SW23+'Regional Drugs warehouses'!V23+'New initiatives-strategic inter'!V23+'Health Insurance Scheme'!V23+'Reser. Studies, Analysis'!V23+'State level health resource cen'!V23+'Support services'!IM23+'Other Expenditures'!V23</f>
        <v>790131.66666666674</v>
      </c>
      <c r="H23" s="467">
        <f>ASHA!FQ23+'Untied Fund'!CT23+AMG!CT23+'Hosp. Strengthening'!IN24+'New const.-Renov. and setting'!KG23+'Corpus Grants to HMS-RKS'!CE23+DHAP!W23+'Panchayati Raj Initi.'!BA23+Ayush!BP23+'IEC-BCC'!QA23+MMU!AL23+'Referral Transport'!BA23+'PPP-NGOs'!DX23+Innovations!W23+'Planning, Imple. and Monitoring'!QA23+Procurement!SX23+'Regional Drugs warehouses'!W23+'New initiatives-strategic inter'!W23+'Health Insurance Scheme'!W23+'Reser. Studies, Analysis'!W23+'State level health resource cen'!W23+'Support services'!IN23+'Other Expenditures'!W23</f>
        <v>592529.66666666674</v>
      </c>
      <c r="I23" s="59">
        <f>ASHA!FR23+'Untied Fund'!CU23+AMG!CU23+'Hosp. Strengthening'!IO24+'New const.-Renov. and setting'!KH23+'Corpus Grants to HMS-RKS'!CF23+DHAP!X23+'Panchayati Raj Initi.'!BB23+Ayush!BQ23+'IEC-BCC'!QB23+MMU!AM23+'Referral Transport'!BB23+'PPP-NGOs'!DY23+Innovations!X23+'Planning, Imple. and Monitoring'!QB23+Procurement!SY23+'Regional Drugs warehouses'!X23+'New initiatives-strategic inter'!X23+'Health Insurance Scheme'!X23+'Reser. Studies, Analysis'!X23+'State level health resource cen'!X23+'Support services'!IO23+'Other Expenditures'!X23</f>
        <v>302566.66666666669</v>
      </c>
      <c r="J23" s="443">
        <f t="shared" si="1"/>
        <v>0</v>
      </c>
      <c r="K23" s="382"/>
      <c r="L23" s="388"/>
      <c r="M23" s="388"/>
      <c r="N23" s="388"/>
      <c r="O23" s="389"/>
    </row>
    <row r="24" spans="1:15" s="219" customFormat="1" ht="16.5">
      <c r="A24" s="405">
        <v>17</v>
      </c>
      <c r="B24" s="323" t="s">
        <v>582</v>
      </c>
      <c r="C24" s="325"/>
      <c r="D24" s="325"/>
      <c r="E24" s="325">
        <f>ASHA!FN24+'Untied Fund'!CQ24+AMG!CQ24+'Hosp. Strengthening'!IK25+'New const.-Renov. and setting'!KD24+'Corpus Grants to HMS-RKS'!CB24+DHAP!T24+'Panchayati Raj Initi.'!AX24+Ayush!BM24+'IEC-BCC'!PX24+MMU!AI24+'Referral Transport'!AX24+'PPP-NGOs'!DU24+Innovations!T24+'Planning, Imple. and Monitoring'!PX24+Procurement!SU24+'Regional Drugs warehouses'!T24+'New initiatives-strategic inter'!T24+'Health Insurance Scheme'!T24+'Reser. Studies, Analysis'!T24+'State level health resource cen'!T24+'Support services'!IK24+'Other Expenditures'!T24</f>
        <v>1765301</v>
      </c>
      <c r="F24" s="325">
        <f>ASHA!FO24+'Untied Fund'!CR24+AMG!CR24+'Hosp. Strengthening'!IL25+'New const.-Renov. and setting'!KE24+'Corpus Grants to HMS-RKS'!CC24+DHAP!U24+'Panchayati Raj Initi.'!AY24+Ayush!BN24+'IEC-BCC'!PY24+MMU!AJ24+'Referral Transport'!AY24+'PPP-NGOs'!DV24+Innovations!U24+'Planning, Imple. and Monitoring'!PY24+Procurement!SV24+'Regional Drugs warehouses'!U24+'New initiatives-strategic inter'!U24+'Health Insurance Scheme'!U24+'Reser. Studies, Analysis'!U24+'State level health resource cen'!U24+'Support services'!IL24+'Other Expenditures'!U24</f>
        <v>285800</v>
      </c>
      <c r="G24" s="326">
        <f>ASHA!FP24+'Untied Fund'!CS24+AMG!CS24+'Hosp. Strengthening'!IM25+'New const.-Renov. and setting'!KF24+'Corpus Grants to HMS-RKS'!CD24+DHAP!V24+'Panchayati Raj Initi.'!AZ24+Ayush!BO24+'IEC-BCC'!PZ24+MMU!AK24+'Referral Transport'!AZ24+'PPP-NGOs'!DW24+Innovations!V24+'Planning, Imple. and Monitoring'!PZ24+Procurement!SW24+'Regional Drugs warehouses'!V24+'New initiatives-strategic inter'!V24+'Health Insurance Scheme'!V24+'Reser. Studies, Analysis'!V24+'State level health resource cen'!V24+'Support services'!IM24+'Other Expenditures'!V24</f>
        <v>703318.16666666674</v>
      </c>
      <c r="H24" s="460">
        <f>ASHA!FQ24+'Untied Fund'!CT24+AMG!CT24+'Hosp. Strengthening'!IN25+'New const.-Renov. and setting'!KG24+'Corpus Grants to HMS-RKS'!CE24+DHAP!W24+'Panchayati Raj Initi.'!BA24+Ayush!BP24+'IEC-BCC'!QA24+MMU!AL24+'Referral Transport'!BA24+'PPP-NGOs'!DX24+Innovations!W24+'Planning, Imple. and Monitoring'!QA24+Procurement!SX24+'Regional Drugs warehouses'!W24+'New initiatives-strategic inter'!W24+'Health Insurance Scheme'!W24+'Reser. Studies, Analysis'!W24+'State level health resource cen'!W24+'Support services'!IN24+'Other Expenditures'!W24</f>
        <v>564216.16666666674</v>
      </c>
      <c r="I24" s="326">
        <f>ASHA!FR24+'Untied Fund'!CU24+AMG!CU24+'Hosp. Strengthening'!IO25+'New const.-Renov. and setting'!KH24+'Corpus Grants to HMS-RKS'!CF24+DHAP!X24+'Panchayati Raj Initi.'!BB24+Ayush!BQ24+'IEC-BCC'!QB24+MMU!AM24+'Referral Transport'!BB24+'PPP-NGOs'!DY24+Innovations!X24+'Planning, Imple. and Monitoring'!QB24+Procurement!SY24+'Regional Drugs warehouses'!X24+'New initiatives-strategic inter'!X24+'Health Insurance Scheme'!X24+'Reser. Studies, Analysis'!X24+'State level health resource cen'!X24+'Support services'!IO24+'Other Expenditures'!X24</f>
        <v>211966.66666666669</v>
      </c>
      <c r="J24" s="443">
        <f t="shared" si="1"/>
        <v>0</v>
      </c>
      <c r="K24" s="383"/>
      <c r="L24" s="388"/>
      <c r="M24" s="388"/>
      <c r="N24" s="388"/>
      <c r="O24" s="389"/>
    </row>
    <row r="25" spans="1:15" s="219" customFormat="1" ht="16.5">
      <c r="A25" s="404">
        <v>18</v>
      </c>
      <c r="B25" s="323" t="s">
        <v>583</v>
      </c>
      <c r="C25" s="326"/>
      <c r="D25" s="326"/>
      <c r="E25" s="326">
        <f>ASHA!FN25+'Untied Fund'!CQ25+AMG!CQ25+'Hosp. Strengthening'!IK26+'New const.-Renov. and setting'!KD25+'Corpus Grants to HMS-RKS'!CB25+DHAP!T25+'Panchayati Raj Initi.'!AX25+Ayush!BM25+'IEC-BCC'!PX25+MMU!AI25+'Referral Transport'!AX25+'PPP-NGOs'!DU25+Innovations!T25+'Planning, Imple. and Monitoring'!PX25+Procurement!SU25+'Regional Drugs warehouses'!T25+'New initiatives-strategic inter'!T25+'Health Insurance Scheme'!T25+'Reser. Studies, Analysis'!T25+'State level health resource cen'!T25+'Support services'!IK25+'Other Expenditures'!T25</f>
        <v>2042415</v>
      </c>
      <c r="F25" s="326">
        <f>ASHA!FO25+'Untied Fund'!CR25+AMG!CR25+'Hosp. Strengthening'!IL26+'New const.-Renov. and setting'!KE25+'Corpus Grants to HMS-RKS'!CC25+DHAP!U25+'Panchayati Raj Initi.'!AY25+Ayush!BN25+'IEC-BCC'!PY25+MMU!AJ25+'Referral Transport'!AY25+'PPP-NGOs'!DV25+Innovations!U25+'Planning, Imple. and Monitoring'!PY25+Procurement!SV25+'Regional Drugs warehouses'!U25+'New initiatives-strategic inter'!U25+'Health Insurance Scheme'!U25+'Reser. Studies, Analysis'!U25+'State level health resource cen'!U25+'Support services'!IL25+'Other Expenditures'!U25</f>
        <v>353900</v>
      </c>
      <c r="G25" s="326">
        <f>ASHA!FP25+'Untied Fund'!CS25+AMG!CS25+'Hosp. Strengthening'!IM26+'New const.-Renov. and setting'!KF25+'Corpus Grants to HMS-RKS'!CD25+DHAP!V25+'Panchayati Raj Initi.'!AZ25+Ayush!BO25+'IEC-BCC'!PZ25+MMU!AK25+'Referral Transport'!AZ25+'PPP-NGOs'!DW25+Innovations!V25+'Planning, Imple. and Monitoring'!PZ25+Procurement!SW25+'Regional Drugs warehouses'!V25+'New initiatives-strategic inter'!V25+'Health Insurance Scheme'!V25+'Reser. Studies, Analysis'!V25+'State level health resource cen'!V25+'Support services'!IM25+'Other Expenditures'!V25</f>
        <v>773775.16666666674</v>
      </c>
      <c r="H25" s="460">
        <f>ASHA!FQ25+'Untied Fund'!CT25+AMG!CT25+'Hosp. Strengthening'!IN26+'New const.-Renov. and setting'!KG25+'Corpus Grants to HMS-RKS'!CE25+DHAP!W25+'Panchayati Raj Initi.'!BA25+Ayush!BP25+'IEC-BCC'!QA25+MMU!AL25+'Referral Transport'!BA25+'PPP-NGOs'!DX25+Innovations!W25+'Planning, Imple. and Monitoring'!QA25+Procurement!SX25+'Regional Drugs warehouses'!W25+'New initiatives-strategic inter'!W25+'Health Insurance Scheme'!W25+'Reser. Studies, Analysis'!W25+'State level health resource cen'!W25+'Support services'!IN25+'Other Expenditures'!W25</f>
        <v>634673.16666666674</v>
      </c>
      <c r="I25" s="326">
        <f>ASHA!FR25+'Untied Fund'!CU25+AMG!CU25+'Hosp. Strengthening'!IO26+'New const.-Renov. and setting'!KH25+'Corpus Grants to HMS-RKS'!CF25+DHAP!X25+'Panchayati Raj Initi.'!BB25+Ayush!BQ25+'IEC-BCC'!QB25+MMU!AM25+'Referral Transport'!BB25+'PPP-NGOs'!DY25+Innovations!X25+'Planning, Imple. and Monitoring'!QB25+Procurement!SY25+'Regional Drugs warehouses'!X25+'New initiatives-strategic inter'!X25+'Health Insurance Scheme'!X25+'Reser. Studies, Analysis'!X25+'State level health resource cen'!X25+'Support services'!IO25+'Other Expenditures'!X25</f>
        <v>280066.66666666669</v>
      </c>
      <c r="J25" s="443">
        <f t="shared" si="1"/>
        <v>0</v>
      </c>
      <c r="K25" s="384"/>
      <c r="L25" s="390"/>
      <c r="M25" s="390"/>
      <c r="N25" s="390"/>
      <c r="O25" s="389"/>
    </row>
    <row r="26" spans="1:15" s="219" customFormat="1" ht="16.5">
      <c r="A26" s="405">
        <v>19</v>
      </c>
      <c r="B26" s="323" t="s">
        <v>584</v>
      </c>
      <c r="C26" s="326"/>
      <c r="D26" s="326"/>
      <c r="E26" s="326">
        <f>ASHA!FN26+'Untied Fund'!CQ26+AMG!CQ26+'Hosp. Strengthening'!IK27+'New const.-Renov. and setting'!KD26+'Corpus Grants to HMS-RKS'!CB26+DHAP!T26+'Panchayati Raj Initi.'!AX26+Ayush!BM26+'IEC-BCC'!PX26+MMU!AI26+'Referral Transport'!AX26+'PPP-NGOs'!DU26+Innovations!T26+'Planning, Imple. and Monitoring'!PX26+Procurement!SU26+'Regional Drugs warehouses'!T26+'New initiatives-strategic inter'!T26+'Health Insurance Scheme'!T26+'Reser. Studies, Analysis'!T26+'State level health resource cen'!T26+'Support services'!IK26+'Other Expenditures'!T26</f>
        <v>803442</v>
      </c>
      <c r="F26" s="326">
        <f>ASHA!FO26+'Untied Fund'!CR26+AMG!CR26+'Hosp. Strengthening'!IL27+'New const.-Renov. and setting'!KE26+'Corpus Grants to HMS-RKS'!CC26+DHAP!U26+'Panchayati Raj Initi.'!AY26+Ayush!BN26+'IEC-BCC'!PY26+MMU!AJ26+'Referral Transport'!AY26+'PPP-NGOs'!DV26+Innovations!U26+'Planning, Imple. and Monitoring'!PY26+Procurement!SV26+'Regional Drugs warehouses'!U26+'New initiatives-strategic inter'!U26+'Health Insurance Scheme'!U26+'Reser. Studies, Analysis'!U26+'State level health resource cen'!U26+'Support services'!IL26+'Other Expenditures'!U26</f>
        <v>187700</v>
      </c>
      <c r="G26" s="326">
        <f>ASHA!FP26+'Untied Fund'!CS26+AMG!CS26+'Hosp. Strengthening'!IM27+'New const.-Renov. and setting'!KF26+'Corpus Grants to HMS-RKS'!CD26+DHAP!V26+'Panchayati Raj Initi.'!AZ26+Ayush!BO26+'IEC-BCC'!PZ26+MMU!AK26+'Referral Transport'!AZ26+'PPP-NGOs'!DW26+Innovations!V26+'Planning, Imple. and Monitoring'!PZ26+Procurement!SW26+'Regional Drugs warehouses'!V26+'New initiatives-strategic inter'!V26+'Health Insurance Scheme'!V26+'Reser. Studies, Analysis'!V26+'State level health resource cen'!V26+'Support services'!IM26+'Other Expenditures'!V26</f>
        <v>310687.66666666669</v>
      </c>
      <c r="H26" s="460">
        <f>ASHA!FQ26+'Untied Fund'!CT26+AMG!CT26+'Hosp. Strengthening'!IN27+'New const.-Renov. and setting'!KG26+'Corpus Grants to HMS-RKS'!CE26+DHAP!W26+'Panchayati Raj Initi.'!BA26+Ayush!BP26+'IEC-BCC'!QA26+MMU!AL26+'Referral Transport'!BA26+'PPP-NGOs'!DX26+Innovations!W26+'Planning, Imple. and Monitoring'!QA26+Procurement!SX26+'Regional Drugs warehouses'!W26+'New initiatives-strategic inter'!W26+'Health Insurance Scheme'!W26+'Reser. Studies, Analysis'!W26+'State level health resource cen'!W26+'Support services'!IN26+'Other Expenditures'!W26</f>
        <v>191187.66666666669</v>
      </c>
      <c r="I26" s="326">
        <f>ASHA!FR26+'Untied Fund'!CU26+AMG!CU26+'Hosp. Strengthening'!IO27+'New const.-Renov. and setting'!KH26+'Corpus Grants to HMS-RKS'!CF26+DHAP!X26+'Panchayati Raj Initi.'!BB26+Ayush!BQ26+'IEC-BCC'!QB26+MMU!AM26+'Referral Transport'!BB26+'PPP-NGOs'!DY26+Innovations!X26+'Planning, Imple. and Monitoring'!QB26+Procurement!SY26+'Regional Drugs warehouses'!X26+'New initiatives-strategic inter'!X26+'Health Insurance Scheme'!X26+'Reser. Studies, Analysis'!X26+'State level health resource cen'!X26+'Support services'!IO26+'Other Expenditures'!X26</f>
        <v>113866.66666666667</v>
      </c>
      <c r="J26" s="443">
        <f t="shared" si="1"/>
        <v>0</v>
      </c>
      <c r="K26" s="384"/>
      <c r="L26" s="390"/>
      <c r="M26" s="390"/>
      <c r="N26" s="390"/>
      <c r="O26" s="389"/>
    </row>
    <row r="27" spans="1:15" s="219" customFormat="1" ht="16.5">
      <c r="A27" s="404">
        <v>20</v>
      </c>
      <c r="B27" s="324" t="s">
        <v>585</v>
      </c>
      <c r="C27" s="152"/>
      <c r="D27" s="141"/>
      <c r="E27" s="141">
        <f>ASHA!FN27+'Untied Fund'!CQ27+AMG!CQ27+'Hosp. Strengthening'!IK28+'New const.-Renov. and setting'!KD27+'Corpus Grants to HMS-RKS'!CB27+DHAP!T27+'Panchayati Raj Initi.'!AX27+Ayush!BM27+'IEC-BCC'!PX27+MMU!AI27+'Referral Transport'!AX27+'PPP-NGOs'!DU27+Innovations!T27+'Planning, Imple. and Monitoring'!PX27+Procurement!SU27+'Regional Drugs warehouses'!T27+'New initiatives-strategic inter'!T27+'Health Insurance Scheme'!T27+'Reser. Studies, Analysis'!T27+'State level health resource cen'!T27+'Support services'!IK27+'Other Expenditures'!T27</f>
        <v>57714</v>
      </c>
      <c r="F27" s="142">
        <f>ASHA!FO27+'Untied Fund'!CR27+AMG!CR27+'Hosp. Strengthening'!IL28+'New const.-Renov. and setting'!KE27+'Corpus Grants to HMS-RKS'!CC27+DHAP!U27+'Panchayati Raj Initi.'!AY27+Ayush!BN27+'IEC-BCC'!PY27+MMU!AJ27+'Referral Transport'!AY27+'PPP-NGOs'!DV27+Innovations!U27+'Planning, Imple. and Monitoring'!PY27+Procurement!SV27+'Regional Drugs warehouses'!U27+'New initiatives-strategic inter'!U27+'Health Insurance Scheme'!U27+'Reser. Studies, Analysis'!U27+'State level health resource cen'!U27+'Support services'!IL27+'Other Expenditures'!U27</f>
        <v>0</v>
      </c>
      <c r="G27" s="142">
        <f>ASHA!FP27+'Untied Fund'!CS27+AMG!CS27+'Hosp. Strengthening'!IM28+'New const.-Renov. and setting'!KF27+'Corpus Grants to HMS-RKS'!CD27+DHAP!V27+'Panchayati Raj Initi.'!AZ27+Ayush!BO27+'IEC-BCC'!PZ27+MMU!AK27+'Referral Transport'!AZ27+'PPP-NGOs'!DW27+Innovations!V27+'Planning, Imple. and Monitoring'!PZ27+Procurement!SW27+'Regional Drugs warehouses'!V27+'New initiatives-strategic inter'!V27+'Health Insurance Scheme'!V27+'Reser. Studies, Analysis'!V27+'State level health resource cen'!V27+'Support services'!IM27+'Other Expenditures'!V27</f>
        <v>21523.666666666668</v>
      </c>
      <c r="H27" s="458">
        <f>ASHA!FQ27+'Untied Fund'!CT27+AMG!CT27+'Hosp. Strengthening'!IN28+'New const.-Renov. and setting'!KG27+'Corpus Grants to HMS-RKS'!CE27+DHAP!W27+'Panchayati Raj Initi.'!BA27+Ayush!BP27+'IEC-BCC'!QA27+MMU!AL27+'Referral Transport'!BA27+'PPP-NGOs'!DX27+Innovations!W27+'Planning, Imple. and Monitoring'!QA27+Procurement!SX27+'Regional Drugs warehouses'!W27+'New initiatives-strategic inter'!W27+'Health Insurance Scheme'!W27+'Reser. Studies, Analysis'!W27+'State level health resource cen'!W27+'Support services'!IN27+'Other Expenditures'!W27</f>
        <v>19523.666666666668</v>
      </c>
      <c r="I27" s="142">
        <f>ASHA!FR27+'Untied Fund'!CU27+AMG!CU27+'Hosp. Strengthening'!IO28+'New const.-Renov. and setting'!KH27+'Corpus Grants to HMS-RKS'!CF27+DHAP!X27+'Panchayati Raj Initi.'!BB27+Ayush!BQ27+'IEC-BCC'!QB27+MMU!AM27+'Referral Transport'!BB27+'PPP-NGOs'!DY27+Innovations!X27+'Planning, Imple. and Monitoring'!QB27+Procurement!SY27+'Regional Drugs warehouses'!X27+'New initiatives-strategic inter'!X27+'Health Insurance Scheme'!X27+'Reser. Studies, Analysis'!X27+'State level health resource cen'!X27+'Support services'!IO27+'Other Expenditures'!X27</f>
        <v>16666.666666666668</v>
      </c>
      <c r="J27" s="443">
        <f t="shared" si="1"/>
        <v>0</v>
      </c>
      <c r="K27" s="385"/>
      <c r="L27" s="389"/>
      <c r="M27" s="389"/>
      <c r="N27" s="389"/>
      <c r="O27" s="389"/>
    </row>
    <row r="28" spans="1:15" s="219" customFormat="1" ht="16.5" hidden="1">
      <c r="A28" s="149"/>
      <c r="B28" s="148"/>
      <c r="C28" s="152"/>
      <c r="D28" s="141"/>
      <c r="E28" s="141">
        <f>ASHA!FN28+'Untied Fund'!CQ28+AMG!CQ28+'Hosp. Strengthening'!IK29+'New const.-Renov. and setting'!KD28+'Corpus Grants to HMS-RKS'!CB28+DHAP!T28+'Panchayati Raj Initi.'!AX28+Ayush!BM28+'IEC-BCC'!PX28+MMU!AI28+'Referral Transport'!AX28+'PPP-NGOs'!DU28+Innovations!T28+'Planning, Imple. and Monitoring'!PX28+Procurement!SU28+'Regional Drugs warehouses'!T28+'New initiatives-strategic inter'!T28+'Health Insurance Scheme'!T28+'Reser. Studies, Analysis'!T28+'State level health resource cen'!T28+'Support services'!IK28+'Other Expenditures'!T28</f>
        <v>0</v>
      </c>
      <c r="F28" s="142">
        <f>ASHA!FO28+'Untied Fund'!CR28+AMG!CR28+'Hosp. Strengthening'!IL29+'New const.-Renov. and setting'!KE28+'Corpus Grants to HMS-RKS'!CC28+DHAP!U28+'Panchayati Raj Initi.'!AY28+Ayush!BN28+'IEC-BCC'!PY28+MMU!AJ28+'Referral Transport'!AY28+'PPP-NGOs'!DV28+Innovations!U28+'Planning, Imple. and Monitoring'!PY28+Procurement!SV28+'Regional Drugs warehouses'!U28+'New initiatives-strategic inter'!U28+'Health Insurance Scheme'!U28+'Reser. Studies, Analysis'!U28+'State level health resource cen'!U28+'Support services'!IL28+'Other Expenditures'!U28</f>
        <v>0</v>
      </c>
      <c r="G28" s="142">
        <f>ASHA!FP28+'Untied Fund'!CS28+AMG!CS28+'Hosp. Strengthening'!IM29+'New const.-Renov. and setting'!KF28+'Corpus Grants to HMS-RKS'!CD28+DHAP!V28+'Panchayati Raj Initi.'!AZ28+Ayush!BO28+'IEC-BCC'!PZ28+MMU!AK28+'Referral Transport'!AZ28+'PPP-NGOs'!DW28+Innovations!V28+'Planning, Imple. and Monitoring'!PZ28+Procurement!SW28+'Regional Drugs warehouses'!V28+'New initiatives-strategic inter'!V28+'Health Insurance Scheme'!V28+'Reser. Studies, Analysis'!V28+'State level health resource cen'!V28+'Support services'!IM28+'Other Expenditures'!V28</f>
        <v>0</v>
      </c>
      <c r="H28" s="458">
        <f>ASHA!FQ28+'Untied Fund'!CT28+AMG!CT28+'Hosp. Strengthening'!IN29+'New const.-Renov. and setting'!KG28+'Corpus Grants to HMS-RKS'!CE28+DHAP!W28+'Panchayati Raj Initi.'!BA28+Ayush!BP28+'IEC-BCC'!QA28+MMU!AL28+'Referral Transport'!BA28+'PPP-NGOs'!DX28+Innovations!W28+'Planning, Imple. and Monitoring'!QA28+Procurement!SX28+'Regional Drugs warehouses'!W28+'New initiatives-strategic inter'!W28+'Health Insurance Scheme'!W28+'Reser. Studies, Analysis'!W28+'State level health resource cen'!W28+'Support services'!IN28+'Other Expenditures'!W28</f>
        <v>0</v>
      </c>
      <c r="I28" s="142">
        <f>ASHA!FR28+'Untied Fund'!CU28+AMG!CU28+'Hosp. Strengthening'!IO29+'New const.-Renov. and setting'!KH28+'Corpus Grants to HMS-RKS'!CF28+DHAP!X28+'Panchayati Raj Initi.'!BB28+Ayush!BQ28+'IEC-BCC'!QB28+MMU!AM28+'Referral Transport'!BB28+'PPP-NGOs'!DY28+Innovations!X28+'Planning, Imple. and Monitoring'!QB28+Procurement!SY28+'Regional Drugs warehouses'!X28+'New initiatives-strategic inter'!X28+'Health Insurance Scheme'!X28+'Reser. Studies, Analysis'!X28+'State level health resource cen'!X28+'Support services'!IO28+'Other Expenditures'!X28</f>
        <v>0</v>
      </c>
      <c r="J28" s="443">
        <f t="shared" si="1"/>
        <v>0</v>
      </c>
      <c r="K28" s="385"/>
      <c r="L28" s="389"/>
      <c r="M28" s="389"/>
      <c r="N28" s="389"/>
      <c r="O28" s="389"/>
    </row>
    <row r="29" spans="1:15" s="219" customFormat="1" ht="16.5" hidden="1">
      <c r="A29" s="149"/>
      <c r="B29" s="148"/>
      <c r="C29" s="152"/>
      <c r="D29" s="141"/>
      <c r="E29" s="141">
        <f>ASHA!FN29+'Untied Fund'!CQ29+AMG!CQ29+'Hosp. Strengthening'!IK30+'New const.-Renov. and setting'!KD29+'Corpus Grants to HMS-RKS'!CB29+DHAP!T29+'Panchayati Raj Initi.'!AX29+Ayush!BM29+'IEC-BCC'!PX29+MMU!AI29+'Referral Transport'!AX29+'PPP-NGOs'!DU29+Innovations!T29+'Planning, Imple. and Monitoring'!PX29+Procurement!SU29+'Regional Drugs warehouses'!T29+'New initiatives-strategic inter'!T29+'Health Insurance Scheme'!T29+'Reser. Studies, Analysis'!T29+'State level health resource cen'!T29+'Support services'!IK29+'Other Expenditures'!T29</f>
        <v>0</v>
      </c>
      <c r="F29" s="142">
        <f>ASHA!FO29+'Untied Fund'!CR29+AMG!CR29+'Hosp. Strengthening'!IL30+'New const.-Renov. and setting'!KE29+'Corpus Grants to HMS-RKS'!CC29+DHAP!U29+'Panchayati Raj Initi.'!AY29+Ayush!BN29+'IEC-BCC'!PY29+MMU!AJ29+'Referral Transport'!AY29+'PPP-NGOs'!DV29+Innovations!U29+'Planning, Imple. and Monitoring'!PY29+Procurement!SV29+'Regional Drugs warehouses'!U29+'New initiatives-strategic inter'!U29+'Health Insurance Scheme'!U29+'Reser. Studies, Analysis'!U29+'State level health resource cen'!U29+'Support services'!IL29+'Other Expenditures'!U29</f>
        <v>0</v>
      </c>
      <c r="G29" s="142">
        <f>ASHA!FP29+'Untied Fund'!CS29+AMG!CS29+'Hosp. Strengthening'!IM30+'New const.-Renov. and setting'!KF29+'Corpus Grants to HMS-RKS'!CD29+DHAP!V29+'Panchayati Raj Initi.'!AZ29+Ayush!BO29+'IEC-BCC'!PZ29+MMU!AK29+'Referral Transport'!AZ29+'PPP-NGOs'!DW29+Innovations!V29+'Planning, Imple. and Monitoring'!PZ29+Procurement!SW29+'Regional Drugs warehouses'!V29+'New initiatives-strategic inter'!V29+'Health Insurance Scheme'!V29+'Reser. Studies, Analysis'!V29+'State level health resource cen'!V29+'Support services'!IM29+'Other Expenditures'!V29</f>
        <v>0</v>
      </c>
      <c r="H29" s="458">
        <f>ASHA!FQ29+'Untied Fund'!CT29+AMG!CT29+'Hosp. Strengthening'!IN30+'New const.-Renov. and setting'!KG29+'Corpus Grants to HMS-RKS'!CE29+DHAP!W29+'Panchayati Raj Initi.'!BA29+Ayush!BP29+'IEC-BCC'!QA29+MMU!AL29+'Referral Transport'!BA29+'PPP-NGOs'!DX29+Innovations!W29+'Planning, Imple. and Monitoring'!QA29+Procurement!SX29+'Regional Drugs warehouses'!W29+'New initiatives-strategic inter'!W29+'Health Insurance Scheme'!W29+'Reser. Studies, Analysis'!W29+'State level health resource cen'!W29+'Support services'!IN29+'Other Expenditures'!W29</f>
        <v>0</v>
      </c>
      <c r="I29" s="142">
        <f>ASHA!FR29+'Untied Fund'!CU29+AMG!CU29+'Hosp. Strengthening'!IO30+'New const.-Renov. and setting'!KH29+'Corpus Grants to HMS-RKS'!CF29+DHAP!X29+'Panchayati Raj Initi.'!BB29+Ayush!BQ29+'IEC-BCC'!QB29+MMU!AM29+'Referral Transport'!BB29+'PPP-NGOs'!DY29+Innovations!X29+'Planning, Imple. and Monitoring'!QB29+Procurement!SY29+'Regional Drugs warehouses'!X29+'New initiatives-strategic inter'!X29+'Health Insurance Scheme'!X29+'Reser. Studies, Analysis'!X29+'State level health resource cen'!X29+'Support services'!IO29+'Other Expenditures'!X29</f>
        <v>0</v>
      </c>
      <c r="J29" s="443">
        <f t="shared" si="1"/>
        <v>0</v>
      </c>
      <c r="K29" s="385"/>
      <c r="L29" s="389"/>
      <c r="M29" s="389"/>
      <c r="N29" s="389"/>
      <c r="O29" s="389"/>
    </row>
    <row r="30" spans="1:15" s="219" customFormat="1" ht="16.5" hidden="1">
      <c r="A30" s="149"/>
      <c r="B30" s="148"/>
      <c r="C30" s="152"/>
      <c r="D30" s="141"/>
      <c r="E30" s="141">
        <f>ASHA!FN30+'Untied Fund'!CQ30+AMG!CQ30+'Hosp. Strengthening'!IK31+'New const.-Renov. and setting'!KD30+'Corpus Grants to HMS-RKS'!CB30+DHAP!T30+'Panchayati Raj Initi.'!AX30+Ayush!BM30+'IEC-BCC'!PX30+MMU!AI30+'Referral Transport'!AX30+'PPP-NGOs'!DU30+Innovations!T30+'Planning, Imple. and Monitoring'!PX30+Procurement!SU30+'Regional Drugs warehouses'!T30+'New initiatives-strategic inter'!T30+'Health Insurance Scheme'!T30+'Reser. Studies, Analysis'!T30+'State level health resource cen'!T30+'Support services'!IK30+'Other Expenditures'!T30</f>
        <v>0</v>
      </c>
      <c r="F30" s="142">
        <f>ASHA!FO30+'Untied Fund'!CR30+AMG!CR30+'Hosp. Strengthening'!IL31+'New const.-Renov. and setting'!KE30+'Corpus Grants to HMS-RKS'!CC30+DHAP!U30+'Panchayati Raj Initi.'!AY30+Ayush!BN30+'IEC-BCC'!PY30+MMU!AJ30+'Referral Transport'!AY30+'PPP-NGOs'!DV30+Innovations!U30+'Planning, Imple. and Monitoring'!PY30+Procurement!SV30+'Regional Drugs warehouses'!U30+'New initiatives-strategic inter'!U30+'Health Insurance Scheme'!U30+'Reser. Studies, Analysis'!U30+'State level health resource cen'!U30+'Support services'!IL30+'Other Expenditures'!U30</f>
        <v>0</v>
      </c>
      <c r="G30" s="142">
        <f>ASHA!FP30+'Untied Fund'!CS30+AMG!CS30+'Hosp. Strengthening'!IM31+'New const.-Renov. and setting'!KF30+'Corpus Grants to HMS-RKS'!CD30+DHAP!V30+'Panchayati Raj Initi.'!AZ30+Ayush!BO30+'IEC-BCC'!PZ30+MMU!AK30+'Referral Transport'!AZ30+'PPP-NGOs'!DW30+Innovations!V30+'Planning, Imple. and Monitoring'!PZ30+Procurement!SW30+'Regional Drugs warehouses'!V30+'New initiatives-strategic inter'!V30+'Health Insurance Scheme'!V30+'Reser. Studies, Analysis'!V30+'State level health resource cen'!V30+'Support services'!IM30+'Other Expenditures'!V30</f>
        <v>0</v>
      </c>
      <c r="H30" s="458">
        <f>ASHA!FQ30+'Untied Fund'!CT30+AMG!CT30+'Hosp. Strengthening'!IN31+'New const.-Renov. and setting'!KG30+'Corpus Grants to HMS-RKS'!CE30+DHAP!W30+'Panchayati Raj Initi.'!BA30+Ayush!BP30+'IEC-BCC'!QA30+MMU!AL30+'Referral Transport'!BA30+'PPP-NGOs'!DX30+Innovations!W30+'Planning, Imple. and Monitoring'!QA30+Procurement!SX30+'Regional Drugs warehouses'!W30+'New initiatives-strategic inter'!W30+'Health Insurance Scheme'!W30+'Reser. Studies, Analysis'!W30+'State level health resource cen'!W30+'Support services'!IN30+'Other Expenditures'!W30</f>
        <v>0</v>
      </c>
      <c r="I30" s="142">
        <f>ASHA!FR30+'Untied Fund'!CU30+AMG!CU30+'Hosp. Strengthening'!IO31+'New const.-Renov. and setting'!KH30+'Corpus Grants to HMS-RKS'!CF30+DHAP!X30+'Panchayati Raj Initi.'!BB30+Ayush!BQ30+'IEC-BCC'!QB30+MMU!AM30+'Referral Transport'!BB30+'PPP-NGOs'!DY30+Innovations!X30+'Planning, Imple. and Monitoring'!QB30+Procurement!SY30+'Regional Drugs warehouses'!X30+'New initiatives-strategic inter'!X30+'Health Insurance Scheme'!X30+'Reser. Studies, Analysis'!X30+'State level health resource cen'!X30+'Support services'!IO30+'Other Expenditures'!X30</f>
        <v>0</v>
      </c>
      <c r="J30" s="443">
        <f t="shared" si="1"/>
        <v>0</v>
      </c>
      <c r="K30" s="385"/>
      <c r="L30" s="389"/>
      <c r="M30" s="389"/>
      <c r="N30" s="389"/>
      <c r="O30" s="389"/>
    </row>
    <row r="31" spans="1:15" s="219" customFormat="1" ht="16.5" hidden="1">
      <c r="A31" s="149"/>
      <c r="B31" s="148"/>
      <c r="C31" s="152"/>
      <c r="D31" s="141"/>
      <c r="E31" s="141">
        <f>ASHA!FN31+'Untied Fund'!CQ31+AMG!CQ31+'Hosp. Strengthening'!IK32+'New const.-Renov. and setting'!KD31+'Corpus Grants to HMS-RKS'!CB31+DHAP!T31+'Panchayati Raj Initi.'!AX31+Ayush!BM31+'IEC-BCC'!PX31+MMU!AI31+'Referral Transport'!AX31+'PPP-NGOs'!DU31+Innovations!T31+'Planning, Imple. and Monitoring'!PX31+Procurement!SU31+'Regional Drugs warehouses'!T31+'New initiatives-strategic inter'!T31+'Health Insurance Scheme'!T31+'Reser. Studies, Analysis'!T31+'State level health resource cen'!T31+'Support services'!IK31+'Other Expenditures'!T31</f>
        <v>0</v>
      </c>
      <c r="F31" s="142">
        <f>ASHA!FO31+'Untied Fund'!CR31+AMG!CR31+'Hosp. Strengthening'!IL32+'New const.-Renov. and setting'!KE31+'Corpus Grants to HMS-RKS'!CC31+DHAP!U31+'Panchayati Raj Initi.'!AY31+Ayush!BN31+'IEC-BCC'!PY31+MMU!AJ31+'Referral Transport'!AY31+'PPP-NGOs'!DV31+Innovations!U31+'Planning, Imple. and Monitoring'!PY31+Procurement!SV31+'Regional Drugs warehouses'!U31+'New initiatives-strategic inter'!U31+'Health Insurance Scheme'!U31+'Reser. Studies, Analysis'!U31+'State level health resource cen'!U31+'Support services'!IL31+'Other Expenditures'!U31</f>
        <v>0</v>
      </c>
      <c r="G31" s="142">
        <f>ASHA!FP31+'Untied Fund'!CS31+AMG!CS31+'Hosp. Strengthening'!IM32+'New const.-Renov. and setting'!KF31+'Corpus Grants to HMS-RKS'!CD31+DHAP!V31+'Panchayati Raj Initi.'!AZ31+Ayush!BO31+'IEC-BCC'!PZ31+MMU!AK31+'Referral Transport'!AZ31+'PPP-NGOs'!DW31+Innovations!V31+'Planning, Imple. and Monitoring'!PZ31+Procurement!SW31+'Regional Drugs warehouses'!V31+'New initiatives-strategic inter'!V31+'Health Insurance Scheme'!V31+'Reser. Studies, Analysis'!V31+'State level health resource cen'!V31+'Support services'!IM31+'Other Expenditures'!V31</f>
        <v>0</v>
      </c>
      <c r="H31" s="458">
        <f>ASHA!FQ31+'Untied Fund'!CT31+AMG!CT31+'Hosp. Strengthening'!IN32+'New const.-Renov. and setting'!KG31+'Corpus Grants to HMS-RKS'!CE31+DHAP!W31+'Panchayati Raj Initi.'!BA31+Ayush!BP31+'IEC-BCC'!QA31+MMU!AL31+'Referral Transport'!BA31+'PPP-NGOs'!DX31+Innovations!W31+'Planning, Imple. and Monitoring'!QA31+Procurement!SX31+'Regional Drugs warehouses'!W31+'New initiatives-strategic inter'!W31+'Health Insurance Scheme'!W31+'Reser. Studies, Analysis'!W31+'State level health resource cen'!W31+'Support services'!IN31+'Other Expenditures'!W31</f>
        <v>0</v>
      </c>
      <c r="I31" s="142">
        <f>ASHA!FR31+'Untied Fund'!CU31+AMG!CU31+'Hosp. Strengthening'!IO32+'New const.-Renov. and setting'!KH31+'Corpus Grants to HMS-RKS'!CF31+DHAP!X31+'Panchayati Raj Initi.'!BB31+Ayush!BQ31+'IEC-BCC'!QB31+MMU!AM31+'Referral Transport'!BB31+'PPP-NGOs'!DY31+Innovations!X31+'Planning, Imple. and Monitoring'!QB31+Procurement!SY31+'Regional Drugs warehouses'!X31+'New initiatives-strategic inter'!X31+'Health Insurance Scheme'!X31+'Reser. Studies, Analysis'!X31+'State level health resource cen'!X31+'Support services'!IO31+'Other Expenditures'!X31</f>
        <v>0</v>
      </c>
      <c r="J31" s="443">
        <f t="shared" si="1"/>
        <v>0</v>
      </c>
      <c r="K31" s="385"/>
      <c r="L31" s="389"/>
      <c r="M31" s="389"/>
      <c r="N31" s="389"/>
      <c r="O31" s="389"/>
    </row>
    <row r="32" spans="1:15" s="219" customFormat="1" ht="16.5" hidden="1">
      <c r="A32" s="149"/>
      <c r="B32" s="148"/>
      <c r="C32" s="152"/>
      <c r="D32" s="141"/>
      <c r="E32" s="141">
        <f>ASHA!FN32+'Untied Fund'!CQ32+AMG!CQ32+'Hosp. Strengthening'!IK33+'New const.-Renov. and setting'!KD32+'Corpus Grants to HMS-RKS'!CB32+DHAP!T32+'Panchayati Raj Initi.'!AX32+Ayush!BM32+'IEC-BCC'!PX32+MMU!AI32+'Referral Transport'!AX32+'PPP-NGOs'!DU32+Innovations!T32+'Planning, Imple. and Monitoring'!PX32+Procurement!SU32+'Regional Drugs warehouses'!T32+'New initiatives-strategic inter'!T32+'Health Insurance Scheme'!T32+'Reser. Studies, Analysis'!T32+'State level health resource cen'!T32+'Support services'!IK32+'Other Expenditures'!T32</f>
        <v>0</v>
      </c>
      <c r="F32" s="142">
        <f>ASHA!FO32+'Untied Fund'!CR32+AMG!CR32+'Hosp. Strengthening'!IL33+'New const.-Renov. and setting'!KE32+'Corpus Grants to HMS-RKS'!CC32+DHAP!U32+'Panchayati Raj Initi.'!AY32+Ayush!BN32+'IEC-BCC'!PY32+MMU!AJ32+'Referral Transport'!AY32+'PPP-NGOs'!DV32+Innovations!U32+'Planning, Imple. and Monitoring'!PY32+Procurement!SV32+'Regional Drugs warehouses'!U32+'New initiatives-strategic inter'!U32+'Health Insurance Scheme'!U32+'Reser. Studies, Analysis'!U32+'State level health resource cen'!U32+'Support services'!IL32+'Other Expenditures'!U32</f>
        <v>0</v>
      </c>
      <c r="G32" s="142">
        <f>ASHA!FP32+'Untied Fund'!CS32+AMG!CS32+'Hosp. Strengthening'!IM33+'New const.-Renov. and setting'!KF32+'Corpus Grants to HMS-RKS'!CD32+DHAP!V32+'Panchayati Raj Initi.'!AZ32+Ayush!BO32+'IEC-BCC'!PZ32+MMU!AK32+'Referral Transport'!AZ32+'PPP-NGOs'!DW32+Innovations!V32+'Planning, Imple. and Monitoring'!PZ32+Procurement!SW32+'Regional Drugs warehouses'!V32+'New initiatives-strategic inter'!V32+'Health Insurance Scheme'!V32+'Reser. Studies, Analysis'!V32+'State level health resource cen'!V32+'Support services'!IM32+'Other Expenditures'!V32</f>
        <v>0</v>
      </c>
      <c r="H32" s="458">
        <f>ASHA!FQ32+'Untied Fund'!CT32+AMG!CT32+'Hosp. Strengthening'!IN33+'New const.-Renov. and setting'!KG32+'Corpus Grants to HMS-RKS'!CE32+DHAP!W32+'Panchayati Raj Initi.'!BA32+Ayush!BP32+'IEC-BCC'!QA32+MMU!AL32+'Referral Transport'!BA32+'PPP-NGOs'!DX32+Innovations!W32+'Planning, Imple. and Monitoring'!QA32+Procurement!SX32+'Regional Drugs warehouses'!W32+'New initiatives-strategic inter'!W32+'Health Insurance Scheme'!W32+'Reser. Studies, Analysis'!W32+'State level health resource cen'!W32+'Support services'!IN32+'Other Expenditures'!W32</f>
        <v>0</v>
      </c>
      <c r="I32" s="142">
        <f>ASHA!FR32+'Untied Fund'!CU32+AMG!CU32+'Hosp. Strengthening'!IO33+'New const.-Renov. and setting'!KH32+'Corpus Grants to HMS-RKS'!CF32+DHAP!X32+'Panchayati Raj Initi.'!BB32+Ayush!BQ32+'IEC-BCC'!QB32+MMU!AM32+'Referral Transport'!BB32+'PPP-NGOs'!DY32+Innovations!X32+'Planning, Imple. and Monitoring'!QB32+Procurement!SY32+'Regional Drugs warehouses'!X32+'New initiatives-strategic inter'!X32+'Health Insurance Scheme'!X32+'Reser. Studies, Analysis'!X32+'State level health resource cen'!X32+'Support services'!IO32+'Other Expenditures'!X32</f>
        <v>0</v>
      </c>
      <c r="J32" s="443">
        <f t="shared" si="1"/>
        <v>0</v>
      </c>
      <c r="K32" s="385"/>
      <c r="L32" s="389"/>
      <c r="M32" s="389"/>
      <c r="N32" s="389"/>
      <c r="O32" s="389"/>
    </row>
    <row r="33" spans="1:15" s="219" customFormat="1" ht="16.5" hidden="1">
      <c r="A33" s="149"/>
      <c r="B33" s="148"/>
      <c r="C33" s="152"/>
      <c r="D33" s="141"/>
      <c r="E33" s="141">
        <f>ASHA!FN33+'Untied Fund'!CQ33+AMG!CQ33+'Hosp. Strengthening'!IK34+'New const.-Renov. and setting'!KD33+'Corpus Grants to HMS-RKS'!CB33+DHAP!T33+'Panchayati Raj Initi.'!AX33+Ayush!BM33+'IEC-BCC'!PX33+MMU!AI33+'Referral Transport'!AX33+'PPP-NGOs'!DU33+Innovations!T33+'Planning, Imple. and Monitoring'!PX33+Procurement!SU33+'Regional Drugs warehouses'!T33+'New initiatives-strategic inter'!T33+'Health Insurance Scheme'!T33+'Reser. Studies, Analysis'!T33+'State level health resource cen'!T33+'Support services'!IK33+'Other Expenditures'!T33</f>
        <v>0</v>
      </c>
      <c r="F33" s="142">
        <f>ASHA!FO33+'Untied Fund'!CR33+AMG!CR33+'Hosp. Strengthening'!IL34+'New const.-Renov. and setting'!KE33+'Corpus Grants to HMS-RKS'!CC33+DHAP!U33+'Panchayati Raj Initi.'!AY33+Ayush!BN33+'IEC-BCC'!PY33+MMU!AJ33+'Referral Transport'!AY33+'PPP-NGOs'!DV33+Innovations!U33+'Planning, Imple. and Monitoring'!PY33+Procurement!SV33+'Regional Drugs warehouses'!U33+'New initiatives-strategic inter'!U33+'Health Insurance Scheme'!U33+'Reser. Studies, Analysis'!U33+'State level health resource cen'!U33+'Support services'!IL33+'Other Expenditures'!U33</f>
        <v>0</v>
      </c>
      <c r="G33" s="142">
        <f>ASHA!FP33+'Untied Fund'!CS33+AMG!CS33+'Hosp. Strengthening'!IM34+'New const.-Renov. and setting'!KF33+'Corpus Grants to HMS-RKS'!CD33+DHAP!V33+'Panchayati Raj Initi.'!AZ33+Ayush!BO33+'IEC-BCC'!PZ33+MMU!AK33+'Referral Transport'!AZ33+'PPP-NGOs'!DW33+Innovations!V33+'Planning, Imple. and Monitoring'!PZ33+Procurement!SW33+'Regional Drugs warehouses'!V33+'New initiatives-strategic inter'!V33+'Health Insurance Scheme'!V33+'Reser. Studies, Analysis'!V33+'State level health resource cen'!V33+'Support services'!IM33+'Other Expenditures'!V33</f>
        <v>0</v>
      </c>
      <c r="H33" s="458">
        <f>ASHA!FQ33+'Untied Fund'!CT33+AMG!CT33+'Hosp. Strengthening'!IN34+'New const.-Renov. and setting'!KG33+'Corpus Grants to HMS-RKS'!CE33+DHAP!W33+'Panchayati Raj Initi.'!BA33+Ayush!BP33+'IEC-BCC'!QA33+MMU!AL33+'Referral Transport'!BA33+'PPP-NGOs'!DX33+Innovations!W33+'Planning, Imple. and Monitoring'!QA33+Procurement!SX33+'Regional Drugs warehouses'!W33+'New initiatives-strategic inter'!W33+'Health Insurance Scheme'!W33+'Reser. Studies, Analysis'!W33+'State level health resource cen'!W33+'Support services'!IN33+'Other Expenditures'!W33</f>
        <v>0</v>
      </c>
      <c r="I33" s="142">
        <f>ASHA!FR33+'Untied Fund'!CU33+AMG!CU33+'Hosp. Strengthening'!IO34+'New const.-Renov. and setting'!KH33+'Corpus Grants to HMS-RKS'!CF33+DHAP!X33+'Panchayati Raj Initi.'!BB33+Ayush!BQ33+'IEC-BCC'!QB33+MMU!AM33+'Referral Transport'!BB33+'PPP-NGOs'!DY33+Innovations!X33+'Planning, Imple. and Monitoring'!QB33+Procurement!SY33+'Regional Drugs warehouses'!X33+'New initiatives-strategic inter'!X33+'Health Insurance Scheme'!X33+'Reser. Studies, Analysis'!X33+'State level health resource cen'!X33+'Support services'!IO33+'Other Expenditures'!X33</f>
        <v>0</v>
      </c>
      <c r="J33" s="443">
        <f t="shared" si="1"/>
        <v>0</v>
      </c>
      <c r="K33" s="385"/>
      <c r="L33" s="389"/>
      <c r="M33" s="389"/>
      <c r="N33" s="389"/>
      <c r="O33" s="389"/>
    </row>
    <row r="34" spans="1:15" s="219" customFormat="1" ht="16.5">
      <c r="A34" s="482" t="s">
        <v>74</v>
      </c>
      <c r="B34" s="483"/>
      <c r="C34" s="320">
        <f>SUM(C8:C33)</f>
        <v>0</v>
      </c>
      <c r="D34" s="320">
        <f t="shared" ref="D34" si="2">SUM(D8:D33)</f>
        <v>0</v>
      </c>
      <c r="E34" s="406">
        <f>ASHA!FN34+'Untied Fund'!CQ34+AMG!CQ35+'Hosp. Strengthening'!IK35+'New const.-Renov. and setting'!KD35+'Corpus Grants to HMS-RKS'!CB35+DHAP!T35+'Panchayati Raj Initi.'!AX35+Ayush!BM35+'IEC-BCC'!PX35+MMU!AI34+'Referral Transport'!AX34+'PPP-NGOs'!DU34+'Planning, Imple. and Monitoring'!PX34+Procurement!SU34+'Support services'!IK34</f>
        <v>28776224</v>
      </c>
      <c r="F34" s="406">
        <f>ASHA!FO34+'Untied Fund'!CR34+AMG!CR35+'Hosp. Strengthening'!IL35+'New const.-Renov. and setting'!KE35+'Corpus Grants to HMS-RKS'!CC35+DHAP!U35+'Panchayati Raj Initi.'!AY35+Ayush!BN35+'IEC-BCC'!PY35+MMU!AJ34+'Referral Transport'!AY34+'PPP-NGOs'!DV34+'Planning, Imple. and Monitoring'!PY34+Procurement!SV34+'Support services'!IL34</f>
        <v>5324000</v>
      </c>
      <c r="G34" s="406">
        <f>ASHA!FP34+'Untied Fund'!CS34+AMG!CS35+'Hosp. Strengthening'!IM35+'New const.-Renov. and setting'!KF35+'Corpus Grants to HMS-RKS'!CD35+DHAP!V35+'Panchayati Raj Initi.'!AZ35+Ayush!BO35+'IEC-BCC'!PZ35+MMU!AK34+'Referral Transport'!AZ34+'PPP-NGOs'!DW34+'Planning, Imple. and Monitoring'!PZ34+Procurement!SW34+'Support services'!IM34</f>
        <v>11271020</v>
      </c>
      <c r="H34" s="406">
        <f>ASHA!FQ34+'Untied Fund'!CT34+AMG!CT35+'Hosp. Strengthening'!IN35+'New const.-Renov. and setting'!KG35+'Corpus Grants to HMS-RKS'!CE35+DHAP!W35+'Panchayati Raj Initi.'!BA35+Ayush!BP35+'IEC-BCC'!QA35+MMU!AL34+'Referral Transport'!BA34+'PPP-NGOs'!DX34+'Planning, Imple. and Monitoring'!QA34+Procurement!SX34+'Support services'!IN34</f>
        <v>8588704</v>
      </c>
      <c r="I34" s="406">
        <f>ASHA!FR34+'Untied Fund'!CU34+AMG!CU35+'Hosp. Strengthening'!IO35+'New const.-Renov. and setting'!KH35+'Corpus Grants to HMS-RKS'!CF35+DHAP!X35+'Panchayati Raj Initi.'!BB35+Ayush!BQ35+'IEC-BCC'!QB35+MMU!AM34+'Referral Transport'!BB34+'PPP-NGOs'!DY34+'Planning, Imple. and Monitoring'!QB34+Procurement!SY34+'Support services'!IO34</f>
        <v>3592500</v>
      </c>
      <c r="J34" s="406">
        <f>ASHA!FS34+'Untied Fund'!CV34+AMG!CV35+'Hosp. Strengthening'!IP35+'New const.-Renov. and setting'!KI35+'Corpus Grants to HMS-RKS'!CG35+DHAP!Y35+'Panchayati Raj Initi.'!BC35+Ayush!BR35+'IEC-BCC'!QC35+MMU!AN34+'Referral Transport'!BC34+'PPP-NGOs'!DZ34+'Planning, Imple. and Monitoring'!QC34+Procurement!SZ34+'Support services'!IP34</f>
        <v>0</v>
      </c>
      <c r="K34" s="406">
        <f>ASHA!FT34+'Untied Fund'!CW34+AMG!CW35+'Hosp. Strengthening'!IQ35+'New const.-Renov. and setting'!KJ35+'Corpus Grants to HMS-RKS'!CH35+DHAP!Z35+'Panchayati Raj Initi.'!BD35+Ayush!BS35+'IEC-BCC'!QD35+MMU!AO34+'Referral Transport'!BD34+'PPP-NGOs'!EA34+'Planning, Imple. and Monitoring'!QD34+Procurement!TA34+'Support services'!IQ34</f>
        <v>0</v>
      </c>
      <c r="L34" s="388"/>
      <c r="M34" s="388"/>
      <c r="N34" s="388"/>
      <c r="O34" s="389"/>
    </row>
    <row r="35" spans="1:15" s="219" customFormat="1" ht="16.5">
      <c r="A35" s="484" t="s">
        <v>461</v>
      </c>
      <c r="B35" s="485"/>
      <c r="C35" s="321"/>
      <c r="D35" s="321"/>
      <c r="E35" s="321">
        <f>ASHA!FN35+'Untied Fund'!CQ35+AMG!CQ36+'Hosp. Strengthening'!IK36+'New const.-Renov. and setting'!KD36+'Corpus Grants to HMS-RKS'!CB36+DHAP!T36+'Panchayati Raj Initi.'!AX36+Ayush!BM36+'IEC-BCC'!PX36+MMU!AI35+'Referral Transport'!AX35+'PPP-NGOs'!DU35+'Planning, Imple. and Monitoring'!PX35+Procurement!SU35+'Support services'!IK35</f>
        <v>95471738.479083002</v>
      </c>
      <c r="F35" s="321"/>
      <c r="G35" s="321"/>
      <c r="H35" s="461"/>
      <c r="I35" s="321"/>
      <c r="J35" s="444"/>
      <c r="K35" s="386"/>
      <c r="L35" s="390"/>
      <c r="M35" s="390"/>
      <c r="N35" s="390"/>
      <c r="O35" s="389"/>
    </row>
    <row r="36" spans="1:15" s="219" customFormat="1" ht="16.5">
      <c r="A36" s="486" t="s">
        <v>76</v>
      </c>
      <c r="B36" s="487"/>
      <c r="C36" s="322">
        <f>C6</f>
        <v>95431196.079082996</v>
      </c>
      <c r="D36" s="322">
        <f t="shared" ref="D36" si="3">D6</f>
        <v>28816766.399999999</v>
      </c>
      <c r="E36" s="322">
        <f>ASHA!FN36+'Untied Fund'!CQ36+AMG!CQ37+'Hosp. Strengthening'!IK37+'New const.-Renov. and setting'!KD37+'Corpus Grants to HMS-RKS'!CB37+DHAP!T37+'Panchayati Raj Initi.'!AX37+Ayush!BM37+'IEC-BCC'!PX37+MMU!AI36+'Referral Transport'!AX36+'PPP-NGOs'!DU36+'Planning, Imple. and Monitoring'!PX36+Procurement!SU36+'Support services'!IK36</f>
        <v>124247962.479083</v>
      </c>
      <c r="F36" s="322"/>
      <c r="G36" s="322"/>
      <c r="H36" s="462"/>
      <c r="I36" s="322"/>
      <c r="J36" s="395"/>
      <c r="K36" s="387"/>
      <c r="L36" s="390"/>
      <c r="M36" s="390"/>
      <c r="N36" s="390"/>
      <c r="O36" s="389"/>
    </row>
    <row r="37" spans="1:15" s="219" customFormat="1" ht="16.5" hidden="1">
      <c r="A37" s="149"/>
      <c r="B37" s="148"/>
      <c r="C37" s="142"/>
      <c r="D37" s="142"/>
      <c r="E37" s="142"/>
      <c r="F37" s="142"/>
      <c r="G37" s="142"/>
      <c r="H37" s="458"/>
      <c r="I37" s="142"/>
      <c r="J37" s="394"/>
      <c r="K37" s="142"/>
    </row>
    <row r="38" spans="1:15" s="219" customFormat="1" ht="16.5" hidden="1">
      <c r="A38" s="149"/>
      <c r="B38" s="148"/>
      <c r="C38" s="142"/>
      <c r="D38" s="142"/>
      <c r="E38" s="142"/>
      <c r="F38" s="142"/>
      <c r="G38" s="142"/>
      <c r="H38" s="458"/>
      <c r="I38" s="142"/>
      <c r="J38" s="394"/>
      <c r="K38" s="142"/>
    </row>
    <row r="39" spans="1:15" s="219" customFormat="1" ht="16.5" hidden="1">
      <c r="A39" s="149"/>
      <c r="B39" s="148"/>
      <c r="C39" s="142"/>
      <c r="D39" s="142"/>
      <c r="E39" s="142"/>
      <c r="F39" s="142"/>
      <c r="G39" s="142"/>
      <c r="H39" s="458"/>
      <c r="I39" s="142"/>
      <c r="J39" s="394"/>
      <c r="K39" s="142"/>
    </row>
    <row r="40" spans="1:15" s="219" customFormat="1" ht="16.5" hidden="1">
      <c r="A40" s="149"/>
      <c r="B40" s="148"/>
      <c r="C40" s="142"/>
      <c r="D40" s="142"/>
      <c r="E40" s="142"/>
      <c r="F40" s="142"/>
      <c r="G40" s="142"/>
      <c r="H40" s="458"/>
      <c r="I40" s="142"/>
      <c r="J40" s="394"/>
      <c r="K40" s="142"/>
    </row>
    <row r="41" spans="1:15" s="219" customFormat="1" ht="16.5" hidden="1">
      <c r="A41" s="149"/>
      <c r="B41" s="148"/>
      <c r="C41" s="142"/>
      <c r="D41" s="142"/>
      <c r="E41" s="142"/>
      <c r="F41" s="142"/>
      <c r="G41" s="142"/>
      <c r="H41" s="458"/>
      <c r="I41" s="142"/>
      <c r="J41" s="394"/>
      <c r="K41" s="142"/>
    </row>
    <row r="42" spans="1:15" s="219" customFormat="1" ht="16.5" hidden="1">
      <c r="A42" s="149"/>
      <c r="B42" s="148"/>
      <c r="C42" s="142"/>
      <c r="D42" s="142"/>
      <c r="E42" s="142"/>
      <c r="F42" s="142"/>
      <c r="G42" s="142"/>
      <c r="H42" s="458"/>
      <c r="I42" s="142"/>
      <c r="J42" s="394"/>
      <c r="K42" s="142"/>
    </row>
    <row r="43" spans="1:15" s="219" customFormat="1" ht="16.5" hidden="1">
      <c r="A43" s="149"/>
      <c r="B43" s="148"/>
      <c r="C43" s="142"/>
      <c r="D43" s="142"/>
      <c r="E43" s="142"/>
      <c r="F43" s="142"/>
      <c r="G43" s="142"/>
      <c r="H43" s="458"/>
      <c r="I43" s="142"/>
      <c r="J43" s="394"/>
      <c r="K43" s="142"/>
    </row>
    <row r="44" spans="1:15" s="219" customFormat="1" ht="16.5" hidden="1">
      <c r="A44" s="149"/>
      <c r="B44" s="148"/>
      <c r="C44" s="142"/>
      <c r="D44" s="142"/>
      <c r="E44" s="142"/>
      <c r="F44" s="142"/>
      <c r="G44" s="142"/>
      <c r="H44" s="458"/>
      <c r="I44" s="142"/>
      <c r="J44" s="394"/>
      <c r="K44" s="142"/>
    </row>
    <row r="45" spans="1:15" s="219" customFormat="1" ht="16.5" hidden="1">
      <c r="A45" s="149"/>
      <c r="B45" s="148"/>
      <c r="C45" s="142"/>
      <c r="D45" s="142"/>
      <c r="E45" s="142"/>
      <c r="F45" s="142"/>
      <c r="G45" s="142"/>
      <c r="H45" s="458"/>
      <c r="I45" s="142"/>
      <c r="J45" s="394"/>
      <c r="K45" s="142"/>
    </row>
    <row r="46" spans="1:15" s="219" customFormat="1" ht="16.5" hidden="1">
      <c r="A46" s="149"/>
      <c r="B46" s="148"/>
      <c r="C46" s="142"/>
      <c r="D46" s="142"/>
      <c r="E46" s="142"/>
      <c r="F46" s="142"/>
      <c r="G46" s="142"/>
      <c r="H46" s="458"/>
      <c r="I46" s="142"/>
      <c r="J46" s="394"/>
      <c r="K46" s="142"/>
    </row>
    <row r="47" spans="1:15" s="219" customFormat="1" ht="16.5" hidden="1">
      <c r="A47" s="149"/>
      <c r="B47" s="148"/>
      <c r="C47" s="142"/>
      <c r="D47" s="142"/>
      <c r="E47" s="142"/>
      <c r="F47" s="142"/>
      <c r="G47" s="142"/>
      <c r="H47" s="458"/>
      <c r="I47" s="142"/>
      <c r="J47" s="394"/>
      <c r="K47" s="142"/>
    </row>
    <row r="48" spans="1:15" s="219" customFormat="1" ht="16.5" hidden="1">
      <c r="A48" s="149"/>
      <c r="B48" s="148"/>
      <c r="C48" s="142"/>
      <c r="D48" s="142"/>
      <c r="E48" s="142"/>
      <c r="F48" s="142"/>
      <c r="G48" s="142"/>
      <c r="H48" s="458"/>
      <c r="I48" s="142"/>
      <c r="J48" s="394"/>
      <c r="K48" s="142"/>
    </row>
    <row r="49" spans="1:11" s="219" customFormat="1" ht="16.5" hidden="1">
      <c r="A49" s="149"/>
      <c r="B49" s="148"/>
      <c r="C49" s="142"/>
      <c r="D49" s="142"/>
      <c r="E49" s="142"/>
      <c r="F49" s="142"/>
      <c r="G49" s="142"/>
      <c r="H49" s="458"/>
      <c r="I49" s="142"/>
      <c r="J49" s="394"/>
      <c r="K49" s="142"/>
    </row>
    <row r="50" spans="1:11" s="219" customFormat="1" ht="16.5" hidden="1">
      <c r="A50" s="149"/>
      <c r="B50" s="148"/>
      <c r="C50" s="142"/>
      <c r="D50" s="142"/>
      <c r="E50" s="142"/>
      <c r="F50" s="142"/>
      <c r="G50" s="142"/>
      <c r="H50" s="458"/>
      <c r="I50" s="142"/>
      <c r="J50" s="394"/>
      <c r="K50" s="142"/>
    </row>
    <row r="51" spans="1:11" s="219" customFormat="1" ht="16.5" hidden="1">
      <c r="A51" s="149"/>
      <c r="B51" s="148"/>
      <c r="C51" s="142"/>
      <c r="D51" s="142"/>
      <c r="E51" s="142"/>
      <c r="F51" s="142"/>
      <c r="G51" s="142"/>
      <c r="H51" s="458"/>
      <c r="I51" s="142"/>
      <c r="J51" s="394"/>
      <c r="K51" s="142"/>
    </row>
    <row r="52" spans="1:11" s="219" customFormat="1" ht="16.5" hidden="1">
      <c r="A52" s="149"/>
      <c r="B52" s="148"/>
      <c r="C52" s="142"/>
      <c r="D52" s="142"/>
      <c r="E52" s="142"/>
      <c r="F52" s="142"/>
      <c r="G52" s="142"/>
      <c r="H52" s="458"/>
      <c r="I52" s="142"/>
      <c r="J52" s="394"/>
      <c r="K52" s="142"/>
    </row>
    <row r="53" spans="1:11" s="219" customFormat="1" ht="16.5" hidden="1">
      <c r="A53" s="149"/>
      <c r="B53" s="148"/>
      <c r="C53" s="142"/>
      <c r="D53" s="142"/>
      <c r="E53" s="142"/>
      <c r="F53" s="142"/>
      <c r="G53" s="142"/>
      <c r="H53" s="458"/>
      <c r="I53" s="142"/>
      <c r="J53" s="394"/>
      <c r="K53" s="142"/>
    </row>
    <row r="54" spans="1:11" s="219" customFormat="1" ht="16.5" hidden="1">
      <c r="A54" s="149"/>
      <c r="B54" s="148"/>
      <c r="C54" s="142"/>
      <c r="D54" s="142"/>
      <c r="E54" s="142"/>
      <c r="F54" s="142"/>
      <c r="G54" s="142"/>
      <c r="H54" s="458"/>
      <c r="I54" s="142"/>
      <c r="J54" s="394"/>
      <c r="K54" s="142"/>
    </row>
    <row r="55" spans="1:11" s="219" customFormat="1" ht="16.5" hidden="1">
      <c r="A55" s="149"/>
      <c r="B55" s="148"/>
      <c r="C55" s="142"/>
      <c r="D55" s="142"/>
      <c r="E55" s="142"/>
      <c r="F55" s="142"/>
      <c r="G55" s="142"/>
      <c r="H55" s="458"/>
      <c r="I55" s="142"/>
      <c r="J55" s="394"/>
      <c r="K55" s="142"/>
    </row>
    <row r="56" spans="1:11" s="219" customFormat="1" ht="16.5" hidden="1">
      <c r="A56" s="149"/>
      <c r="B56" s="148"/>
      <c r="C56" s="142"/>
      <c r="D56" s="142"/>
      <c r="E56" s="142"/>
      <c r="F56" s="142"/>
      <c r="G56" s="142"/>
      <c r="H56" s="458"/>
      <c r="I56" s="142"/>
      <c r="J56" s="394"/>
      <c r="K56" s="142"/>
    </row>
    <row r="57" spans="1:11" ht="16.5" hidden="1">
      <c r="A57" s="475"/>
      <c r="B57" s="475"/>
      <c r="C57" s="163"/>
      <c r="D57" s="15"/>
      <c r="E57" s="163"/>
      <c r="F57" s="163"/>
      <c r="G57" s="163"/>
      <c r="H57" s="463"/>
      <c r="I57" s="163"/>
      <c r="J57" s="396"/>
      <c r="K57" s="16"/>
    </row>
    <row r="58" spans="1:11" ht="16.5" hidden="1">
      <c r="A58" s="476"/>
      <c r="B58" s="476"/>
      <c r="C58" s="165"/>
      <c r="D58" s="165"/>
      <c r="E58" s="165"/>
      <c r="F58" s="18"/>
      <c r="G58" s="18"/>
      <c r="H58" s="464"/>
      <c r="I58" s="18"/>
      <c r="J58" s="397"/>
      <c r="K58" s="18"/>
    </row>
    <row r="59" spans="1:11" ht="16.5" hidden="1">
      <c r="A59" s="472"/>
      <c r="B59" s="472"/>
      <c r="C59" s="29"/>
      <c r="D59" s="29"/>
      <c r="E59" s="29"/>
      <c r="F59" s="22"/>
      <c r="G59" s="22"/>
      <c r="H59" s="465"/>
      <c r="I59" s="22"/>
      <c r="J59" s="398"/>
      <c r="K59" s="22"/>
    </row>
    <row r="60" spans="1:11">
      <c r="C60" s="33">
        <f>C59-(C57+C58)</f>
        <v>0</v>
      </c>
      <c r="D60" s="33">
        <f t="shared" ref="D60" si="4">D59-(D57+D58)</f>
        <v>0</v>
      </c>
      <c r="E60" s="222">
        <f>E36-E6</f>
        <v>0</v>
      </c>
      <c r="F60" s="33"/>
      <c r="G60" s="222"/>
    </row>
    <row r="61" spans="1:11">
      <c r="C61" s="30"/>
      <c r="D61" s="30"/>
      <c r="E61" s="30"/>
      <c r="F61" s="33"/>
    </row>
    <row r="62" spans="1:11" hidden="1">
      <c r="C62">
        <v>3755085000</v>
      </c>
    </row>
    <row r="63" spans="1:11" hidden="1">
      <c r="C63" s="30">
        <f>C62-C59</f>
        <v>3755085000</v>
      </c>
      <c r="D63" s="30"/>
      <c r="E63" s="222"/>
    </row>
    <row r="64" spans="1:11" hidden="1">
      <c r="D64" s="33"/>
      <c r="G64" s="33"/>
    </row>
    <row r="65" spans="1:10" hidden="1">
      <c r="E65">
        <v>6733901672</v>
      </c>
      <c r="G65" s="33"/>
    </row>
    <row r="66" spans="1:10" hidden="1">
      <c r="E66" s="33">
        <f>E59-E65</f>
        <v>-6733901672</v>
      </c>
    </row>
    <row r="67" spans="1:10" hidden="1"/>
    <row r="68" spans="1:10" hidden="1"/>
    <row r="69" spans="1:10" hidden="1"/>
    <row r="70" spans="1:10" hidden="1"/>
    <row r="71" spans="1:10" hidden="1"/>
    <row r="72" spans="1:10" hidden="1"/>
    <row r="73" spans="1:10" hidden="1"/>
    <row r="74" spans="1:10" hidden="1">
      <c r="A74" s="86"/>
      <c r="B74" s="87" t="s">
        <v>457</v>
      </c>
      <c r="C74" s="86"/>
      <c r="D74" s="86"/>
      <c r="E74" s="86"/>
      <c r="F74" s="86"/>
      <c r="G74" s="86"/>
    </row>
    <row r="75" spans="1:10" ht="16.5" hidden="1">
      <c r="A75" s="1"/>
      <c r="B75" s="1"/>
      <c r="C75" s="1"/>
      <c r="D75" s="1"/>
      <c r="E75" s="1"/>
      <c r="F75" s="1"/>
      <c r="G75" s="1"/>
      <c r="H75" s="438"/>
      <c r="I75" s="94"/>
      <c r="J75" s="263"/>
    </row>
    <row r="76" spans="1:10" ht="25.5" hidden="1">
      <c r="A76" s="88" t="s">
        <v>2</v>
      </c>
      <c r="B76" s="89" t="s">
        <v>458</v>
      </c>
      <c r="C76" s="94"/>
      <c r="D76" s="94"/>
      <c r="E76" s="88" t="s">
        <v>460</v>
      </c>
      <c r="F76" s="93" t="s">
        <v>6</v>
      </c>
      <c r="G76" s="93" t="s">
        <v>7</v>
      </c>
      <c r="H76" s="466" t="s">
        <v>8</v>
      </c>
      <c r="I76" s="93" t="s">
        <v>9</v>
      </c>
      <c r="J76" s="399" t="s">
        <v>10</v>
      </c>
    </row>
    <row r="77" spans="1:10" ht="16.5" hidden="1">
      <c r="A77" s="88">
        <v>1</v>
      </c>
      <c r="B77" s="89"/>
      <c r="C77" s="94"/>
      <c r="D77" s="94"/>
      <c r="E77" s="88"/>
      <c r="F77" s="93"/>
      <c r="G77" s="93"/>
      <c r="H77" s="466"/>
      <c r="I77" s="93"/>
      <c r="J77" s="399">
        <f>E77-(F77+G77+H77+I77)</f>
        <v>0</v>
      </c>
    </row>
    <row r="78" spans="1:10" ht="16.5" hidden="1">
      <c r="A78" s="88">
        <v>2</v>
      </c>
      <c r="B78" s="89"/>
      <c r="C78" s="94"/>
      <c r="D78" s="94"/>
      <c r="E78" s="88"/>
      <c r="F78" s="93"/>
      <c r="G78" s="93"/>
      <c r="H78" s="466"/>
      <c r="I78" s="93"/>
      <c r="J78" s="399">
        <f>E78-(F78+G78+H78+I78)</f>
        <v>0</v>
      </c>
    </row>
    <row r="79" spans="1:10" ht="16.5" hidden="1">
      <c r="A79" s="88">
        <v>3</v>
      </c>
      <c r="B79" s="89"/>
      <c r="C79" s="94"/>
      <c r="D79" s="94"/>
      <c r="E79" s="88"/>
      <c r="F79" s="93"/>
      <c r="G79" s="93"/>
      <c r="H79" s="466"/>
      <c r="I79" s="93"/>
      <c r="J79" s="399">
        <f t="shared" ref="J79:J110" si="5">E79-(F79+G79+H79+I79)</f>
        <v>0</v>
      </c>
    </row>
    <row r="80" spans="1:10" ht="16.5" hidden="1">
      <c r="A80" s="88">
        <v>4</v>
      </c>
      <c r="B80" s="89"/>
      <c r="C80" s="94"/>
      <c r="D80" s="94"/>
      <c r="E80" s="88"/>
      <c r="F80" s="93"/>
      <c r="G80" s="93"/>
      <c r="H80" s="466"/>
      <c r="I80" s="93"/>
      <c r="J80" s="399">
        <f t="shared" si="5"/>
        <v>0</v>
      </c>
    </row>
    <row r="81" spans="1:10" ht="16.5" hidden="1">
      <c r="A81" s="88">
        <v>5</v>
      </c>
      <c r="B81" s="89"/>
      <c r="C81" s="94"/>
      <c r="D81" s="94"/>
      <c r="E81" s="88"/>
      <c r="F81" s="93"/>
      <c r="G81" s="93"/>
      <c r="H81" s="466"/>
      <c r="I81" s="93"/>
      <c r="J81" s="399">
        <f t="shared" si="5"/>
        <v>0</v>
      </c>
    </row>
    <row r="82" spans="1:10" ht="16.5" hidden="1">
      <c r="A82" s="88">
        <v>6</v>
      </c>
      <c r="B82" s="89"/>
      <c r="C82" s="94"/>
      <c r="D82" s="94"/>
      <c r="E82" s="88"/>
      <c r="F82" s="93"/>
      <c r="G82" s="93"/>
      <c r="H82" s="466"/>
      <c r="I82" s="93"/>
      <c r="J82" s="399">
        <f t="shared" si="5"/>
        <v>0</v>
      </c>
    </row>
    <row r="83" spans="1:10" ht="16.5" hidden="1">
      <c r="A83" s="88">
        <v>7</v>
      </c>
      <c r="B83" s="89"/>
      <c r="C83" s="94"/>
      <c r="D83" s="94"/>
      <c r="E83" s="88"/>
      <c r="F83" s="93"/>
      <c r="G83" s="93"/>
      <c r="H83" s="466"/>
      <c r="I83" s="93"/>
      <c r="J83" s="399">
        <f t="shared" si="5"/>
        <v>0</v>
      </c>
    </row>
    <row r="84" spans="1:10" ht="16.5" hidden="1">
      <c r="A84" s="88">
        <v>8</v>
      </c>
      <c r="B84" s="89"/>
      <c r="C84" s="94"/>
      <c r="D84" s="94"/>
      <c r="E84" s="88"/>
      <c r="F84" s="93"/>
      <c r="G84" s="93"/>
      <c r="H84" s="466"/>
      <c r="I84" s="93"/>
      <c r="J84" s="399">
        <f t="shared" si="5"/>
        <v>0</v>
      </c>
    </row>
    <row r="85" spans="1:10" ht="16.5" hidden="1">
      <c r="A85" s="88">
        <v>9</v>
      </c>
      <c r="B85" s="89"/>
      <c r="C85" s="94"/>
      <c r="D85" s="94"/>
      <c r="E85" s="88"/>
      <c r="F85" s="93"/>
      <c r="G85" s="93"/>
      <c r="H85" s="466"/>
      <c r="I85" s="93"/>
      <c r="J85" s="399">
        <f t="shared" si="5"/>
        <v>0</v>
      </c>
    </row>
    <row r="86" spans="1:10" ht="16.5" hidden="1">
      <c r="A86" s="88">
        <v>10</v>
      </c>
      <c r="B86" s="89"/>
      <c r="C86" s="94"/>
      <c r="D86" s="94"/>
      <c r="E86" s="88"/>
      <c r="F86" s="93"/>
      <c r="G86" s="93"/>
      <c r="H86" s="466"/>
      <c r="I86" s="93"/>
      <c r="J86" s="399">
        <f t="shared" si="5"/>
        <v>0</v>
      </c>
    </row>
    <row r="87" spans="1:10" ht="16.5" hidden="1">
      <c r="A87" s="88">
        <v>11</v>
      </c>
      <c r="B87" s="89"/>
      <c r="C87" s="94"/>
      <c r="D87" s="94"/>
      <c r="E87" s="88"/>
      <c r="F87" s="93"/>
      <c r="G87" s="93"/>
      <c r="H87" s="466"/>
      <c r="I87" s="93"/>
      <c r="J87" s="399">
        <f t="shared" si="5"/>
        <v>0</v>
      </c>
    </row>
    <row r="88" spans="1:10" ht="16.5" hidden="1">
      <c r="A88" s="88">
        <v>12</v>
      </c>
      <c r="B88" s="89"/>
      <c r="C88" s="94"/>
      <c r="D88" s="94"/>
      <c r="E88" s="88"/>
      <c r="F88" s="93"/>
      <c r="G88" s="93"/>
      <c r="H88" s="466"/>
      <c r="I88" s="93"/>
      <c r="J88" s="399">
        <f t="shared" si="5"/>
        <v>0</v>
      </c>
    </row>
    <row r="89" spans="1:10" ht="16.5" hidden="1">
      <c r="A89" s="88">
        <v>13</v>
      </c>
      <c r="B89" s="89"/>
      <c r="C89" s="94"/>
      <c r="D89" s="94"/>
      <c r="E89" s="88"/>
      <c r="F89" s="93"/>
      <c r="G89" s="93"/>
      <c r="H89" s="466"/>
      <c r="I89" s="93"/>
      <c r="J89" s="399">
        <f t="shared" si="5"/>
        <v>0</v>
      </c>
    </row>
    <row r="90" spans="1:10" ht="16.5" hidden="1">
      <c r="A90" s="88">
        <v>14</v>
      </c>
      <c r="B90" s="89"/>
      <c r="C90" s="94"/>
      <c r="D90" s="94"/>
      <c r="E90" s="88"/>
      <c r="F90" s="93"/>
      <c r="G90" s="93"/>
      <c r="H90" s="466"/>
      <c r="I90" s="93"/>
      <c r="J90" s="399">
        <f t="shared" si="5"/>
        <v>0</v>
      </c>
    </row>
    <row r="91" spans="1:10" ht="16.5" hidden="1">
      <c r="A91" s="88">
        <v>15</v>
      </c>
      <c r="B91" s="89"/>
      <c r="C91" s="94"/>
      <c r="D91" s="94"/>
      <c r="E91" s="88"/>
      <c r="F91" s="93"/>
      <c r="G91" s="93"/>
      <c r="H91" s="466"/>
      <c r="I91" s="93"/>
      <c r="J91" s="399">
        <f t="shared" si="5"/>
        <v>0</v>
      </c>
    </row>
    <row r="92" spans="1:10" ht="16.5" hidden="1">
      <c r="A92" s="88">
        <v>16</v>
      </c>
      <c r="B92" s="89"/>
      <c r="C92" s="94"/>
      <c r="D92" s="94"/>
      <c r="E92" s="88"/>
      <c r="F92" s="93"/>
      <c r="G92" s="93"/>
      <c r="H92" s="466"/>
      <c r="I92" s="93"/>
      <c r="J92" s="399">
        <f t="shared" si="5"/>
        <v>0</v>
      </c>
    </row>
    <row r="93" spans="1:10" ht="16.5" hidden="1">
      <c r="A93" s="88">
        <v>17</v>
      </c>
      <c r="B93" s="89"/>
      <c r="C93" s="94"/>
      <c r="D93" s="94"/>
      <c r="E93" s="88"/>
      <c r="F93" s="93"/>
      <c r="G93" s="93"/>
      <c r="H93" s="466"/>
      <c r="I93" s="93"/>
      <c r="J93" s="399">
        <f t="shared" si="5"/>
        <v>0</v>
      </c>
    </row>
    <row r="94" spans="1:10" ht="16.5" hidden="1">
      <c r="A94" s="88">
        <v>18</v>
      </c>
      <c r="B94" s="89"/>
      <c r="C94" s="94"/>
      <c r="D94" s="94"/>
      <c r="E94" s="88"/>
      <c r="F94" s="93"/>
      <c r="G94" s="93"/>
      <c r="H94" s="466"/>
      <c r="I94" s="93"/>
      <c r="J94" s="399">
        <f t="shared" si="5"/>
        <v>0</v>
      </c>
    </row>
    <row r="95" spans="1:10" ht="16.5" hidden="1">
      <c r="A95" s="88">
        <v>19</v>
      </c>
      <c r="B95" s="89"/>
      <c r="C95" s="94"/>
      <c r="D95" s="94"/>
      <c r="E95" s="88"/>
      <c r="F95" s="93"/>
      <c r="G95" s="93"/>
      <c r="H95" s="466"/>
      <c r="I95" s="93"/>
      <c r="J95" s="399">
        <f t="shared" si="5"/>
        <v>0</v>
      </c>
    </row>
    <row r="96" spans="1:10" ht="16.5" hidden="1">
      <c r="A96" s="88">
        <v>20</v>
      </c>
      <c r="B96" s="89"/>
      <c r="C96" s="94"/>
      <c r="D96" s="94"/>
      <c r="E96" s="88"/>
      <c r="F96" s="93"/>
      <c r="G96" s="93"/>
      <c r="H96" s="466"/>
      <c r="I96" s="93"/>
      <c r="J96" s="399">
        <f t="shared" si="5"/>
        <v>0</v>
      </c>
    </row>
    <row r="97" spans="1:10" ht="16.5" hidden="1">
      <c r="A97" s="88">
        <v>21</v>
      </c>
      <c r="B97" s="89"/>
      <c r="C97" s="94"/>
      <c r="D97" s="94"/>
      <c r="E97" s="88"/>
      <c r="F97" s="93"/>
      <c r="G97" s="93"/>
      <c r="H97" s="466"/>
      <c r="I97" s="93"/>
      <c r="J97" s="399">
        <f t="shared" si="5"/>
        <v>0</v>
      </c>
    </row>
    <row r="98" spans="1:10" ht="16.5" hidden="1">
      <c r="A98" s="88">
        <v>22</v>
      </c>
      <c r="B98" s="89"/>
      <c r="C98" s="94"/>
      <c r="D98" s="94"/>
      <c r="E98" s="88"/>
      <c r="F98" s="93"/>
      <c r="G98" s="93"/>
      <c r="H98" s="466"/>
      <c r="I98" s="93"/>
      <c r="J98" s="399">
        <f t="shared" si="5"/>
        <v>0</v>
      </c>
    </row>
    <row r="99" spans="1:10" ht="16.5" hidden="1">
      <c r="A99" s="88">
        <v>23</v>
      </c>
      <c r="B99" s="91"/>
      <c r="C99" s="94"/>
      <c r="D99" s="94"/>
      <c r="E99" s="94">
        <v>0</v>
      </c>
      <c r="F99" s="94">
        <v>0</v>
      </c>
      <c r="G99" s="94">
        <v>0</v>
      </c>
      <c r="H99" s="459">
        <v>0</v>
      </c>
      <c r="I99" s="94">
        <v>0</v>
      </c>
      <c r="J99" s="399">
        <f t="shared" si="5"/>
        <v>0</v>
      </c>
    </row>
    <row r="100" spans="1:10" ht="16.5" hidden="1">
      <c r="A100" s="88">
        <v>24</v>
      </c>
      <c r="B100" s="91"/>
      <c r="C100" s="94"/>
      <c r="D100" s="94"/>
      <c r="E100" s="94">
        <v>0</v>
      </c>
      <c r="F100" s="94">
        <v>0</v>
      </c>
      <c r="G100" s="94">
        <v>0</v>
      </c>
      <c r="H100" s="459">
        <v>0</v>
      </c>
      <c r="I100" s="94">
        <v>0</v>
      </c>
      <c r="J100" s="399">
        <f t="shared" si="5"/>
        <v>0</v>
      </c>
    </row>
    <row r="101" spans="1:10" ht="16.5" hidden="1">
      <c r="A101" s="88">
        <v>25</v>
      </c>
      <c r="B101" s="91"/>
      <c r="C101" s="94"/>
      <c r="D101" s="94"/>
      <c r="E101" s="94">
        <v>0</v>
      </c>
      <c r="F101" s="94">
        <v>0</v>
      </c>
      <c r="G101" s="94">
        <v>0</v>
      </c>
      <c r="H101" s="459">
        <v>0</v>
      </c>
      <c r="I101" s="94">
        <v>0</v>
      </c>
      <c r="J101" s="399">
        <f t="shared" si="5"/>
        <v>0</v>
      </c>
    </row>
    <row r="102" spans="1:10" ht="16.5" hidden="1">
      <c r="A102" s="88">
        <v>26</v>
      </c>
      <c r="B102" s="91"/>
      <c r="C102" s="94"/>
      <c r="D102" s="94"/>
      <c r="E102" s="94">
        <v>0</v>
      </c>
      <c r="F102" s="94">
        <v>0</v>
      </c>
      <c r="G102" s="94">
        <v>0</v>
      </c>
      <c r="H102" s="459">
        <v>0</v>
      </c>
      <c r="I102" s="94">
        <v>0</v>
      </c>
      <c r="J102" s="399">
        <f t="shared" si="5"/>
        <v>0</v>
      </c>
    </row>
    <row r="103" spans="1:10" ht="16.5" hidden="1">
      <c r="A103" s="88">
        <v>27</v>
      </c>
      <c r="B103" s="91"/>
      <c r="C103" s="94"/>
      <c r="D103" s="94"/>
      <c r="E103" s="94">
        <v>0</v>
      </c>
      <c r="F103" s="94">
        <v>0</v>
      </c>
      <c r="G103" s="94">
        <v>0</v>
      </c>
      <c r="H103" s="459">
        <v>0</v>
      </c>
      <c r="I103" s="94">
        <v>0</v>
      </c>
      <c r="J103" s="399">
        <f t="shared" si="5"/>
        <v>0</v>
      </c>
    </row>
    <row r="104" spans="1:10" ht="16.5" hidden="1">
      <c r="A104" s="88">
        <v>28</v>
      </c>
      <c r="B104" s="91"/>
      <c r="C104" s="94"/>
      <c r="D104" s="94"/>
      <c r="E104" s="94">
        <v>0</v>
      </c>
      <c r="F104" s="94">
        <v>0</v>
      </c>
      <c r="G104" s="94">
        <v>0</v>
      </c>
      <c r="H104" s="459">
        <v>0</v>
      </c>
      <c r="I104" s="94">
        <v>0</v>
      </c>
      <c r="J104" s="399">
        <f t="shared" si="5"/>
        <v>0</v>
      </c>
    </row>
    <row r="105" spans="1:10" ht="16.5" hidden="1">
      <c r="A105" s="88">
        <v>29</v>
      </c>
      <c r="B105" s="91"/>
      <c r="C105" s="94"/>
      <c r="D105" s="94"/>
      <c r="E105" s="94">
        <v>0</v>
      </c>
      <c r="F105" s="94">
        <v>0</v>
      </c>
      <c r="G105" s="94">
        <v>0</v>
      </c>
      <c r="H105" s="459">
        <v>0</v>
      </c>
      <c r="I105" s="94">
        <v>0</v>
      </c>
      <c r="J105" s="399">
        <f t="shared" si="5"/>
        <v>0</v>
      </c>
    </row>
    <row r="106" spans="1:10" ht="16.5" hidden="1">
      <c r="A106" s="88">
        <v>30</v>
      </c>
      <c r="B106" s="91"/>
      <c r="C106" s="94"/>
      <c r="D106" s="94"/>
      <c r="E106" s="94">
        <v>0</v>
      </c>
      <c r="F106" s="94">
        <v>0</v>
      </c>
      <c r="G106" s="94">
        <v>0</v>
      </c>
      <c r="H106" s="459">
        <v>0</v>
      </c>
      <c r="I106" s="94">
        <v>0</v>
      </c>
      <c r="J106" s="399">
        <f t="shared" si="5"/>
        <v>0</v>
      </c>
    </row>
    <row r="107" spans="1:10" ht="16.5" hidden="1">
      <c r="A107" s="88">
        <v>31</v>
      </c>
      <c r="B107" s="90"/>
      <c r="C107" s="94"/>
      <c r="D107" s="94"/>
      <c r="E107" s="94">
        <v>0</v>
      </c>
      <c r="F107" s="94">
        <v>0</v>
      </c>
      <c r="G107" s="94">
        <v>0</v>
      </c>
      <c r="H107" s="459">
        <v>0</v>
      </c>
      <c r="I107" s="94">
        <v>0</v>
      </c>
      <c r="J107" s="399">
        <f t="shared" si="5"/>
        <v>0</v>
      </c>
    </row>
    <row r="108" spans="1:10" ht="16.5" hidden="1">
      <c r="A108" s="88">
        <v>32</v>
      </c>
      <c r="B108" s="90"/>
      <c r="C108" s="94"/>
      <c r="D108" s="94"/>
      <c r="E108" s="94">
        <v>0</v>
      </c>
      <c r="F108" s="94">
        <v>0</v>
      </c>
      <c r="G108" s="94">
        <v>0</v>
      </c>
      <c r="H108" s="459">
        <v>0</v>
      </c>
      <c r="I108" s="94">
        <v>0</v>
      </c>
      <c r="J108" s="399">
        <f t="shared" si="5"/>
        <v>0</v>
      </c>
    </row>
    <row r="109" spans="1:10" ht="16.5" hidden="1">
      <c r="A109" s="88">
        <v>33</v>
      </c>
      <c r="B109" s="90"/>
      <c r="C109" s="94"/>
      <c r="D109" s="94"/>
      <c r="E109" s="94">
        <v>0</v>
      </c>
      <c r="F109" s="94">
        <v>0</v>
      </c>
      <c r="G109" s="94">
        <v>0</v>
      </c>
      <c r="H109" s="459">
        <v>0</v>
      </c>
      <c r="I109" s="94">
        <v>0</v>
      </c>
      <c r="J109" s="399">
        <f t="shared" si="5"/>
        <v>0</v>
      </c>
    </row>
    <row r="110" spans="1:10" ht="16.5" hidden="1">
      <c r="A110" s="477" t="s">
        <v>74</v>
      </c>
      <c r="B110" s="477"/>
      <c r="C110" s="94"/>
      <c r="D110" s="94"/>
      <c r="E110" s="94">
        <f>SUM(E77:E109)</f>
        <v>0</v>
      </c>
      <c r="F110" s="94">
        <v>0</v>
      </c>
      <c r="G110" s="94">
        <v>0</v>
      </c>
      <c r="H110" s="459">
        <v>0</v>
      </c>
      <c r="I110" s="94">
        <v>0</v>
      </c>
      <c r="J110" s="399">
        <f t="shared" si="5"/>
        <v>0</v>
      </c>
    </row>
    <row r="111" spans="1:10" ht="16.5" hidden="1">
      <c r="A111" s="477" t="s">
        <v>461</v>
      </c>
      <c r="B111" s="477"/>
      <c r="C111" s="94"/>
      <c r="D111" s="94"/>
      <c r="E111" s="94">
        <f>E112-E110</f>
        <v>0</v>
      </c>
      <c r="F111" s="94"/>
      <c r="G111" s="94"/>
      <c r="H111" s="459"/>
      <c r="I111" s="94"/>
      <c r="J111" s="399"/>
    </row>
    <row r="112" spans="1:10" ht="16.5" hidden="1">
      <c r="A112" s="477" t="s">
        <v>76</v>
      </c>
      <c r="B112" s="477"/>
      <c r="C112" s="94"/>
      <c r="D112" s="94"/>
      <c r="E112" s="94">
        <v>0</v>
      </c>
      <c r="F112" s="94"/>
      <c r="G112" s="94"/>
      <c r="H112" s="459"/>
      <c r="I112" s="94"/>
      <c r="J112" s="399"/>
    </row>
    <row r="113" spans="1:10" ht="16.5" hidden="1">
      <c r="A113" s="1"/>
      <c r="B113" s="1"/>
      <c r="C113" s="1"/>
      <c r="D113" s="1"/>
      <c r="E113" s="1">
        <f>E112-(E110+E111)</f>
        <v>0</v>
      </c>
      <c r="F113" s="1"/>
      <c r="G113" s="1"/>
      <c r="H113" s="438"/>
      <c r="I113" s="94"/>
      <c r="J113" s="263"/>
    </row>
    <row r="114" spans="1:10" hidden="1"/>
    <row r="115" spans="1:10">
      <c r="E115" s="33"/>
    </row>
  </sheetData>
  <mergeCells count="10">
    <mergeCell ref="A1:K3"/>
    <mergeCell ref="A110:B110"/>
    <mergeCell ref="A111:B111"/>
    <mergeCell ref="A112:B112"/>
    <mergeCell ref="A59:B59"/>
    <mergeCell ref="A57:B57"/>
    <mergeCell ref="A58:B58"/>
    <mergeCell ref="A34:B34"/>
    <mergeCell ref="A35:B35"/>
    <mergeCell ref="A36:B36"/>
  </mergeCells>
  <printOptions horizontalCentered="1"/>
  <pageMargins left="0.66929133858267698" right="0.15748031496063" top="0.39370078740157499" bottom="0.43307086614173201" header="0.27559055118110198" footer="0.31496062992126"/>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47</vt:i4>
      </vt:variant>
    </vt:vector>
  </HeadingPairs>
  <TitlesOfParts>
    <vt:vector size="72" baseType="lpstr">
      <vt:lpstr>Format</vt:lpstr>
      <vt:lpstr>ASHA</vt:lpstr>
      <vt:lpstr>Untied Fund</vt:lpstr>
      <vt:lpstr>AMG</vt:lpstr>
      <vt:lpstr>Hosp. Strengthening</vt:lpstr>
      <vt:lpstr>New const.-Renov. and setting</vt:lpstr>
      <vt:lpstr>Corpus Grants to HMS-RKS</vt:lpstr>
      <vt:lpstr>DHAP</vt:lpstr>
      <vt:lpstr>Panchayati Raj Initi.</vt:lpstr>
      <vt:lpstr>Ayush</vt:lpstr>
      <vt:lpstr>IEC-BCC</vt:lpstr>
      <vt:lpstr>MMU</vt:lpstr>
      <vt:lpstr>Referral Transport</vt:lpstr>
      <vt:lpstr>PPP-NGOs</vt:lpstr>
      <vt:lpstr>Innovations</vt:lpstr>
      <vt:lpstr>Planning, Imple. and Monitoring</vt:lpstr>
      <vt:lpstr>Procurement</vt:lpstr>
      <vt:lpstr>Regional Drugs warehouses</vt:lpstr>
      <vt:lpstr>New initiatives-strategic inter</vt:lpstr>
      <vt:lpstr>Health Insurance Scheme</vt:lpstr>
      <vt:lpstr>Reser. Studies, Analysis</vt:lpstr>
      <vt:lpstr>State level health resource cen</vt:lpstr>
      <vt:lpstr>Support services</vt:lpstr>
      <vt:lpstr>Other Expenditures</vt:lpstr>
      <vt:lpstr>Total Part B</vt:lpstr>
      <vt:lpstr>AMG!Print_Area</vt:lpstr>
      <vt:lpstr>ASHA!Print_Area</vt:lpstr>
      <vt:lpstr>Ayush!Print_Area</vt:lpstr>
      <vt:lpstr>'Corpus Grants to HMS-RKS'!Print_Area</vt:lpstr>
      <vt:lpstr>DHAP!Print_Area</vt:lpstr>
      <vt:lpstr>'Health Insurance Scheme'!Print_Area</vt:lpstr>
      <vt:lpstr>'Hosp. Strengthening'!Print_Area</vt:lpstr>
      <vt:lpstr>'IEC-BCC'!Print_Area</vt:lpstr>
      <vt:lpstr>Innovations!Print_Area</vt:lpstr>
      <vt:lpstr>MMU!Print_Area</vt:lpstr>
      <vt:lpstr>'New const.-Renov. and setting'!Print_Area</vt:lpstr>
      <vt:lpstr>'New initiatives-strategic inter'!Print_Area</vt:lpstr>
      <vt:lpstr>'Other Expenditures'!Print_Area</vt:lpstr>
      <vt:lpstr>'Panchayati Raj Initi.'!Print_Area</vt:lpstr>
      <vt:lpstr>'Planning, Imple. and Monitoring'!Print_Area</vt:lpstr>
      <vt:lpstr>'PPP-NGOs'!Print_Area</vt:lpstr>
      <vt:lpstr>Procurement!Print_Area</vt:lpstr>
      <vt:lpstr>'Referral Transport'!Print_Area</vt:lpstr>
      <vt:lpstr>'Regional Drugs warehouses'!Print_Area</vt:lpstr>
      <vt:lpstr>'Reser. Studies, Analysis'!Print_Area</vt:lpstr>
      <vt:lpstr>'State level health resource cen'!Print_Area</vt:lpstr>
      <vt:lpstr>'Support services'!Print_Area</vt:lpstr>
      <vt:lpstr>'Total Part B'!Print_Area</vt:lpstr>
      <vt:lpstr>'Untied Fund'!Print_Area</vt:lpstr>
      <vt:lpstr>AMG!Print_Titles</vt:lpstr>
      <vt:lpstr>ASHA!Print_Titles</vt:lpstr>
      <vt:lpstr>Ayush!Print_Titles</vt:lpstr>
      <vt:lpstr>'Corpus Grants to HMS-RKS'!Print_Titles</vt:lpstr>
      <vt:lpstr>DHAP!Print_Titles</vt:lpstr>
      <vt:lpstr>'Health Insurance Scheme'!Print_Titles</vt:lpstr>
      <vt:lpstr>'Hosp. Strengthening'!Print_Titles</vt:lpstr>
      <vt:lpstr>'IEC-BCC'!Print_Titles</vt:lpstr>
      <vt:lpstr>Innovations!Print_Titles</vt:lpstr>
      <vt:lpstr>MMU!Print_Titles</vt:lpstr>
      <vt:lpstr>'New const.-Renov. and setting'!Print_Titles</vt:lpstr>
      <vt:lpstr>'New initiatives-strategic inter'!Print_Titles</vt:lpstr>
      <vt:lpstr>'Other Expenditures'!Print_Titles</vt:lpstr>
      <vt:lpstr>'Panchayati Raj Initi.'!Print_Titles</vt:lpstr>
      <vt:lpstr>'Planning, Imple. and Monitoring'!Print_Titles</vt:lpstr>
      <vt:lpstr>'PPP-NGOs'!Print_Titles</vt:lpstr>
      <vt:lpstr>Procurement!Print_Titles</vt:lpstr>
      <vt:lpstr>'Referral Transport'!Print_Titles</vt:lpstr>
      <vt:lpstr>'Regional Drugs warehouses'!Print_Titles</vt:lpstr>
      <vt:lpstr>'Reser. Studies, Analysis'!Print_Titles</vt:lpstr>
      <vt:lpstr>'State level health resource cen'!Print_Titles</vt:lpstr>
      <vt:lpstr>'Support services'!Print_Titles</vt:lpstr>
      <vt:lpstr>'Untied Fund'!Print_Titles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hcl</dc:creator>
  <cp:lastModifiedBy>hcl</cp:lastModifiedBy>
  <cp:lastPrinted>2012-09-24T08:32:19Z</cp:lastPrinted>
  <dcterms:created xsi:type="dcterms:W3CDTF">2012-05-30T07:38:45Z</dcterms:created>
  <dcterms:modified xsi:type="dcterms:W3CDTF">2012-09-24T08:32:33Z</dcterms:modified>
</cp:coreProperties>
</file>